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C:\Users\Lenovo\Desktop\New folder\"/>
    </mc:Choice>
  </mc:AlternateContent>
  <xr:revisionPtr revIDLastSave="0" documentId="13_ncr:1_{59BDEE59-66D0-4B00-B100-693E2897C5E7}" xr6:coauthVersionLast="47" xr6:coauthVersionMax="47" xr10:uidLastSave="{00000000-0000-0000-0000-000000000000}"/>
  <bookViews>
    <workbookView xWindow="-110" yWindow="-110" windowWidth="19420" windowHeight="10300" tabRatio="1000" xr2:uid="{00000000-000D-0000-FFFF-FFFF00000000}"/>
  </bookViews>
  <sheets>
    <sheet name="Note P1-8" sheetId="1" r:id="rId1"/>
    <sheet name="P9-25" sheetId="5" r:id="rId2"/>
    <sheet name="P26-34" sheetId="75" r:id="rId3"/>
    <sheet name="P35-36" sheetId="82" r:id="rId4"/>
    <sheet name="P37" sheetId="83" r:id="rId5"/>
    <sheet name="P38" sheetId="8" r:id="rId6"/>
    <sheet name="P39" sheetId="81" r:id="rId7"/>
    <sheet name="P40-45" sheetId="76" r:id="rId8"/>
    <sheet name="P46-49" sheetId="79" r:id="rId9"/>
    <sheet name="P50" sheetId="62" r:id="rId10"/>
    <sheet name="P51" sheetId="60" r:id="rId11"/>
    <sheet name="P52" sheetId="77" r:id="rId12"/>
    <sheet name="P53-54" sheetId="73" r:id="rId13"/>
    <sheet name="P55-58" sheetId="40" r:id="rId14"/>
    <sheet name="P59-60" sheetId="65" r:id="rId15"/>
    <sheet name="P61" sheetId="47" r:id="rId16"/>
    <sheet name="P62-63" sheetId="20" r:id="rId17"/>
    <sheet name="P64-65" sheetId="78" r:id="rId18"/>
    <sheet name="P66-67" sheetId="50" r:id="rId19"/>
    <sheet name="P68-71" sheetId="21" r:id="rId20"/>
    <sheet name="P72-79" sheetId="6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Hlk1388456" localSheetId="0">'Note P1-8'!#REF!</definedName>
    <definedName name="ann" localSheetId="3">'[1]EX 1'!#REF!</definedName>
    <definedName name="ann" localSheetId="4">'[1]EX 1'!#REF!</definedName>
    <definedName name="ann" localSheetId="6">'[2]EX 1'!#REF!</definedName>
    <definedName name="ann" localSheetId="8">'[2]EX 1'!#REF!</definedName>
    <definedName name="ann" localSheetId="9">'[2]EX 1'!#REF!</definedName>
    <definedName name="ann" localSheetId="11">'[2]EX 1'!#REF!</definedName>
    <definedName name="ann" localSheetId="17">'[3]EX 1'!#REF!</definedName>
    <definedName name="ann" localSheetId="18">'[3]EX 1'!#REF!</definedName>
    <definedName name="ann">'[3]EX 1'!#REF!</definedName>
    <definedName name="ARP_Threshold" localSheetId="3">'[4]EX 1'!#REF!</definedName>
    <definedName name="ARP_Threshold" localSheetId="4">'[4]EX 1'!#REF!</definedName>
    <definedName name="ARP_Threshold" localSheetId="6">'[5]EX 1'!#REF!</definedName>
    <definedName name="ARP_Threshold" localSheetId="8">'[5]EX 1'!#REF!</definedName>
    <definedName name="ARP_Threshold" localSheetId="9">'[5]EX 1'!#REF!</definedName>
    <definedName name="ARP_Threshold" localSheetId="11">'[5]EX 1'!#REF!</definedName>
    <definedName name="ARP_Threshold" localSheetId="17">'[6]EX 1'!#REF!</definedName>
    <definedName name="ARP_Threshold" localSheetId="18">'[6]EX 1'!#REF!</definedName>
    <definedName name="ARP_Threshold">'[6]EX 1'!#REF!</definedName>
    <definedName name="L_Adjust" localSheetId="3">[7]Links!$H:$H</definedName>
    <definedName name="L_Adjust" localSheetId="4">[7]Links!$H:$H</definedName>
    <definedName name="L_Adjust" localSheetId="6">[8]Links!$H:$H</definedName>
    <definedName name="L_Adjust" localSheetId="8">[8]Links!$H:$H</definedName>
    <definedName name="L_Adjust" localSheetId="9">[8]Links!$H:$H</definedName>
    <definedName name="L_Adjust" localSheetId="11">[8]Links!$H:$H</definedName>
    <definedName name="L_Adjust">[9]Links!$H$1:$H$65536</definedName>
    <definedName name="L_AJE_Tot" localSheetId="3">[7]Links!$G:$G</definedName>
    <definedName name="L_AJE_Tot" localSheetId="4">[7]Links!$G:$G</definedName>
    <definedName name="L_AJE_Tot" localSheetId="6">[8]Links!$G:$G</definedName>
    <definedName name="L_AJE_Tot" localSheetId="8">[8]Links!$G:$G</definedName>
    <definedName name="L_AJE_Tot" localSheetId="9">[8]Links!$G:$G</definedName>
    <definedName name="L_AJE_Tot" localSheetId="11">[8]Links!$G:$G</definedName>
    <definedName name="L_AJE_Tot">[9]Links!$G$1:$G$65536</definedName>
    <definedName name="L_CY_Beg" localSheetId="3">[7]Links!$F:$F</definedName>
    <definedName name="L_CY_Beg" localSheetId="4">[7]Links!$F:$F</definedName>
    <definedName name="L_CY_Beg" localSheetId="6">[8]Links!$F:$F</definedName>
    <definedName name="L_CY_Beg" localSheetId="8">[8]Links!$F:$F</definedName>
    <definedName name="L_CY_Beg" localSheetId="9">[8]Links!$F:$F</definedName>
    <definedName name="L_CY_Beg" localSheetId="11">[8]Links!$F:$F</definedName>
    <definedName name="L_CY_Beg">[9]Links!$F$1:$F$65536</definedName>
    <definedName name="L_CY_End" localSheetId="3">[7]Links!$J:$J</definedName>
    <definedName name="L_CY_End" localSheetId="4">[7]Links!$J:$J</definedName>
    <definedName name="L_CY_End" localSheetId="6">[8]Links!$J:$J</definedName>
    <definedName name="L_CY_End" localSheetId="8">[8]Links!$J:$J</definedName>
    <definedName name="L_CY_End" localSheetId="9">[8]Links!$J:$J</definedName>
    <definedName name="L_CY_End" localSheetId="11">[8]Links!$J:$J</definedName>
    <definedName name="L_CY_End">[9]Links!$J$1:$J$65536</definedName>
    <definedName name="L_PY_End" localSheetId="3">[7]Links!$K:$K</definedName>
    <definedName name="L_PY_End" localSheetId="4">[7]Links!$K:$K</definedName>
    <definedName name="L_PY_End" localSheetId="6">[8]Links!$K:$K</definedName>
    <definedName name="L_PY_End" localSheetId="8">[8]Links!$K:$K</definedName>
    <definedName name="L_PY_End" localSheetId="9">[8]Links!$K:$K</definedName>
    <definedName name="L_PY_End" localSheetId="11">[8]Links!$K:$K</definedName>
    <definedName name="L_PY_End">[9]Links!$K$1:$K$65536</definedName>
    <definedName name="L_RJE_Tot" localSheetId="3">[7]Links!$I:$I</definedName>
    <definedName name="L_RJE_Tot" localSheetId="4">[7]Links!$I:$I</definedName>
    <definedName name="L_RJE_Tot" localSheetId="6">[8]Links!$I:$I</definedName>
    <definedName name="L_RJE_Tot" localSheetId="8">[8]Links!$I:$I</definedName>
    <definedName name="L_RJE_Tot" localSheetId="9">[8]Links!$I:$I</definedName>
    <definedName name="L_RJE_Tot" localSheetId="11">[8]Links!$I:$I</definedName>
    <definedName name="L_RJE_Tot">[9]Links!$I$1:$I$65536</definedName>
    <definedName name="_xlnm.Print_Area" localSheetId="0">'Note P1-8'!$A$1:$P$292</definedName>
    <definedName name="_xlnm.Print_Area" localSheetId="2">'P26-34'!$A$1:$R$346</definedName>
    <definedName name="_xlnm.Print_Area" localSheetId="3">'P35-36'!$A$1:$AG$58</definedName>
    <definedName name="_xlnm.Print_Area" localSheetId="4">'P37'!$A$1:$AF$28</definedName>
    <definedName name="_xlnm.Print_Area" localSheetId="5">'P38'!$A$1:$V$42</definedName>
    <definedName name="_xlnm.Print_Area" localSheetId="6">'P39'!$A$1:$AD$37</definedName>
    <definedName name="_xlnm.Print_Area" localSheetId="7">'P40-45'!$A$1:$P$239</definedName>
    <definedName name="_xlnm.Print_Area" localSheetId="8">'P46-49'!$A$1:$X$153</definedName>
    <definedName name="_xlnm.Print_Area" localSheetId="9">'P50'!$A$1:$O$24</definedName>
    <definedName name="_xlnm.Print_Area" localSheetId="10">'P51'!$A$1:$P$32</definedName>
    <definedName name="_xlnm.Print_Area" localSheetId="11">'P52'!$A$1:$P$25</definedName>
    <definedName name="_xlnm.Print_Area" localSheetId="12">'P53-54'!$A$1:$P$83</definedName>
    <definedName name="_xlnm.Print_Area" localSheetId="13">'P55-58'!$A$1:$Q$152</definedName>
    <definedName name="_xlnm.Print_Area" localSheetId="14">'P59-60'!$A$1:$R$98</definedName>
    <definedName name="_xlnm.Print_Area" localSheetId="15">'P61'!$A$1:$P$36</definedName>
    <definedName name="_xlnm.Print_Area" localSheetId="16">'P62-63'!$A$1:$AJ$86</definedName>
    <definedName name="_xlnm.Print_Area" localSheetId="17">'P64-65'!$A$1:$V$84</definedName>
    <definedName name="_xlnm.Print_Area" localSheetId="18">'P66-67'!$A$1:$S$88</definedName>
    <definedName name="_xlnm.Print_Area" localSheetId="20">'P72-79'!$A$1:$R$297</definedName>
    <definedName name="_xlnm.Print_Area" localSheetId="1">'P9-25'!$A$1:$R$632</definedName>
    <definedName name="S_Adjust_Data" localSheetId="3">[7]Lead!$J$1:$J$12</definedName>
    <definedName name="S_Adjust_Data" localSheetId="4">[7]Lead!$J$1:$J$12</definedName>
    <definedName name="S_Adjust_Data" localSheetId="6">[8]Lead!$J$1:$J$12</definedName>
    <definedName name="S_Adjust_Data" localSheetId="8">[8]Lead!$J$1:$J$12</definedName>
    <definedName name="S_Adjust_Data" localSheetId="9">[8]Lead!$J$1:$J$12</definedName>
    <definedName name="S_Adjust_Data" localSheetId="11">[8]Lead!$J$1:$J$12</definedName>
    <definedName name="S_Adjust_Data">[9]Lead!$J$1:$J$12</definedName>
    <definedName name="S_AJE_Tot_Data" localSheetId="3">[7]Lead!$I$1:$I$12</definedName>
    <definedName name="S_AJE_Tot_Data" localSheetId="4">[7]Lead!$I$1:$I$12</definedName>
    <definedName name="S_AJE_Tot_Data" localSheetId="6">[8]Lead!$I$1:$I$12</definedName>
    <definedName name="S_AJE_Tot_Data" localSheetId="8">[8]Lead!$I$1:$I$12</definedName>
    <definedName name="S_AJE_Tot_Data" localSheetId="9">[8]Lead!$I$1:$I$12</definedName>
    <definedName name="S_AJE_Tot_Data" localSheetId="11">[8]Lead!$I$1:$I$12</definedName>
    <definedName name="S_AJE_Tot_Data">[9]Lead!$I$1:$I$12</definedName>
    <definedName name="S_CY_Beg_Data" localSheetId="3">[7]Lead!$G$1:$G$12</definedName>
    <definedName name="S_CY_Beg_Data" localSheetId="4">[7]Lead!$G$1:$G$12</definedName>
    <definedName name="S_CY_Beg_Data" localSheetId="6">[8]Lead!$G$1:$G$12</definedName>
    <definedName name="S_CY_Beg_Data" localSheetId="8">[8]Lead!$G$1:$G$12</definedName>
    <definedName name="S_CY_Beg_Data" localSheetId="9">[8]Lead!$G$1:$G$12</definedName>
    <definedName name="S_CY_Beg_Data" localSheetId="11">[8]Lead!$G$1:$G$12</definedName>
    <definedName name="S_CY_Beg_Data">[9]Lead!$G$1:$G$12</definedName>
    <definedName name="S_CY_End_Data" localSheetId="3">[7]Lead!$L$1:$L$12</definedName>
    <definedName name="S_CY_End_Data" localSheetId="4">[7]Lead!$L$1:$L$12</definedName>
    <definedName name="S_CY_End_Data" localSheetId="6">[8]Lead!$L$1:$L$12</definedName>
    <definedName name="S_CY_End_Data" localSheetId="8">[8]Lead!$L$1:$L$12</definedName>
    <definedName name="S_CY_End_Data" localSheetId="9">[8]Lead!$L$1:$L$12</definedName>
    <definedName name="S_CY_End_Data" localSheetId="11">[8]Lead!$L$1:$L$12</definedName>
    <definedName name="S_CY_End_Data">[9]Lead!$L$1:$L$12</definedName>
    <definedName name="S_PY_End_Data" localSheetId="3">[7]Lead!$N$1:$N$12</definedName>
    <definedName name="S_PY_End_Data" localSheetId="4">[7]Lead!$N$1:$N$12</definedName>
    <definedName name="S_PY_End_Data" localSheetId="6">[8]Lead!$N$1:$N$12</definedName>
    <definedName name="S_PY_End_Data" localSheetId="8">[8]Lead!$N$1:$N$12</definedName>
    <definedName name="S_PY_End_Data" localSheetId="9">[8]Lead!$N$1:$N$12</definedName>
    <definedName name="S_PY_End_Data" localSheetId="11">[8]Lead!$N$1:$N$12</definedName>
    <definedName name="S_PY_End_Data">[9]Lead!$N$1:$N$12</definedName>
    <definedName name="S_RJE_Tot_Data" localSheetId="3">[7]Lead!$K$1:$K$12</definedName>
    <definedName name="S_RJE_Tot_Data" localSheetId="4">[7]Lead!$K$1:$K$12</definedName>
    <definedName name="S_RJE_Tot_Data" localSheetId="6">[8]Lead!$K$1:$K$12</definedName>
    <definedName name="S_RJE_Tot_Data" localSheetId="8">[8]Lead!$K$1:$K$12</definedName>
    <definedName name="S_RJE_Tot_Data" localSheetId="9">[8]Lead!$K$1:$K$12</definedName>
    <definedName name="S_RJE_Tot_Data" localSheetId="11">[8]Lead!$K$1:$K$12</definedName>
    <definedName name="S_RJE_Tot_Data">[9]Lead!$K$1:$K$12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 i="73" l="1"/>
  <c r="J7" i="73"/>
  <c r="O50" i="20" l="1"/>
  <c r="W50" i="20" s="1"/>
  <c r="AA50" i="20" s="1"/>
  <c r="AE50" i="20" s="1"/>
  <c r="AJ50" i="20" s="1"/>
  <c r="M50" i="20"/>
  <c r="U50" i="20" s="1"/>
  <c r="Y50" i="20" s="1"/>
  <c r="L404" i="5"/>
  <c r="N404" i="5"/>
  <c r="P404" i="5"/>
  <c r="R404" i="5"/>
  <c r="Q26" i="50"/>
  <c r="S26" i="50" s="1"/>
  <c r="Q25" i="50"/>
  <c r="S25" i="50" s="1"/>
  <c r="AJ68" i="20"/>
  <c r="AH68" i="20"/>
  <c r="I21" i="20"/>
  <c r="AJ30" i="20"/>
  <c r="AH30" i="20"/>
  <c r="AF50" i="20" l="1"/>
  <c r="AC50" i="20"/>
  <c r="AH50" i="20" s="1"/>
  <c r="Q50" i="20"/>
  <c r="S50" i="20"/>
  <c r="R534" i="5"/>
  <c r="P534" i="5"/>
  <c r="N534" i="5"/>
  <c r="L534" i="5"/>
  <c r="R628" i="5"/>
  <c r="P628" i="5"/>
  <c r="N628" i="5"/>
  <c r="L628" i="5"/>
  <c r="P314" i="5"/>
  <c r="N314" i="5"/>
  <c r="L314" i="5"/>
  <c r="R313" i="5"/>
  <c r="N303" i="5"/>
  <c r="P303" i="5"/>
  <c r="R303" i="5"/>
  <c r="L303" i="5"/>
  <c r="R213" i="5"/>
  <c r="P213" i="5"/>
  <c r="N213" i="5"/>
  <c r="L213" i="5"/>
  <c r="T38" i="78" l="1"/>
  <c r="AJ66" i="20"/>
  <c r="AH66" i="20"/>
  <c r="AJ28" i="20"/>
  <c r="AH28" i="20"/>
  <c r="R94" i="64"/>
  <c r="R95" i="64"/>
  <c r="R96" i="64"/>
  <c r="R98" i="64" l="1"/>
  <c r="R51" i="64"/>
  <c r="R49" i="64"/>
  <c r="R48" i="64"/>
  <c r="R47" i="64"/>
  <c r="R45" i="64"/>
  <c r="R44" i="64"/>
  <c r="J17" i="47"/>
  <c r="J20" i="47" s="1"/>
  <c r="J59" i="73" l="1"/>
  <c r="R255" i="64"/>
  <c r="R254" i="64"/>
  <c r="R252" i="64"/>
  <c r="R251" i="64"/>
  <c r="L59" i="73"/>
  <c r="N59" i="73"/>
  <c r="P59" i="73"/>
  <c r="P334" i="75" l="1"/>
  <c r="L217" i="75"/>
  <c r="P357" i="5" l="1"/>
  <c r="N357" i="5"/>
  <c r="L357" i="5"/>
  <c r="R353" i="5"/>
  <c r="R352" i="5"/>
  <c r="R342" i="5"/>
  <c r="P342" i="5"/>
  <c r="N342" i="5"/>
  <c r="L342" i="5"/>
  <c r="F78" i="40"/>
  <c r="M7" i="40"/>
  <c r="K7" i="40"/>
  <c r="P79" i="73"/>
  <c r="N79" i="73"/>
  <c r="L79" i="73"/>
  <c r="J79" i="73"/>
  <c r="P73" i="73"/>
  <c r="N73" i="73"/>
  <c r="R334" i="75" l="1"/>
  <c r="R304" i="75"/>
  <c r="R306" i="75" s="1"/>
  <c r="P304" i="75"/>
  <c r="P306" i="75" s="1"/>
  <c r="T65" i="78"/>
  <c r="T64" i="78"/>
  <c r="T63" i="78"/>
  <c r="T62" i="78"/>
  <c r="T61" i="78"/>
  <c r="T60" i="78"/>
  <c r="T59" i="78"/>
  <c r="T58" i="78"/>
  <c r="T57" i="78"/>
  <c r="T54" i="78"/>
  <c r="T53" i="78"/>
  <c r="T52" i="78"/>
  <c r="T51" i="78"/>
  <c r="R61" i="5"/>
  <c r="P61" i="5"/>
  <c r="N61" i="5"/>
  <c r="L61" i="5"/>
  <c r="L55" i="5"/>
  <c r="AA42" i="82" l="1"/>
  <c r="AA41" i="82"/>
  <c r="AA38" i="82"/>
  <c r="R122" i="64"/>
  <c r="L400" i="5"/>
  <c r="N217" i="75" l="1"/>
  <c r="P217" i="75"/>
  <c r="R217" i="75"/>
  <c r="R356" i="5"/>
  <c r="R355" i="5"/>
  <c r="R354" i="5"/>
  <c r="L318" i="5"/>
  <c r="P318" i="5"/>
  <c r="N317" i="5"/>
  <c r="N318" i="5" s="1"/>
  <c r="R316" i="5"/>
  <c r="R268" i="5"/>
  <c r="R357" i="5" l="1"/>
  <c r="R317" i="5"/>
  <c r="R318" i="5" s="1"/>
  <c r="J84" i="78"/>
  <c r="R590" i="5"/>
  <c r="P590" i="5"/>
  <c r="N590" i="5"/>
  <c r="L590" i="5"/>
  <c r="N463" i="5"/>
  <c r="L463" i="5"/>
  <c r="R463" i="5"/>
  <c r="P463" i="5"/>
  <c r="L41" i="75" l="1"/>
  <c r="AG35" i="82"/>
  <c r="T25" i="78" l="1"/>
  <c r="R312" i="5"/>
  <c r="R254" i="5"/>
  <c r="P274" i="5" l="1"/>
  <c r="R124" i="5"/>
  <c r="R16" i="5"/>
  <c r="P16" i="5"/>
  <c r="N16" i="5"/>
  <c r="L16" i="5"/>
  <c r="X29" i="81"/>
  <c r="X23" i="81"/>
  <c r="X30" i="81" l="1"/>
  <c r="X32" i="81" s="1"/>
  <c r="AD29" i="81"/>
  <c r="AB29" i="81"/>
  <c r="Z29" i="81"/>
  <c r="AD23" i="81"/>
  <c r="AB23" i="81"/>
  <c r="Z23" i="81"/>
  <c r="AD17" i="81"/>
  <c r="AB17" i="81"/>
  <c r="Z17" i="81"/>
  <c r="X17" i="81"/>
  <c r="AD13" i="81"/>
  <c r="AB13" i="81"/>
  <c r="Z13" i="81"/>
  <c r="X13" i="81"/>
  <c r="N90" i="64"/>
  <c r="P90" i="64"/>
  <c r="Z30" i="81" l="1"/>
  <c r="Z32" i="81" s="1"/>
  <c r="AB30" i="81"/>
  <c r="AB32" i="81" s="1"/>
  <c r="AD30" i="81"/>
  <c r="AD32" i="81" s="1"/>
  <c r="X18" i="81"/>
  <c r="X33" i="81" s="1"/>
  <c r="Z18" i="81"/>
  <c r="AB18" i="81"/>
  <c r="AD18" i="81"/>
  <c r="P34" i="76"/>
  <c r="N34" i="76"/>
  <c r="L34" i="76"/>
  <c r="J34" i="76"/>
  <c r="AF23" i="83"/>
  <c r="AD23" i="83"/>
  <c r="X23" i="83"/>
  <c r="V23" i="83"/>
  <c r="T23" i="83"/>
  <c r="R23" i="83"/>
  <c r="AB20" i="83"/>
  <c r="AB18" i="83"/>
  <c r="AB16" i="83"/>
  <c r="AB14" i="83"/>
  <c r="AB12" i="83"/>
  <c r="AB10" i="83"/>
  <c r="AC42" i="82"/>
  <c r="AC41" i="82"/>
  <c r="AC38" i="82"/>
  <c r="AC24" i="82"/>
  <c r="AC21" i="82"/>
  <c r="AC13" i="82"/>
  <c r="AC11" i="82"/>
  <c r="AC9" i="82"/>
  <c r="R566" i="5"/>
  <c r="P566" i="5"/>
  <c r="N566" i="5"/>
  <c r="L566" i="5"/>
  <c r="L429" i="5"/>
  <c r="L57" i="5"/>
  <c r="N55" i="5"/>
  <c r="P55" i="5"/>
  <c r="R55" i="5"/>
  <c r="AH24" i="20"/>
  <c r="Z33" i="81" l="1"/>
  <c r="AB33" i="81"/>
  <c r="AD33" i="81"/>
  <c r="Z23" i="83"/>
  <c r="AB23" i="83"/>
  <c r="P99" i="64"/>
  <c r="N99" i="64"/>
  <c r="R91" i="64"/>
  <c r="R218" i="64" l="1"/>
  <c r="R205" i="64"/>
  <c r="AJ61" i="20"/>
  <c r="AH61" i="20"/>
  <c r="AG61" i="20"/>
  <c r="R41" i="75" l="1"/>
  <c r="P41" i="75"/>
  <c r="R12" i="75"/>
  <c r="P12" i="75"/>
  <c r="N12" i="75"/>
  <c r="L12" i="75"/>
  <c r="P127" i="64" l="1"/>
  <c r="N127" i="64"/>
  <c r="R126" i="64"/>
  <c r="R125" i="64"/>
  <c r="R124" i="64"/>
  <c r="R123" i="64"/>
  <c r="P112" i="64"/>
  <c r="N112" i="64"/>
  <c r="R111" i="64"/>
  <c r="R110" i="64"/>
  <c r="R109" i="64"/>
  <c r="R108" i="64"/>
  <c r="R107" i="64"/>
  <c r="R106" i="64"/>
  <c r="R92" i="64"/>
  <c r="R89" i="64"/>
  <c r="R88" i="64"/>
  <c r="R87" i="64"/>
  <c r="R86" i="64"/>
  <c r="R85" i="64"/>
  <c r="AJ74" i="20"/>
  <c r="AH74" i="20"/>
  <c r="AF74" i="20"/>
  <c r="AJ73" i="20"/>
  <c r="AH73" i="20"/>
  <c r="AJ71" i="20"/>
  <c r="AH71" i="20"/>
  <c r="AJ70" i="20"/>
  <c r="AH70" i="20"/>
  <c r="AJ69" i="20"/>
  <c r="AH69" i="20"/>
  <c r="AJ65" i="20"/>
  <c r="AH65" i="20"/>
  <c r="AJ64" i="20"/>
  <c r="AH64" i="20"/>
  <c r="AJ62" i="20"/>
  <c r="AH62" i="20"/>
  <c r="AG62" i="20"/>
  <c r="AE59" i="20"/>
  <c r="AE75" i="20" s="1"/>
  <c r="AC59" i="20"/>
  <c r="AC75" i="20" s="1"/>
  <c r="AA59" i="20"/>
  <c r="AA75" i="20" s="1"/>
  <c r="Y59" i="20"/>
  <c r="Y75" i="20" s="1"/>
  <c r="W59" i="20"/>
  <c r="W75" i="20" s="1"/>
  <c r="U59" i="20"/>
  <c r="U75" i="20" s="1"/>
  <c r="S59" i="20"/>
  <c r="S75" i="20" s="1"/>
  <c r="Q59" i="20"/>
  <c r="Q75" i="20" s="1"/>
  <c r="O59" i="20"/>
  <c r="O75" i="20" s="1"/>
  <c r="M59" i="20"/>
  <c r="M75" i="20" s="1"/>
  <c r="K59" i="20"/>
  <c r="K75" i="20" s="1"/>
  <c r="I59" i="20"/>
  <c r="I75" i="20" s="1"/>
  <c r="AJ58" i="20"/>
  <c r="AH58" i="20"/>
  <c r="AJ57" i="20"/>
  <c r="AH57" i="20"/>
  <c r="AJ56" i="20"/>
  <c r="AH56" i="20"/>
  <c r="AJ55" i="20"/>
  <c r="AH55" i="20"/>
  <c r="AJ54" i="20"/>
  <c r="AH54" i="20"/>
  <c r="AJ53" i="20"/>
  <c r="AH53" i="20"/>
  <c r="AJ52" i="20"/>
  <c r="AH52" i="20"/>
  <c r="AJ51" i="20"/>
  <c r="AH51" i="20"/>
  <c r="R90" i="64" l="1"/>
  <c r="R99" i="64"/>
  <c r="N100" i="64"/>
  <c r="P128" i="64"/>
  <c r="R127" i="64"/>
  <c r="P100" i="64"/>
  <c r="N128" i="64"/>
  <c r="R112" i="64"/>
  <c r="AF59" i="20"/>
  <c r="AF75" i="20" s="1"/>
  <c r="AH59" i="20"/>
  <c r="AH75" i="20" s="1"/>
  <c r="AJ59" i="20"/>
  <c r="AJ75" i="20" s="1"/>
  <c r="R100" i="64" l="1"/>
  <c r="R128" i="64"/>
  <c r="R84" i="65" l="1"/>
  <c r="R93" i="65" s="1"/>
  <c r="P84" i="65"/>
  <c r="P93" i="65" s="1"/>
  <c r="R73" i="65"/>
  <c r="P73" i="65"/>
  <c r="N73" i="65"/>
  <c r="L73" i="65"/>
  <c r="M102" i="40" l="1"/>
  <c r="Q102" i="40" s="1"/>
  <c r="K102" i="40"/>
  <c r="O102" i="40" s="1"/>
  <c r="Q146" i="40"/>
  <c r="O146" i="40"/>
  <c r="M146" i="40"/>
  <c r="K146" i="40"/>
  <c r="Q13" i="40"/>
  <c r="M13" i="40"/>
  <c r="O13" i="40"/>
  <c r="K13" i="40"/>
  <c r="Q7" i="40"/>
  <c r="O7" i="40"/>
  <c r="N209" i="76"/>
  <c r="R400" i="5"/>
  <c r="P400" i="5"/>
  <c r="N400" i="5"/>
  <c r="R576" i="5"/>
  <c r="P576" i="5"/>
  <c r="N576" i="5"/>
  <c r="L576" i="5"/>
  <c r="R506" i="5"/>
  <c r="P506" i="5"/>
  <c r="N506" i="5"/>
  <c r="L506" i="5"/>
  <c r="K125" i="40" l="1"/>
  <c r="K139" i="40" s="1"/>
  <c r="O139" i="40" s="1"/>
  <c r="M125" i="40"/>
  <c r="M139" i="40" s="1"/>
  <c r="Q139" i="40" s="1"/>
  <c r="N113" i="1" l="1"/>
  <c r="P216" i="64" l="1"/>
  <c r="N216" i="64"/>
  <c r="R215" i="64"/>
  <c r="R214" i="64"/>
  <c r="R213" i="64"/>
  <c r="R211" i="64"/>
  <c r="P203" i="64"/>
  <c r="N203" i="64"/>
  <c r="R202" i="64"/>
  <c r="R201" i="64"/>
  <c r="R200" i="64"/>
  <c r="R198" i="64"/>
  <c r="R203" i="64" l="1"/>
  <c r="R216" i="64"/>
  <c r="R311" i="5"/>
  <c r="R314" i="5" s="1"/>
  <c r="T29" i="81" l="1"/>
  <c r="R239" i="64" l="1"/>
  <c r="R243" i="64"/>
  <c r="R242" i="64"/>
  <c r="R240" i="64"/>
  <c r="AH23" i="20" l="1"/>
  <c r="AJ23" i="20"/>
  <c r="L17" i="47" l="1"/>
  <c r="N17" i="47"/>
  <c r="P17" i="47"/>
  <c r="R107" i="75"/>
  <c r="P107" i="75"/>
  <c r="N20" i="47" l="1"/>
  <c r="N22" i="47" s="1"/>
  <c r="P20" i="47"/>
  <c r="P22" i="47" s="1"/>
  <c r="L20" i="47"/>
  <c r="L22" i="47" s="1"/>
  <c r="P57" i="76"/>
  <c r="N57" i="76"/>
  <c r="N449" i="5" l="1"/>
  <c r="N502" i="5" s="1"/>
  <c r="N485" i="5" s="1"/>
  <c r="N496" i="5" s="1"/>
  <c r="L449" i="5"/>
  <c r="L502" i="5" s="1"/>
  <c r="L485" i="5" s="1"/>
  <c r="L496" i="5" s="1"/>
  <c r="R197" i="5"/>
  <c r="P197" i="5"/>
  <c r="N197" i="5"/>
  <c r="L197" i="5"/>
  <c r="P485" i="5" l="1"/>
  <c r="P496" i="5" s="1"/>
  <c r="R485" i="5"/>
  <c r="R496" i="5" s="1"/>
  <c r="P502" i="5"/>
  <c r="L522" i="5"/>
  <c r="R502" i="5"/>
  <c r="N522" i="5"/>
  <c r="P160" i="1"/>
  <c r="P152" i="1"/>
  <c r="N529" i="5" l="1"/>
  <c r="L551" i="5"/>
  <c r="L529" i="5"/>
  <c r="N561" i="5"/>
  <c r="N551" i="5"/>
  <c r="L561" i="5"/>
  <c r="L599" i="5" s="1"/>
  <c r="P599" i="5" s="1"/>
  <c r="R522" i="5"/>
  <c r="P522" i="5"/>
  <c r="P161" i="1"/>
  <c r="P163" i="1" s="1"/>
  <c r="P165" i="1" s="1"/>
  <c r="P100" i="76"/>
  <c r="N100" i="76"/>
  <c r="R551" i="5" l="1"/>
  <c r="P551" i="5"/>
  <c r="P529" i="5"/>
  <c r="R529" i="5"/>
  <c r="R561" i="5"/>
  <c r="N599" i="5"/>
  <c r="R599" i="5" s="1"/>
  <c r="P561" i="5"/>
  <c r="P126" i="75"/>
  <c r="R273" i="5" l="1"/>
  <c r="R270" i="5"/>
  <c r="R272" i="5"/>
  <c r="R271" i="5"/>
  <c r="R269" i="5"/>
  <c r="R267" i="5"/>
  <c r="R266" i="5"/>
  <c r="R255" i="5"/>
  <c r="R253" i="5"/>
  <c r="R252" i="5"/>
  <c r="R251" i="5"/>
  <c r="R248" i="5"/>
  <c r="R247" i="5"/>
  <c r="L184" i="5"/>
  <c r="R122" i="5"/>
  <c r="R121" i="5"/>
  <c r="R120" i="5"/>
  <c r="R119" i="5"/>
  <c r="R117" i="5"/>
  <c r="R105" i="5"/>
  <c r="R104" i="5"/>
  <c r="R103" i="5"/>
  <c r="R102" i="5"/>
  <c r="R101" i="5"/>
  <c r="R100" i="5"/>
  <c r="R99" i="5"/>
  <c r="R98" i="5"/>
  <c r="R32" i="5"/>
  <c r="P32" i="5"/>
  <c r="N32" i="5"/>
  <c r="L32" i="5"/>
  <c r="V29" i="81"/>
  <c r="V23" i="81" l="1"/>
  <c r="V30" i="81" s="1"/>
  <c r="V32" i="81" s="1"/>
  <c r="T23" i="81"/>
  <c r="T30" i="81" s="1"/>
  <c r="T32" i="81" s="1"/>
  <c r="V17" i="81" l="1"/>
  <c r="T17" i="81"/>
  <c r="V13" i="81"/>
  <c r="T13" i="81"/>
  <c r="R350" i="5"/>
  <c r="T18" i="81" l="1"/>
  <c r="T33" i="81" s="1"/>
  <c r="V18" i="81"/>
  <c r="V33" i="81" s="1"/>
  <c r="N8" i="81"/>
  <c r="J146" i="76" l="1"/>
  <c r="L146" i="76"/>
  <c r="N146" i="76"/>
  <c r="P146" i="76"/>
  <c r="N84" i="76"/>
  <c r="P89" i="76"/>
  <c r="N89" i="76"/>
  <c r="O69" i="40" l="1"/>
  <c r="Q69" i="40"/>
  <c r="P248" i="75" l="1"/>
  <c r="N429" i="5"/>
  <c r="L7" i="65" l="1"/>
  <c r="L56" i="65" s="1"/>
  <c r="P80" i="65" s="1"/>
  <c r="F32" i="60"/>
  <c r="F80" i="76" l="1"/>
  <c r="F116" i="76" s="1"/>
  <c r="F79" i="76"/>
  <c r="F115" i="76" s="1"/>
  <c r="F157" i="76" s="1"/>
  <c r="F198" i="76" s="1"/>
  <c r="F238" i="76" s="1"/>
  <c r="N223" i="76"/>
  <c r="P229" i="76"/>
  <c r="P232" i="76" s="1"/>
  <c r="P235" i="76" s="1"/>
  <c r="N229" i="76"/>
  <c r="N232" i="76" s="1"/>
  <c r="N235" i="76" s="1"/>
  <c r="L229" i="76"/>
  <c r="L232" i="76" s="1"/>
  <c r="L235" i="76" s="1"/>
  <c r="J229" i="76"/>
  <c r="J232" i="76" s="1"/>
  <c r="J235" i="76" s="1"/>
  <c r="P214" i="76"/>
  <c r="N214" i="76"/>
  <c r="P187" i="76"/>
  <c r="N187" i="76"/>
  <c r="P178" i="76"/>
  <c r="P179" i="76" s="1"/>
  <c r="N178" i="76"/>
  <c r="N179" i="76" s="1"/>
  <c r="L178" i="76"/>
  <c r="L179" i="76" s="1"/>
  <c r="J178" i="76"/>
  <c r="J179" i="76" s="1"/>
  <c r="P109" i="76"/>
  <c r="P111" i="76" s="1"/>
  <c r="N109" i="76"/>
  <c r="N111" i="76" s="1"/>
  <c r="P75" i="76"/>
  <c r="N75" i="76"/>
  <c r="T37" i="78"/>
  <c r="T36" i="78"/>
  <c r="T35" i="78"/>
  <c r="T33" i="78"/>
  <c r="T34" i="78"/>
  <c r="T32" i="78"/>
  <c r="T31" i="78"/>
  <c r="T28" i="78"/>
  <c r="T27" i="78"/>
  <c r="T26" i="78"/>
  <c r="F158" i="76" l="1"/>
  <c r="F199" i="76" s="1"/>
  <c r="F239" i="76" s="1"/>
  <c r="F83" i="73"/>
  <c r="F42" i="73" s="1"/>
  <c r="P11" i="73"/>
  <c r="N11" i="73"/>
  <c r="L11" i="73"/>
  <c r="J11" i="73"/>
  <c r="P7" i="73"/>
  <c r="N7" i="73"/>
  <c r="N6" i="73"/>
  <c r="J6" i="73"/>
  <c r="J5" i="73"/>
  <c r="H25" i="77"/>
  <c r="H24" i="77"/>
  <c r="P17" i="77"/>
  <c r="P19" i="77" s="1"/>
  <c r="P21" i="77" s="1"/>
  <c r="N17" i="77"/>
  <c r="N19" i="77" s="1"/>
  <c r="N21" i="77" s="1"/>
  <c r="L17" i="77"/>
  <c r="L19" i="77" s="1"/>
  <c r="L21" i="77" s="1"/>
  <c r="J17" i="77"/>
  <c r="J19" i="77" s="1"/>
  <c r="J21" i="77" s="1"/>
  <c r="J5" i="77"/>
  <c r="N123" i="5" l="1"/>
  <c r="P198" i="75" l="1"/>
  <c r="P197" i="75"/>
  <c r="P134" i="75"/>
  <c r="L134" i="75"/>
  <c r="L133" i="75"/>
  <c r="R205" i="75"/>
  <c r="R207" i="75" s="1"/>
  <c r="P205" i="75"/>
  <c r="P207" i="75" s="1"/>
  <c r="L139" i="75"/>
  <c r="L141" i="75" s="1"/>
  <c r="R139" i="75"/>
  <c r="R141" i="75" s="1"/>
  <c r="P139" i="75"/>
  <c r="P141" i="75" s="1"/>
  <c r="N139" i="75"/>
  <c r="N141" i="75" s="1"/>
  <c r="Q79" i="50" l="1"/>
  <c r="S79" i="50" s="1"/>
  <c r="O42" i="50"/>
  <c r="J9" i="60"/>
  <c r="J4" i="60" l="1"/>
  <c r="P65" i="64" l="1"/>
  <c r="N65" i="64"/>
  <c r="R64" i="64"/>
  <c r="R63" i="64"/>
  <c r="R62" i="64"/>
  <c r="R61" i="64"/>
  <c r="R60" i="64"/>
  <c r="R59" i="64"/>
  <c r="R65" i="64" l="1"/>
  <c r="R184" i="5"/>
  <c r="P184" i="5"/>
  <c r="N184" i="5"/>
  <c r="R319" i="75" l="1"/>
  <c r="P319" i="75"/>
  <c r="N319" i="75"/>
  <c r="L319" i="75"/>
  <c r="R289" i="75"/>
  <c r="P289" i="75"/>
  <c r="R279" i="75"/>
  <c r="R281" i="75" s="1"/>
  <c r="P279" i="75"/>
  <c r="P281" i="75" s="1"/>
  <c r="N279" i="75"/>
  <c r="N281" i="75" s="1"/>
  <c r="L279" i="75"/>
  <c r="L281" i="75" s="1"/>
  <c r="R275" i="75"/>
  <c r="R262" i="75"/>
  <c r="R264" i="75" s="1"/>
  <c r="P262" i="75"/>
  <c r="P264" i="75" s="1"/>
  <c r="N262" i="75"/>
  <c r="N264" i="75" s="1"/>
  <c r="L262" i="75"/>
  <c r="L264" i="75" s="1"/>
  <c r="R248" i="75"/>
  <c r="R239" i="75"/>
  <c r="P239" i="75"/>
  <c r="N239" i="75"/>
  <c r="L239" i="75"/>
  <c r="R219" i="75"/>
  <c r="P219" i="75"/>
  <c r="N219" i="75"/>
  <c r="L219" i="75"/>
  <c r="R159" i="75"/>
  <c r="R161" i="75" s="1"/>
  <c r="P159" i="75"/>
  <c r="P161" i="75" s="1"/>
  <c r="N159" i="75"/>
  <c r="N161" i="75" s="1"/>
  <c r="L159" i="75"/>
  <c r="L161" i="75" s="1"/>
  <c r="R126" i="75"/>
  <c r="R128" i="75" s="1"/>
  <c r="P128" i="75"/>
  <c r="N126" i="75"/>
  <c r="N128" i="75" s="1"/>
  <c r="L126" i="75"/>
  <c r="L128" i="75" s="1"/>
  <c r="R49" i="75"/>
  <c r="R52" i="75" s="1"/>
  <c r="P49" i="75"/>
  <c r="P52" i="75" s="1"/>
  <c r="N49" i="75"/>
  <c r="N52" i="75" s="1"/>
  <c r="L49" i="75"/>
  <c r="L52" i="75" s="1"/>
  <c r="R28" i="75"/>
  <c r="R31" i="75" s="1"/>
  <c r="P28" i="75"/>
  <c r="P31" i="75" s="1"/>
  <c r="N28" i="75"/>
  <c r="N31" i="75" s="1"/>
  <c r="L28" i="75"/>
  <c r="L31" i="75" s="1"/>
  <c r="L117" i="75" l="1"/>
  <c r="L135" i="75" s="1"/>
  <c r="P135" i="75" s="1"/>
  <c r="P20" i="75"/>
  <c r="N117" i="75"/>
  <c r="N135" i="75" s="1"/>
  <c r="R135" i="75" s="1"/>
  <c r="R20" i="75"/>
  <c r="N71" i="64"/>
  <c r="N72" i="64" s="1"/>
  <c r="P71" i="64"/>
  <c r="P72" i="64" s="1"/>
  <c r="N154" i="75" l="1"/>
  <c r="L6" i="60" s="1"/>
  <c r="R117" i="75"/>
  <c r="P117" i="75"/>
  <c r="L154" i="75"/>
  <c r="L214" i="75" l="1"/>
  <c r="L234" i="75" s="1"/>
  <c r="P154" i="75"/>
  <c r="N214" i="75"/>
  <c r="R154" i="75"/>
  <c r="R199" i="75" s="1"/>
  <c r="P214" i="75" l="1"/>
  <c r="P199" i="75"/>
  <c r="N234" i="75"/>
  <c r="R214" i="75"/>
  <c r="P234" i="75"/>
  <c r="P245" i="75"/>
  <c r="L256" i="75" s="1"/>
  <c r="L274" i="75" l="1"/>
  <c r="P287" i="75" s="1"/>
  <c r="P256" i="75"/>
  <c r="R234" i="75"/>
  <c r="R245" i="75"/>
  <c r="N256" i="75" s="1"/>
  <c r="N436" i="5"/>
  <c r="L316" i="75" l="1"/>
  <c r="K8" i="82" s="1"/>
  <c r="O8" i="82" s="1"/>
  <c r="S8" i="82" s="1"/>
  <c r="W8" i="82" s="1"/>
  <c r="AA8" i="82" s="1"/>
  <c r="AE8" i="82" s="1"/>
  <c r="P301" i="75"/>
  <c r="P274" i="75"/>
  <c r="R287" i="75" s="1"/>
  <c r="R256" i="75"/>
  <c r="P316" i="75" l="1"/>
  <c r="P328" i="75" s="1"/>
  <c r="K35" i="82"/>
  <c r="O35" i="82" s="1"/>
  <c r="S35" i="82" s="1"/>
  <c r="N316" i="75"/>
  <c r="M8" i="82" s="1"/>
  <c r="Q8" i="82" s="1"/>
  <c r="U8" i="82" s="1"/>
  <c r="Y8" i="82" s="1"/>
  <c r="AC8" i="82" s="1"/>
  <c r="R301" i="75"/>
  <c r="Q132" i="40"/>
  <c r="O132" i="40"/>
  <c r="M132" i="40"/>
  <c r="K132" i="40"/>
  <c r="Q125" i="40"/>
  <c r="P7" i="65" s="1"/>
  <c r="O125" i="40"/>
  <c r="R316" i="75" l="1"/>
  <c r="R328" i="75" s="1"/>
  <c r="N8" i="83"/>
  <c r="L32" i="8" s="1"/>
  <c r="M35" i="82"/>
  <c r="P8" i="83" s="1"/>
  <c r="W35" i="82"/>
  <c r="S46" i="82"/>
  <c r="R31" i="65"/>
  <c r="P56" i="65"/>
  <c r="R80" i="65" s="1"/>
  <c r="I37" i="20"/>
  <c r="R8" i="83" l="1"/>
  <c r="V8" i="83" s="1"/>
  <c r="Z8" i="83" s="1"/>
  <c r="AD8" i="83" s="1"/>
  <c r="Q35" i="82"/>
  <c r="U35" i="82" s="1"/>
  <c r="Y35" i="82" s="1"/>
  <c r="L50" i="73"/>
  <c r="L7" i="47"/>
  <c r="N32" i="8"/>
  <c r="T8" i="83"/>
  <c r="X8" i="83" s="1"/>
  <c r="AB8" i="83" s="1"/>
  <c r="AF8" i="83" s="1"/>
  <c r="AA35" i="82"/>
  <c r="W46" i="82"/>
  <c r="P106" i="5"/>
  <c r="N106" i="5"/>
  <c r="L106" i="5"/>
  <c r="U46" i="82" l="1"/>
  <c r="AE35" i="82"/>
  <c r="AE46" i="82" s="1"/>
  <c r="AA46" i="82"/>
  <c r="AC35" i="82"/>
  <c r="Y46" i="82"/>
  <c r="Q36" i="50"/>
  <c r="S36" i="50" s="1"/>
  <c r="AG46" i="82" l="1"/>
  <c r="AC46" i="82"/>
  <c r="Q77" i="50"/>
  <c r="S77" i="50" s="1"/>
  <c r="R413" i="5"/>
  <c r="P413" i="5"/>
  <c r="R436" i="5" l="1"/>
  <c r="P436" i="5"/>
  <c r="L436" i="5"/>
  <c r="P249" i="5" l="1"/>
  <c r="N249" i="5"/>
  <c r="L249" i="5"/>
  <c r="R249" i="5" l="1"/>
  <c r="Q80" i="50" l="1"/>
  <c r="S80" i="50" s="1"/>
  <c r="Q81" i="50"/>
  <c r="S81" i="50" s="1"/>
  <c r="K27" i="50"/>
  <c r="M27" i="50"/>
  <c r="O27" i="50"/>
  <c r="R449" i="5" l="1"/>
  <c r="R429" i="5" s="1"/>
  <c r="P449" i="5"/>
  <c r="P429" i="5" s="1"/>
  <c r="R35" i="65" l="1"/>
  <c r="R44" i="65" s="1"/>
  <c r="P35" i="65"/>
  <c r="P44" i="65" s="1"/>
  <c r="P31" i="65"/>
  <c r="R24" i="65"/>
  <c r="P24" i="65"/>
  <c r="N24" i="65"/>
  <c r="L24" i="65"/>
  <c r="R70" i="64" l="1"/>
  <c r="R69" i="64"/>
  <c r="R68" i="64"/>
  <c r="R67" i="64"/>
  <c r="R66" i="64"/>
  <c r="P52" i="64"/>
  <c r="N52" i="64"/>
  <c r="P33" i="64"/>
  <c r="N33" i="64"/>
  <c r="R32" i="64"/>
  <c r="R31" i="64"/>
  <c r="R30" i="64"/>
  <c r="R29" i="64"/>
  <c r="R28" i="64"/>
  <c r="R33" i="64" l="1"/>
  <c r="N53" i="64"/>
  <c r="P53" i="64"/>
  <c r="R71" i="64"/>
  <c r="R72" i="64" s="1"/>
  <c r="R52" i="64"/>
  <c r="R53" i="64" l="1"/>
  <c r="P17" i="60" l="1"/>
  <c r="P21" i="60" s="1"/>
  <c r="N17" i="60"/>
  <c r="N21" i="60" s="1"/>
  <c r="L17" i="60"/>
  <c r="L21" i="60" s="1"/>
  <c r="J17" i="60"/>
  <c r="J21" i="60" s="1"/>
  <c r="P9" i="60"/>
  <c r="N9" i="60"/>
  <c r="L9" i="60"/>
  <c r="R8" i="5" l="1"/>
  <c r="P8" i="5"/>
  <c r="AJ36" i="20" l="1"/>
  <c r="AH36" i="20"/>
  <c r="AJ35" i="20"/>
  <c r="AH35" i="20"/>
  <c r="AH27" i="20"/>
  <c r="AJ27" i="20"/>
  <c r="AH31" i="20"/>
  <c r="AJ31" i="20"/>
  <c r="AH32" i="20"/>
  <c r="AJ32" i="20"/>
  <c r="AH33" i="20"/>
  <c r="AJ33" i="20"/>
  <c r="AJ26" i="20"/>
  <c r="AH26" i="20"/>
  <c r="AJ24" i="20"/>
  <c r="AH20" i="20"/>
  <c r="AJ20" i="20"/>
  <c r="AJ16" i="20"/>
  <c r="AH16" i="20"/>
  <c r="AJ15" i="20"/>
  <c r="AH15" i="20"/>
  <c r="AJ14" i="20"/>
  <c r="AH14" i="20"/>
  <c r="AJ13" i="20"/>
  <c r="AH13" i="20"/>
  <c r="AJ17" i="20"/>
  <c r="AH17" i="20"/>
  <c r="AJ18" i="20"/>
  <c r="AH18" i="20"/>
  <c r="AJ19" i="20"/>
  <c r="AH19" i="20"/>
  <c r="AH21" i="20" l="1"/>
  <c r="N244" i="5" l="1"/>
  <c r="N263" i="5" s="1"/>
  <c r="N274" i="5" s="1"/>
  <c r="L244" i="5"/>
  <c r="L263" i="5" s="1"/>
  <c r="R263" i="5" s="1"/>
  <c r="L243" i="5"/>
  <c r="L262" i="5" s="1"/>
  <c r="S21" i="20"/>
  <c r="S37" i="20" s="1"/>
  <c r="Q21" i="20"/>
  <c r="Q37" i="20" s="1"/>
  <c r="K21" i="20"/>
  <c r="K37" i="20" s="1"/>
  <c r="M21" i="20"/>
  <c r="M37" i="20" s="1"/>
  <c r="O21" i="20"/>
  <c r="O37" i="20" s="1"/>
  <c r="U21" i="20"/>
  <c r="U37" i="20" s="1"/>
  <c r="W21" i="20"/>
  <c r="W37" i="20" s="1"/>
  <c r="Y21" i="20"/>
  <c r="Y37" i="20" s="1"/>
  <c r="AA21" i="20"/>
  <c r="AA37" i="20" s="1"/>
  <c r="AC21" i="20"/>
  <c r="AC37" i="20" s="1"/>
  <c r="AE21" i="20"/>
  <c r="AE37" i="20" s="1"/>
  <c r="R244" i="5" l="1"/>
  <c r="AF21" i="20"/>
  <c r="R106" i="5" l="1"/>
  <c r="G71" i="1" l="1"/>
  <c r="G143" i="1" s="1"/>
  <c r="G182" i="1" s="1"/>
  <c r="E70" i="1"/>
  <c r="E142" i="1" s="1"/>
  <c r="E181" i="1" s="1"/>
  <c r="Q33" i="50" l="1"/>
  <c r="S33" i="50" s="1"/>
  <c r="Q34" i="50"/>
  <c r="S34" i="50" s="1"/>
  <c r="Q35" i="50"/>
  <c r="S35" i="50" s="1"/>
  <c r="Q37" i="50"/>
  <c r="S37" i="50" s="1"/>
  <c r="Q38" i="50"/>
  <c r="S38" i="50" s="1"/>
  <c r="Q39" i="50"/>
  <c r="S39" i="50" s="1"/>
  <c r="Q40" i="50"/>
  <c r="S40" i="50" s="1"/>
  <c r="Q41" i="50"/>
  <c r="S41" i="50" s="1"/>
  <c r="Q32" i="50"/>
  <c r="S32" i="50" s="1"/>
  <c r="Q22" i="50" l="1"/>
  <c r="S22" i="50" s="1"/>
  <c r="Q65" i="50" l="1"/>
  <c r="S65" i="50" s="1"/>
  <c r="Q14" i="50" l="1"/>
  <c r="Q16" i="50"/>
  <c r="Q17" i="50"/>
  <c r="Q18" i="50"/>
  <c r="Q19" i="50"/>
  <c r="Q20" i="50"/>
  <c r="Q21" i="50"/>
  <c r="Q23" i="50"/>
  <c r="Q74" i="50" l="1"/>
  <c r="S74" i="50" s="1"/>
  <c r="Q75" i="50"/>
  <c r="S75" i="50" s="1"/>
  <c r="Q76" i="50"/>
  <c r="S76" i="50" s="1"/>
  <c r="Q78" i="50"/>
  <c r="S78" i="50" s="1"/>
  <c r="Q82" i="50"/>
  <c r="S82" i="50" s="1"/>
  <c r="Q83" i="50"/>
  <c r="S83" i="50" s="1"/>
  <c r="Q73" i="50"/>
  <c r="O84" i="50" l="1"/>
  <c r="M84" i="50"/>
  <c r="K84" i="50"/>
  <c r="H88" i="50" l="1"/>
  <c r="F87" i="50"/>
  <c r="Q71" i="50"/>
  <c r="O68" i="50"/>
  <c r="M68" i="50"/>
  <c r="K68" i="50"/>
  <c r="Q67" i="50"/>
  <c r="S67" i="50" s="1"/>
  <c r="Q66" i="50"/>
  <c r="S66" i="50" s="1"/>
  <c r="Q64" i="50"/>
  <c r="S64" i="50" s="1"/>
  <c r="Q63" i="50"/>
  <c r="S63" i="50" s="1"/>
  <c r="Q62" i="50"/>
  <c r="S62" i="50" s="1"/>
  <c r="Q61" i="50"/>
  <c r="S61" i="50" s="1"/>
  <c r="Q60" i="50"/>
  <c r="S60" i="50" s="1"/>
  <c r="Q59" i="50"/>
  <c r="S59" i="50" s="1"/>
  <c r="Q57" i="50"/>
  <c r="M42" i="50"/>
  <c r="K42" i="50"/>
  <c r="Q30" i="50"/>
  <c r="S30" i="50" s="1"/>
  <c r="S23" i="50"/>
  <c r="S21" i="50"/>
  <c r="S20" i="50"/>
  <c r="S19" i="50"/>
  <c r="S18" i="50"/>
  <c r="S17" i="50"/>
  <c r="S16" i="50"/>
  <c r="S71" i="50" l="1"/>
  <c r="Q84" i="50"/>
  <c r="Q27" i="50"/>
  <c r="Q68" i="50"/>
  <c r="S42" i="50"/>
  <c r="S73" i="50"/>
  <c r="Q42" i="50"/>
  <c r="S14" i="50"/>
  <c r="S27" i="50" s="1"/>
  <c r="S57" i="50"/>
  <c r="S68" i="50" s="1"/>
  <c r="S84" i="50" l="1"/>
  <c r="J22" i="47" l="1"/>
  <c r="E107" i="1" l="1"/>
  <c r="F71" i="21" l="1"/>
  <c r="F109" i="21" s="1"/>
  <c r="F147" i="21" s="1"/>
  <c r="E70" i="21"/>
  <c r="E108" i="21" s="1"/>
  <c r="E146" i="21" s="1"/>
  <c r="F37" i="64" l="1"/>
  <c r="E36" i="64"/>
  <c r="P123" i="5"/>
  <c r="G73" i="5"/>
  <c r="G110" i="5" s="1"/>
  <c r="G148" i="5" s="1"/>
  <c r="G188" i="5" s="1"/>
  <c r="G224" i="5" s="1"/>
  <c r="G259" i="5" s="1"/>
  <c r="E72" i="5"/>
  <c r="E109" i="5" s="1"/>
  <c r="E147" i="5" s="1"/>
  <c r="E187" i="5" s="1"/>
  <c r="E223" i="5" s="1"/>
  <c r="E258" i="5" s="1"/>
  <c r="E114" i="64" l="1"/>
  <c r="E75" i="64"/>
  <c r="F115" i="64"/>
  <c r="F76" i="64"/>
  <c r="F155" i="64"/>
  <c r="F191" i="64" s="1"/>
  <c r="F227" i="64" s="1"/>
  <c r="F261" i="64" s="1"/>
  <c r="E154" i="64"/>
  <c r="E190" i="64" s="1"/>
  <c r="E226" i="64" s="1"/>
  <c r="E260" i="64" s="1"/>
  <c r="E329" i="5"/>
  <c r="E292" i="5"/>
  <c r="G330" i="5"/>
  <c r="G293" i="5"/>
  <c r="E296" i="64" l="1"/>
  <c r="F297" i="64"/>
  <c r="G371" i="5"/>
  <c r="G408" i="5" s="1"/>
  <c r="E370" i="5"/>
  <c r="E407" i="5" s="1"/>
  <c r="G108" i="1"/>
  <c r="G218" i="1" s="1"/>
  <c r="G255" i="1" s="1"/>
  <c r="G292" i="1" s="1"/>
  <c r="E217" i="1"/>
  <c r="E254" i="1" s="1"/>
  <c r="E291" i="1" s="1"/>
  <c r="E443" i="5" l="1"/>
  <c r="G444" i="5"/>
  <c r="G480" i="5" l="1"/>
  <c r="E479" i="5"/>
  <c r="G517" i="5" l="1"/>
  <c r="G556" i="5" s="1"/>
  <c r="E516" i="5"/>
  <c r="E555" i="5" s="1"/>
  <c r="E593" i="5" s="1"/>
  <c r="G632" i="5" l="1"/>
  <c r="G36" i="75" s="1"/>
  <c r="G73" i="75" s="1"/>
  <c r="G111" i="75" s="1"/>
  <c r="G185" i="75" s="1"/>
  <c r="G227" i="75" s="1"/>
  <c r="G594" i="5"/>
  <c r="E631" i="5"/>
  <c r="E35" i="75" s="1"/>
  <c r="E72" i="75" s="1"/>
  <c r="E110" i="75" s="1"/>
  <c r="AF36" i="20"/>
  <c r="O12" i="20"/>
  <c r="M12" i="20"/>
  <c r="P125" i="5"/>
  <c r="N125" i="5"/>
  <c r="N42" i="5"/>
  <c r="L42" i="5"/>
  <c r="R18" i="5"/>
  <c r="P18" i="5"/>
  <c r="N18" i="5"/>
  <c r="L18" i="5"/>
  <c r="G147" i="75" l="1"/>
  <c r="E184" i="75"/>
  <c r="E226" i="75" s="1"/>
  <c r="E345" i="75" s="1"/>
  <c r="E41" i="40" s="1"/>
  <c r="E146" i="75"/>
  <c r="F31" i="60" s="1"/>
  <c r="G346" i="75"/>
  <c r="G268" i="75"/>
  <c r="G310" i="75" s="1"/>
  <c r="L78" i="5"/>
  <c r="N57" i="5"/>
  <c r="N78" i="5"/>
  <c r="U12" i="20"/>
  <c r="Y12" i="20" s="1"/>
  <c r="AF12" i="20" s="1"/>
  <c r="Q12" i="20"/>
  <c r="W12" i="20"/>
  <c r="AA12" i="20" s="1"/>
  <c r="AE12" i="20" s="1"/>
  <c r="AJ12" i="20" s="1"/>
  <c r="S12" i="20"/>
  <c r="L96" i="5"/>
  <c r="AH37" i="20"/>
  <c r="R96" i="5"/>
  <c r="P42" i="5"/>
  <c r="L158" i="5"/>
  <c r="L174" i="5" s="1"/>
  <c r="N158" i="5"/>
  <c r="R42" i="5"/>
  <c r="AF37" i="20"/>
  <c r="AJ21" i="20"/>
  <c r="AJ37" i="20" s="1"/>
  <c r="E77" i="40" l="1"/>
  <c r="E115" i="40" s="1"/>
  <c r="R78" i="5"/>
  <c r="R88" i="5" s="1"/>
  <c r="N88" i="5"/>
  <c r="N90" i="5" s="1"/>
  <c r="P78" i="5"/>
  <c r="P88" i="5" s="1"/>
  <c r="P90" i="5" s="1"/>
  <c r="L88" i="5"/>
  <c r="L90" i="5" s="1"/>
  <c r="L115" i="5"/>
  <c r="L123" i="5" s="1"/>
  <c r="L125" i="5" s="1"/>
  <c r="R115" i="5"/>
  <c r="E267" i="75"/>
  <c r="E309" i="75" s="1"/>
  <c r="F82" i="73"/>
  <c r="F41" i="73" s="1"/>
  <c r="AC12" i="20"/>
  <c r="AH12" i="20" s="1"/>
  <c r="L298" i="5"/>
  <c r="R309" i="5" s="1"/>
  <c r="L193" i="5"/>
  <c r="R57" i="5"/>
  <c r="P57" i="5"/>
  <c r="P174" i="5"/>
  <c r="P158" i="5"/>
  <c r="R158" i="5"/>
  <c r="N174" i="5"/>
  <c r="E151" i="40" l="1"/>
  <c r="L229" i="5"/>
  <c r="P229" i="5" s="1"/>
  <c r="R123" i="5"/>
  <c r="R125" i="5" s="1"/>
  <c r="R245" i="5"/>
  <c r="R264" i="5" s="1"/>
  <c r="L376" i="5"/>
  <c r="L335" i="5"/>
  <c r="R90" i="5"/>
  <c r="N298" i="5"/>
  <c r="L309" i="5" s="1"/>
  <c r="N193" i="5"/>
  <c r="P193" i="5"/>
  <c r="R174" i="5"/>
  <c r="L239" i="5" l="1"/>
  <c r="L8" i="75"/>
  <c r="P8" i="75" s="1"/>
  <c r="N229" i="5"/>
  <c r="R229" i="5" s="1"/>
  <c r="R274" i="5"/>
  <c r="L245" i="5"/>
  <c r="L264" i="5" s="1"/>
  <c r="L274" i="5" s="1"/>
  <c r="P239" i="5"/>
  <c r="P335" i="5"/>
  <c r="R348" i="5"/>
  <c r="N376" i="5"/>
  <c r="N335" i="5"/>
  <c r="R298" i="5"/>
  <c r="R193" i="5"/>
  <c r="P298" i="5"/>
  <c r="P376" i="5"/>
  <c r="N8" i="75" l="1"/>
  <c r="R8" i="75" s="1"/>
  <c r="N239" i="5"/>
  <c r="R388" i="5"/>
  <c r="R239" i="5"/>
  <c r="R335" i="5"/>
  <c r="L348" i="5"/>
  <c r="R376" i="5"/>
  <c r="P388" i="5" l="1"/>
  <c r="H6" i="81" l="1"/>
  <c r="P8" i="81" s="1"/>
  <c r="T8" i="81" s="1"/>
  <c r="X8" i="81" s="1"/>
  <c r="J31" i="76"/>
  <c r="N86" i="76" s="1"/>
  <c r="P32" i="8"/>
  <c r="J7" i="47" s="1"/>
  <c r="J50" i="73" l="1"/>
  <c r="N105" i="76"/>
  <c r="F141" i="76" s="1"/>
  <c r="J141" i="76" s="1"/>
  <c r="AB8" i="81"/>
  <c r="T32" i="8"/>
  <c r="N141" i="76" l="1"/>
  <c r="J6" i="60"/>
  <c r="N31" i="76"/>
  <c r="R32" i="8"/>
  <c r="L31" i="76" l="1"/>
  <c r="P86" i="76" s="1"/>
  <c r="P105" i="76" s="1"/>
  <c r="H141" i="76" s="1"/>
  <c r="R8" i="81"/>
  <c r="V32" i="8"/>
  <c r="J165" i="76" l="1"/>
  <c r="N165" i="76" s="1"/>
  <c r="N185" i="76" s="1"/>
  <c r="R8" i="79" s="1"/>
  <c r="V8" i="79" l="1"/>
  <c r="R41" i="79"/>
  <c r="N212" i="76"/>
  <c r="P31" i="76"/>
  <c r="J224" i="76" l="1"/>
  <c r="N224" i="76" s="1"/>
  <c r="O51" i="40"/>
  <c r="V41" i="79"/>
  <c r="R84" i="79"/>
  <c r="O86" i="40"/>
  <c r="R121" i="79" l="1"/>
  <c r="V84" i="79"/>
  <c r="V121" i="79" l="1"/>
  <c r="V149" i="79" s="1"/>
  <c r="N50" i="73"/>
  <c r="R149" i="79"/>
  <c r="N6" i="60"/>
  <c r="V8" i="81" l="1"/>
  <c r="Z8" i="81" s="1"/>
  <c r="J14" i="60"/>
  <c r="N14" i="60" l="1"/>
  <c r="J6" i="77"/>
  <c r="O60" i="40"/>
  <c r="L141" i="76" l="1"/>
  <c r="N6" i="77"/>
  <c r="N7" i="47"/>
  <c r="L14" i="60"/>
  <c r="Q60" i="40"/>
  <c r="Q86" i="40"/>
  <c r="P141" i="76" l="1"/>
  <c r="P50" i="73"/>
  <c r="P7" i="47"/>
  <c r="L165" i="76"/>
  <c r="P165" i="76" s="1"/>
  <c r="P185" i="76" s="1"/>
  <c r="P6" i="60"/>
  <c r="P14" i="60"/>
  <c r="L6" i="77" s="1"/>
  <c r="P6" i="77" s="1"/>
  <c r="T8" i="79" l="1"/>
  <c r="P212" i="76"/>
  <c r="L224" i="76" s="1"/>
  <c r="P224" i="76" s="1"/>
  <c r="X8" i="79" l="1"/>
  <c r="T41" i="79"/>
  <c r="T84" i="79" l="1"/>
  <c r="X41" i="79"/>
  <c r="X84" i="79" l="1"/>
  <c r="T121" i="79"/>
  <c r="X121" i="79" l="1"/>
  <c r="X149" i="79" s="1"/>
  <c r="T149" i="79"/>
</calcChain>
</file>

<file path=xl/sharedStrings.xml><?xml version="1.0" encoding="utf-8"?>
<sst xmlns="http://schemas.openxmlformats.org/spreadsheetml/2006/main" count="3372" uniqueCount="1880">
  <si>
    <t>THAI POLYCONS PUBLIC COMPANY LIMITED AND SUBSIDIARIES</t>
  </si>
  <si>
    <t xml:space="preserve">  - 2 -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</si>
  <si>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</si>
  <si>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</si>
  <si>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</si>
  <si>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</si>
  <si>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</si>
  <si>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</si>
  <si>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</si>
  <si>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</si>
  <si>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</si>
  <si>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</si>
  <si>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</si>
  <si>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</si>
  <si>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</si>
  <si>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</si>
  <si>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</si>
  <si>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</si>
  <si>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</si>
  <si>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</si>
  <si>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</si>
  <si>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</si>
  <si>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</si>
  <si>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Relationships</t>
  </si>
  <si>
    <t>Shareholding and directorship</t>
  </si>
  <si>
    <t>Shareholding by TPC Power Holding Plc. and directorship</t>
  </si>
  <si>
    <t>Joint venture and directorship</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</si>
  <si>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</si>
  <si>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</si>
  <si>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</si>
  <si>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</si>
  <si>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</si>
  <si>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</si>
  <si>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</si>
  <si>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</si>
  <si>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</si>
  <si>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</si>
  <si>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</si>
  <si>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</si>
  <si>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</si>
  <si>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</si>
  <si>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</si>
  <si>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</si>
  <si>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Percentage</t>
  </si>
  <si>
    <t>Investments at cost</t>
  </si>
  <si>
    <t>(Million Baht)</t>
  </si>
  <si>
    <t>(Baht)</t>
  </si>
  <si>
    <t xml:space="preserve">Type of </t>
  </si>
  <si>
    <t>Invested company</t>
  </si>
  <si>
    <t>business</t>
  </si>
  <si>
    <t>Trading business</t>
  </si>
  <si>
    <t>of investment  (%)</t>
  </si>
  <si>
    <t xml:space="preserve">Generate and </t>
  </si>
  <si>
    <t>Investments - equity ( Baht )</t>
  </si>
  <si>
    <t>Investments - cost ( Baht)</t>
  </si>
  <si>
    <t>Construction</t>
  </si>
  <si>
    <t>contractor</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</si>
  <si>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</si>
  <si>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</si>
  <si>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</si>
  <si>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</si>
  <si>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</si>
  <si>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</si>
  <si>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</si>
  <si>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</si>
  <si>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</si>
  <si>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</si>
  <si>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</si>
  <si>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</si>
  <si>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</si>
  <si>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</si>
  <si>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</si>
  <si>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</si>
  <si>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</si>
  <si>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</si>
  <si>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</si>
  <si>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</si>
  <si>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</si>
  <si>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</si>
  <si>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</si>
  <si>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</si>
  <si>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</si>
  <si>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</si>
  <si>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</si>
  <si>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</si>
  <si>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</si>
  <si>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</si>
  <si>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</si>
  <si>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</si>
  <si>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</si>
  <si>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</si>
  <si>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</si>
  <si>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</si>
  <si>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</si>
  <si>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</si>
  <si>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</si>
  <si>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</si>
  <si>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</si>
  <si>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</si>
  <si>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</si>
  <si>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</si>
  <si>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</si>
  <si>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</si>
  <si>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</si>
  <si>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Total expenses</t>
  </si>
  <si>
    <t>Profit (Loss) before income tax</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</si>
  <si>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</si>
  <si>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</si>
  <si>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</si>
  <si>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</si>
  <si>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</si>
  <si>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</si>
  <si>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</si>
  <si>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</si>
  <si>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</si>
  <si>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</si>
  <si>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</si>
  <si>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</si>
  <si>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</si>
  <si>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</si>
  <si>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</si>
  <si>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</si>
  <si>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</si>
  <si>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</si>
  <si>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</si>
  <si>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</si>
  <si>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</si>
  <si>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</si>
  <si>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 xml:space="preserve">                     61-0069-1-19-2-0</t>
  </si>
  <si>
    <t>Sales and service</t>
  </si>
  <si>
    <t xml:space="preserve">                     1915(1)/Or./2557</t>
  </si>
  <si>
    <t xml:space="preserve">                     58-1871-0-00-2-0</t>
  </si>
  <si>
    <t>(Sign) ……………………………………...........…………………………………. Authorized Director</t>
  </si>
  <si>
    <t xml:space="preserve">     </t>
  </si>
  <si>
    <t xml:space="preserve">   </t>
  </si>
  <si>
    <t xml:space="preserve">                </t>
  </si>
  <si>
    <t>(Sign) ……………………………………...........……………………………...……………. Authorized Director</t>
  </si>
  <si>
    <t xml:space="preserve">Cost of sales </t>
  </si>
  <si>
    <t xml:space="preserve">Paid - up capital </t>
  </si>
  <si>
    <t xml:space="preserve">              </t>
  </si>
  <si>
    <t>Non-taxable expenses</t>
  </si>
  <si>
    <t xml:space="preserve"> Consolidated  </t>
  </si>
  <si>
    <t>financial  statements</t>
  </si>
  <si>
    <t xml:space="preserve">Separate </t>
  </si>
  <si>
    <t xml:space="preserve">    </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</si>
  <si>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</si>
  <si>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</si>
  <si>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</si>
  <si>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</si>
  <si>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</si>
  <si>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</si>
  <si>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</si>
  <si>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</si>
  <si>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</si>
  <si>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</si>
  <si>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</si>
  <si>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</si>
  <si>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</si>
  <si>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</si>
  <si>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</si>
  <si>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</si>
  <si>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</si>
  <si>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</si>
  <si>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</si>
  <si>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</si>
  <si>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</si>
  <si>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</si>
  <si>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</si>
  <si>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</si>
  <si>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</si>
  <si>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</si>
  <si>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</si>
  <si>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on May 19, 2020.</t>
  </si>
  <si>
    <t>Within 1 year</t>
  </si>
  <si>
    <t xml:space="preserve">More than 1 </t>
  </si>
  <si>
    <t>Fixed interest rate</t>
  </si>
  <si>
    <t>interest rate</t>
  </si>
  <si>
    <t xml:space="preserve">Floating </t>
  </si>
  <si>
    <t>Separate financial</t>
  </si>
  <si>
    <t xml:space="preserve"> statements </t>
  </si>
  <si>
    <t>0%,10%</t>
  </si>
  <si>
    <t>on October 12, 2015</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</si>
  <si>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</si>
  <si>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</si>
  <si>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</si>
  <si>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</si>
  <si>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</si>
  <si>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</si>
  <si>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</si>
  <si>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</si>
  <si>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</si>
  <si>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</si>
  <si>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</si>
  <si>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</si>
  <si>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</si>
  <si>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</si>
  <si>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</si>
  <si>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</si>
  <si>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</si>
  <si>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</si>
  <si>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Satun Green Power Co., Ltd., a subsidiary, has commitment as follows:</t>
  </si>
  <si>
    <t>OTHER ISSUES</t>
  </si>
  <si>
    <t xml:space="preserve">34.  </t>
  </si>
  <si>
    <t>BASIC EARNINGS PER SHARE</t>
  </si>
  <si>
    <t xml:space="preserve">system contractor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</si>
  <si>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</si>
  <si>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</si>
  <si>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</si>
  <si>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</si>
  <si>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</si>
  <si>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</si>
  <si>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</si>
  <si>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Province.</t>
  </si>
  <si>
    <t>P P L Power Co., Ltd.</t>
  </si>
  <si>
    <t>Generate and distribute of biogas</t>
  </si>
  <si>
    <t xml:space="preserve">5.  </t>
  </si>
  <si>
    <t>TRANSACTIONS WITH RELATED PARTIES</t>
  </si>
  <si>
    <t xml:space="preserve">5.1  </t>
  </si>
  <si>
    <t xml:space="preserve">Relationships and pricing policies </t>
  </si>
  <si>
    <t>TPC Asset Co., Ltd.</t>
  </si>
  <si>
    <t>W.Chaiya International Co., Ltd.</t>
  </si>
  <si>
    <t>Thai Polycons P.S.M. Joint Ventures</t>
  </si>
  <si>
    <t>SLTT Joint Ventures</t>
  </si>
  <si>
    <t>Mahachai Green Power Co., Ltd.</t>
  </si>
  <si>
    <t>PA Waste and Energy Co., Ltd.</t>
  </si>
  <si>
    <t>Siam Power Co., Ltd.</t>
  </si>
  <si>
    <t>VSPP Consultant Co., Ltd.</t>
  </si>
  <si>
    <t>Suntech Engineering and Energy Co., Ltd.</t>
  </si>
  <si>
    <t>Sun Ray Power and engineering Co., Ltd.</t>
  </si>
  <si>
    <t xml:space="preserve">Wood Work  Co., Ltd. </t>
  </si>
  <si>
    <t>Y.S.S.P. Aggregate Co.,Ltd</t>
  </si>
  <si>
    <t>Revenues from sale</t>
  </si>
  <si>
    <t>Revenue from management fee /</t>
  </si>
  <si>
    <t>Control working</t>
  </si>
  <si>
    <t>Equipment rental income</t>
  </si>
  <si>
    <t>Construction material</t>
  </si>
  <si>
    <t>Hire of service contract</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</si>
  <si>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</si>
  <si>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</si>
  <si>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</si>
  <si>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</si>
  <si>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</si>
  <si>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</si>
  <si>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</si>
  <si>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</si>
  <si>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</si>
  <si>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</si>
  <si>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</si>
  <si>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</si>
  <si>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</si>
  <si>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</si>
  <si>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</si>
  <si>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</si>
  <si>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</si>
  <si>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</si>
  <si>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</si>
  <si>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</si>
  <si>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</si>
  <si>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</si>
  <si>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</si>
  <si>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</si>
  <si>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</si>
  <si>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</si>
  <si>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</si>
  <si>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</si>
  <si>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</si>
  <si>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</si>
  <si>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</si>
  <si>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</si>
  <si>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</si>
  <si>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</si>
  <si>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</si>
  <si>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</si>
  <si>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</si>
  <si>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</si>
  <si>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</si>
  <si>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</si>
  <si>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 xml:space="preserve">Increase </t>
  </si>
  <si>
    <t>Receivable - Revenue Department</t>
  </si>
  <si>
    <t>Unbilled input tax</t>
  </si>
  <si>
    <t>Prepaid expenses</t>
  </si>
  <si>
    <t>Accrued interest income</t>
  </si>
  <si>
    <t>Others receivables</t>
  </si>
  <si>
    <t xml:space="preserve">8.  </t>
  </si>
  <si>
    <t xml:space="preserve">8.1  </t>
  </si>
  <si>
    <t>Contract value</t>
  </si>
  <si>
    <t xml:space="preserve">Recognition of service income </t>
  </si>
  <si>
    <r>
      <rPr>
        <u/>
        <sz val="15"/>
        <rFont val="Angsana New"/>
        <family val="1"/>
      </rPr>
      <t>Less</t>
    </r>
    <r>
      <rPr>
        <sz val="15"/>
        <rFont val="Angsana New"/>
        <family val="1"/>
      </rPr>
      <t xml:space="preserve">  Billings amount to the hirer</t>
    </r>
  </si>
  <si>
    <t>Revenue recognized relating to outstanding balance of the contract</t>
  </si>
  <si>
    <t xml:space="preserve">Revenue recognized as previously included in balance brought forward </t>
  </si>
  <si>
    <t>of liabilities from construction contracts</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</si>
  <si>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</si>
  <si>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</si>
  <si>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</si>
  <si>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</si>
  <si>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</si>
  <si>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</si>
  <si>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</si>
  <si>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11. </t>
  </si>
  <si>
    <t>Inventories</t>
  </si>
  <si>
    <t>Raw material</t>
  </si>
  <si>
    <t>Supplies used</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</si>
  <si>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</si>
  <si>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</si>
  <si>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</si>
  <si>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</si>
  <si>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</si>
  <si>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</si>
  <si>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</si>
  <si>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</si>
  <si>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</si>
  <si>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</si>
  <si>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</si>
  <si>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 xml:space="preserve">Paid - up </t>
  </si>
  <si>
    <t>capital (Baht)</t>
  </si>
  <si>
    <t xml:space="preserve">W.Chaiya International </t>
  </si>
  <si>
    <t>BANK OVERDRAFTS AND SHORT-TERM LOANS FROM FINANCIAL INSTITUTIONS</t>
  </si>
  <si>
    <t>Overdraft</t>
  </si>
  <si>
    <t>Short-term loans</t>
  </si>
  <si>
    <t xml:space="preserve">Less  </t>
  </si>
  <si>
    <t>TRADE ACCOUNTS PAYABLE AND OTHER CURRENT PAYABLES</t>
  </si>
  <si>
    <t>Total trade accounts payable and other current payables</t>
  </si>
  <si>
    <t xml:space="preserve">Lease liabilities </t>
  </si>
  <si>
    <t xml:space="preserve">LEASE LIABILITIES  </t>
  </si>
  <si>
    <t>The minimum amounts to be paid under lease liabilities are as follows :</t>
  </si>
  <si>
    <t>Future interest to be paid</t>
  </si>
  <si>
    <t xml:space="preserve">Present value of  </t>
  </si>
  <si>
    <t>financial lease liabilities</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</si>
  <si>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</si>
  <si>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</si>
  <si>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</si>
  <si>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</si>
  <si>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</si>
  <si>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</si>
  <si>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</si>
  <si>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</si>
  <si>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</si>
  <si>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</si>
  <si>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</si>
  <si>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Total Revenues from sales of electricity</t>
  </si>
  <si>
    <t>Total Revenues recognized at a point in time</t>
  </si>
  <si>
    <t>INCOME TAX</t>
  </si>
  <si>
    <t>Construction materials and supplies used</t>
  </si>
  <si>
    <t>Employee benefit expenses</t>
  </si>
  <si>
    <t>Directors' remuneration</t>
  </si>
  <si>
    <t>Managements benefit expense</t>
  </si>
  <si>
    <t>Depreciation and amortization</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</si>
  <si>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</si>
  <si>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</si>
  <si>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</si>
  <si>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</si>
  <si>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</si>
  <si>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</si>
  <si>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</si>
  <si>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</si>
  <si>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</si>
  <si>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</si>
  <si>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</si>
  <si>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</si>
  <si>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</si>
  <si>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</si>
  <si>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</si>
  <si>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</si>
  <si>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</si>
  <si>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</si>
  <si>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</si>
  <si>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</si>
  <si>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</si>
  <si>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</si>
  <si>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</si>
  <si>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</si>
  <si>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</si>
  <si>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</si>
  <si>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</si>
  <si>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</si>
  <si>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</si>
  <si>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</si>
  <si>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</si>
  <si>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</si>
  <si>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</si>
  <si>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</si>
  <si>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</si>
  <si>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xml:space="preserve">Interest Rate Risk </t>
  </si>
  <si>
    <t>Financial assets</t>
  </si>
  <si>
    <t>Cash and cash equivalents</t>
  </si>
  <si>
    <t xml:space="preserve">Restricted bank deposit </t>
  </si>
  <si>
    <t xml:space="preserve">Bank overdrafts and short-term loans </t>
  </si>
  <si>
    <t>Short-term loans to related parties</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</si>
  <si>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</si>
  <si>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</si>
  <si>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</si>
  <si>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</si>
  <si>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</si>
  <si>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</si>
  <si>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</si>
  <si>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</si>
  <si>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</si>
  <si>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</si>
  <si>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RIGHT AND PRIVILEGES FROM INVESTMENT PROMOTION</t>
  </si>
  <si>
    <t>Exemption of import duty on machinery as approved by the Board of Investment.</t>
  </si>
  <si>
    <t xml:space="preserve">1.2.5  </t>
  </si>
  <si>
    <t xml:space="preserve"> (                                                                                                                                   )           </t>
  </si>
  <si>
    <t xml:space="preserve">1. </t>
  </si>
  <si>
    <t xml:space="preserve">2.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</si>
  <si>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</si>
  <si>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</si>
  <si>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</si>
  <si>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</si>
  <si>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</si>
  <si>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</si>
  <si>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</si>
  <si>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</si>
  <si>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</si>
  <si>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</si>
  <si>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</si>
  <si>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</si>
  <si>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</si>
  <si>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</si>
  <si>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 xml:space="preserve">TPC Power Holding </t>
  </si>
  <si>
    <t>Plc.</t>
  </si>
  <si>
    <t xml:space="preserve">           (Sign) ……..…………………………………...........…………………………………. Authorized Director</t>
  </si>
  <si>
    <t xml:space="preserve">                        (                                                                                                                         )           </t>
  </si>
  <si>
    <t xml:space="preserve">35.  </t>
  </si>
  <si>
    <t xml:space="preserve">39.  </t>
  </si>
  <si>
    <t>from related parties</t>
  </si>
  <si>
    <t>Book Value</t>
  </si>
  <si>
    <t>-</t>
  </si>
  <si>
    <t xml:space="preserve">Thai Polycons and Leam </t>
  </si>
  <si>
    <t xml:space="preserve">thong Phatthalung </t>
  </si>
  <si>
    <t>Finance revenue</t>
  </si>
  <si>
    <t xml:space="preserve">Timing of revenues recognition </t>
  </si>
  <si>
    <t>Revenues recognized at a point in time</t>
  </si>
  <si>
    <t>deduction is additional to normal depreciation.</t>
  </si>
  <si>
    <t xml:space="preserve">Deduction  from  investment  at  25 percent of   the project's  infrastructure  installation  or  construction  cost. This </t>
  </si>
  <si>
    <t>Common Director who is shareholder of Siam Power Co,Ltd.</t>
  </si>
  <si>
    <t>3%,20%</t>
  </si>
  <si>
    <t>Branch office is located at 92/7 Moo 6, Tambon Bangtoey, Amphur Sam Khok Pathumthani Province.</t>
  </si>
  <si>
    <t>TPC Mec Co., Ltd.</t>
  </si>
  <si>
    <t>TPC Operation Co., Ltd.</t>
  </si>
  <si>
    <t>Carbon Bw (Thailand) Co.,Ltd.</t>
  </si>
  <si>
    <t>Loan to / Loan from</t>
  </si>
  <si>
    <t>of electricity current</t>
  </si>
  <si>
    <t>power plant maintenance</t>
  </si>
  <si>
    <t>- 23 -</t>
  </si>
  <si>
    <t>- 24 -</t>
  </si>
  <si>
    <t xml:space="preserve">    (                                                                                                                         )           </t>
  </si>
  <si>
    <t>TPC Power Holding Public Company Limited has investments in subsidiaries (Indirect subsidiaries of Thai  Polycons Public Company Limited) as follows:</t>
  </si>
  <si>
    <t>distribute of biogas</t>
  </si>
  <si>
    <t>average method</t>
  </si>
  <si>
    <t xml:space="preserve">The number of ordinary shares by the weighted </t>
  </si>
  <si>
    <t>Other current financial asset - Net</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</si>
  <si>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</si>
  <si>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</si>
  <si>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</si>
  <si>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</si>
  <si>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</si>
  <si>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Short-term loans to other company</t>
  </si>
  <si>
    <t>Short-term loan to other company</t>
  </si>
  <si>
    <t xml:space="preserve">Tax losses which were not recognized as </t>
  </si>
  <si>
    <t xml:space="preserve">deferred tax assets </t>
  </si>
  <si>
    <t>Environ Co., Ltd.</t>
  </si>
  <si>
    <t xml:space="preserve">Stepwise Energy Management Co., Ltd.   </t>
  </si>
  <si>
    <t xml:space="preserve">Thai Polycons and Leamthong Phatthalung </t>
  </si>
  <si>
    <t>Percentage of  investment  (%)</t>
  </si>
  <si>
    <t>The above loan is guaranteed by pledge of ordinary shares of TPC Power Holding Public Company Limited.</t>
  </si>
  <si>
    <t xml:space="preserve">              Nakhon Si Thammarat</t>
  </si>
  <si>
    <t>Advance receipt</t>
  </si>
  <si>
    <t>Other expenses</t>
  </si>
  <si>
    <t xml:space="preserve">Exemption of payment of corporate income tax on net profit derived from promoted activity for the period of 8 years </t>
  </si>
  <si>
    <t>Team Maintenance And Service Co., Ltd.</t>
  </si>
  <si>
    <t xml:space="preserve">Team Maintenance </t>
  </si>
  <si>
    <t xml:space="preserve">And Service </t>
  </si>
  <si>
    <t>- 25 -</t>
  </si>
  <si>
    <t>Palm Punlan Co., Ltd.</t>
  </si>
  <si>
    <t>Phatthalung Joint ventures</t>
  </si>
  <si>
    <t>TPC Assets Co., Ltd.</t>
  </si>
  <si>
    <t>Maewong Energy Co., Ltd., a subsidiary, has commitment as follows :</t>
  </si>
  <si>
    <t>TPC Mec Co., Ltd. ,a subsidiary, a subsidiary, has commitment as follows:</t>
  </si>
  <si>
    <t>Revenue (Expenses) income tax</t>
  </si>
  <si>
    <t>Deferred tax assets-Net</t>
  </si>
  <si>
    <t>Common Director and shareholder of  P P L Power Co., Ltd.</t>
  </si>
  <si>
    <r>
      <rPr>
        <u/>
        <sz val="15"/>
        <rFont val="Angsana New"/>
        <family val="1"/>
      </rPr>
      <t>Less</t>
    </r>
    <r>
      <rPr>
        <sz val="15"/>
        <rFont val="Angsana New"/>
        <family val="1"/>
      </rPr>
      <t xml:space="preserve"> </t>
    </r>
  </si>
  <si>
    <t>Y.S.S.P. Aggregate Co.,Ltd.</t>
  </si>
  <si>
    <t>M-Tech Audio  Co.,Ltd.</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</si>
  <si>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</si>
  <si>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</si>
  <si>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</si>
  <si>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</si>
  <si>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Head office is located at 2, 4 Prasertmanukit Soi 29 Yeak  8, Prasertmanukit  Road, Chaorakhebua,  Ladprao, Bangkok.</t>
  </si>
  <si>
    <t xml:space="preserve">  - 3 -</t>
  </si>
  <si>
    <t>DIRECTORS AND MANAGERS REMUNERATION</t>
  </si>
  <si>
    <t>Liquidity Risk</t>
  </si>
  <si>
    <t>More than</t>
  </si>
  <si>
    <t xml:space="preserve">Bearing no </t>
  </si>
  <si>
    <t>interest</t>
  </si>
  <si>
    <t xml:space="preserve">Credit Risk </t>
  </si>
  <si>
    <t xml:space="preserve">47. </t>
  </si>
  <si>
    <t>- 6 -</t>
  </si>
  <si>
    <t>- 20 -</t>
  </si>
  <si>
    <t>as follows.</t>
  </si>
  <si>
    <t xml:space="preserve">Current portion of  lease liabilities </t>
  </si>
  <si>
    <t>OTHER INTANGIBLE ASSETS</t>
  </si>
  <si>
    <t xml:space="preserve">Deduction double of transportation, electricity and water for a period 10 years from the date income earning except </t>
  </si>
  <si>
    <t xml:space="preserve">Jointly directors with of  the Company with Green  Power plant, Co., Ltd </t>
  </si>
  <si>
    <t xml:space="preserve">Authorized directors  of  Environ  Co., Ltd.  have  the same surname as </t>
  </si>
  <si>
    <t>Payable under long-term lease</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</si>
  <si>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</si>
  <si>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</si>
  <si>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</si>
  <si>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income tax</t>
  </si>
  <si>
    <t>Subsidiaries have been granted right and privileges under the Investment  Promotion  Act  B. E. 2520, as follows:</t>
  </si>
  <si>
    <t>Outstanding balance with related parties</t>
  </si>
  <si>
    <t>2.2</t>
  </si>
  <si>
    <t>Siam Power Naklang Co., Ltd</t>
  </si>
  <si>
    <t>Siam Greentech Energy Co., Ltd.</t>
  </si>
  <si>
    <t>Subsidiaries</t>
  </si>
  <si>
    <t>5.1.1</t>
  </si>
  <si>
    <t>5.1.2</t>
  </si>
  <si>
    <t>5.1.3</t>
  </si>
  <si>
    <t>Wood Work Co., Ltd</t>
  </si>
  <si>
    <t>2. Satun Green Power Co., Ltd.</t>
  </si>
  <si>
    <t>The Subsidiaries of Siam Power Co., Ltd., and directorship</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</si>
  <si>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</si>
  <si>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</si>
  <si>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</si>
  <si>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</si>
  <si>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</si>
  <si>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</si>
  <si>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</si>
  <si>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</si>
  <si>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</si>
  <si>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</si>
  <si>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 xml:space="preserve">Shareholding of Satun Green Power Co., Ltd. </t>
  </si>
  <si>
    <t>Stepwise Energy Management Co., Ltd</t>
  </si>
  <si>
    <t>Strategic shareholder and director of  P P L Power Co., Ltd.</t>
  </si>
  <si>
    <t>P P L  Power Co., Ltd.</t>
  </si>
  <si>
    <t>Inspire Mobilemedia Co., Ltd.</t>
  </si>
  <si>
    <t>- 21 -</t>
  </si>
  <si>
    <t>May 18, 2040</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</si>
  <si>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</si>
  <si>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</si>
  <si>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</si>
  <si>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</si>
  <si>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</si>
  <si>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Ltd. and Satun Green Power Co., Ltd.</t>
  </si>
  <si>
    <t>certificate transfer fee</t>
  </si>
  <si>
    <t>Receivable - Sale investment</t>
  </si>
  <si>
    <t>Accrued dividends</t>
  </si>
  <si>
    <t>Long-term loans from related parties</t>
  </si>
  <si>
    <t>Revenues from sale of  Bio Gas</t>
  </si>
  <si>
    <t>Jointly directors with of the Company with NC Coconut Co., Ltd. Which is</t>
  </si>
  <si>
    <t>Director of  TPC Mec Co., Ltd.</t>
  </si>
  <si>
    <t xml:space="preserve">                      (Sign) ……………………………………...........…………………………………. Authorized Director</t>
  </si>
  <si>
    <t xml:space="preserve">                  (                                                                                                             )           </t>
  </si>
  <si>
    <t>Cost of  sale Bio Gas</t>
  </si>
  <si>
    <t>Profit  (Loss) before income tax</t>
  </si>
  <si>
    <t>SIGNIFICANT ACCOUNTING POLICIES</t>
  </si>
  <si>
    <t>2024</t>
  </si>
  <si>
    <t xml:space="preserve">15. </t>
  </si>
  <si>
    <t>- 7 -</t>
  </si>
  <si>
    <t>TPC Cons Co., Ltd.</t>
  </si>
  <si>
    <t xml:space="preserve"> Consolidated  financial  statements /</t>
  </si>
  <si>
    <t>MLR-2.58</t>
  </si>
  <si>
    <t>MLR-1.5</t>
  </si>
  <si>
    <t>MLR-2.17</t>
  </si>
  <si>
    <t>MLR-2</t>
  </si>
  <si>
    <t xml:space="preserve">The Federation of Accounting Professions has announced for adoption a number of revised financial reporting standards, which </t>
  </si>
  <si>
    <t>clarifying accounting treatment and providing according guidance for users of the standards.</t>
  </si>
  <si>
    <t>financial statements.</t>
  </si>
  <si>
    <t xml:space="preserve">Company </t>
  </si>
  <si>
    <t xml:space="preserve">Due date </t>
  </si>
  <si>
    <t>Bank</t>
  </si>
  <si>
    <t>Credit</t>
  </si>
  <si>
    <t>Credit limit</t>
  </si>
  <si>
    <t>Interest rate</t>
  </si>
  <si>
    <t>Repayment maturity</t>
  </si>
  <si>
    <t>Start</t>
  </si>
  <si>
    <t>Finished</t>
  </si>
  <si>
    <t>Collaterals and conditions of agreement (partial)</t>
  </si>
  <si>
    <t>January, 2024</t>
  </si>
  <si>
    <t>TPC Power Holding Public Co., Ltd.</t>
  </si>
  <si>
    <t>3.90 (month 1-3)</t>
  </si>
  <si>
    <t>February, 2024</t>
  </si>
  <si>
    <t>January, 2031</t>
  </si>
  <si>
    <t>(month 4 onwards)</t>
  </si>
  <si>
    <t>June, 2023</t>
  </si>
  <si>
    <t>June, 2029</t>
  </si>
  <si>
    <t>December, 2031</t>
  </si>
  <si>
    <t>April, 2017</t>
  </si>
  <si>
    <t>March, 2023</t>
  </si>
  <si>
    <t>March, 2028</t>
  </si>
  <si>
    <t xml:space="preserve">Chang Rak Bio Power Co., Ltd.       </t>
  </si>
  <si>
    <t>March, 2021</t>
  </si>
  <si>
    <t xml:space="preserve">Satun Green Power Co., Ltd.            </t>
  </si>
  <si>
    <t xml:space="preserve">Pattani Green Co., Ltd.        </t>
  </si>
  <si>
    <t>April, 2020</t>
  </si>
  <si>
    <t xml:space="preserve">Thungsung Green Co., Ltd.       </t>
  </si>
  <si>
    <t xml:space="preserve">          (                                                                                                                                   )           </t>
  </si>
  <si>
    <t>Other credit line as follows:</t>
  </si>
  <si>
    <t>Objectives</t>
  </si>
  <si>
    <t>Collaterals</t>
  </si>
  <si>
    <t xml:space="preserve">TPC Power Holding Public Co., Ltd., </t>
  </si>
  <si>
    <t xml:space="preserve">Maewong Energy Co., Ltd., </t>
  </si>
  <si>
    <t xml:space="preserve">Letter of guarantee for using in guarantee against the work tendering </t>
  </si>
  <si>
    <t>with domestic financial institution</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</si>
  <si>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</si>
  <si>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</si>
  <si>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</si>
  <si>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</si>
  <si>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The deposit business security was registered at 20% of the </t>
  </si>
  <si>
    <t>value of each drawdown of letter of guarantee</t>
  </si>
  <si>
    <t>Guaranteed by related parties.</t>
  </si>
  <si>
    <t>Mortgaging land with its construction and machineries,</t>
  </si>
  <si>
    <t xml:space="preserve">                   (Sign) ………………...........………………………...........……………………………...……………. Authorized Director</t>
  </si>
  <si>
    <t xml:space="preserve">       (                                                                                                                                   )           </t>
  </si>
  <si>
    <t>October 12, 2015</t>
  </si>
  <si>
    <t>October 3, 2016</t>
  </si>
  <si>
    <t>February 9, 2018</t>
  </si>
  <si>
    <t>July 7, 2017</t>
  </si>
  <si>
    <t>May 19, 2020</t>
  </si>
  <si>
    <t>per annum</t>
  </si>
  <si>
    <t>20 years.</t>
  </si>
  <si>
    <t xml:space="preserve">for Satun Green Power  Co., Ltd. additional granted for 15 years  and Pattani Green Co., Ltd. additional granted for </t>
  </si>
  <si>
    <t>Income earning the date of</t>
  </si>
  <si>
    <t>on February 9, 2018.</t>
  </si>
  <si>
    <t xml:space="preserve">              Satun</t>
  </si>
  <si>
    <t>- 26 -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</si>
  <si>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</si>
  <si>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</si>
  <si>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</si>
  <si>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</si>
  <si>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</si>
  <si>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</si>
  <si>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5.00% Per year</t>
  </si>
  <si>
    <t>7.00% Per year</t>
  </si>
  <si>
    <t>Repayment on demand</t>
  </si>
  <si>
    <t xml:space="preserve">Charging official fee to use a bank letter of guarantee as detailed below: </t>
  </si>
  <si>
    <t>6.00% Per year</t>
  </si>
  <si>
    <t xml:space="preserve">Short-term loans to related parties, as detailed below: </t>
  </si>
  <si>
    <t xml:space="preserve">Fee rate </t>
  </si>
  <si>
    <t xml:space="preserve">18.  </t>
  </si>
  <si>
    <t>LEGAL RESERVE</t>
  </si>
  <si>
    <t>EGAT as Adder is as follows.</t>
  </si>
  <si>
    <t>EXPENSES BY NATURE</t>
  </si>
  <si>
    <t>5 years</t>
  </si>
  <si>
    <t>million.</t>
  </si>
  <si>
    <t>INVESTMENT PROPERTIES -LAND</t>
  </si>
  <si>
    <t xml:space="preserve">Land and developing </t>
  </si>
  <si>
    <t>Other companies and note receivable</t>
  </si>
  <si>
    <t>and installation</t>
  </si>
  <si>
    <t>Trade accounts receivable and note receivable</t>
  </si>
  <si>
    <t>Current Contract assets - net</t>
  </si>
  <si>
    <t>Current contract assets</t>
  </si>
  <si>
    <t>TPC ASSET Co., Ltd.</t>
  </si>
  <si>
    <t xml:space="preserve">International Renewable Energy (I-REC) </t>
  </si>
  <si>
    <t>- 27 -</t>
  </si>
  <si>
    <t xml:space="preserve">LONG-TERM LOANS </t>
  </si>
  <si>
    <t>Add</t>
  </si>
  <si>
    <t>Proceeds from borrowings</t>
  </si>
  <si>
    <t>Less</t>
  </si>
  <si>
    <t>Repayments for long-term borrowing</t>
  </si>
  <si>
    <t xml:space="preserve">Less </t>
  </si>
  <si>
    <t xml:space="preserve"> Consolidated financial statements </t>
  </si>
  <si>
    <t>Biogas Operator Co., Ltd.</t>
  </si>
  <si>
    <t>within one year</t>
  </si>
  <si>
    <t xml:space="preserve">Both of credit lines to use collateral and have  some contractual conditions </t>
  </si>
  <si>
    <t>1</t>
  </si>
  <si>
    <t>MLR-2.3</t>
  </si>
  <si>
    <t>July, 2024</t>
  </si>
  <si>
    <t>June, 2031</t>
  </si>
  <si>
    <t>CURRENT CONTRACT ASSETS</t>
  </si>
  <si>
    <t>reclassification</t>
  </si>
  <si>
    <t>After</t>
  </si>
  <si>
    <t>6.85% Per year</t>
  </si>
  <si>
    <t>6.00% Per year </t>
  </si>
  <si>
    <t xml:space="preserve">3. </t>
  </si>
  <si>
    <t xml:space="preserve">4. </t>
  </si>
  <si>
    <t>Phatthalung Green Power Co., Ltd., had guaranteed in full limit.</t>
  </si>
  <si>
    <t>Guarantee by shareholders of Company, based on its shareholding proportion.</t>
  </si>
  <si>
    <t>Registered saving account Baht 15 million for mortage electricity.</t>
  </si>
  <si>
    <t xml:space="preserve">5. </t>
  </si>
  <si>
    <t>Jointly directors with of the Company with P P L Power Co., Ltd.</t>
  </si>
  <si>
    <t>5.00% - 6.00% Per year</t>
  </si>
  <si>
    <t>Biogas Plant management fee</t>
  </si>
  <si>
    <t>Long-term loans</t>
  </si>
  <si>
    <t>March 15, 2013</t>
  </si>
  <si>
    <t>Deferred expenses</t>
  </si>
  <si>
    <t>(Sign) ………………...........………………………...........……………………………...……………. Authorized Director</t>
  </si>
  <si>
    <t>/Banks</t>
  </si>
  <si>
    <t xml:space="preserve">Other </t>
  </si>
  <si>
    <t>companies</t>
  </si>
  <si>
    <t>Prepaid interest expenses</t>
  </si>
  <si>
    <t>Movements of long-term loans from financial institution and other companies are summarized as follows:</t>
  </si>
  <si>
    <t>(Liquidated on June 30, 2024)</t>
  </si>
  <si>
    <t>The Group has credit line from financial institution and other companies as follows.</t>
  </si>
  <si>
    <t>Siam Power Naklang Co., Ltd.</t>
  </si>
  <si>
    <t>Pledging of 14.99 million ordinary shares of Phatthalung Green Power Co., Ltd.</t>
  </si>
  <si>
    <t>Subsidiaries have been granted certain rights and privileges in accordance with the promotional certificate as follows :</t>
  </si>
  <si>
    <t>Reversal / (Expected credit loss)</t>
  </si>
  <si>
    <t xml:space="preserve">Short-term loans (Cont.) </t>
  </si>
  <si>
    <t>credit loss.</t>
  </si>
  <si>
    <t xml:space="preserve">Company’s management anticipates  that  loss  from  collection of  unbilled completed  works will not exceed  allowance for expected </t>
  </si>
  <si>
    <t>Greenbridge Co., Ltd.</t>
  </si>
  <si>
    <t xml:space="preserve">Directors' remuneration are benefits paid to the Company and subsidiaries' directors under the Public Company Limited </t>
  </si>
  <si>
    <t xml:space="preserve">Act -Section 90 by excluding salaries and benefits which paid to the directors.  </t>
  </si>
  <si>
    <t>fourth executive levels.</t>
  </si>
  <si>
    <t xml:space="preserve">officer the next four executive levels immediately after the chief executive officer and all persons in positions equivalent to these </t>
  </si>
  <si>
    <t xml:space="preserve">definitions of  the Office of  the Securities  and  Exchange Commission Management under definition  includes a chief executive </t>
  </si>
  <si>
    <t xml:space="preserve">The Company paid salaries, remunerations and other  benefits  to their  directors and  managers,  in accordance  with  the </t>
  </si>
  <si>
    <t>Director of the Subsidiaries</t>
  </si>
  <si>
    <t>5.25% Per year</t>
  </si>
  <si>
    <t>Repair Expense</t>
  </si>
  <si>
    <t>Investment in mutual fund</t>
  </si>
  <si>
    <t>Common Director and shareholder of  Siam Power Co., Ltd.</t>
  </si>
  <si>
    <t xml:space="preserve">and construction </t>
  </si>
  <si>
    <t xml:space="preserve">and construction - net </t>
  </si>
  <si>
    <t>August 9, 2024</t>
  </si>
  <si>
    <t>Short-term loan from other person</t>
  </si>
  <si>
    <t xml:space="preserve">Advance payment for purchase material </t>
  </si>
  <si>
    <t xml:space="preserve">Director of the Company </t>
  </si>
  <si>
    <t xml:space="preserve">Director of the Joint Venture of the Subsidiary </t>
  </si>
  <si>
    <t xml:space="preserve">Work in progress </t>
  </si>
  <si>
    <t>Shareholding Maewong Energy Co., Ltd. in proportion of 10.00%</t>
  </si>
  <si>
    <t xml:space="preserve">Shareholding Satun Green Power Co., Ltd. in proportion of 9.00% </t>
  </si>
  <si>
    <t xml:space="preserve">Green Power Company Limited at 9% shareholding </t>
  </si>
  <si>
    <t xml:space="preserve">10% and Pattani Green Company Limited at 4.38%.shareholding and Satun  </t>
  </si>
  <si>
    <t xml:space="preserve">Limited  which  is  shareholder  of   Maewong  Energy Company Limited  at </t>
  </si>
  <si>
    <t xml:space="preserve">Jointly directors  with of   the company with  Green  power  plant Company </t>
  </si>
  <si>
    <t>Separate financial statements  (Baht)</t>
  </si>
  <si>
    <t xml:space="preserve">              Nakhonsawan</t>
  </si>
  <si>
    <t>Book value</t>
  </si>
  <si>
    <t>Phatthalung Green Power  Company  Limited, a subsidiary, has commitment as follows:</t>
  </si>
  <si>
    <t>Purchasing polluted water</t>
  </si>
  <si>
    <t>Long-term loan credit line from financial institution and other companies as following details.</t>
  </si>
  <si>
    <t>Inventories - net</t>
  </si>
  <si>
    <t xml:space="preserve">Thai Polycons Public Company Limited was registered as listed company on the Stock Exchange of  Thailand on March 4, 2009 </t>
  </si>
  <si>
    <t xml:space="preserve">with the registration  No.0107551000037. The Company’s  stocks were  subsequently approved  and traded on the SET  (Stock </t>
  </si>
  <si>
    <t>Exchange of  Thailand) on  December 16,  2010 in the  MAI  (Market  for Alternative  Investment) The Company has engaged</t>
  </si>
  <si>
    <t>in construction contractor business</t>
  </si>
  <si>
    <t>- 28 -</t>
  </si>
  <si>
    <t>- 29 -</t>
  </si>
  <si>
    <t>Advance payment for operation</t>
  </si>
  <si>
    <t xml:space="preserve">Less Allowance for impairment </t>
  </si>
  <si>
    <t>Advance payment for service-net</t>
  </si>
  <si>
    <t>Prepaid investment</t>
  </si>
  <si>
    <t>RIGHT-OF-USE ASSETS</t>
  </si>
  <si>
    <t xml:space="preserve">Consolidated financial statements </t>
  </si>
  <si>
    <t>The Group has no policy to assemble derivative financial instrument transactions for speculation.</t>
  </si>
  <si>
    <t>Revenues from sales of biogas</t>
  </si>
  <si>
    <t xml:space="preserve">24. </t>
  </si>
  <si>
    <t>Damage compensation fine</t>
  </si>
  <si>
    <t xml:space="preserve">Reconciliation of allowance for lifetime expected credit losses recognized for trade receivable, contract assets and others has following </t>
  </si>
  <si>
    <t>details.</t>
  </si>
  <si>
    <t>SHORT-TERM LOAN FROM OTHER PERSON</t>
  </si>
  <si>
    <t>Other related persons and parties</t>
  </si>
  <si>
    <t>Director of the Company Subsidiaries</t>
  </si>
  <si>
    <t>Less Allowance for devaluation</t>
  </si>
  <si>
    <t xml:space="preserve">Current portion of total long-term loan due </t>
  </si>
  <si>
    <t xml:space="preserve">Subsidiaries made electricity purchase agreement from small business power producer for electricity renewable energy to </t>
  </si>
  <si>
    <t>Advance Power Conversion Co., Ltd.</t>
  </si>
  <si>
    <t>Maekhong Power Co., Ltd.</t>
  </si>
  <si>
    <t>Indochina Wind Power Co., Ltd.</t>
  </si>
  <si>
    <t>subsidiary of Thai Polycons Public Company Limited.</t>
  </si>
  <si>
    <t>Short-term loan from related person</t>
  </si>
  <si>
    <t xml:space="preserve"> </t>
  </si>
  <si>
    <t xml:space="preserve">8.1.1 </t>
  </si>
  <si>
    <t xml:space="preserve">8.1.2  </t>
  </si>
  <si>
    <t xml:space="preserve">8.1.3  </t>
  </si>
  <si>
    <t>8.2</t>
  </si>
  <si>
    <t>Company is in the delivery process and negotiate to collect the payment and sending invoice to contract.</t>
  </si>
  <si>
    <t xml:space="preserve">Co., Ltd. </t>
  </si>
  <si>
    <t xml:space="preserve">MOR, MOR-0.25, </t>
  </si>
  <si>
    <t>MOR-1.00</t>
  </si>
  <si>
    <t>February, 2026</t>
  </si>
  <si>
    <t>TPC Fresh Air Co., Ltd., a subsidiary, has commitment as follows:</t>
  </si>
  <si>
    <t>Current Contract Assets</t>
  </si>
  <si>
    <t>Car parking system installation contract</t>
  </si>
  <si>
    <t xml:space="preserve">Construction contract  </t>
  </si>
  <si>
    <t xml:space="preserve">Car parking system installation contract </t>
  </si>
  <si>
    <t>Current- contract assets  Net</t>
  </si>
  <si>
    <t>Contract balance</t>
  </si>
  <si>
    <t xml:space="preserve">Contract value </t>
  </si>
  <si>
    <t>Revenues recognized from service</t>
  </si>
  <si>
    <t xml:space="preserve">The Company has commitment from cheque issued to guarantee the advance receipt under the sales contract and car  </t>
  </si>
  <si>
    <t>ADVANCE PAYMENT</t>
  </si>
  <si>
    <t xml:space="preserve">Construction contractor </t>
  </si>
  <si>
    <t xml:space="preserve">machine, parts, tool, and installation </t>
  </si>
  <si>
    <t>5.50% - 6.00% Per year</t>
  </si>
  <si>
    <t xml:space="preserve">19.  </t>
  </si>
  <si>
    <t xml:space="preserve">Separate 
</t>
  </si>
  <si>
    <t>Acquisitions during the period - at cost</t>
  </si>
  <si>
    <t xml:space="preserve">Disposals during the period - net book </t>
  </si>
  <si>
    <t xml:space="preserve">Write-offs during the period - net book </t>
  </si>
  <si>
    <t>Depreciation for the period</t>
  </si>
  <si>
    <t>Transfer to property, plant and equipment</t>
  </si>
  <si>
    <t>Amortization for the period</t>
  </si>
  <si>
    <t>( UNAUDITED/REVIEWED ONLY)</t>
  </si>
  <si>
    <t>December 31, 2024</t>
  </si>
  <si>
    <t>financial statements for the year ended December 31, 2024.</t>
  </si>
  <si>
    <t>Net book value as at  January 1, 2025</t>
  </si>
  <si>
    <t>Net book value as at January 1, 2025</t>
  </si>
  <si>
    <t>No.</t>
  </si>
  <si>
    <t>Date of issuance</t>
  </si>
  <si>
    <t>Term of debenture</t>
  </si>
  <si>
    <t>Conditions</t>
  </si>
  <si>
    <t xml:space="preserve">Thai Polycons Public Company Limited </t>
  </si>
  <si>
    <t xml:space="preserve">Issued name registered, unsecured and unsubordinated debentures with a debenture holders’ </t>
  </si>
  <si>
    <t>August 11, 2022</t>
  </si>
  <si>
    <t>2 year 7 month</t>
  </si>
  <si>
    <t xml:space="preserve">Issued name registered, secured and unsubordinated debentures with a debenture holders’ </t>
  </si>
  <si>
    <t>representative,  at a coupon rate of 5.25% per annum with interest and maturity on March 11,</t>
  </si>
  <si>
    <t>2025 (Debenture issuer is granted the right to redeem before maturity )</t>
  </si>
  <si>
    <t>2 year 3 month</t>
  </si>
  <si>
    <t xml:space="preserve">Issued name registered, unsecured and unsubordinated debentures without a debenture holders’ </t>
  </si>
  <si>
    <t xml:space="preserve">representative, at a coupon rate of 6.00 - 6.25% per annum with interest and maturity on 9 </t>
  </si>
  <si>
    <t>November 2026.</t>
  </si>
  <si>
    <t>May 31, 2024</t>
  </si>
  <si>
    <t>1 year 6 month</t>
  </si>
  <si>
    <t>representative, at a coupon rate of 5.50% per and maturity on November 30, 2025</t>
  </si>
  <si>
    <t xml:space="preserve">Less  Deferred direct expenses for debenture issuance  </t>
  </si>
  <si>
    <t xml:space="preserve">Less  Debentures - due within one year </t>
  </si>
  <si>
    <t xml:space="preserve">Balance as at the beginning of period </t>
  </si>
  <si>
    <t xml:space="preserve">Issue additional debentures during the period </t>
  </si>
  <si>
    <t xml:space="preserve">Balance as at the ending of period </t>
  </si>
  <si>
    <t xml:space="preserve">Repayment of debentures during the period </t>
  </si>
  <si>
    <t>year til 5 years</t>
  </si>
  <si>
    <t xml:space="preserve">               </t>
  </si>
  <si>
    <t xml:space="preserve">45. </t>
  </si>
  <si>
    <t>- 8 -</t>
  </si>
  <si>
    <t>- 9 -</t>
  </si>
  <si>
    <t>- 12 -</t>
  </si>
  <si>
    <t>- 13 -</t>
  </si>
  <si>
    <t>- 14 -</t>
  </si>
  <si>
    <t>- 15 -</t>
  </si>
  <si>
    <t>- 16 -</t>
  </si>
  <si>
    <t>- 17 -</t>
  </si>
  <si>
    <t>- 18 -</t>
  </si>
  <si>
    <t>- 19 -</t>
  </si>
  <si>
    <t>- 22 -</t>
  </si>
  <si>
    <t xml:space="preserve"> - 35 -</t>
  </si>
  <si>
    <t>2025</t>
  </si>
  <si>
    <t xml:space="preserve">38.  </t>
  </si>
  <si>
    <t xml:space="preserve"> - 54 -</t>
  </si>
  <si>
    <t xml:space="preserve"> - 55 -</t>
  </si>
  <si>
    <t xml:space="preserve">41.  </t>
  </si>
  <si>
    <t xml:space="preserve"> - 56 -</t>
  </si>
  <si>
    <t xml:space="preserve"> - 57 -</t>
  </si>
  <si>
    <t xml:space="preserve"> - 58 -</t>
  </si>
  <si>
    <t>Mekong Power Co., Ltd</t>
  </si>
  <si>
    <t>Mekong Power Co., Ltd.</t>
  </si>
  <si>
    <t>Waste And Energy Management Co., Ltd.</t>
  </si>
  <si>
    <t>Balance as at December 31, 2024</t>
  </si>
  <si>
    <t>Balance as at the beginning of period</t>
  </si>
  <si>
    <t>beginning of period</t>
  </si>
  <si>
    <t>Profit (Loss) for the period ended</t>
  </si>
  <si>
    <t>Income tax for the period</t>
  </si>
  <si>
    <t>Profit (Loss) for the period</t>
  </si>
  <si>
    <t>Short-term loans from other person</t>
  </si>
  <si>
    <t>RECLASSIFICATION</t>
  </si>
  <si>
    <t>Before</t>
  </si>
  <si>
    <t>Reclassification</t>
  </si>
  <si>
    <t>Thai Polycons Public Co., Ltd.</t>
  </si>
  <si>
    <t>MLR + 3.00</t>
  </si>
  <si>
    <t>July, 2025</t>
  </si>
  <si>
    <t>May, 2026</t>
  </si>
  <si>
    <t>pledged by land and construction</t>
  </si>
  <si>
    <t>guaranteed by Director</t>
  </si>
  <si>
    <t>Transfer the right to receive dividend of Phatthalung Green Power Company</t>
  </si>
  <si>
    <t>Limited to the bank account.</t>
  </si>
  <si>
    <t xml:space="preserve">TPC Power Holding Plc guarantees the entire amount and pledges ordinary shares of </t>
  </si>
  <si>
    <t>Chang Raek Biopower Co., Ltd. totaling 14.62 million ordinary shares.</t>
  </si>
  <si>
    <t xml:space="preserve">Required to maintain cash  in the accounts for  reserving  the  principal and interest </t>
  </si>
  <si>
    <t>repayment amount of Baht 14 million</t>
  </si>
  <si>
    <t>2</t>
  </si>
  <si>
    <t>MLR-2.5</t>
  </si>
  <si>
    <t>October 2024</t>
  </si>
  <si>
    <t>February, 2027</t>
  </si>
  <si>
    <t>Electricity Authority to the bank.</t>
  </si>
  <si>
    <t>TPC Power Holding Plc. guarantees the entire amount and pledges ordinary shares of</t>
  </si>
  <si>
    <t>Chang Raek Biopower Co., Ltd. totaling 14,624,980 shares.</t>
  </si>
  <si>
    <t>5.</t>
  </si>
  <si>
    <t>Required  to maintain  cash  in  the  accounts  for reserving the principal and interest</t>
  </si>
  <si>
    <t>repayment amount of Baht 8 million</t>
  </si>
  <si>
    <t>Authority to the bank.</t>
  </si>
  <si>
    <t>Green Power Plant Co., Ltd. based on shareholding proportion at 5.09%</t>
  </si>
  <si>
    <t xml:space="preserve">Guaranteed by Wood work energy Co., Ltd. based on shareholding proportion and </t>
  </si>
  <si>
    <t>pledge some ordinary shares for guarantee.</t>
  </si>
  <si>
    <t xml:space="preserve">Require cash to be  maintained  in the account  to reserve for  principal  and  interest </t>
  </si>
  <si>
    <t>repayments of Baht 7 million and to support machinery repair costs of Baht 12 million.</t>
  </si>
  <si>
    <t xml:space="preserve">Transferred the right to receive the electricity generation from the Provincial </t>
  </si>
  <si>
    <t xml:space="preserve">TPC  Power  Holding Plc. based on  shareholding  proportion at 51.00%, and pledge </t>
  </si>
  <si>
    <t xml:space="preserve">pastial ordinary shares of Satun Green Power Co., Ltd. totaling 12.75 million ordinary </t>
  </si>
  <si>
    <t>shares.</t>
  </si>
  <si>
    <t>Green Power Plant Co., Ltd. based on shareholding proportion at 9.00%</t>
  </si>
  <si>
    <t xml:space="preserve">Pledge common shares of Maewong Energy Co., Ltd. Amount of 1.50 million shares. </t>
  </si>
  <si>
    <t xml:space="preserve">   Total</t>
  </si>
  <si>
    <t xml:space="preserve"> - 59 -</t>
  </si>
  <si>
    <t>- 68 -</t>
  </si>
  <si>
    <t>Financial reporting standards that became effective in the current period</t>
  </si>
  <si>
    <t>The adoption of these financial reporting standards does not have any significant impact on the Group’s financial statements.</t>
  </si>
  <si>
    <t>corresponding International Financial Reporting Standards.</t>
  </si>
  <si>
    <t xml:space="preserve">New financial reporting standards that will become effective for the financial statements for the fiscal year beginning on or after </t>
  </si>
  <si>
    <t>January 1, 2026</t>
  </si>
  <si>
    <t xml:space="preserve">are effective for the financial statements for fiscal year beginning on or after January 1, 2026. These financial reporting standards were </t>
  </si>
  <si>
    <t xml:space="preserve">aimed at alignment with the corresponding International Financial Reporting Standards with the most of the changes directed towards </t>
  </si>
  <si>
    <t>31,250,000.00 USD</t>
  </si>
  <si>
    <t>37,250,000.00 USD</t>
  </si>
  <si>
    <t xml:space="preserve">      </t>
  </si>
  <si>
    <t xml:space="preserve">      นี้ไม่มีผลกระทบอย่างเป็นสาระสำคัญต่องบการเงินของบริษัทฯ และบริษัทย่อย</t>
  </si>
  <si>
    <t xml:space="preserve">21.  </t>
  </si>
  <si>
    <t>Goodwill</t>
  </si>
  <si>
    <t xml:space="preserve">22. </t>
  </si>
  <si>
    <t xml:space="preserve">6. </t>
  </si>
  <si>
    <t xml:space="preserve">Require cash to be maintained in the account to reserve for principal and interest </t>
  </si>
  <si>
    <t xml:space="preserve">36.  </t>
  </si>
  <si>
    <t xml:space="preserve">INVESTMENTS IN ASSOCIATES AND JOINT VENTURES </t>
  </si>
  <si>
    <t>capital ( Baht )</t>
  </si>
  <si>
    <t xml:space="preserve"> ( Baht )</t>
  </si>
  <si>
    <t>Paid-up capital</t>
  </si>
  <si>
    <t>Type of business</t>
  </si>
  <si>
    <t>Generate and distribute of electricity</t>
  </si>
  <si>
    <t>Indochina Wind Power Co., Ltd</t>
  </si>
  <si>
    <t>Generate and distribute -RDF</t>
  </si>
  <si>
    <t>Generate and distribute of</t>
  </si>
  <si>
    <t>Electricity And RDF</t>
  </si>
  <si>
    <t>Less Allowance for impairment for investment</t>
  </si>
  <si>
    <t>Total investments in associates and joint ventures - net</t>
  </si>
  <si>
    <t>Of investment (%)</t>
  </si>
  <si>
    <t>Investment- Equity</t>
  </si>
  <si>
    <t xml:space="preserve">Short-term loan from related person, as detailed below: </t>
  </si>
  <si>
    <t>Investments in associates</t>
  </si>
  <si>
    <t>Total Investments in associates</t>
  </si>
  <si>
    <t xml:space="preserve">Investments in joint ventures </t>
  </si>
  <si>
    <t>Employee benefit obligations plan at the ending of period</t>
  </si>
  <si>
    <t xml:space="preserve">26. </t>
  </si>
  <si>
    <t xml:space="preserve">33.  </t>
  </si>
  <si>
    <t>5.1.4</t>
  </si>
  <si>
    <t xml:space="preserve">Electricity, air condition and </t>
  </si>
  <si>
    <t xml:space="preserve">telecommunication system contractor </t>
  </si>
  <si>
    <t xml:space="preserve">29. </t>
  </si>
  <si>
    <t xml:space="preserve">30.  </t>
  </si>
  <si>
    <t xml:space="preserve">32.  </t>
  </si>
  <si>
    <t>Current construction contracts liabilities</t>
  </si>
  <si>
    <t xml:space="preserve">Shareholding by TPC Power Holding Plc. </t>
  </si>
  <si>
    <t>Investments in associates by Thai Polycons Public Company Limited</t>
  </si>
  <si>
    <t>Investments joint ventures by Thai Polycons Public Company Limited</t>
  </si>
  <si>
    <t>Investments in associates by TPC Power Holding Plc.</t>
  </si>
  <si>
    <t>Investments joint ventures by TPC Power Holding Plc.</t>
  </si>
  <si>
    <t>Advance payment for power plant management</t>
  </si>
  <si>
    <t xml:space="preserve">3.2 </t>
  </si>
  <si>
    <t>- 10 -</t>
  </si>
  <si>
    <t xml:space="preserve"> - 11 -</t>
  </si>
  <si>
    <t>- 69 -</t>
  </si>
  <si>
    <t>- 46 -</t>
  </si>
  <si>
    <t>3.1</t>
  </si>
  <si>
    <t>TPC Bangkok Supply Co., Ltd. ,a subsidiary, has commitment as follows:</t>
  </si>
  <si>
    <t xml:space="preserve">Business combination    </t>
  </si>
  <si>
    <t xml:space="preserve">The investment in W.Chaiya International Co., Ltd. has changed its status from investment in a joint venture to investment in a </t>
  </si>
  <si>
    <t>are summarized as follows:</t>
  </si>
  <si>
    <t xml:space="preserve">Business combination (cont.)    </t>
  </si>
  <si>
    <t xml:space="preserve">Total Liabilities    </t>
  </si>
  <si>
    <t xml:space="preserve">The carrying value of net assets before non-controlling interests    </t>
  </si>
  <si>
    <t xml:space="preserve">Non-controlling interest    </t>
  </si>
  <si>
    <t xml:space="preserve">Book value of net assets acquired  </t>
  </si>
  <si>
    <t xml:space="preserve">(Discounted Cash Flow - PCE) method. In this assessment, The Company has recorded provision for expected credit loss Baht 10.38 </t>
  </si>
  <si>
    <t xml:space="preserve">162.07 million at the end of the period.     </t>
  </si>
  <si>
    <t>Transferred  from subsidiaries</t>
  </si>
  <si>
    <t xml:space="preserve">redemption maturity date. Therefore, it is  necessary to extend  the  period to amend  (Redemption Maturity Date) of debenture from the original </t>
  </si>
  <si>
    <t xml:space="preserve">According to  the  minutes of  the  Debenture  holders'  Meeting  No. 1/2025 held  on  March  11, 2025,  the  Company  held  a  debenture </t>
  </si>
  <si>
    <t xml:space="preserve">Under rights  and  responsibilities of  debenture  issuer, the  Company  has  to comply  with  certain  covenants  and  restrictions including  </t>
  </si>
  <si>
    <t>quarter or end of period.</t>
  </si>
  <si>
    <t xml:space="preserve">maintenance (Interest Baring Debt to Equity Ratio) of  referenced consolidated financial statements with no excess of  2.50 : 1 as at the end of </t>
  </si>
  <si>
    <t xml:space="preserve">from January 10,2025 onwards. Since the Company has had control power in W.Chaiya International Co., Ltd since such date. </t>
  </si>
  <si>
    <t>Trade accounts receivable and other receivables</t>
  </si>
  <si>
    <t xml:space="preserve">Property, plant and equipment </t>
  </si>
  <si>
    <t>Right-of-use assets</t>
  </si>
  <si>
    <t>Other intangible assets</t>
  </si>
  <si>
    <t>Retention</t>
  </si>
  <si>
    <t>Other non-current  assets</t>
  </si>
  <si>
    <t>Total Assets</t>
  </si>
  <si>
    <t>Liabilities under finance lease Current portion</t>
  </si>
  <si>
    <t>Non-current provisions for employee benefit</t>
  </si>
  <si>
    <t xml:space="preserve">Investment in energy </t>
  </si>
  <si>
    <t xml:space="preserve">Designing installation </t>
  </si>
  <si>
    <t>Distribution air pollution</t>
  </si>
  <si>
    <t xml:space="preserve">control machine, parts </t>
  </si>
  <si>
    <t xml:space="preserve">Electricity, air condition </t>
  </si>
  <si>
    <t xml:space="preserve">and telecommunication </t>
  </si>
  <si>
    <t>Total investments in joint ventures</t>
  </si>
  <si>
    <t>Unbilled completed works</t>
  </si>
  <si>
    <t>Loan from related person</t>
  </si>
  <si>
    <t xml:space="preserve">Fair value of the acquired identifiable assets and liabilities obtained of  W.Chaiya International Co., Ltd. as at the control date of </t>
  </si>
  <si>
    <t>38.00 million.</t>
  </si>
  <si>
    <t xml:space="preserve">Goodwill   </t>
  </si>
  <si>
    <t>Other current assets</t>
  </si>
  <si>
    <t>Trade accounts payable and other payables</t>
  </si>
  <si>
    <t>Fair value of investment in joint venture as at the date that status was changed</t>
  </si>
  <si>
    <t xml:space="preserve">Going concern    </t>
  </si>
  <si>
    <t xml:space="preserve">CUMULATIVE EFFECT FROM CORRECTION OF ACCOUNTING ERRORS    </t>
  </si>
  <si>
    <t xml:space="preserve">The Group Company has credit risks  associated with the receivables of  the company. However, the Group Company has a policy to periodically review the credit </t>
  </si>
  <si>
    <t>has  a policy  to  record allowances for  expected credit  losses in the future reasonably and sufficiently to reserve such losses.</t>
  </si>
  <si>
    <t xml:space="preserve">of  its debtors. If  debtors of  the Group have problem  in debt  repayment,the Management will expedite and monitor  to resolve  the problem  as soon as possible. It also  </t>
  </si>
  <si>
    <t xml:space="preserve">June 11, 2025 amount of Baht 36.00 million and the last redemption will be on February 11, 2026 amount of  Baht 324.00 million by increasing </t>
  </si>
  <si>
    <t>Long - term loan to employee benefit</t>
  </si>
  <si>
    <t xml:space="preserve">Estimated repair under guarantee period </t>
  </si>
  <si>
    <t>Land leasehold</t>
  </si>
  <si>
    <t xml:space="preserve">Gain from changing investment in </t>
  </si>
  <si>
    <t>joint venture to subsidiary</t>
  </si>
  <si>
    <t xml:space="preserve">interest rate of debentures from the previous to 6.25% per annum    </t>
  </si>
  <si>
    <t xml:space="preserve">redemption  maturity  date  on  March 11, 2025  to  the new  redemption  maturity date  on  February 11, 2026. The  first  redemption  will be on </t>
  </si>
  <si>
    <t xml:space="preserve">holders  no TPOLY253A  worth  Baht  360  million,  redemption  dued on  March 11, 2025.Since  the Company was unable to repay within the </t>
  </si>
  <si>
    <t>Associated Company</t>
  </si>
  <si>
    <t>Right of use assets</t>
  </si>
  <si>
    <t xml:space="preserve">Profit (Loss) sharing from investment in associated </t>
  </si>
  <si>
    <t>and joint venture</t>
  </si>
  <si>
    <t>Deferred tax  assets of current period</t>
  </si>
  <si>
    <t>Withholding tax deducted at source</t>
  </si>
  <si>
    <t>Shareholder of subsidiary</t>
  </si>
  <si>
    <t>Shareholder of  W.Chaiya International Co., Ltd.</t>
  </si>
  <si>
    <t>- 70 -</t>
  </si>
  <si>
    <t>Note</t>
  </si>
  <si>
    <t>Retained earnings (Deficit)-Unappropriated</t>
  </si>
  <si>
    <t>As restated</t>
  </si>
  <si>
    <t xml:space="preserve">As previously </t>
  </si>
  <si>
    <t>reported</t>
  </si>
  <si>
    <t xml:space="preserve">Error correction </t>
  </si>
  <si>
    <t>by adjusting</t>
  </si>
  <si>
    <t xml:space="preserve">company prepared by the Management. The financial  statements were subsequently audited and  adjusted errors resulting </t>
  </si>
  <si>
    <t xml:space="preserve">in miscalculation from taking equity by making retroactive adjustment of consolidated financial  statements  in  accordance  </t>
  </si>
  <si>
    <t xml:space="preserve">with the provisions  of  Chapter 8  Changes in accounting policies, changes in accounting estimates, and errors by  making </t>
  </si>
  <si>
    <t>retroactive adjustment at the beginning.</t>
  </si>
  <si>
    <t xml:space="preserve">consolidated  financial  statements  were  recorded  equity  method  from  the unaudited  financial statements of  associated </t>
  </si>
  <si>
    <t xml:space="preserve">The consolidated financial statements of the year 2024 were retroactive adjusted by the Company in the financial statements </t>
  </si>
  <si>
    <t xml:space="preserve">of the previous year by adjusting the equity of investment in an indirect associated company. Since such indirect associated </t>
  </si>
  <si>
    <t>amount of Baht 17.29 million in the first quarter of 2025. Therefore, it was retroactively adjusted again.</t>
  </si>
  <si>
    <t xml:space="preserve">company made  retroactive  adjustment  for error  correction but it was  subsequently found that it was incorrectly adjusted </t>
  </si>
  <si>
    <t>The impact to the consolidated financial statements from accounting error correction are summarized as follows.</t>
  </si>
  <si>
    <t>Dividend income</t>
  </si>
  <si>
    <t>Insurance repairment period</t>
  </si>
  <si>
    <t>Purchase of waste water costs</t>
  </si>
  <si>
    <t>- 30 -</t>
  </si>
  <si>
    <t>- 31 -</t>
  </si>
  <si>
    <t>- 32 -</t>
  </si>
  <si>
    <t xml:space="preserve"> - 40 -</t>
  </si>
  <si>
    <t xml:space="preserve"> - 41 -</t>
  </si>
  <si>
    <t xml:space="preserve"> - 42 -</t>
  </si>
  <si>
    <t>- 47 -</t>
  </si>
  <si>
    <t>Electricity plant consultant and management fee</t>
  </si>
  <si>
    <t xml:space="preserve">Profit from investment promotional privelege is granted fifty percent reduction of the normal rate of corporate income tax for the three-month </t>
  </si>
  <si>
    <t>2025 and 2024 can be presented as follows :</t>
  </si>
  <si>
    <t xml:space="preserve"> - 60 -</t>
  </si>
  <si>
    <t xml:space="preserve"> - 61 -</t>
  </si>
  <si>
    <t xml:space="preserve"> - 62 -</t>
  </si>
  <si>
    <t xml:space="preserve"> - 63 -</t>
  </si>
  <si>
    <t xml:space="preserve">It  is a risk caused by an increase in  interest rate levels  that  may occur  in the future. However, since the  majority of  the group's  loans are  long-term loans and </t>
  </si>
  <si>
    <t>providing a new loan source with a lower interest burden to replace the previous loan source.</t>
  </si>
  <si>
    <t xml:space="preserve">bearing negotiated interest rate at the acceptable risk level. As the Group also has guideline  to mitigate the risk by requesting   for changing  to the terms of  the loan  or </t>
  </si>
  <si>
    <t xml:space="preserve"> - 64 -</t>
  </si>
  <si>
    <t xml:space="preserve"> - 65 -</t>
  </si>
  <si>
    <t>- 71 -</t>
  </si>
  <si>
    <t>- 72 -</t>
  </si>
  <si>
    <t>Revenues from sales of bio gas</t>
  </si>
  <si>
    <t>- 73 -</t>
  </si>
  <si>
    <t>- 74 -</t>
  </si>
  <si>
    <t>- 75 -</t>
  </si>
  <si>
    <t>- 76 -</t>
  </si>
  <si>
    <t>30, 2025 are as follows :</t>
  </si>
  <si>
    <t xml:space="preserve">Accrued interest receivable </t>
  </si>
  <si>
    <t xml:space="preserve">7.1.1  </t>
  </si>
  <si>
    <t xml:space="preserve">Trade accounts receivable - related </t>
  </si>
  <si>
    <t>parties - net</t>
  </si>
  <si>
    <t xml:space="preserve">7.1.2 </t>
  </si>
  <si>
    <t xml:space="preserve">Trade accounts receivable - other </t>
  </si>
  <si>
    <t>companies - net</t>
  </si>
  <si>
    <t xml:space="preserve"> Consolidated </t>
  </si>
  <si>
    <t xml:space="preserve">7.2  </t>
  </si>
  <si>
    <t>Non-controlling interests</t>
  </si>
  <si>
    <t>for the annual  financial statements.</t>
  </si>
  <si>
    <t xml:space="preserve">of financial  position, statement of comprehensive  income, changes in shareholders' equity, and cash flows in the same format as that used </t>
  </si>
  <si>
    <t xml:space="preserve">statements. Accordingly, they focus  on  new  activities, events and  circumstances so as not to duplicate information previously reported. </t>
  </si>
  <si>
    <t>30, 2025 and 2024 can be presented as follows :</t>
  </si>
  <si>
    <t xml:space="preserve">         </t>
  </si>
  <si>
    <t xml:space="preserve"> - 36 -</t>
  </si>
  <si>
    <t xml:space="preserve">control system of </t>
  </si>
  <si>
    <t xml:space="preserve">machine, automatic car </t>
  </si>
  <si>
    <t xml:space="preserve">parking and building </t>
  </si>
  <si>
    <t xml:space="preserve">security as well as </t>
  </si>
  <si>
    <t xml:space="preserve">providing inspection, </t>
  </si>
  <si>
    <t xml:space="preserve">maintenance and repair </t>
  </si>
  <si>
    <t>service</t>
  </si>
  <si>
    <t xml:space="preserve">TPC Fresh Air </t>
  </si>
  <si>
    <t xml:space="preserve">           (                                                                                                                                   )           </t>
  </si>
  <si>
    <t xml:space="preserve">Hire for running </t>
  </si>
  <si>
    <t xml:space="preserve">machine and power </t>
  </si>
  <si>
    <t xml:space="preserve">plant maintenance </t>
  </si>
  <si>
    <t xml:space="preserve">On January 10, 2025, W.Chaiya International Co., Ltd., a  joint venture company, was changed its status to a subsidiary due to the change of director authority under the original joint venture agreement made on August 31, 2021, one of the original director </t>
  </si>
  <si>
    <t>resigned causing in having control power by the Company. Therefore it has been recognized as a subsidiary from the date of control.</t>
  </si>
  <si>
    <t xml:space="preserve">Generate and distribute </t>
  </si>
  <si>
    <t xml:space="preserve">Chang Raek Bio Power  </t>
  </si>
  <si>
    <t xml:space="preserve">Phattalung Green Power  </t>
  </si>
  <si>
    <t xml:space="preserve">Satun Green Power  </t>
  </si>
  <si>
    <t xml:space="preserve">(                                                                                                                                   )           </t>
  </si>
  <si>
    <t xml:space="preserve">                (Sign) ……………………………………...........……………………………...……………. Authorized Director</t>
  </si>
  <si>
    <t xml:space="preserve"> (Sign) ……..…………………………………...........…………………………………. Authorized Director</t>
  </si>
  <si>
    <t xml:space="preserve">          (                                                                                                                         )           </t>
  </si>
  <si>
    <t xml:space="preserve"> - 43 -</t>
  </si>
  <si>
    <t>- 48 -</t>
  </si>
  <si>
    <t xml:space="preserve">Percentage of investments </t>
  </si>
  <si>
    <t>(%)</t>
  </si>
  <si>
    <t xml:space="preserve">Investments at cost </t>
  </si>
  <si>
    <t>April, 2028</t>
  </si>
  <si>
    <t>order to make decisions about the allocation of resources to the segment and assessing its performance.</t>
  </si>
  <si>
    <t xml:space="preserve">Operating segment  information is reported in a manner consistent with the internal  reports of  the Company that are regularly reviewed  by the Chief  Operating  Decision Maker in </t>
  </si>
  <si>
    <t>appeal The case is being considered by the Supreme Administrative  Court.</t>
  </si>
  <si>
    <t xml:space="preserve">of  guarantee  for construction  contracts of  Baht 316.72 million, the  purchase construction  material issued to suppliers </t>
  </si>
  <si>
    <t>until due of agreement.</t>
  </si>
  <si>
    <t xml:space="preserve">The Company has commitment from hire of services in the amount of Baht 5.08 million which already paid amount of </t>
  </si>
  <si>
    <t xml:space="preserve">amount  of  Baht 507.00 million,  a subsidiary guaranteed  in  proportion of  shareholding  in the amount of  Baht 304.20 </t>
  </si>
  <si>
    <t>as follows:</t>
  </si>
  <si>
    <t xml:space="preserve">The Company has obligations from being guarantor for two credit lines of Chang Raek Bio Power Co., Ltd., a subsidiary, </t>
  </si>
  <si>
    <t xml:space="preserve">Credit  limit  of  Baht 400 million  and  letter of guarantee in the  amount of Baht 1 million guaranteed the full </t>
  </si>
  <si>
    <t>ordinary shares in Chang Rak Bio Power Co., Ltd.</t>
  </si>
  <si>
    <t xml:space="preserve">Credit limit of Baht 150 million was guaranteed the full amount of the credit limit. and pledge of 14.62 million </t>
  </si>
  <si>
    <t xml:space="preserve">The Company has commitment against credit line guarantee for Satun Green Power Co., Ltd., a subsidiary in the amount </t>
  </si>
  <si>
    <t>million ordinary shares in Satun Green Power Co., Ltd.</t>
  </si>
  <si>
    <t>The Company has obligations from being guarantor for two credit lines of Pattani Green Co., Ltd., a subsidiary, as follows:</t>
  </si>
  <si>
    <t>jointly controlled company.</t>
  </si>
  <si>
    <t xml:space="preserve">The  Company has commitment  from credit line guarantee  amount of  Baht 1,290.16 million to Siam Power Co., Ltd. </t>
  </si>
  <si>
    <t xml:space="preserve">The Company  has  obligation  from  letter  of guarantee by  bank for a related party as security to comply with hire of  </t>
  </si>
  <si>
    <t>province for using as fuel for electricity generating under contract amount of Baht 49.75 million.</t>
  </si>
  <si>
    <t xml:space="preserve">construction and managing for bringing garbage from  landfill  of  Local  Administration  Organization  of  Nonthaburi </t>
  </si>
  <si>
    <t xml:space="preserve">Provincial Electricity Authority amount of  Baht 1.00 million, guaranteed by mortgaging land with  its construction and </t>
  </si>
  <si>
    <t xml:space="preserve">The  Company has  contingent  liabilities  from bank  issuance  letter of  guarantee  as stated for  electricity  usage  with </t>
  </si>
  <si>
    <t xml:space="preserve">The company has contingent liabilities from bank issuance letter of guarantee as stated for electricity usage with Provincial </t>
  </si>
  <si>
    <t xml:space="preserve">The company has contingent liabilities from bank issuance letter of guarantee as stated for electricity usage and providing  </t>
  </si>
  <si>
    <t xml:space="preserve">fiber optic service with  Provincial  Electricity  Authority amount of  Baht 0.96 million  secured by pledging land together </t>
  </si>
  <si>
    <t xml:space="preserve">Ltd. a related company with a full limit of guarantee of Baht 150.00 million </t>
  </si>
  <si>
    <t xml:space="preserve">The Company has commitment on guarantee credit line amount of Baht 150.00 million to Chang Raek Bio Power Co., </t>
  </si>
  <si>
    <t xml:space="preserve">The company has  contingent  liabilities  from bank issuance  letter  of  guarantee  for electricity  usage  with Provincial  </t>
  </si>
  <si>
    <t>ordinary shares in the Company.</t>
  </si>
  <si>
    <t xml:space="preserve">Company Limited, a parent  company with a full limit of guarantee of  Baht 105.00 million and pledged 15.00 million </t>
  </si>
  <si>
    <t xml:space="preserve">The Company  has commitment on  guarantee credit  line  amount of  105.00  million to  TPC Power  Holding Public </t>
  </si>
  <si>
    <t xml:space="preserve">The  company has contingent  liabilities  from  bank  issuance  letter  of  guarantee  as stated  for  electricity usage with </t>
  </si>
  <si>
    <t xml:space="preserve">The Company has  commitment from  letter of guarantee issued  by bank  for purchasing construction materail Baht </t>
  </si>
  <si>
    <t>financial information in English language have been translated from the Thai language financial information.</t>
  </si>
  <si>
    <t xml:space="preserve">The interim financial  information in Thai  language are the official  statutory financial  information of  the  Company. The  interim </t>
  </si>
  <si>
    <t>Allowance for impairment for</t>
  </si>
  <si>
    <t xml:space="preserve"> investment (Baht)</t>
  </si>
  <si>
    <t>W.Chaiya International</t>
  </si>
  <si>
    <t xml:space="preserve">46. </t>
  </si>
  <si>
    <t xml:space="preserve"> - 53 -</t>
  </si>
  <si>
    <t xml:space="preserve">Development of administration and </t>
  </si>
  <si>
    <t>management water resource</t>
  </si>
  <si>
    <t>Electricity, air condition and</t>
  </si>
  <si>
    <t xml:space="preserve"> telecommunication system contractor </t>
  </si>
  <si>
    <t xml:space="preserve">Upon the borrower’s receipt of the first loan disbursement from </t>
  </si>
  <si>
    <t>the financial institution.</t>
  </si>
  <si>
    <t xml:space="preserve">Investment at cost net </t>
  </si>
  <si>
    <t>Allowance for impairment</t>
  </si>
  <si>
    <t>Deferred profit (inter company) net assets</t>
  </si>
  <si>
    <t xml:space="preserve">The  Company has  contingent  liabilities of letter of guarantee for electricity  usage  Baht 0.33  million, guaranteed  by </t>
  </si>
  <si>
    <t>Cumulative effect from errors correction</t>
  </si>
  <si>
    <t xml:space="preserve">3.00% Per year and </t>
  </si>
  <si>
    <t>Transferred from right-of-use assets</t>
  </si>
  <si>
    <t>5.00% - 6.00%</t>
  </si>
  <si>
    <t>7.30%</t>
  </si>
  <si>
    <t>(MOR)</t>
  </si>
  <si>
    <t>7.1.2.1</t>
  </si>
  <si>
    <t>7.1.2.2</t>
  </si>
  <si>
    <t>7.1.2.3</t>
  </si>
  <si>
    <t>7.1.3</t>
  </si>
  <si>
    <t>period (Million Baht)</t>
  </si>
  <si>
    <t>August 9, 2025 and Repayment on demand</t>
  </si>
  <si>
    <t xml:space="preserve">In 2025 </t>
  </si>
  <si>
    <t>Shareholder of  Subsidiaries</t>
  </si>
  <si>
    <t>Type of goods or services</t>
  </si>
  <si>
    <t xml:space="preserve">Profit (Loss) sharing from investment in associated and </t>
  </si>
  <si>
    <t>joint venture</t>
  </si>
  <si>
    <t>Investments in associated and joint venture</t>
  </si>
  <si>
    <t>December 31, 2023</t>
  </si>
  <si>
    <t xml:space="preserve">construction project has ordered the company to return to work again since January 2, 2025.	</t>
  </si>
  <si>
    <t xml:space="preserve">construction drawing . 	</t>
  </si>
  <si>
    <t xml:space="preserve">April 24, 2022, the litigants had appealed the Administrative Court's decision. The case is currently pending by the Administrative </t>
  </si>
  <si>
    <t>power plants, which are issued by Office of the Energy Regulatory Commission.</t>
  </si>
  <si>
    <t xml:space="preserve">Court’s trial.  However, the Thungsung Green  Co., Ltd has been  granted a new  license for  construction of  building  for electric </t>
  </si>
  <si>
    <t>Independent director and Audit committee of  Thai Polycons Public Co., Ltd.</t>
  </si>
  <si>
    <t>Estimated fine from contract cancellation</t>
  </si>
  <si>
    <t xml:space="preserve">The Group pledge of  deposit rights in fixed deposit accounts and  savings accounts reserve  for  repayment of long-term borrowings </t>
  </si>
  <si>
    <t>APPROVAL OF  INTERIM FINANCIAL STATEMENTS</t>
  </si>
  <si>
    <t>STATEMENTS OF FINANCIAL POSITION</t>
  </si>
  <si>
    <t>As At December 31, 2024</t>
  </si>
  <si>
    <t xml:space="preserve">The Management of the Group has believed that financial statements have been prepared under going concern assumptions that the  </t>
  </si>
  <si>
    <t xml:space="preserve">Group and the Company will  appropriately continue their operations. However, the appropriateness of  using this assumption depends on </t>
  </si>
  <si>
    <t xml:space="preserve">the successful  outcome  of  the  management plan mentioned in the previous paragraph  and  the ongoing support  from  money  lenders  </t>
  </si>
  <si>
    <t xml:space="preserve">and  co-investors. The  consolidated and separate  financial statements  do not  include necessary adjustments in value and  reclassification  </t>
  </si>
  <si>
    <t xml:space="preserve">of assets and  liabilities,  if  the Group and  the Company  are  unable  to continue  their operations.        </t>
  </si>
  <si>
    <t xml:space="preserve">During the period, the Group has adopted a number of revised financial  reporting standards, which are effective for the financial </t>
  </si>
  <si>
    <t xml:space="preserve">statements for the  period beginning on  or after January 1, 2025. These financial reporting standards were aimed at alignment with the </t>
  </si>
  <si>
    <t xml:space="preserve">Branch  office  is  located at  140  Kampongbahru  Road,  Tambon  Bangnak, Amphur Muang Narathiwat, Narathiwat </t>
  </si>
  <si>
    <t>Branch office is located at 106 Moo 10, Naklua Road, Tambon Bana, Amphur Muang Pattani, Pattani Province.</t>
  </si>
  <si>
    <t>related accounting policy.</t>
  </si>
  <si>
    <t xml:space="preserve">The interim financial of  the  Group have been  prepared under the  historical  cost convention, except as  transaction disclosed in </t>
  </si>
  <si>
    <t>FOR THE NINE-MONTH PERIOD ENDED SEPTEMBER 30, 2025</t>
  </si>
  <si>
    <t>2025 of  the Company and the subsidiaries (hereinafter called “The Group”) as follows.</t>
  </si>
  <si>
    <t>September 30, 2025</t>
  </si>
  <si>
    <t xml:space="preserve">million. According  to the  information obtained from  the appraiser, such  investment  was recorded at the fair value amount of Baht  </t>
  </si>
  <si>
    <t xml:space="preserve">In  2024, the Company  hired an independent  appraiser  to assess  the fair  value of  entities invested by the Company by using  </t>
  </si>
  <si>
    <t xml:space="preserve">ventures is changed to investments in subsidiary. </t>
  </si>
  <si>
    <t xml:space="preserve">status from investments  in joint ventures to investments in subsidiary in accordance with  Financial Reporting  Standards No. 3. The </t>
  </si>
  <si>
    <t xml:space="preserve">Group will adjust its fair value after obtaining additional  information within 1 year  from the date that  status of  investments  in joint </t>
  </si>
  <si>
    <t xml:space="preserve">The interim financial statements  are prepared using the same accounting  policies and  computation  methods as  those used for the </t>
  </si>
  <si>
    <t>Outstanding balance with related parties as at September 30, 2025 and December 31, 2024 are as follows:</t>
  </si>
  <si>
    <t>The movements of  short-term loans from related parties for the nine month period ended September 30, 2025 are as follows:</t>
  </si>
  <si>
    <t>The movements of  short-term loans from related person for the nine month period ended September 30, 2025 are as follows:</t>
  </si>
  <si>
    <t>The movements of  Long-term loans from related parties for the nine month period ended September 30, 2025 are as follows:</t>
  </si>
  <si>
    <t>Significant related parties transaction for the three month period ended September 30, 2025 and 2024 are as follows:</t>
  </si>
  <si>
    <t>Related parties transaction for the nine month period ended September 30, 2025 and 2024 are as follows:</t>
  </si>
  <si>
    <t>Cash and cash equivalents as at September 30, 2025 and December 31, 2024 as follows :</t>
  </si>
  <si>
    <t>Trade accounts receivable are divided by aging as at September 30, 2025 and December 31, 2024 as follows:</t>
  </si>
  <si>
    <t xml:space="preserve">Balance as at September 30, 2025 </t>
  </si>
  <si>
    <t>Contract assets as at September 30, 2025 and December 31, 2024  are as follows.</t>
  </si>
  <si>
    <t xml:space="preserve">As at September 30, 2025, The  outstanding balance of  Contract value is  included Contract value more than 6 months from the </t>
  </si>
  <si>
    <t xml:space="preserve">As at  September 30, 2025, the Company has provided allowance for expected credit loss of  Baht 88.64 million (as at December </t>
  </si>
  <si>
    <t xml:space="preserve">31, 2024 : Baht 50.30 million). As the Company has  performed to comply with all term and conditions as stipulated in agreements, the </t>
  </si>
  <si>
    <t xml:space="preserve">date  that service is rendered  Baht 293.69  million in the  consolidated financial statements and the separate financial statements (As at </t>
  </si>
  <si>
    <t xml:space="preserve">December 31, 2024  :  Baht 263.80  million  in  the  consolidated   financial  statements  and   the  separate  financial  statements)  The  </t>
  </si>
  <si>
    <t>Revenue recognized relating to outstanding balance of the contract for the period nine month ended September 30, 2025</t>
  </si>
  <si>
    <t>September 30, 2024</t>
  </si>
  <si>
    <t>Movement of  property, plant and equipment for the nine-month period ended September 30, 2025.</t>
  </si>
  <si>
    <t>Net book value as at September 30, 2025</t>
  </si>
  <si>
    <t>Movements of right-of-use assets for the nine-month period ended September 30, 2025.</t>
  </si>
  <si>
    <t>Net book value as at  September 30, 2025</t>
  </si>
  <si>
    <t>Movement of other intangible assets for the nine-month period ended September 30, 2025.</t>
  </si>
  <si>
    <t>Net book value as at  September 30,2025</t>
  </si>
  <si>
    <t>Movement of debentures for the period ended September 30, 2025 and December 31, 2024 are as follows :</t>
  </si>
  <si>
    <t>Changes in present value of employee benefit obligations plan for the period ended September 30, 2025 and December 31, 2024.</t>
  </si>
  <si>
    <t>Significant expenses by nature for the period three-month ended September 30, 2025 and 2024 are as follows:</t>
  </si>
  <si>
    <t>Significant expenses by nature for the nine-month period ended September 30, 2025 and 2024 are as follows:</t>
  </si>
  <si>
    <t>Income tax expenses  for the period three-month ended September 30, 2025 and 2024 can be summarized as follows :</t>
  </si>
  <si>
    <t>Income tax expenses for the nine-month period ended September 30, 2025 and 2024 can be summarized as follows :</t>
  </si>
  <si>
    <t xml:space="preserve">Reconciliation between income tax expenses and multiplication of accounting profit (loss) and tax rate used for the three-month ended September 30, </t>
  </si>
  <si>
    <t>Reconciliation between income tax expenses and multiplication of accounting profit (loss) and tax rate used for the nine-month period ended September</t>
  </si>
  <si>
    <t xml:space="preserve">Profit  from investment promotional privelege  is granted fifty percent reduction of  the normal  rate of corporate income tax for the nine-month </t>
  </si>
  <si>
    <t>As at September 30, 2025 and December 31, 2024, the components of deferred tax assets and deferred tax liabilities are as follows :</t>
  </si>
  <si>
    <t>Segment information for the period three-month ended September 30, 2025 and 2024 are as follows.</t>
  </si>
  <si>
    <t>Segment information for the nine-month period ended September 30, 2025 and 2024 are as follows.</t>
  </si>
  <si>
    <t xml:space="preserve">As at September 30, 2025, significant financial assets and liabilities can be classified  by interest rate category. Financial  assets and liabilities with a fixed interest </t>
  </si>
  <si>
    <t>rate can be divided  into maturity date or the date on which the new interest rate is defined (if  the date on which the new defined interest  rate is earlier) as follows.</t>
  </si>
  <si>
    <t>Book value and fair value of financial assets and financial liabities as at September 30, 2025 are as follows</t>
  </si>
  <si>
    <t>As  at  September 30, 2025,  the Group have commitments and contingent liabilities as follows:</t>
  </si>
  <si>
    <t>and 2024 as follows:</t>
  </si>
  <si>
    <t xml:space="preserve">The Group has revenues and expenses granted from investment promotion for the nine-month period ended September </t>
  </si>
  <si>
    <t>30, 2025 and 2024 as follows:</t>
  </si>
  <si>
    <t>These interim financial statements were approved and authorized for issue by the Company’s  Board of Directors on November</t>
  </si>
  <si>
    <t>The first installment was paid in December 2024 and maturity ended in December 2025.</t>
  </si>
  <si>
    <t>Basic earnings  per share for the period three-month ended September 30, 2025 and 2024</t>
  </si>
  <si>
    <t>Basic earnings  per share for the nine-month period ended September 30, 2025 and 2024</t>
  </si>
  <si>
    <t>Repair Under Guarantee period</t>
  </si>
  <si>
    <t>Waste and energy Management  Co., Ltd.</t>
  </si>
  <si>
    <t>Registration Fee T-VER</t>
  </si>
  <si>
    <t>Waste and energy management  Co., Ltd.</t>
  </si>
  <si>
    <t xml:space="preserve">The Management of the Group believes that the adoption of these revision will not have any significant impact on the Group’s </t>
  </si>
  <si>
    <t>Balance as at the end of period</t>
  </si>
  <si>
    <t>CONDENSED NOTES TO INTERIM FINANCIAL INFORMATION</t>
  </si>
  <si>
    <t>BASIS OF PREPARATION AND PRESENTATION OF INTERIM FINANCIAL INFORMATION</t>
  </si>
  <si>
    <t>Basis of preparation of interim financial information</t>
  </si>
  <si>
    <t xml:space="preserve">These interim financial information are prepared in  accordance with Thai Accounting  Standard No.34 "Interim Financial Reporting", </t>
  </si>
  <si>
    <t xml:space="preserve">of which the Company chosen to present the condensed interim financial statements. However, the Company has presented the statements </t>
  </si>
  <si>
    <t xml:space="preserve">These interim financial information  are  intended to provide  information  additional  to that  included  in the  latest  annual  financial </t>
  </si>
  <si>
    <t xml:space="preserve">As at  September 30, 2025  the Group  and  the Company  have  total current  liabilities  exceeding  over total  current  assets Baht </t>
  </si>
  <si>
    <t>BASIS OF INTERIM CONSOLIDATED FINANCIAL INFORMATION PREPARATION</t>
  </si>
  <si>
    <t xml:space="preserve">These interim consolidated  financial information  are prepared using  the same basis as the consolidated financial statements for </t>
  </si>
  <si>
    <t xml:space="preserve">the year ended December 31, 2024  and included the  interim  financial information for the  nine-month  period ended September 30, </t>
  </si>
  <si>
    <t xml:space="preserve">statements. </t>
  </si>
  <si>
    <t xml:space="preserve">These interim financial  statements users should read  these interim financial  information  in  conjunction  with the latest annual financial </t>
  </si>
  <si>
    <t>Long-term loan- Net</t>
  </si>
  <si>
    <t>Over 1 year not more than 5 years</t>
  </si>
  <si>
    <t xml:space="preserve">           (                                                                                                         )</t>
  </si>
  <si>
    <t>Short-term loans (Cont.)</t>
  </si>
  <si>
    <t>Separate financial statements (Cont.)</t>
  </si>
  <si>
    <t>Interest expense (Cont.)</t>
  </si>
  <si>
    <t xml:space="preserve">Repayment on scheduled to commence in 2027 and will be  </t>
  </si>
  <si>
    <t>fully settled by 2030</t>
  </si>
  <si>
    <t xml:space="preserve">Repayment on scheduled to commence in 2027 and will be </t>
  </si>
  <si>
    <t xml:space="preserve">designer revise the design and approved the waiver of the penalty for the delay in construction from the original contract. In addition, </t>
  </si>
  <si>
    <t xml:space="preserve">the Company reserves  the right to extend the  additional  period in case design is  revised. On  December 19, 2024, the owner of the </t>
  </si>
  <si>
    <t>- 33 -</t>
  </si>
  <si>
    <t xml:space="preserve"> - 37 -</t>
  </si>
  <si>
    <t xml:space="preserve"> - 44 -</t>
  </si>
  <si>
    <t>- 49 -</t>
  </si>
  <si>
    <t xml:space="preserve"> - 66 -</t>
  </si>
  <si>
    <t>In  the case where a  loss has been incurred  during the period of  receiving exemption of  corporate income  tax. The</t>
  </si>
  <si>
    <t xml:space="preserve">promoted company is granted  permission to deduct such annual loss from net profits occrued after the expiration of </t>
  </si>
  <si>
    <t>contractor contract Baht 22.16 million which was already paid and recognized amount of Baht 20.45. million.</t>
  </si>
  <si>
    <t xml:space="preserve">The Company has commitment from letter of guarantee issued by bank for under contract Baht 2.24 million secured </t>
  </si>
  <si>
    <t xml:space="preserve">The Company has commitment from purchasing goods and service acquisition in the amount of Baht 1.56 million which  </t>
  </si>
  <si>
    <t>was made payment amount of Baht 0.66 million, the remaining to be paid amount of Baht 0.90 million.</t>
  </si>
  <si>
    <t xml:space="preserve">Provincity Authority amount of Baht 0.65 million, guaranteed by mortgaging land with its construction and machinery </t>
  </si>
  <si>
    <t xml:space="preserve">The Company  has commitment  from purchasing  goods and service  acquisition in the amount  of  Baht 4.05 million, </t>
  </si>
  <si>
    <t xml:space="preserve">which was made payment amount of  Baht 1.76 million, the remaining to be paid amount of Baht 2.29 million. </t>
  </si>
  <si>
    <t xml:space="preserve">Electricity Authority amount of  Baht 0.61 million guaranteed by mortgaging land with its construction and machinery </t>
  </si>
  <si>
    <t xml:space="preserve">The Company has commitment from purchasing goods and service in the amount of Baht 8.05 million which was made </t>
  </si>
  <si>
    <t>payment amount of Baht 5.77 million the remaining to be paid amount of  Baht 2.28 million.</t>
  </si>
  <si>
    <t>in the amount of Baht 2.31 million, the remaining to be paid amount of Baht 4.00 million.</t>
  </si>
  <si>
    <t xml:space="preserve">Electricity Authority amount of  Baht 0.70 million secured by pledging land together with construction  and machinery of </t>
  </si>
  <si>
    <t>Baht 3.48 million, the remaining to be paid in the amount of Baht 1.60 million.</t>
  </si>
  <si>
    <t>Other current financial asset are investments in bill of exchange at cost  Baht 49.29 million which is provided allowance for expected</t>
  </si>
  <si>
    <t>credit loss total amount of Baht 49.29 million.</t>
  </si>
  <si>
    <t>Other income (Cont.)</t>
  </si>
  <si>
    <t>3</t>
  </si>
  <si>
    <t>6.</t>
  </si>
  <si>
    <t>7.</t>
  </si>
  <si>
    <t>September 2025</t>
  </si>
  <si>
    <t>August 2028</t>
  </si>
  <si>
    <t>August 2030</t>
  </si>
  <si>
    <t>Maintain debt-to-equity ratio not exceeding 2.00 times</t>
  </si>
  <si>
    <t>August 2025</t>
  </si>
  <si>
    <t>July 2030</t>
  </si>
  <si>
    <t>to the bank.</t>
  </si>
  <si>
    <t xml:space="preserve">Transfer the right to receive electricity generation from the Provincial Electricity Authority </t>
  </si>
  <si>
    <t>ordinary shares of Chang Rak Bio Power Co., Ltd.</t>
  </si>
  <si>
    <t xml:space="preserve">VSPP Consultant Co., Ltd. based on shareholding proportion at 16.87%, and pledge pastial </t>
  </si>
  <si>
    <t xml:space="preserve">Transferred  the  right to receive the  electricity generation  from  the  Provincial Electricity </t>
  </si>
  <si>
    <t xml:space="preserve">VSPP Consultant Co., Ltd. based on shareholding proportion at 16.87%, and pledge partial </t>
  </si>
  <si>
    <t>Transfer the right of received electricity generation from the Provincial Electricity Authority</t>
  </si>
  <si>
    <t>to the bank as  the receipt.</t>
  </si>
  <si>
    <t>and interest for two installment.</t>
  </si>
  <si>
    <t>Determined the preservation deposit at financial institution in order to settle the principal</t>
  </si>
  <si>
    <t xml:space="preserve">Transferred the  right  to receive  the electricity  generation from the Provincial Electricity </t>
  </si>
  <si>
    <t xml:space="preserve">Required to maintain cash in the accounts for reserving the principal and interest repayment </t>
  </si>
  <si>
    <t xml:space="preserve">The company guarantees an amount in proportion to its shareholding and pledge common </t>
  </si>
  <si>
    <t xml:space="preserve">Transferred the right  to receive  the electricity generation from the  Provincial Electricity </t>
  </si>
  <si>
    <t>shares of Phatthalung Green Power Co., Ltd. total amount of 14.99 million ordinary shares.</t>
  </si>
  <si>
    <t>pastial ordinary shares of Satun Green Power Co., Ltd.</t>
  </si>
  <si>
    <t xml:space="preserve">Woodwork Energy Co., Ltd. based on shareholding proportion at 40.00%, and pledge </t>
  </si>
  <si>
    <t xml:space="preserve">Transferred the right to receive the electricity generation from the  Provincial Electricity </t>
  </si>
  <si>
    <t>amount of Baht 7 million and to support machinery repair costs of Baht 15 million.</t>
  </si>
  <si>
    <t xml:space="preserve">The Company has  commitment from letter of  guarantee from acquisition  and installation  of  an  automated parking </t>
  </si>
  <si>
    <t xml:space="preserve">The Company has commitment from purchasing goods and service acquisition in the amount of Baht 18.91 million which </t>
  </si>
  <si>
    <t xml:space="preserve">Chang Raek  Bio  Power Co., Ltd., and  Thungsung  Green Co., Ltd., subsidiary, have hired VSPP Consultant Co., Ltd., to manage </t>
  </si>
  <si>
    <t>hiring contract is ended with no renewal.</t>
  </si>
  <si>
    <t xml:space="preserve">power plant at the  wage rate of  Baht 1.85- 1.90 per unit. Advance payment for hiring  paid under the contract must be  refunded when </t>
  </si>
  <si>
    <t>to manage power plant by separately charging  into categories of admistrative fees as follows:</t>
  </si>
  <si>
    <t xml:space="preserve">Satun Green Power Co., Ltd, (contract ended on February 29, 2024) subsidiary, have hired Stepwise Energy Management Co., Ltd., </t>
  </si>
  <si>
    <t xml:space="preserve">Charges Fuel wood chopper The wages are calculated based on the weight of the timber per ton. By The wage price is set at </t>
  </si>
  <si>
    <t>an agreed rate based on the contractor's consider cost management department.</t>
  </si>
  <si>
    <t xml:space="preserve">The company paid advance payment for hiring under the contract which must be refunded when hiring contract in ended with no </t>
  </si>
  <si>
    <t>renewal.</t>
  </si>
  <si>
    <t>10, 2025.</t>
  </si>
  <si>
    <t>0.125% - 0.55%</t>
  </si>
  <si>
    <t>5.00% - 7.00%</t>
  </si>
  <si>
    <t>0.90% - 1.225%</t>
  </si>
  <si>
    <t>4.25% - 8.89%</t>
  </si>
  <si>
    <t>6.25%</t>
  </si>
  <si>
    <t>5.00%</t>
  </si>
  <si>
    <t>6.00%</t>
  </si>
  <si>
    <t>10.27%</t>
  </si>
  <si>
    <t>3.37% - 9.73%</t>
  </si>
  <si>
    <t>5.25% - 6.25%</t>
  </si>
  <si>
    <t xml:space="preserve">amount of  Baht 42.00 million, retention  amount of  Baht 87.02 million, electricity  usage amount  of  Baht  5.60 million, </t>
  </si>
  <si>
    <t>bidding by auction amount of Baht 0.10 million, advance payment for construction cost amount of Baht 164.49 million.</t>
  </si>
  <si>
    <t xml:space="preserve">The Company has  obligation  on additional  payment  under hire of contractor agreement  of  Baht 406.93 million from </t>
  </si>
  <si>
    <t xml:space="preserve">total agreement  value amount of  Baht 1,119.37 million which was paid and recognized amount of  Baht 518.29 million  </t>
  </si>
  <si>
    <t xml:space="preserve">and cancelled agreement in the amount of Baht 194.15 million. </t>
  </si>
  <si>
    <t xml:space="preserve">The Company has obligation on payment under operating leases total amount of Baht 2.02 million divided into obligations </t>
  </si>
  <si>
    <t>not more than 1 year Baht 1.60 million and more than 1 year not over 5 years Baht 0.42 million.</t>
  </si>
  <si>
    <t xml:space="preserve">The Company has obligations from aval bank guarantee  promissory notes. amount of Baht 6.37 million.   </t>
  </si>
  <si>
    <t>The Company has commitment from land opearing lease Baht 0.79 million.</t>
  </si>
  <si>
    <t>The Company has commitment from  operation service agreement Baht  0.23 million.</t>
  </si>
  <si>
    <t>MLR - 1.50</t>
  </si>
  <si>
    <t xml:space="preserve">The Company has obligation service  contract with various  service providers  and  has  to pay service  Baht 2.55 million </t>
  </si>
  <si>
    <t xml:space="preserve">of  Baht 507 million, guaranteed in proportion of shareholding in the amount of Baht 258.57 million. and pledge of 12.75 </t>
  </si>
  <si>
    <t>was made payment amount of  Baht 7.17 million the remaining to be paid amount of  Baht 11.74 million.</t>
  </si>
  <si>
    <t>6.00 - 9.00%</t>
  </si>
  <si>
    <t xml:space="preserve">As at September 30, 2025, the Group expected to have revenue to be recognized in the future for incomplete performance obligation  </t>
  </si>
  <si>
    <t>6.00% Per year and</t>
  </si>
  <si>
    <t>Not  later  than  October 31, 2025 and Repayment on demand</t>
  </si>
  <si>
    <t xml:space="preserve">million for the separate financial  statements  (As at  December 31, 2024 :  Baht  2,005.28 million in  the consolidated financial  statements  </t>
  </si>
  <si>
    <t xml:space="preserve">and  Baht 1,927.33 million in the  separate  financial  statements ) The  Group has expected that performance obligation will  be completely  </t>
  </si>
  <si>
    <t>done under the contract  within  2 years  for  the  consolidated  financial statements  and the separate financial statements</t>
  </si>
  <si>
    <t xml:space="preserve">from financial institutions in accordance and reserve for repairing machine as stated in note 29 and secured as collateral as stated in note 43. </t>
  </si>
  <si>
    <t xml:space="preserve">16. </t>
  </si>
  <si>
    <t xml:space="preserve">17. </t>
  </si>
  <si>
    <t>17.1</t>
  </si>
  <si>
    <t>17.1.1</t>
  </si>
  <si>
    <t xml:space="preserve">17.2  </t>
  </si>
  <si>
    <t xml:space="preserve">18.1  </t>
  </si>
  <si>
    <t>18.1.1</t>
  </si>
  <si>
    <t>18.1.2</t>
  </si>
  <si>
    <t>18.2</t>
  </si>
  <si>
    <t>18.2.1</t>
  </si>
  <si>
    <t>18.4</t>
  </si>
  <si>
    <t>18.5</t>
  </si>
  <si>
    <t xml:space="preserve">18.3 </t>
  </si>
  <si>
    <t>debentures as stated in note 29 and 31.</t>
  </si>
  <si>
    <t xml:space="preserve">20.  </t>
  </si>
  <si>
    <t xml:space="preserve">Partial of  land and its construction and machinery are mortgaged as collateral for the credit line as stated  in notes no.25, 29 and 43. </t>
  </si>
  <si>
    <t xml:space="preserve">23.  </t>
  </si>
  <si>
    <t>24.1</t>
  </si>
  <si>
    <t>24.2</t>
  </si>
  <si>
    <t xml:space="preserve">25. </t>
  </si>
  <si>
    <t xml:space="preserve">27.  </t>
  </si>
  <si>
    <t xml:space="preserve">28. </t>
  </si>
  <si>
    <t xml:space="preserve">29.1 </t>
  </si>
  <si>
    <t>29.2</t>
  </si>
  <si>
    <t xml:space="preserve">31. </t>
  </si>
  <si>
    <t xml:space="preserve">39.1  </t>
  </si>
  <si>
    <t>period ended September 30, 2025 and 2024 amount of Baht 63,517,006.56 and Baht 22,166,054.15 respectively.</t>
  </si>
  <si>
    <t xml:space="preserve">39.3  </t>
  </si>
  <si>
    <t xml:space="preserve">42.  </t>
  </si>
  <si>
    <t xml:space="preserve">42.1  </t>
  </si>
  <si>
    <t xml:space="preserve">42.2  </t>
  </si>
  <si>
    <t xml:space="preserve">42.3  </t>
  </si>
  <si>
    <t xml:space="preserve">42.4  </t>
  </si>
  <si>
    <t xml:space="preserve">43.  </t>
  </si>
  <si>
    <t>machinery of the project as stated in note 20</t>
  </si>
  <si>
    <t>the project as stated in note 20 and by the shareholder company.</t>
  </si>
  <si>
    <t>with construction and machinery of  the project as stated in note 20 and by the shareholder company.</t>
  </si>
  <si>
    <t>of the project as stated in note 20 and the company’s shareholder.</t>
  </si>
  <si>
    <t xml:space="preserve">mortgaging land with its construction and machinery of the project as stated in note 20 and the company's shareholder. </t>
  </si>
  <si>
    <t>by bank deposit as stated in note 15</t>
  </si>
  <si>
    <t xml:space="preserve">system amount Baht 23.27 million, guarantee by bank deposit at bank as stated in note.15. </t>
  </si>
  <si>
    <t xml:space="preserve">44. </t>
  </si>
  <si>
    <t xml:space="preserve">45.1  </t>
  </si>
  <si>
    <t xml:space="preserve">45.2  </t>
  </si>
  <si>
    <t xml:space="preserve">45.3 </t>
  </si>
  <si>
    <t>46.1</t>
  </si>
  <si>
    <t>46.2</t>
  </si>
  <si>
    <t xml:space="preserve">48. </t>
  </si>
  <si>
    <t>43.1</t>
  </si>
  <si>
    <t>43.1.1</t>
  </si>
  <si>
    <t xml:space="preserve">43.1.2  </t>
  </si>
  <si>
    <t xml:space="preserve">43.1.3  </t>
  </si>
  <si>
    <t xml:space="preserve">43.1.4  </t>
  </si>
  <si>
    <t xml:space="preserve">43.1.5  </t>
  </si>
  <si>
    <t>43.2</t>
  </si>
  <si>
    <t xml:space="preserve">43.2.1  </t>
  </si>
  <si>
    <t xml:space="preserve">43.2.2  </t>
  </si>
  <si>
    <t xml:space="preserve">43.2.3  </t>
  </si>
  <si>
    <t xml:space="preserve">43.2.4  </t>
  </si>
  <si>
    <t xml:space="preserve">43.2.5 </t>
  </si>
  <si>
    <t xml:space="preserve">43.2.6  </t>
  </si>
  <si>
    <t xml:space="preserve">43.2.6.1  </t>
  </si>
  <si>
    <t xml:space="preserve">43.2.6.2  </t>
  </si>
  <si>
    <t>43.2.7</t>
  </si>
  <si>
    <t xml:space="preserve">43.2.8 </t>
  </si>
  <si>
    <t xml:space="preserve">43.2.8.1  </t>
  </si>
  <si>
    <t xml:space="preserve">43.2.8.2  </t>
  </si>
  <si>
    <t xml:space="preserve">43.2.9  </t>
  </si>
  <si>
    <t xml:space="preserve">43.2.10 </t>
  </si>
  <si>
    <t xml:space="preserve">43.2.11  </t>
  </si>
  <si>
    <t xml:space="preserve">43.2.11.1  </t>
  </si>
  <si>
    <t>43.2.11.2</t>
  </si>
  <si>
    <t>43.2.11.3</t>
  </si>
  <si>
    <t>43.3</t>
  </si>
  <si>
    <t xml:space="preserve">43.3.1  </t>
  </si>
  <si>
    <t xml:space="preserve">43.3.2  </t>
  </si>
  <si>
    <t>43.4</t>
  </si>
  <si>
    <t xml:space="preserve">43.4.1  </t>
  </si>
  <si>
    <t xml:space="preserve">43.4.2  </t>
  </si>
  <si>
    <t>43.5</t>
  </si>
  <si>
    <t xml:space="preserve">43.5.1  </t>
  </si>
  <si>
    <t xml:space="preserve">43.5.2 </t>
  </si>
  <si>
    <t xml:space="preserve">43.5.3  </t>
  </si>
  <si>
    <t>43.6</t>
  </si>
  <si>
    <t xml:space="preserve">43.6.1  </t>
  </si>
  <si>
    <t xml:space="preserve">43.6.2  </t>
  </si>
  <si>
    <t xml:space="preserve">43.6.3  </t>
  </si>
  <si>
    <t>43.7</t>
  </si>
  <si>
    <t xml:space="preserve">43.7.1  </t>
  </si>
  <si>
    <t xml:space="preserve">43.7.2  </t>
  </si>
  <si>
    <t>43.8</t>
  </si>
  <si>
    <t xml:space="preserve">43.8.1  </t>
  </si>
  <si>
    <t xml:space="preserve">43.8.2 </t>
  </si>
  <si>
    <t>43.9</t>
  </si>
  <si>
    <t xml:space="preserve">43.9.1 </t>
  </si>
  <si>
    <t>43.9.2</t>
  </si>
  <si>
    <t>43.9.3</t>
  </si>
  <si>
    <t>43.10</t>
  </si>
  <si>
    <t xml:space="preserve">43.10.1 </t>
  </si>
  <si>
    <t xml:space="preserve">43.10.2 </t>
  </si>
  <si>
    <t xml:space="preserve">43.10.3 </t>
  </si>
  <si>
    <t>43.11</t>
  </si>
  <si>
    <t xml:space="preserve">43.11.1 </t>
  </si>
  <si>
    <t>43.11.2</t>
  </si>
  <si>
    <t xml:space="preserve">43.12  </t>
  </si>
  <si>
    <t>- 34 -</t>
  </si>
  <si>
    <t>Investment at cost (net)</t>
  </si>
  <si>
    <t xml:space="preserve">Dividend recognized for the nine-month </t>
  </si>
  <si>
    <t xml:space="preserve">         (Sign) ……..…………………………………………….…………………...........…………………………………. Authorized Director</t>
  </si>
  <si>
    <t xml:space="preserve">          (                                                                                                                                     )           </t>
  </si>
  <si>
    <t xml:space="preserve">The Company is required to set aside a legal reserve at least 5% of the annual net profit less deficit brought forward (if any) until the reserve  reach an </t>
  </si>
  <si>
    <t xml:space="preserve">distribution. </t>
  </si>
  <si>
    <t xml:space="preserve">amount 10% of authorized share capital in  accordance with  the Public Company Limited  Act B.E. 2535 Such legal reserve is not available for dividend </t>
  </si>
  <si>
    <t>method are as follows:</t>
  </si>
  <si>
    <t xml:space="preserve">Basic earnings per share calculated by dividing the profit  (loss)  for the period by the number of  shares issued and paid up by the weighted average </t>
  </si>
  <si>
    <t xml:space="preserve">The group of subsidiaries entered into agreement for electricity trading in form of acquisition of electricity from SME electricity </t>
  </si>
  <si>
    <t xml:space="preserve">generator for  generating  electricity from  renewal  energy with the  Provincial  Electricity  Authority. The  group of subsidiaries and  </t>
  </si>
  <si>
    <t xml:space="preserve">agreement. The purchase electricity from small power producers for electricity from renewables to PEA as Feed-in tariff is as follows: - </t>
  </si>
  <si>
    <t xml:space="preserve">the  Provincial  Electricity Authority  agreed  to  trade  electricity by  entering into  agreement. The company  has a power  purchase </t>
  </si>
  <si>
    <t>- 39 -</t>
  </si>
  <si>
    <t xml:space="preserve"> - 38 -</t>
  </si>
  <si>
    <t xml:space="preserve">the investment in  Indochina Wind Power Co., Ltd., at 40% of which has a registered capital of USD 1,000,000.00, which is engaging in the business </t>
  </si>
  <si>
    <t xml:space="preserve">of generating and distributing electricity from wind energy, located in  Cambodia the company paid for ordinary shares in the amount of  Baht 13.79 </t>
  </si>
  <si>
    <t xml:space="preserve">amounting to USD 1,000,000.00 by increasing 36,250  shares of USD 1,000 each, amounting to USD 36,250,000.00 As a result, the total registered </t>
  </si>
  <si>
    <t xml:space="preserve">From 2022 to 2023, TPC Power Holding Plc. has paid the amount of USD 10.80 million, equivalent to Baht 383.01 million, to the 1st company </t>
  </si>
  <si>
    <t xml:space="preserve">in Cambodia to  invest  in the 2nd  company  in the  same  country. Later, on  November  25, 2024, the Board of directors’ meeting of the Company </t>
  </si>
  <si>
    <t xml:space="preserve">passed the resolution to change the investment to the 3rd company that invests in the wind power plant project because it has better returns and  the </t>
  </si>
  <si>
    <t>advance investment of USD 3.70 million to the 3rd company, amounting to Baht 127.71 million.</t>
  </si>
  <si>
    <t xml:space="preserve">project  has received  a  power  purchase  agreement  with  a  government  agency. On  November  27, 2024, the  Company has paid an additional </t>
  </si>
  <si>
    <t>capital of USD 1 million, the Company therefore transferred an investment of USD 0.40 million, equivalent to Baht 13.79 million.</t>
  </si>
  <si>
    <t xml:space="preserve">In 2024, the Board of directors’ meeting of the Company approved an investment at 40% in the 3rd company of which had a registered share </t>
  </si>
  <si>
    <t xml:space="preserve">In the first quarter of 2025, the 3rd company has increased its registered share capital to USD 37.25 million. Later, in the second quarter of 2025, </t>
  </si>
  <si>
    <t xml:space="preserve">the 1st Company taken investment paid in advance amount of Baht 383.01 million to transfer as payment for the new increase share capital of the 3rd </t>
  </si>
  <si>
    <t>company, including an advance of Baht 127.71 million to be the increase share capital payment totally Baht 510.72 million.</t>
  </si>
  <si>
    <t xml:space="preserve">to support the next capital increase which is recorded as an advance payment investment. </t>
  </si>
  <si>
    <t xml:space="preserve">In  the first quarter  of  2025,  the Company has transferred  amount of  USD 0.04 million  to the 3rd company, amounting to Baht 1.26 million </t>
  </si>
  <si>
    <t xml:space="preserve">million (as at December 31, 2024 : Baht 730.00 million). Such loans are guaranteed by trade accounts receivable as stated in note 7.1, mortgaged </t>
  </si>
  <si>
    <t>the Company.</t>
  </si>
  <si>
    <t xml:space="preserve">partial of  land with construction and machinery as stated in note 20, certain of director and shareholder and common share of subsidiary held by </t>
  </si>
  <si>
    <t xml:space="preserve">As  at  September 30, 2025, The group has a short-term borrowings line from  financial institutions  together with  two other related parties, </t>
  </si>
  <si>
    <t xml:space="preserve">totaling Baht 60 million, guaranteed by the  Company’s  pledging 1,081,000 ordinary  shares in Mahachai  Green  Power  Co., Ltd. as stated in </t>
  </si>
  <si>
    <t>scheduled.</t>
  </si>
  <si>
    <t xml:space="preserve">On August 5, 2024  The Company has entered into principal repayment agreement with such Company and on September 2, 2024 principal  </t>
  </si>
  <si>
    <t xml:space="preserve">The Company has short-term loans from a  company Baht 96.69 million bearing  Interest rate  5.95% per annum principal repayment is not </t>
  </si>
  <si>
    <t xml:space="preserve">Baht 5,000,000.00 each and installment 14th amount of Baht 39,694,304.51. </t>
  </si>
  <si>
    <t xml:space="preserve">repayment  agreement was revised by making installment principal repayment installment 1st – 3rd Baht  2,000,000.00 each, installment 4th-13th </t>
  </si>
  <si>
    <t xml:space="preserve">On August 14, 2024,  The company borrowed money from another company. amount of Baht 145.00 million bearing interest rate 8.00 % per </t>
  </si>
  <si>
    <t xml:space="preserve">annum and payment will be due within August 14, 2025. </t>
  </si>
  <si>
    <t xml:space="preserve"> - 45 -</t>
  </si>
  <si>
    <t>- 50 -</t>
  </si>
  <si>
    <t xml:space="preserve"> - 51 -</t>
  </si>
  <si>
    <t>- 52 -</t>
  </si>
  <si>
    <t xml:space="preserve"> - 67 -</t>
  </si>
  <si>
    <t>- 77 -</t>
  </si>
  <si>
    <t>- 78 -</t>
  </si>
  <si>
    <t>note 18.2.2</t>
  </si>
  <si>
    <t>45.4</t>
  </si>
  <si>
    <t xml:space="preserve">On March 26, 2018, the Company received court writ from the Administrative Court of  Chiang Mai requesting the Company </t>
  </si>
  <si>
    <t xml:space="preserve">to act as a interpleader in accused party. Since one bidder in government agency work in healthcare center and public health </t>
  </si>
  <si>
    <t xml:space="preserve">project  Faculty of  Medicine  Chiang  Mai  University  filed  and requested to revoke  notification which  the company as a </t>
  </si>
  <si>
    <t>winner bidder for work auction value Baht 1,209.00 million. The Administrative Court of Chiang Mai dismissed the case and</t>
  </si>
  <si>
    <t xml:space="preserve">the case is being appealed to the Supreme Administrative Court by prosecutor. On November 28, 2023.the Company filed an </t>
  </si>
  <si>
    <t xml:space="preserve">The company was hired to construct a project  at the end of  2021 and it had been constructed until the middle of the 2023. </t>
  </si>
  <si>
    <t xml:space="preserve">The  company  found  that  when  the  construction was  carried out according to the construction drawing  contract  which was </t>
  </si>
  <si>
    <t xml:space="preserve">company. It appeared that there were cracks that could affect the damage to the building. The Company, therefore, informed the </t>
  </si>
  <si>
    <t xml:space="preserve">contractee in order to hurriedly inspect and revise the construction drawing. The joint meeting was held between the contractee,  </t>
  </si>
  <si>
    <t xml:space="preserve">the contractor, the supervisor, and the designer, it was concluded that it was resulted from mistaken construction drawing. The </t>
  </si>
  <si>
    <t xml:space="preserve">contractee ordered to temporarily stop construction for revising construction drawing until December 19, 2024. The contractee </t>
  </si>
  <si>
    <t xml:space="preserve">ordered to reconstruct which  the company send a objection letter because the construction drawings  submitted with the letter </t>
  </si>
  <si>
    <t xml:space="preserve">has not been completely revised and approved and agreed by the contractee to be construction drawing attached to the contract. </t>
  </si>
  <si>
    <t xml:space="preserve">construction drawing. On April 23, 2025, the Company received a letter of  request for termination of the construction contract </t>
  </si>
  <si>
    <t xml:space="preserve">and will  litigate for claiming damage amount of Baht 552.26 million by claiming that the construction works is delayed causing </t>
  </si>
  <si>
    <t xml:space="preserve">damage and not in accordance with engineering standards. However, the Company has made a letter for clarification and denied </t>
  </si>
  <si>
    <t xml:space="preserve">designed by  designing company and  directly approved  by  the project owner  (Contractee) and  had  nothing  to  do  with the </t>
  </si>
  <si>
    <t xml:space="preserve">Moreover,  the  counterparty have  not  agreed  on the  construction  cost  and specified  the period  according  to  the  revised </t>
  </si>
  <si>
    <t xml:space="preserve">responsibility. The Company has expected to prosecute and  file a lawsuit to the court within  May 8, 2025 claiming damages </t>
  </si>
  <si>
    <t>from contractee.</t>
  </si>
  <si>
    <t xml:space="preserve">Thammarat Administrative Court against  revoke the  license  for engaging in electric power  plants and construction of building </t>
  </si>
  <si>
    <t xml:space="preserve">On  September 3, 2015, a  number  of  villagers have  jointly filed  litigation  against the  government  agency to the Nakhon Si </t>
  </si>
  <si>
    <t xml:space="preserve">for electric power plants of  a subsidiary, Thungsung Green Co., Ltd. since the license is issued wrongfully which may be arise </t>
  </si>
  <si>
    <t xml:space="preserve">the environment impacts. The Court has considered and deemed that the judgment or decision relating to this case may affect to </t>
  </si>
  <si>
    <t xml:space="preserve">Thungsung Green Co., Ltd.  The Court ,therefore, ordered Thungsung Green  Co., Ltd. a  subsidiary, to be an interpleader in the </t>
  </si>
  <si>
    <t xml:space="preserve">action of prosecuted person  which is  required as the 3rd  prosecuted  person on November  14, 2015. On March 25, 2022, the </t>
  </si>
  <si>
    <t xml:space="preserve">Administrative Court upheld the decision to revoke the  license for construction building permits for electric power plants which  </t>
  </si>
  <si>
    <t xml:space="preserve">issued by the Mayor of Thungsug District  and dismiss the  Thungsung Green Co., Ltd. in being  the3rd  prosecuted person. On 	</t>
  </si>
  <si>
    <t>5.50% Per year</t>
  </si>
  <si>
    <t>Within October 2025 - November 2025</t>
  </si>
  <si>
    <t>Goodwill - net</t>
  </si>
  <si>
    <t xml:space="preserve">The  Company has  commitment from service  acquisition in the amount of  Baht 6.31 million which was made payment </t>
  </si>
  <si>
    <t>the contract.</t>
  </si>
  <si>
    <t>TPC Operation  Co., Ltd, a  subsidiary, has  obligation under  service contract to pay amount of Baht 1.48 million throughout</t>
  </si>
  <si>
    <t>November 30, 2027</t>
  </si>
  <si>
    <t>6.25% Per year </t>
  </si>
  <si>
    <t xml:space="preserve">Interest rate 5.00% - 7.00% per annum </t>
  </si>
  <si>
    <t xml:space="preserve">Not  later  than  October 31, 2025 and June 30, 2026 and </t>
  </si>
  <si>
    <t>as  stated in note 20.</t>
  </si>
  <si>
    <t>For the three-month ended September 30, 2024</t>
  </si>
  <si>
    <t xml:space="preserve">STATEMENTS OF COMPREHENSIVE INCOME </t>
  </si>
  <si>
    <t>For the nine-month ended September 30, 2024</t>
  </si>
  <si>
    <t>0.25% - 1.50%</t>
  </si>
  <si>
    <t>0.40% - 1.15%</t>
  </si>
  <si>
    <t xml:space="preserve">7.27% - 7.85% </t>
  </si>
  <si>
    <t>5.95% - 8.00%</t>
  </si>
  <si>
    <t>4.95% - 5.00%</t>
  </si>
  <si>
    <t>3.90%</t>
  </si>
  <si>
    <t>repayment for 1 installment.</t>
  </si>
  <si>
    <t>18.2.2</t>
  </si>
  <si>
    <t xml:space="preserve">Mortgage of land with its construction and machinery including all equipment in </t>
  </si>
  <si>
    <t>electricity current generating system (as stated in note 20).</t>
  </si>
  <si>
    <t>TPC Power Holding Plc. guarantees the entire amount.</t>
  </si>
  <si>
    <t>CarbonBW (Thailand) Co., Ltd. based on shareholding proportion at 35%</t>
  </si>
  <si>
    <t xml:space="preserve">TPC Power Holding Plc. pledges ordinary shares of Thungsung Green Co., Ltd. totaling </t>
  </si>
  <si>
    <t>999,997 shares.</t>
  </si>
  <si>
    <t xml:space="preserve">Registration of business collateral agreement for deposit account amounted to Baht 13.33 </t>
  </si>
  <si>
    <t>Guarantee by shareholders of Company, based on their shareholding proportion.</t>
  </si>
  <si>
    <t>Transfer the right to receive electricity fee from the Provincial Electricity Authority</t>
  </si>
  <si>
    <t>Required to maintain cash in the accounts for reserving the principal and interest</t>
  </si>
  <si>
    <t xml:space="preserve">institution and/or when the borrowers had refunded value added </t>
  </si>
  <si>
    <t>tax from the Revenue Department</t>
  </si>
  <si>
    <t xml:space="preserve">At call and/or borrower  received first installment  from financial </t>
  </si>
  <si>
    <t>Cambodia</t>
  </si>
  <si>
    <t>Investment in Indochina Wind Power Co., Ltd.</t>
  </si>
  <si>
    <t>Prepaid for investments</t>
  </si>
  <si>
    <t>Allowance for impairment of assets</t>
  </si>
  <si>
    <t>OTHER NON-CURRENT FINANCIAL ASSETS</t>
  </si>
  <si>
    <t>Movements in other non-current financial assets for the period ended September 30, 2025 are summarized below:</t>
  </si>
  <si>
    <t xml:space="preserve">Investments in equity instruments are measured at fair value through </t>
  </si>
  <si>
    <t xml:space="preserve">	Non-listed equity instruments - related parties</t>
  </si>
  <si>
    <t>Increase during the period</t>
  </si>
  <si>
    <t>Allowance for impairment for investment</t>
  </si>
  <si>
    <t xml:space="preserve">Balance  </t>
  </si>
  <si>
    <t>Pledge of shares as collateral</t>
  </si>
  <si>
    <t>Company’s name</t>
  </si>
  <si>
    <t xml:space="preserve">Total registered </t>
  </si>
  <si>
    <t>share</t>
  </si>
  <si>
    <t xml:space="preserve">Number of </t>
  </si>
  <si>
    <t>shareholding</t>
  </si>
  <si>
    <t xml:space="preserve">shareholding pledged </t>
  </si>
  <si>
    <t>as collateral</t>
  </si>
  <si>
    <t>Collateral</t>
  </si>
  <si>
    <t>Investments in joint ventures</t>
  </si>
  <si>
    <t xml:space="preserve">Pledged as collateral against short-term </t>
  </si>
  <si>
    <t>borrowings from financial institutions</t>
  </si>
  <si>
    <t>together with two other related parties.</t>
  </si>
  <si>
    <t xml:space="preserve">Pledged as collateral against borrowing of </t>
  </si>
  <si>
    <t>Siam Power Co., Ltd. to a financial institution.</t>
  </si>
  <si>
    <t xml:space="preserve">independent  appraiser by comparing land market price. </t>
  </si>
  <si>
    <t xml:space="preserve">As at September 30, 2025, the Group has assets at cost Baht 327.60 million and net book value Baht 41.77 million in the consolidated financial </t>
  </si>
  <si>
    <t xml:space="preserve">statements and at cost  Baht 162.71 million and net book  value Baht 13.03 million  in the separate financial  statements which were fully depreciated </t>
  </si>
  <si>
    <t xml:space="preserve">statements  and  at  cost Baht 196.81 million and net book  value  Baht 23.05  million  in the  separate financial statements) </t>
  </si>
  <si>
    <t>Installment No.</t>
  </si>
  <si>
    <t>Repayment date</t>
  </si>
  <si>
    <t>Amount of principal to be repaid (Baht)</t>
  </si>
  <si>
    <t>% of debentures’ principal at issuance date</t>
  </si>
  <si>
    <t xml:space="preserve">Balance of debentures’ </t>
  </si>
  <si>
    <t>principal (Baht)</t>
  </si>
  <si>
    <t xml:space="preserve">November 30, 2025 </t>
  </si>
  <si>
    <t xml:space="preserve">May 30, 2026 </t>
  </si>
  <si>
    <t xml:space="preserve">November 30, 2026 </t>
  </si>
  <si>
    <t>Total debentures value</t>
  </si>
  <si>
    <t>At least 200,000,000.00</t>
  </si>
  <si>
    <t>At least 50,000,000.00</t>
  </si>
  <si>
    <t xml:space="preserve">650,000,000.00 (or equal to </t>
  </si>
  <si>
    <t>total unredeemed principal)</t>
  </si>
  <si>
    <t>At least 20</t>
  </si>
  <si>
    <t>At least 5</t>
  </si>
  <si>
    <t xml:space="preserve">65 (or equal to % of total </t>
  </si>
  <si>
    <t>unredeemed principal)</t>
  </si>
  <si>
    <t xml:space="preserve">to November 30, 2027, including approve the opening of deposit account to accumulate and repay debentures’ debt and provide collateral for the </t>
  </si>
  <si>
    <t xml:space="preserve">collateral account. </t>
  </si>
  <si>
    <t>million ordinary shares in Thungsung Green Co., Ltd.</t>
  </si>
  <si>
    <t>Letter of guarantee facility amount of Baht 99.38 million, are guaranteed in full amount.</t>
  </si>
  <si>
    <t xml:space="preserve">The Company has commitments from being guarantor of Siam Power Nongsarai Co., Ltd., a subsidiary of Siam Power </t>
  </si>
  <si>
    <t xml:space="preserve">Co., Ltd. for three facilities as follows: </t>
  </si>
  <si>
    <t xml:space="preserve">1,013.68 million, respectively. As at September 30, 2025, the Company had deficit exceeding over share capital Baht 196.57 million  in </t>
  </si>
  <si>
    <t>Other related persons and parties (Cont.)</t>
  </si>
  <si>
    <t>Waste And Energy Management  Co., Ltd.</t>
  </si>
  <si>
    <t>Common shareholder of  P P L Power Co., Ltd.</t>
  </si>
  <si>
    <t xml:space="preserve">Common Director of  Team Maintenance And Service Co., Ltd. which is a </t>
  </si>
  <si>
    <t>Shareholder and directorship</t>
  </si>
  <si>
    <t>Advance payment for management</t>
  </si>
  <si>
    <t xml:space="preserve">Long-term loans from related parties, as detailed below: </t>
  </si>
  <si>
    <t>Pattani Green Co., Ltd. guarantees the entire amount.</t>
  </si>
  <si>
    <t xml:space="preserve">quarter of  2025, the  Company  recorded  and recognized as construction cost full amount.	</t>
  </si>
  <si>
    <t>(or partial  incomplete)  of  contract made with customer  Baht 1,920.45 million   for consolidated  financial  statements and Baht 1,216.83</t>
  </si>
  <si>
    <t xml:space="preserve">39.2  </t>
  </si>
  <si>
    <t>period ended September 30, 2025 and 2024 amount of Baht 184,813,792.25 and Baht 96,492,290.77 respectively.</t>
  </si>
  <si>
    <t>Reversal Expected (credit loss)</t>
  </si>
  <si>
    <t xml:space="preserve">In  2025,  The Group Company corrected  accounting errors from consolidated financial statements  preparation Since  the </t>
  </si>
  <si>
    <t>The financial statements for the year 2024 have been reclassified to in conformity with the presentation of the financial as at September</t>
  </si>
  <si>
    <t>The Company has term of commitment not exceeding 1 year from office rental and services Baht 0.30 million.</t>
  </si>
  <si>
    <t>Deferred tax liabilities</t>
  </si>
  <si>
    <t xml:space="preserve">49. </t>
  </si>
  <si>
    <t>EVENTS AFTER THE REPORTING PERIOD</t>
  </si>
  <si>
    <t>48.1</t>
  </si>
  <si>
    <t>48.2</t>
  </si>
  <si>
    <t>- 79 -</t>
  </si>
  <si>
    <t xml:space="preserve">Pledged as collateral against borrowing of Chang Raek </t>
  </si>
  <si>
    <t xml:space="preserve">Bio Power Co., Ltd. to a financial institution as stated </t>
  </si>
  <si>
    <t>in note 29.</t>
  </si>
  <si>
    <t xml:space="preserve">1. The Company taken 300,000 shares of Thung Sang </t>
  </si>
  <si>
    <t xml:space="preserve">Green Co., Ltd. to pledge as collateral against borrowings </t>
  </si>
  <si>
    <t xml:space="preserve">of  Mahachai Green Power Co., Ltd. to Carbon BW </t>
  </si>
  <si>
    <t>(Thailand) Co., Ltd.</t>
  </si>
  <si>
    <t>the Company. to a financial institution as stated in note 29.</t>
  </si>
  <si>
    <t xml:space="preserve">Green Co., Ltd. to pledge as collateral against borrowing of </t>
  </si>
  <si>
    <t xml:space="preserve">Pledged as collateral against borrowing of the Company. </t>
  </si>
  <si>
    <t>to a financial institution as stated in note 29.</t>
  </si>
  <si>
    <t xml:space="preserve">Pledged as collateral against borrowing of Maewong </t>
  </si>
  <si>
    <t xml:space="preserve">Energy Company Limited to a financial institution. as </t>
  </si>
  <si>
    <t>stated in note 29.</t>
  </si>
  <si>
    <t>Lao</t>
  </si>
  <si>
    <t>which is a shareholder Pattani Green Co., Ltd. of 4.38%</t>
  </si>
  <si>
    <t>Advance payment for purchase material and construction</t>
  </si>
  <si>
    <t>The movements of short-term loans to related parties for the nine-month period ended September 30,2025 as follows:</t>
  </si>
  <si>
    <t>Power Plant management fee</t>
  </si>
  <si>
    <t xml:space="preserve">T-VER Registration Fee </t>
  </si>
  <si>
    <t>Allowance  for expected credit loss</t>
  </si>
  <si>
    <t>Billings amount to the hirer</t>
  </si>
  <si>
    <t>The Company had loan to other company Baht 4.13 million bearing interest rate 7.30 % per annum repayment made by 13 installments</t>
  </si>
  <si>
    <t>amount of Baht 17 million</t>
  </si>
  <si>
    <t>May 30, 2027</t>
  </si>
  <si>
    <t>Impairment loss of assets</t>
  </si>
  <si>
    <t xml:space="preserve">and letter of guarantee in the amount of Baht 1.00 million guaranteed the full amount of the credit limit and pledged 1.00 </t>
  </si>
  <si>
    <t xml:space="preserve">Credit limit of Baht 350.00 million was guaranteed the full amount of the credit limit. and pledge of 38.38 </t>
  </si>
  <si>
    <t>million ordinary shares in Pattani Green Co., Ltd.</t>
  </si>
  <si>
    <t xml:space="preserve">Credit limit of Baht 1,450.00 million was guaranteed in proportion to shareholding in the limit of  Baht 942.50 </t>
  </si>
  <si>
    <t>Credit limit of Baht 1,300.00 million guaranteed the full amount of the credit limit</t>
  </si>
  <si>
    <t>The future debts facility amount of Baht 1,300.00 million, are guaranteed in full amount.</t>
  </si>
  <si>
    <t xml:space="preserve">The Company has commitment  from purchasing goods and service  acquisition in the amount of  Baht 2.33 million </t>
  </si>
  <si>
    <t>which was made payment amount of Baht 1.29 million, the remaining to be paid amount of Baht 1.04 million.</t>
  </si>
  <si>
    <t xml:space="preserve">of  Baht 58.70 million .The  Company,  however, has  provided  allowance  for  expected credit  loss amount  of  Baht  46.56 million  </t>
  </si>
  <si>
    <t xml:space="preserve">deducted  by construction contract  liabilities. Debtor  subsequently  filed  request  for business rehabilitation. On July 10, 2024, the </t>
  </si>
  <si>
    <t xml:space="preserve">Central Bankruptcy Court  ordered  to consent  with  plan of  debtor. Therefore the amount  under prior  judgement  is  changed in  </t>
  </si>
  <si>
    <t xml:space="preserve">Due to the border dispute between Thailand and Cambodia, it has resulted in obstacles in operations and influence on associate in that country, </t>
  </si>
  <si>
    <t xml:space="preserve">therefore, the Executive committee’s meeting No.17/2025 held on September 8, 2025, passed the resolution to dispose investment in associate </t>
  </si>
  <si>
    <t>CarbonBW (Thailand) Co.,Ltd.</t>
  </si>
  <si>
    <t>6.1</t>
  </si>
  <si>
    <t>Maintain debt-to-equity ratio not exceeding 2.50 times.</t>
  </si>
  <si>
    <t>Maintain debt-to-equity ratio not exceeding 2.50 times</t>
  </si>
  <si>
    <t>company otaling 94.91%.</t>
  </si>
  <si>
    <t xml:space="preserve">subsidiary in accordance with Note 17 and has been included in the preparation of the consolidated financial statements of the Group </t>
  </si>
  <si>
    <t xml:space="preserve">The  Company  has commitment  to  pay  additional  contractor contract  amount  of  Baht 1.71  million  from  total </t>
  </si>
  <si>
    <t>Shareholder of subsidiaries</t>
  </si>
  <si>
    <t>Not later than November 30, 2025</t>
  </si>
  <si>
    <t xml:space="preserve">Mortgaging the land with its construction and machineries, </t>
  </si>
  <si>
    <t>as stated in note 20.</t>
  </si>
  <si>
    <t xml:space="preserve">On November 4, 2025, the debentureholders’ meeting (TPCH25NA) No. 1/2025, TPC Power Holding Public Co., Ltd.,. passed the resolution </t>
  </si>
  <si>
    <t xml:space="preserve">Company Limited, a subsidiary, with the proportion of shareholding in the amount of Baht 371.45 million and pledge </t>
  </si>
  <si>
    <t>1.50 million ordinary shares of  Maewong Energy Company Limited.</t>
  </si>
  <si>
    <t>Profit (Loss) sharing from investment in associated and joint venture</t>
  </si>
  <si>
    <t xml:space="preserve">As  at  September 30, 2025, the Group has bank overdraft and short-term loans from financial institutions credit line amount of Baht 712.00 </t>
  </si>
  <si>
    <t>On August 7, 2025, the Company was approved to extend previous repayment due date to be due on November 14, 2025 and change interest</t>
  </si>
  <si>
    <t xml:space="preserve">Prepaid for operation was made by Maewong Energy Co., Ltd. to Bio Plants Raw Material Co., Ltd. for using in operation to plant energy crops </t>
  </si>
  <si>
    <t>which were used as fuel to generate electricity for sale, but such company is unable to comply with the covenant in agreement. Maewong Energy Co.,</t>
  </si>
  <si>
    <t xml:space="preserve">Ltd. has therefore provided an impairment allowance for expected unrecoverable amount. </t>
  </si>
  <si>
    <t xml:space="preserve">Prepayments for operation </t>
  </si>
  <si>
    <t>The three credit facilities use the same collateral and have same condition in the contract.</t>
  </si>
  <si>
    <t xml:space="preserve">to extend the redemption period of debentures by approximately one year to two years, total five installments as follows: </t>
  </si>
  <si>
    <t xml:space="preserve">On November 6, 2025, Patthalung Green Power Co., Ltd. a subsidiary is in the process of negotiating of compromise to compensate </t>
  </si>
  <si>
    <t>amount of Baht 26.89 million from the insurance company.</t>
  </si>
  <si>
    <t xml:space="preserve">the claim from electricity generators and damage to business  interruption that the  management expected to receive the claim in the </t>
  </si>
  <si>
    <t>Receiving short-term loan from financial institution</t>
  </si>
  <si>
    <t xml:space="preserve">42.5 </t>
  </si>
  <si>
    <t>Exchange Rate Risk</t>
  </si>
  <si>
    <t xml:space="preserve">The Group is exposed to exchange rate risk arising from lending to overseas related parties. The most of risk management is made by entering into agreement that </t>
  </si>
  <si>
    <t>stipulated the minimum amount to be repaid not less than the lending principal.</t>
  </si>
  <si>
    <t>Registered saving account Baht 13.88 million for mortage electricity.</t>
  </si>
  <si>
    <t xml:space="preserve">of Baht 1,000.00 million for which will be gradually repaid in five installments, commenced on November 30, 2025 until November </t>
  </si>
  <si>
    <t>30, 2027 and changed the debentures interest rate from 5.50% per annum to 6.25% per annum as stated in note 31.</t>
  </si>
  <si>
    <t xml:space="preserve">On November 4, 2025, the  debenture  holders’  meeting (TPCH25NA)  No1/2025,  TPC  POWER  HOLDING PLC. a subsidiary </t>
  </si>
  <si>
    <t xml:space="preserve">passed the  resolution to approve the extension of  the redemption period of debentures  due on November 30, 2025, in the amount </t>
  </si>
  <si>
    <t>48.3</t>
  </si>
  <si>
    <t>shareholder after a financial institution.</t>
  </si>
  <si>
    <t xml:space="preserve">of  Y.S.S.P. Aggregate Co., Ltd., totaling 225,000 shares, in which Thai  Polycons Public Company  Limited is the second-largest </t>
  </si>
  <si>
    <t>Not later than November 30, 2025 guaranteed as stated in note 48.3</t>
  </si>
  <si>
    <t xml:space="preserve">As of November 7, 2025, the long-term loan from TPC Power Holding Public Company Limited is guaranteed by the share pledge </t>
  </si>
  <si>
    <t xml:space="preserve"> On July 31, 2025, the Company entered into the  third debt repayment agreement  by  changing term of debt  repayment  amount of  Baht  </t>
  </si>
  <si>
    <t xml:space="preserve">51,678,979.42 by  making  the 1st -6th installment  Baht 1,000,000 each  7th -11th  installment  not  less than Baht  3,000,000  each  and 12th </t>
  </si>
  <si>
    <t>rate at 9 % per annum.</t>
  </si>
  <si>
    <t xml:space="preserve">On  September  29, 2025, TPCI  Joint Ventures, subsidiary,filed  a lawsuit  with  an arbitration institution to call for money amount </t>
  </si>
  <si>
    <t xml:space="preserve">to accept the proposal for the dispute No. 54/2568 and sent a copy of the indictment to the opponent in order to  file an objection </t>
  </si>
  <si>
    <t>within the specified period. The case is being considered.</t>
  </si>
  <si>
    <t xml:space="preserve">of Baht 28.80 million from counterparty in construction project. On 2 October 2568 The Arbitration Institution has issued an order </t>
  </si>
  <si>
    <t xml:space="preserve">The Company has filed litigation against a proprietor  The Primary Court has judged such company to pay money amount  </t>
  </si>
  <si>
    <t>request so that the company has to proceed legal enforcement again ordered by the Civil Court.</t>
  </si>
  <si>
    <t xml:space="preserve">accordance with consent  plan of  the Central Bankruptcy Court. The Company will  receive debt  repayment under rehabilitation </t>
  </si>
  <si>
    <t xml:space="preserve">plan amount  of  Baht  8,947,869.96  which will be fully paid  within 5 years and  recognize as  revenue  from  the date  that plan  </t>
  </si>
  <si>
    <t xml:space="preserve">approved by  the Court. On July 21, 2025,  the Supreme Court  reversed  Judgement  by  dismissing  the complaint  rehabilitation </t>
  </si>
  <si>
    <t xml:space="preserve">On  July 21, 2025,  the Company sent a letter to a project employer requesting the return of the construction project with </t>
  </si>
  <si>
    <t xml:space="preserve">financial liquidity problem, resulting in a lack of working capital that may delay the construction and the project construction has </t>
  </si>
  <si>
    <t xml:space="preserve">termination of the contract to the company and informed that as of  August 4, 2025, the performance was completed 13.99% and </t>
  </si>
  <si>
    <t xml:space="preserve">work as scheduled, and the termination effect was made on August 15, 2025. By terminating such contract, the employer, however, </t>
  </si>
  <si>
    <t>still claims for damage from the Company Baht 44.05 million and it was recognized as construction cost expenses in full amount.</t>
  </si>
  <si>
    <t xml:space="preserve">the remaining  work under the contract  was  86.01%, so  it  was deemed  that the company  was unable  to  complete the contract </t>
  </si>
  <si>
    <t xml:space="preserve">just been started .The  project  owner can  find  out a new contractor. On  August  6, 2025, the  project  owner  sent  a  notice  of </t>
  </si>
  <si>
    <t xml:space="preserve">a total contract value of   Baht 594.00 million which will  be  completed and  ended on  January 30, 2027.  Due to the company's </t>
  </si>
  <si>
    <t>Finance income - financial fee</t>
  </si>
  <si>
    <t>7.1.2.4</t>
  </si>
  <si>
    <t xml:space="preserve">As at  September  30, 2025, the  Group has transferred  the  rights of  collection of  trade accounts receivable approximately </t>
  </si>
  <si>
    <t xml:space="preserve">amount of   Baht 612.44  million  in  the  consolidated  financial  statements  and  188.21 million  in  the separate  financial  statements </t>
  </si>
  <si>
    <t xml:space="preserve">(as at December 31,  2024 : Baht 719.30 million  in the consolidated  financial statements  and 282.45 million in the separate financial </t>
  </si>
  <si>
    <t xml:space="preserve">statements ), to the domestic financial institution  as collateral  against credit facilities from financial institutions as stated in note 25.	</t>
  </si>
  <si>
    <t xml:space="preserve">According to the Board of Directors' meeting No.7/2024, held on November 25, 2024, TPC Power Holding Plc. passed the resolution to approve </t>
  </si>
  <si>
    <t xml:space="preserve">million  (USD 400,000.00). On  March 12, 2025, Indochina  Wind  Power  Co., Ltd. has registered an additional 1,000 shares of  USD 1,000  each,   </t>
  </si>
  <si>
    <t>in Cambodia.</t>
  </si>
  <si>
    <t>disclosed in note no. 2.</t>
  </si>
  <si>
    <t xml:space="preserve">The Group is exposed to liquidity risk  due to insufficient cash flows to repay short-term debt, short-term loans and current portion of long-term debt,  limitations </t>
  </si>
  <si>
    <t>in finding sources of  fund to serve as working capital in capital management. The Company has prepared and approved a plan to resolve the Group's liquidity issues as</t>
  </si>
  <si>
    <t xml:space="preserve">resolution  to approve the decrease 76,000 ordinary shares of  Baht  55.00 each from 230,000 shares to 154,000 shares, registered  share capital </t>
  </si>
  <si>
    <t xml:space="preserve">1,271.08 million and Baht 1,083.10  million, respectively and  accumulated deficit  as of  the same date  Baht 1,685.04 million and Baht </t>
  </si>
  <si>
    <t xml:space="preserve">NON-CURRENT ASSETS OR DISPOSAL GROUPS CLASSIFIED AS HELD FOR SALE </t>
  </si>
  <si>
    <t xml:space="preserve">share capital are 37,250 shares of USD 1,000 each, amounting  to USD 37,250,000.00, And in the third quarter of 2025, the account is classified as  </t>
  </si>
  <si>
    <t>a non-current assets or disposal groups classified as  held for sale as stated in note 14.</t>
  </si>
  <si>
    <t>the separate financial statements. The  Management of the group  is in  the process  to improve their performance  and  liquidity finding</t>
  </si>
  <si>
    <t xml:space="preserve">out additional co-investors in the subsidiaries, speeding up to collect  payment from trade receivables  and contract assets and financing  </t>
  </si>
  <si>
    <t xml:space="preserve">order to have sufficient cash flow to pay off debts and sufficient cash to allocate as reserves for further business operations. Moreover, </t>
  </si>
  <si>
    <t xml:space="preserve">debenture of a subsidiary amount of Baht 1,000 million classified as  debt maturity due  after the reporting period was approved by </t>
  </si>
  <si>
    <t xml:space="preserve">debenture meeting to extend maturity redemption  period 1-2 year. The aforementioned information indicates material  uncertainties </t>
  </si>
  <si>
    <t xml:space="preserve">new loans from financial  institutions of  the  entire Group, as  well as  disposing of  investment properties  (land) of  the subsidiaries in </t>
  </si>
  <si>
    <t xml:space="preserve">As  at  September 30, 2025, the Group is in the  process of  assessing the fair value of  the net assets derived  from  changing of </t>
  </si>
  <si>
    <t xml:space="preserve">has not been completely revised and approved by the employer and revised construction drawing attached to the contract has not </t>
  </si>
  <si>
    <t xml:space="preserve">On  January 16, 2025, The company send a  objection letter  because the  construction drawings submitted with  the letter </t>
  </si>
  <si>
    <t xml:space="preserve">been  agreed yet. Moreover, the  counterparty  have  not agreed on  the  construction  cost and specified  the period  according to  </t>
  </si>
  <si>
    <t xml:space="preserve">On October 18, 2024, the owner of  a  construction  project ordered to temporarily  stop the construction  in order  to let the </t>
  </si>
  <si>
    <t xml:space="preserve">On April 23, 2025,  The company received a letter of  request for termination of  the employment contract by claiming for </t>
  </si>
  <si>
    <t xml:space="preserve">damages  Baht  552.26 million . On  May 7, 2025, The company send a clarification letter  of  and disclaimed all responsibility and </t>
  </si>
  <si>
    <t xml:space="preserve">exercises the right to claim money from letter of guarantee from bank as collateral  amount of  Baht  48.22 million. In  the second  </t>
  </si>
  <si>
    <t xml:space="preserve">filed a lawsuit against the  employer for claiming damages. According  to the termination of  the contract, the employer ,however,  </t>
  </si>
  <si>
    <t xml:space="preserve">Currently,  The  Bank has provided  letter of  guarantee  facility and approved to be paid by  installment  for 3 year period, </t>
  </si>
  <si>
    <t>note 29.1</t>
  </si>
  <si>
    <t xml:space="preserve">outstanding short-term loan for project amount of  Baht 174.87 million to be paid  by installment  for 5-year period  as stated in </t>
  </si>
  <si>
    <t xml:space="preserve">Retention receivables are amount withheld by the customers at the rates 5 - 10 % of each contract  of amount billed by the Group each </t>
  </si>
  <si>
    <t>the contracts.</t>
  </si>
  <si>
    <t xml:space="preserve">installment of  customers’ payment.  The retention money shall be refunded  to  the Group  upon  the completion  of the project stipulated in </t>
  </si>
  <si>
    <t xml:space="preserve">As at  September 30, 2025, land and  developing cost  at carrying  value  Baht 678.82 million has fair value Baht 827.77 million appraised by </t>
  </si>
  <si>
    <t xml:space="preserve">As at  September 30, 2025, land and  developing  cost  at  carrying value  Baht 671.29 million secured as  collateral  for  loan credit line and </t>
  </si>
  <si>
    <t xml:space="preserve">but are  still  in  used. (As at December 31, 2024, at  cost  Baht 316.79  million and net book  value  Baht 43.06 million in the consolidated  financial  </t>
  </si>
  <si>
    <t>is made from September 29, 2025 until November 17, 2025 and at call.</t>
  </si>
  <si>
    <t xml:space="preserve">As at September 30, 2025 the Company has short-term loans from other person Baht 37.00 million bearing Interest rate 6.25 % per annum. Repayment </t>
  </si>
  <si>
    <t xml:space="preserve">Besides, approve the changes in  debentures  interest rate from 5.50% per annum to  6.25% per annum, commenced on  November 30, 2025 </t>
  </si>
  <si>
    <t xml:space="preserve">repayment of debentures by registration of  business collateral to the  debentureholders’ representatives and  having the authority to withdraw the </t>
  </si>
  <si>
    <t xml:space="preserve">The Company has commitments to guarantee  against  credit  facilities of  Baht  437.00 million for  Maewong Energy </t>
  </si>
  <si>
    <t xml:space="preserve">The Company has commitment against credit facilities of  Baht 400 million for Thungsung Green Co., Ltd., a subsidiary, </t>
  </si>
  <si>
    <t>Impairment loss of non-current assets</t>
  </si>
  <si>
    <t>held for sale</t>
  </si>
  <si>
    <t xml:space="preserve">Non-current assets or disposal groups classified </t>
  </si>
  <si>
    <t xml:space="preserve">as held for sale </t>
  </si>
  <si>
    <t xml:space="preserve">On June 30, 2025, the shareholders’ extraordinary meeting No. 1/2025 of  PA West &amp; Energy Co., Ltd., a joint venture of subsidiary,  passed the  </t>
  </si>
  <si>
    <t xml:space="preserve">amounted to Baht 8.47 million by reducing the shareholding proportion of subsidiary for 66,000 shares to remain shareholding for 10,000 shares, </t>
  </si>
  <si>
    <t xml:space="preserve">or from 33.04% to 6.49%  and changed  investments in joint ventures to other non-current financial  assets as stated in  note 18.5. The decrease </t>
  </si>
  <si>
    <t>allowance  for  devaluation  amount in full. The entity registered to decrease its registered capital  on July 15,2025.</t>
  </si>
  <si>
    <t xml:space="preserve">in  share capital  resulted to  the subsidiary recovered  amount of   Baht 2.00  million  and  also  incurred  loss  on reduce  investments  proportion </t>
  </si>
  <si>
    <t xml:space="preserve">amount of  Baht  0.25 million. The  remaining  investments  for  10,000  shares  at the cost of  Baht  295,917.31.The  subsidiary  has provided </t>
  </si>
  <si>
    <t xml:space="preserve">from 33.04% to 6.49% and changed investments in joint ventures to other non-current financial assets as stated in note 16. Such investments had net </t>
  </si>
  <si>
    <t>registered on July 15, 2025.</t>
  </si>
  <si>
    <t xml:space="preserve">cost of  Baht 2.25  million and recovered capital amount of Baht 2.00 million, resulted loss of Baht 0.25 million. The decreasing of share capital was </t>
  </si>
  <si>
    <t xml:space="preserve">amounting to Baht 8.47 million. The Company decreased  investment  proportion of subsidiary  from 76,000  shares to  remaining  10,000 shares or </t>
  </si>
  <si>
    <t xml:space="preserve">subsidiary,  passed the  resolution to approve the decrease in registered  share capital from  230,000 shares to 154,000 shares  of  Baht  55.00  each, </t>
  </si>
  <si>
    <t xml:space="preserve">According to the extraordinary shareholder  meeting  No.1/2025  held  on  June 30, 2025 of PA West  &amp;  Energy Co., Ltd., a joint venture of </t>
  </si>
  <si>
    <t>installment (June 2026)  amount of Baht 30,678,979.42 million</t>
  </si>
  <si>
    <t xml:space="preserve">The Management  has assessed and expressed the opinion that there is absolutely certain possibility to  dispose investments in associate as stated </t>
  </si>
  <si>
    <t>in the preceding paragraph. Therefore, the Group has reclassified investment in associate and related assets as non-current assets or group of assets</t>
  </si>
  <si>
    <t xml:space="preserve">classified disposed as held for  sale in the consolidated statements of  financial  position and measured such assets by the lower of carrying value </t>
  </si>
  <si>
    <t>and realizable value less cost of sale as follows:</t>
  </si>
  <si>
    <t>that may cause substantial doubt in ability to continue operation of the Group and the company.</t>
  </si>
  <si>
    <t>Selling 5) Sales and service</t>
  </si>
  <si>
    <t>Construction  contractor</t>
  </si>
  <si>
    <t xml:space="preserve">The Group has mainly engaged in  construction  contractor. Subsidiaries  have  mainly  engaged in  1) Construction  contractor 2) Electricity current selling 3) Sale of biogas 4) Real estate </t>
  </si>
  <si>
    <t>Sale of biogas</t>
  </si>
  <si>
    <t>Commission concerned, with detail as follows :</t>
  </si>
  <si>
    <t xml:space="preserve">Jointly directors with of the Company with Phatthalung Green Power Co., </t>
  </si>
  <si>
    <t>Shareholding of Phatthalung Green Power Co., Ltd. and</t>
  </si>
  <si>
    <t>1. Phatthalung Green Power Co., Ltd.</t>
  </si>
  <si>
    <t xml:space="preserve">Common Director of  Phatthalung Green Co., Ltd. and Satun Green Power </t>
  </si>
  <si>
    <t>Maekhong Power Co.,Ltd.</t>
  </si>
  <si>
    <t>Director of Subsidiaries</t>
  </si>
  <si>
    <t>Director of  Subsidiaries</t>
  </si>
  <si>
    <t>Carbon BW (Thailand) Co.,Ltd.</t>
  </si>
  <si>
    <t xml:space="preserve">The Group records income tax equal to  the actual amount tax to be paid  according to the tax legislation at the rate of  20% and 3% </t>
  </si>
  <si>
    <t xml:space="preserve">of  profit for the year in case of provinding service and having place of business located at Special Economic Zone under Royal Decree </t>
  </si>
  <si>
    <t>No.727.</t>
  </si>
  <si>
    <t>March, 2025</t>
  </si>
  <si>
    <t xml:space="preserve">              Phatthalung</t>
  </si>
  <si>
    <t xml:space="preserve">The Company has obligation in letter of guarantee issued by bank total amount of Baht 615.93 million, divided into letter </t>
  </si>
  <si>
    <t xml:space="preserve">The Company has obligation for guarantee credit card and other services charges at gasoline service station credit limit </t>
  </si>
  <si>
    <t xml:space="preserve">of Baht 0.94 million. </t>
  </si>
  <si>
    <t xml:space="preserve">The Company has commitment against credit line  guarantee for Phatthalung Green  Power Co., Ltd., a subsidiary in the </t>
  </si>
  <si>
    <t>million. and pledge of 14.99 million ordinary shares in Phatthalung Green Power Co., Ltd.</t>
  </si>
  <si>
    <t>amount of the credit limit and pledge of 14.62 million ordinary shares in Chang Raek Bio Power Co., Ltd.</t>
  </si>
  <si>
    <t xml:space="preserve">parking system amount of Baht 3.22 million.    </t>
  </si>
  <si>
    <t>from  the date of income earnings.</t>
  </si>
  <si>
    <t xml:space="preserve">The Group has revenues and expenses granted from investment promotion for the three-month period ended September 30, 2025 </t>
  </si>
  <si>
    <t xml:space="preserve">Impairment loss of Non-current assets or disposal </t>
  </si>
  <si>
    <t>groups classified as held for sale</t>
  </si>
  <si>
    <t xml:space="preserve">Dividend income for the period </t>
  </si>
  <si>
    <t xml:space="preserve">2. The Company taken 999,997 shares of Thung Sung </t>
  </si>
  <si>
    <t>Authorized Shareds</t>
  </si>
  <si>
    <t>Addition during the period - at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</si>
</sst>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5" formatCode="&quot;$&quot;#,##0_);\(&quot;$&quot;#,##0\)"/>
    <numFmt numFmtId="6" formatCode="&quot;$&quot;#,##0_);[Red]\(&quot;$&quot;#,##0\)"/>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_);[Black]\(#,##0.00\)"/>
    <numFmt numFmtId="169" formatCode="#,##0.00_);[Blue]\(#,##0.00\)"/>
    <numFmt numFmtId="170" formatCode="#,##0\ ;\(#,##0\)"/>
    <numFmt numFmtId="171" formatCode="#,##0_);[Black]\(#,##0\)"/>
    <numFmt numFmtId="172" formatCode="#,##0\ ;[Black]\(#,##0\)"/>
    <numFmt numFmtId="173" formatCode="_-* #,##0_-;\-* #,##0_-;_-* &quot;-&quot;??_-;_-@_-"/>
    <numFmt numFmtId="174" formatCode="#,##0.00;\(#,##0.00\);\-"/>
    <numFmt numFmtId="175" formatCode="_(* #,##0.00_);_(* \(#,##0.00\);_(* &quot;-&quot;_);_(@_)"/>
    <numFmt numFmtId="176" formatCode="d/mm/yy\ "/>
    <numFmt numFmtId="177" formatCode="0_)"/>
    <numFmt numFmtId="178" formatCode="General_)"/>
    <numFmt numFmtId="179" formatCode="#,##0.00&quot; $&quot;;\-#,##0.00&quot; $&quot;"/>
    <numFmt numFmtId="180" formatCode="#,##0.00&quot; $&quot;;[Red]\-#,##0.00&quot; $&quot;"/>
    <numFmt numFmtId="181" formatCode="d\.m\.yy"/>
    <numFmt numFmtId="182" formatCode="d\.mmm\.yy"/>
    <numFmt numFmtId="183" formatCode="d\.mmm"/>
    <numFmt numFmtId="184" formatCode="mmm\.yy"/>
    <numFmt numFmtId="185" formatCode="d\ mmm\ yy;@"/>
    <numFmt numFmtId="186" formatCode="[$-1010000]d/m/yy;@"/>
    <numFmt numFmtId="187" formatCode="#,##0.0_);[Red]\(#,##0.0\)"/>
    <numFmt numFmtId="188" formatCode="[$-101041E]d\ mmm\ yy;@"/>
    <numFmt numFmtId="189" formatCode="#,##0.00;[Red]\(#,##0.00\)"/>
    <numFmt numFmtId="190" formatCode="0.0%"/>
    <numFmt numFmtId="191" formatCode="_-* #,##0.00_-;\-* #,##0.00_-;_-* \-??_-;_-@_-"/>
    <numFmt numFmtId="192" formatCode="B1d\-mmm\-yy"/>
    <numFmt numFmtId="193" formatCode="#,##0.0000;\(#,##0.00000000\)"/>
    <numFmt numFmtId="194" formatCode="#,##0;\(#,##0\)"/>
    <numFmt numFmtId="195" formatCode="#,##0.00\ &quot;F&quot;;\-#,##0.00\ &quot;F&quot;"/>
    <numFmt numFmtId="196" formatCode="dd\-mmm\-yy_)"/>
    <numFmt numFmtId="197" formatCode="[$-1070000]d/m/yy;@"/>
    <numFmt numFmtId="198" formatCode="mm/dd/yy"/>
    <numFmt numFmtId="199" formatCode="_-[$€-2]* #,##0.00_-;\-[$€-2]* #,##0.00_-;_-[$€-2]* &quot;-&quot;??_-"/>
    <numFmt numFmtId="200" formatCode="0_);[Red]\(0\)"/>
    <numFmt numFmtId="201" formatCode="0.00_)"/>
    <numFmt numFmtId="202" formatCode="&quot;ฃค&quot;#,##0;&quot;ฃค&quot;\-#,##0"/>
    <numFmt numFmtId="203" formatCode="0&quot;  &quot;"/>
    <numFmt numFmtId="204" formatCode="d\.m\.yy\ h:mm"/>
    <numFmt numFmtId="205" formatCode="_-* #,##0.00\ &quot;F&quot;_-;\-* #,##0.00\ &quot;F&quot;_-;_-* &quot;-&quot;??\ &quot;F&quot;_-;_-@_-"/>
    <numFmt numFmtId="206" formatCode="0.00&quot;  &quot;"/>
    <numFmt numFmtId="207" formatCode="#,##0.00\ &quot;FB&quot;;[Red]\-#,##0.00\ &quot;FB&quot;"/>
    <numFmt numFmtId="208" formatCode="#,##0.00;\(###0.00\)"/>
    <numFmt numFmtId="209" formatCode="#,##0.000_);[Black]\(#,##0.00\)"/>
    <numFmt numFmtId="210" formatCode="#,##0.000_);\(#,##0.00\)"/>
    <numFmt numFmtId="211" formatCode="\(0.00\)%"/>
    <numFmt numFmtId="212" formatCode="\t&quot;฿&quot;#,##0.00_);\(#,##0.00\)"/>
    <numFmt numFmtId="213" formatCode="_(* #,##0_);_(* \(#,##0\);_(* &quot;-&quot;??_);_(@_)"/>
    <numFmt numFmtId="214" formatCode="0.000"/>
    <numFmt numFmtId="215" formatCode="#,##0.00_);\ \(#,##0.00\)"/>
    <numFmt numFmtId="216" formatCode="_(* #,##0.000_);_(* \(#,##0.000\);_(* &quot;-&quot;??_);_(@_)"/>
    <numFmt numFmtId="217" formatCode="#,##0.00_);[Black]\(#,##0.0\)"/>
    <numFmt numFmtId="218" formatCode="#,##0.00\-\);\(#,##0.00\)"/>
    <numFmt numFmtId="219" formatCode="#,##0.00;\ \(#,##0.00\)"/>
  </numFmts>
  <fonts count="119">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font>
    <font>
      <sz val="8"/>
      <name val="Tahoma"/>
      <family val="2"/>
    </font>
    <font>
      <sz val="15"/>
      <color theme="1"/>
      <name val="Angsana New"/>
      <family val="1"/>
    </font>
    <font>
      <sz val="14"/>
      <name val="Angsana New"/>
      <family val="1"/>
    </font>
    <font>
      <sz val="14"/>
      <color indexed="8"/>
      <name val="Angsana New"/>
      <family val="1"/>
    </font>
    <font>
      <sz val="13"/>
      <color indexed="8"/>
      <name val="Angsana New"/>
      <family val="1"/>
    </font>
    <font>
      <sz val="15"/>
      <name val="AngsanaUPC"/>
      <family val="1"/>
      <charset val="1"/>
    </font>
    <font>
      <sz val="11"/>
      <name val="Angsana New"/>
      <family val="1"/>
    </font>
    <font>
      <b/>
      <sz val="13"/>
      <name val="Angsana New"/>
      <family val="1"/>
    </font>
    <font>
      <sz val="15"/>
      <name val="Angsana New"/>
      <family val="1"/>
      <charset val="222"/>
    </font>
    <font>
      <sz val="12"/>
      <name val="Arial"/>
      <family val="2"/>
      <charset val="222"/>
    </font>
    <font>
      <sz val="15"/>
      <color indexed="8"/>
      <name val="Tahoma"/>
      <family val="2"/>
    </font>
    <font>
      <sz val="11"/>
      <name val="Tahoma"/>
      <family val="2"/>
    </font>
    <font>
      <sz val="8"/>
      <name val="Tahoma"/>
      <family val="2"/>
    </font>
    <font>
      <sz val="12"/>
      <name val="Angsana New"/>
      <family val="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6">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8" fontId="23" fillId="34" borderId="1"/>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83"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9" fontId="24"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6" fontId="15" fillId="0" borderId="0" applyFont="0" applyFill="0" applyBorder="0" applyAlignment="0" applyProtection="0"/>
    <xf numFmtId="185"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6" fontId="15" fillId="0" borderId="0" applyFont="0" applyFill="0" applyBorder="0" applyAlignment="0" applyProtection="0"/>
    <xf numFmtId="186" fontId="10" fillId="0" borderId="0" applyFont="0" applyFill="0" applyBorder="0" applyAlignment="0" applyProtection="0"/>
    <xf numFmtId="6" fontId="15" fillId="0" borderId="0" applyFont="0" applyFill="0" applyBorder="0" applyAlignment="0" applyProtection="0"/>
    <xf numFmtId="187" fontId="10" fillId="0" borderId="0" applyFont="0" applyFill="0" applyBorder="0" applyAlignment="0" applyProtection="0"/>
    <xf numFmtId="6" fontId="15"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90"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1" fontId="19" fillId="0" borderId="0" applyFill="0" applyBorder="0" applyAlignment="0" applyProtection="0"/>
    <xf numFmtId="167" fontId="31" fillId="0" borderId="0" applyFont="0" applyFill="0" applyBorder="0" applyAlignment="0" applyProtection="0"/>
    <xf numFmtId="192" fontId="7"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91" fontId="19" fillId="0" borderId="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14"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0" fontId="1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9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3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8"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2"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5" fontId="19" fillId="0" borderId="0"/>
    <xf numFmtId="195" fontId="19" fillId="0" borderId="0"/>
    <xf numFmtId="0" fontId="19" fillId="0" borderId="0"/>
    <xf numFmtId="195" fontId="19" fillId="0" borderId="0"/>
    <xf numFmtId="195" fontId="19" fillId="0" borderId="0"/>
    <xf numFmtId="0" fontId="19" fillId="0" borderId="0"/>
    <xf numFmtId="180" fontId="24"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96" fontId="19" fillId="0" borderId="0"/>
    <xf numFmtId="196" fontId="19" fillId="0" borderId="0"/>
    <xf numFmtId="0" fontId="19" fillId="0" borderId="0"/>
    <xf numFmtId="197" fontId="10" fillId="0" borderId="0"/>
    <xf numFmtId="196" fontId="19" fillId="0" borderId="0"/>
    <xf numFmtId="196" fontId="19" fillId="0" borderId="0"/>
    <xf numFmtId="0" fontId="19" fillId="0" borderId="0"/>
    <xf numFmtId="198"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90" fontId="19" fillId="0" borderId="0"/>
    <xf numFmtId="190" fontId="19" fillId="0" borderId="0"/>
    <xf numFmtId="190" fontId="19" fillId="0" borderId="0"/>
    <xf numFmtId="190"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99"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00"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8" fontId="57" fillId="0" borderId="1"/>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1"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7"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7"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3" fontId="24" fillId="0" borderId="0" applyFont="0" applyFill="0" applyBorder="0" applyAlignment="0" applyProtection="0"/>
    <xf numFmtId="202"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7" fontId="30" fillId="0" borderId="0" applyFont="0" applyFill="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65" fontId="30" fillId="0" borderId="0" applyFont="0" applyFill="0" applyBorder="0" applyAlignment="0" applyProtection="0"/>
    <xf numFmtId="203"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7" fontId="30" fillId="0" borderId="0"/>
    <xf numFmtId="187"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4" fontId="24" fillId="0" borderId="0" applyFill="0" applyBorder="0" applyAlignment="0"/>
    <xf numFmtId="205"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165"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164" fontId="75" fillId="0" borderId="0" applyFont="0" applyFill="0" applyBorder="0" applyAlignment="0" applyProtection="0"/>
    <xf numFmtId="206"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167" fontId="8"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79" fillId="0" borderId="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8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91"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7" fontId="10" fillId="0" borderId="0"/>
    <xf numFmtId="197" fontId="10" fillId="0" borderId="0"/>
    <xf numFmtId="197" fontId="10" fillId="0" borderId="0"/>
    <xf numFmtId="197" fontId="10" fillId="0" borderId="0"/>
    <xf numFmtId="197" fontId="10" fillId="0" borderId="0"/>
    <xf numFmtId="0" fontId="19" fillId="0" borderId="0"/>
    <xf numFmtId="0" fontId="10" fillId="0" borderId="0"/>
    <xf numFmtId="0" fontId="8" fillId="0" borderId="0"/>
    <xf numFmtId="0" fontId="19" fillId="0" borderId="0"/>
    <xf numFmtId="0" fontId="10" fillId="0" borderId="0"/>
    <xf numFmtId="197" fontId="10" fillId="0" borderId="0"/>
    <xf numFmtId="197" fontId="10" fillId="0" borderId="0"/>
    <xf numFmtId="197"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7"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167" fontId="98" fillId="0" borderId="0" applyFont="0" applyFill="0" applyBorder="0" applyAlignment="0" applyProtection="0"/>
    <xf numFmtId="9" fontId="8" fillId="0" borderId="0" applyFont="0" applyFill="0" applyBorder="0" applyAlignment="0" applyProtection="0"/>
    <xf numFmtId="167" fontId="103" fillId="0" borderId="0" applyFont="0" applyFill="0" applyBorder="0" applyAlignment="0" applyProtection="0"/>
    <xf numFmtId="39" fontId="78" fillId="0" borderId="0"/>
    <xf numFmtId="5" fontId="93" fillId="0" borderId="0"/>
    <xf numFmtId="39" fontId="11" fillId="0" borderId="0"/>
    <xf numFmtId="39" fontId="114" fillId="0" borderId="0"/>
  </cellStyleXfs>
  <cellXfs count="704">
    <xf numFmtId="0" fontId="0" fillId="0" borderId="0" xfId="0" applyFill="1" applyProtection="1"/>
    <xf numFmtId="169" fontId="2" fillId="0" borderId="0" xfId="0" applyNumberFormat="1" applyFont="1" applyFill="1" applyProtection="1"/>
    <xf numFmtId="172" fontId="2" fillId="0" borderId="0" xfId="0" applyNumberFormat="1" applyFont="1" applyFill="1" applyProtection="1"/>
    <xf numFmtId="0" fontId="3" fillId="0" borderId="0" xfId="0" applyFont="1" applyFill="1" applyProtection="1"/>
    <xf numFmtId="169" fontId="2" fillId="0" borderId="0" xfId="0" applyNumberFormat="1" applyFont="1" applyFill="1" applyAlignment="1" applyProtection="1">
      <alignment horizontal="center"/>
    </xf>
    <xf numFmtId="0" fontId="2" fillId="0" borderId="0" xfId="0" applyFont="1" applyFill="1" applyAlignment="1" applyProtection="1">
      <alignment horizontal="justify" wrapText="1"/>
    </xf>
    <xf numFmtId="168" fontId="9" fillId="0" borderId="0" xfId="473" applyNumberFormat="1" applyFont="1" applyFill="1"/>
    <xf numFmtId="167" fontId="9" fillId="0" borderId="0" xfId="473" applyFont="1" applyFill="1"/>
    <xf numFmtId="171" fontId="9" fillId="0" borderId="0" xfId="473" applyNumberFormat="1" applyFont="1" applyFill="1"/>
    <xf numFmtId="170" fontId="9" fillId="0" borderId="0" xfId="0" applyNumberFormat="1" applyFont="1" applyFill="1" applyProtection="1"/>
    <xf numFmtId="168" fontId="9" fillId="0" borderId="0" xfId="473" applyNumberFormat="1" applyFont="1" applyFill="1" applyBorder="1"/>
    <xf numFmtId="167" fontId="9" fillId="0" borderId="0" xfId="473" applyFont="1" applyFill="1" applyBorder="1"/>
    <xf numFmtId="171" fontId="9" fillId="0" borderId="0" xfId="0" applyNumberFormat="1" applyFont="1" applyFill="1"/>
    <xf numFmtId="168" fontId="9" fillId="0" borderId="0" xfId="0" applyNumberFormat="1" applyFont="1" applyFill="1"/>
    <xf numFmtId="171" fontId="9" fillId="0" borderId="0" xfId="0" applyNumberFormat="1" applyFont="1" applyFill="1" applyAlignment="1">
      <alignment horizontal="center"/>
    </xf>
    <xf numFmtId="167" fontId="9" fillId="0" borderId="0" xfId="0" applyNumberFormat="1" applyFont="1" applyFill="1" applyProtection="1"/>
    <xf numFmtId="168" fontId="9" fillId="0" borderId="20" xfId="473" applyNumberFormat="1" applyFont="1" applyFill="1" applyBorder="1"/>
    <xf numFmtId="167" fontId="9" fillId="0" borderId="20" xfId="473" applyFont="1" applyFill="1" applyBorder="1"/>
    <xf numFmtId="168" fontId="9" fillId="0" borderId="0" xfId="0" applyNumberFormat="1" applyFont="1" applyFill="1" applyProtection="1"/>
    <xf numFmtId="168"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70" fontId="9" fillId="0" borderId="0" xfId="0" applyNumberFormat="1" applyFont="1" applyFill="1" applyAlignment="1" applyProtection="1">
      <alignment horizontal="right" wrapText="1"/>
    </xf>
    <xf numFmtId="168" fontId="9" fillId="0" borderId="0" xfId="160" applyNumberFormat="1" applyFont="1" applyFill="1" applyBorder="1"/>
    <xf numFmtId="39" fontId="9" fillId="0" borderId="21" xfId="473" applyNumberFormat="1" applyFont="1" applyFill="1" applyBorder="1"/>
    <xf numFmtId="171" fontId="9" fillId="0" borderId="0" xfId="160" applyNumberFormat="1" applyFont="1" applyFill="1"/>
    <xf numFmtId="168" fontId="9" fillId="0" borderId="0" xfId="160" applyNumberFormat="1" applyFont="1" applyFill="1"/>
    <xf numFmtId="168" fontId="9" fillId="0" borderId="20" xfId="160" applyNumberFormat="1" applyFont="1" applyFill="1" applyBorder="1"/>
    <xf numFmtId="167" fontId="9" fillId="0" borderId="0" xfId="160" applyFont="1" applyFill="1" applyAlignment="1">
      <alignment horizontal="center"/>
    </xf>
    <xf numFmtId="167" fontId="9" fillId="0" borderId="20" xfId="160" applyFont="1" applyFill="1" applyBorder="1" applyAlignment="1">
      <alignment horizontal="center"/>
    </xf>
    <xf numFmtId="167" fontId="9" fillId="0" borderId="0" xfId="160" applyFont="1" applyFill="1" applyBorder="1" applyAlignment="1">
      <alignment horizontal="center"/>
    </xf>
    <xf numFmtId="168" fontId="9" fillId="0" borderId="0" xfId="160" applyNumberFormat="1" applyFont="1" applyFill="1" applyAlignment="1">
      <alignment horizontal="center"/>
    </xf>
    <xf numFmtId="168" fontId="9" fillId="0" borderId="22" xfId="160" applyNumberFormat="1" applyFont="1" applyFill="1" applyBorder="1"/>
    <xf numFmtId="173" fontId="9" fillId="0" borderId="0" xfId="0" applyNumberFormat="1" applyFont="1" applyFill="1" applyProtection="1"/>
    <xf numFmtId="0" fontId="9" fillId="0" borderId="0" xfId="0" applyFont="1" applyFill="1" applyProtection="1"/>
    <xf numFmtId="168" fontId="9" fillId="0" borderId="0" xfId="127" applyNumberFormat="1" applyFont="1" applyFill="1"/>
    <xf numFmtId="167" fontId="9" fillId="0" borderId="0" xfId="127" applyFont="1" applyFill="1"/>
    <xf numFmtId="39" fontId="9" fillId="0" borderId="0" xfId="127" applyNumberFormat="1" applyFont="1" applyFill="1"/>
    <xf numFmtId="37" fontId="9" fillId="0" borderId="0" xfId="0" applyNumberFormat="1" applyFont="1" applyFill="1"/>
    <xf numFmtId="167" fontId="9" fillId="0" borderId="0" xfId="121" applyFont="1" applyFill="1"/>
    <xf numFmtId="39" fontId="9" fillId="0" borderId="0" xfId="0" applyNumberFormat="1" applyFont="1" applyFill="1"/>
    <xf numFmtId="167" fontId="9" fillId="0" borderId="21" xfId="127" applyFont="1" applyFill="1" applyBorder="1"/>
    <xf numFmtId="168" fontId="9" fillId="0" borderId="0" xfId="3814" applyNumberFormat="1" applyFont="1" applyAlignment="1">
      <alignment horizontal="center"/>
    </xf>
    <xf numFmtId="168" fontId="9" fillId="0" borderId="0" xfId="2730" applyNumberFormat="1" applyFont="1"/>
    <xf numFmtId="0" fontId="9" fillId="0" borderId="0" xfId="0" applyFont="1" applyFill="1"/>
    <xf numFmtId="168" fontId="9" fillId="0" borderId="21" xfId="160" applyNumberFormat="1" applyFont="1" applyFill="1" applyBorder="1"/>
    <xf numFmtId="39" fontId="9" fillId="0" borderId="0" xfId="160" applyNumberFormat="1" applyFont="1" applyFill="1"/>
    <xf numFmtId="167" fontId="9" fillId="0" borderId="22" xfId="121" applyFont="1" applyFill="1" applyBorder="1"/>
    <xf numFmtId="167" fontId="9" fillId="0" borderId="20" xfId="121" applyFont="1" applyFill="1" applyBorder="1"/>
    <xf numFmtId="167" fontId="9" fillId="0" borderId="0" xfId="160" applyFont="1" applyFill="1" applyBorder="1"/>
    <xf numFmtId="39" fontId="9" fillId="0" borderId="0" xfId="3813" applyNumberFormat="1" applyFont="1"/>
    <xf numFmtId="171" fontId="9" fillId="0" borderId="0" xfId="3745" applyNumberFormat="1" applyFont="1"/>
    <xf numFmtId="39" fontId="9" fillId="0" borderId="0" xfId="3745" applyNumberFormat="1" applyFont="1"/>
    <xf numFmtId="167" fontId="9" fillId="0" borderId="0" xfId="141" applyFont="1" applyFill="1"/>
    <xf numFmtId="167" fontId="9" fillId="0" borderId="6" xfId="141" applyFont="1" applyFill="1" applyBorder="1"/>
    <xf numFmtId="175" fontId="9" fillId="0" borderId="0" xfId="141" applyNumberFormat="1" applyFont="1" applyFill="1"/>
    <xf numFmtId="0" fontId="9" fillId="0" borderId="0" xfId="2765" applyFont="1"/>
    <xf numFmtId="172" fontId="9" fillId="0" borderId="0" xfId="0" applyNumberFormat="1" applyFont="1" applyFill="1" applyProtection="1"/>
    <xf numFmtId="171"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69" fontId="9" fillId="0" borderId="0" xfId="0" applyNumberFormat="1" applyFont="1" applyFill="1" applyProtection="1"/>
    <xf numFmtId="0" fontId="9" fillId="0" borderId="0" xfId="0" applyFont="1" applyFill="1" applyAlignment="1" applyProtection="1">
      <alignment horizontal="center" wrapText="1"/>
    </xf>
    <xf numFmtId="37" fontId="9" fillId="0" borderId="0" xfId="0" applyNumberFormat="1" applyFont="1" applyFill="1" applyProtection="1"/>
    <xf numFmtId="170" fontId="9" fillId="0" borderId="0" xfId="0" applyNumberFormat="1" applyFont="1" applyFill="1" applyAlignment="1" applyProtection="1">
      <alignment horizontal="left"/>
    </xf>
    <xf numFmtId="170" fontId="9" fillId="0" borderId="0" xfId="0" applyNumberFormat="1" applyFont="1" applyFill="1" applyAlignment="1" applyProtection="1">
      <alignment wrapText="1"/>
    </xf>
    <xf numFmtId="171" fontId="9" fillId="0" borderId="0" xfId="0" applyNumberFormat="1" applyFont="1" applyFill="1" applyAlignment="1" applyProtection="1">
      <alignment horizontal="left" indent="4"/>
    </xf>
    <xf numFmtId="39" fontId="9" fillId="0" borderId="0" xfId="0" applyNumberFormat="1" applyFont="1" applyFill="1" applyProtection="1"/>
    <xf numFmtId="167" fontId="9" fillId="0" borderId="0" xfId="452" applyFont="1" applyFill="1" applyBorder="1"/>
    <xf numFmtId="167" fontId="9" fillId="0" borderId="21" xfId="473" applyFont="1" applyFill="1" applyBorder="1"/>
    <xf numFmtId="167" fontId="9" fillId="0" borderId="20" xfId="160" applyFont="1" applyFill="1" applyBorder="1"/>
    <xf numFmtId="9" fontId="9" fillId="0" borderId="0" xfId="3818" applyFont="1" applyFill="1" applyAlignment="1">
      <alignment horizontal="center"/>
    </xf>
    <xf numFmtId="167" fontId="9" fillId="0" borderId="20" xfId="127" applyFont="1" applyFill="1" applyBorder="1"/>
    <xf numFmtId="167" fontId="9" fillId="0" borderId="23" xfId="127" applyFont="1" applyFill="1" applyBorder="1"/>
    <xf numFmtId="0" fontId="13" fillId="0" borderId="0" xfId="2765" applyFont="1"/>
    <xf numFmtId="169" fontId="9" fillId="0" borderId="0" xfId="0" applyNumberFormat="1" applyFont="1" applyFill="1" applyAlignment="1" applyProtection="1">
      <alignment horizontal="center"/>
    </xf>
    <xf numFmtId="172" fontId="9" fillId="0" borderId="0" xfId="0" applyNumberFormat="1" applyFont="1" applyFill="1" applyAlignment="1" applyProtection="1">
      <alignment horizontal="center"/>
    </xf>
    <xf numFmtId="170" fontId="9" fillId="0" borderId="0" xfId="0" applyNumberFormat="1" applyFont="1" applyFill="1" applyAlignment="1" applyProtection="1">
      <alignment horizontal="center"/>
    </xf>
    <xf numFmtId="39" fontId="9" fillId="0" borderId="0" xfId="160" applyNumberFormat="1" applyFont="1" applyFill="1" applyBorder="1"/>
    <xf numFmtId="167" fontId="9" fillId="0" borderId="0" xfId="127" applyFont="1" applyFill="1" applyBorder="1"/>
    <xf numFmtId="167" fontId="9" fillId="0" borderId="22" xfId="160" applyFont="1" applyFill="1" applyBorder="1"/>
    <xf numFmtId="173" fontId="9" fillId="0" borderId="0" xfId="127" applyNumberFormat="1" applyFont="1" applyFill="1"/>
    <xf numFmtId="167" fontId="9" fillId="0" borderId="0" xfId="121" applyFont="1" applyFill="1" applyBorder="1"/>
    <xf numFmtId="167" fontId="9" fillId="0" borderId="21" xfId="121" applyFont="1" applyFill="1" applyBorder="1"/>
    <xf numFmtId="169" fontId="13" fillId="0" borderId="0" xfId="0" applyNumberFormat="1" applyFont="1" applyFill="1" applyProtection="1"/>
    <xf numFmtId="171" fontId="9" fillId="0" borderId="0" xfId="0" quotePrefix="1" applyNumberFormat="1" applyFont="1" applyFill="1" applyAlignment="1">
      <alignment horizontal="center"/>
    </xf>
    <xf numFmtId="171" fontId="9" fillId="0" borderId="0" xfId="0" quotePrefix="1" applyNumberFormat="1" applyFont="1" applyFill="1" applyAlignment="1">
      <alignment horizontal="center" vertical="center"/>
    </xf>
    <xf numFmtId="0" fontId="2" fillId="0" borderId="0" xfId="0" quotePrefix="1" applyFont="1" applyFill="1" applyProtection="1"/>
    <xf numFmtId="0" fontId="2" fillId="0" borderId="0" xfId="0" applyFont="1" applyFill="1" applyProtection="1"/>
    <xf numFmtId="167" fontId="9" fillId="0" borderId="0" xfId="141" applyFont="1" applyFill="1" applyBorder="1"/>
    <xf numFmtId="171" fontId="9" fillId="0" borderId="0" xfId="473" applyNumberFormat="1" applyFont="1" applyFill="1" applyBorder="1"/>
    <xf numFmtId="39" fontId="9" fillId="0" borderId="0" xfId="473" applyNumberFormat="1" applyFont="1" applyFill="1"/>
    <xf numFmtId="43" fontId="9" fillId="0" borderId="21" xfId="160" applyNumberFormat="1" applyFont="1" applyFill="1" applyBorder="1" applyAlignment="1">
      <alignment horizontal="center"/>
    </xf>
    <xf numFmtId="43" fontId="9" fillId="0" borderId="0" xfId="160" applyNumberFormat="1" applyFont="1" applyFill="1" applyBorder="1" applyAlignment="1">
      <alignment horizontal="center"/>
    </xf>
    <xf numFmtId="167" fontId="9" fillId="0" borderId="0" xfId="141" applyFont="1" applyFill="1" applyBorder="1" applyAlignment="1">
      <alignment horizontal="center"/>
    </xf>
    <xf numFmtId="167" fontId="102" fillId="0" borderId="0" xfId="141" applyFont="1" applyFill="1"/>
    <xf numFmtId="0" fontId="2" fillId="0" borderId="6" xfId="0" quotePrefix="1" applyFont="1" applyFill="1" applyBorder="1" applyAlignment="1" applyProtection="1">
      <alignment horizontal="center"/>
    </xf>
    <xf numFmtId="167" fontId="9" fillId="0" borderId="0" xfId="3841" applyFont="1" applyFill="1"/>
    <xf numFmtId="209" fontId="9" fillId="0" borderId="21" xfId="473" applyNumberFormat="1" applyFont="1" applyFill="1" applyBorder="1"/>
    <xf numFmtId="167" fontId="9" fillId="0" borderId="0" xfId="473" applyFont="1" applyFill="1" applyAlignment="1"/>
    <xf numFmtId="167" fontId="9" fillId="0" borderId="0" xfId="384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167" fontId="9" fillId="0" borderId="20" xfId="3841" applyFont="1" applyFill="1" applyBorder="1"/>
    <xf numFmtId="0" fontId="9" fillId="0" borderId="0" xfId="0" applyFont="1" applyFill="1" applyAlignment="1">
      <alignment horizontal="left"/>
    </xf>
    <xf numFmtId="0" fontId="9" fillId="0" borderId="0" xfId="0" quotePrefix="1" applyFont="1" applyFill="1" applyAlignment="1">
      <alignment horizontal="left"/>
    </xf>
    <xf numFmtId="167" fontId="9" fillId="0" borderId="23" xfId="121" applyFont="1" applyFill="1" applyBorder="1"/>
    <xf numFmtId="0" fontId="104" fillId="0" borderId="0" xfId="0" applyFont="1" applyFill="1"/>
    <xf numFmtId="39" fontId="9" fillId="0" borderId="0" xfId="160" applyNumberFormat="1" applyFont="1" applyFill="1" applyAlignment="1"/>
    <xf numFmtId="39" fontId="9" fillId="0" borderId="0" xfId="0" quotePrefix="1" applyNumberFormat="1" applyFont="1" applyFill="1" applyAlignment="1">
      <alignment horizontal="center"/>
    </xf>
    <xf numFmtId="171" fontId="13" fillId="0" borderId="0" xfId="0" applyNumberFormat="1" applyFont="1" applyFill="1"/>
    <xf numFmtId="39" fontId="9" fillId="0" borderId="0" xfId="160" applyNumberFormat="1" applyFont="1" applyFill="1" applyBorder="1" applyAlignment="1"/>
    <xf numFmtId="0" fontId="0" fillId="0" borderId="0" xfId="0" applyFill="1"/>
    <xf numFmtId="43" fontId="9" fillId="0" borderId="23" xfId="127" applyNumberFormat="1" applyFont="1" applyFill="1" applyBorder="1"/>
    <xf numFmtId="0" fontId="13" fillId="0" borderId="0" xfId="0"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167" fontId="9" fillId="0" borderId="0" xfId="127" applyFont="1" applyFill="1" applyBorder="1" applyAlignment="1">
      <alignment horizontal="center"/>
    </xf>
    <xf numFmtId="167" fontId="9" fillId="0" borderId="21" xfId="127" applyFont="1" applyFill="1" applyBorder="1" applyAlignment="1">
      <alignment horizontal="center"/>
    </xf>
    <xf numFmtId="167" fontId="9" fillId="0" borderId="0" xfId="121" quotePrefix="1" applyFont="1" applyFill="1" applyBorder="1" applyAlignment="1"/>
    <xf numFmtId="167" fontId="9" fillId="0" borderId="21" xfId="121" quotePrefix="1" applyFont="1" applyFill="1" applyBorder="1" applyAlignment="1"/>
    <xf numFmtId="167" fontId="9" fillId="0" borderId="21" xfId="2505" applyNumberFormat="1" applyFont="1" applyFill="1" applyBorder="1" applyAlignment="1">
      <alignment horizontal="center"/>
    </xf>
    <xf numFmtId="167" fontId="9" fillId="0" borderId="0" xfId="2505" applyNumberFormat="1" applyFont="1" applyFill="1" applyBorder="1" applyAlignment="1">
      <alignment horizontal="center"/>
    </xf>
    <xf numFmtId="167" fontId="9" fillId="0" borderId="0" xfId="121" applyFont="1" applyFill="1" applyAlignment="1">
      <alignment horizontal="center"/>
    </xf>
    <xf numFmtId="167" fontId="9" fillId="0" borderId="0" xfId="121" applyFont="1" applyFill="1" applyAlignment="1"/>
    <xf numFmtId="209" fontId="9" fillId="0" borderId="0" xfId="121" quotePrefix="1" applyNumberFormat="1" applyFont="1" applyFill="1" applyBorder="1" applyAlignment="1"/>
    <xf numFmtId="167" fontId="9" fillId="0" borderId="0" xfId="121" quotePrefix="1" applyFont="1" applyFill="1" applyBorder="1" applyAlignment="1">
      <alignment horizontal="right"/>
    </xf>
    <xf numFmtId="0" fontId="9" fillId="0" borderId="21" xfId="127" quotePrefix="1" applyNumberFormat="1" applyFont="1" applyFill="1" applyBorder="1" applyAlignment="1">
      <alignment horizontal="center"/>
    </xf>
    <xf numFmtId="167" fontId="9" fillId="0" borderId="20" xfId="0" applyNumberFormat="1" applyFont="1" applyFill="1" applyBorder="1"/>
    <xf numFmtId="167" fontId="9" fillId="0" borderId="0" xfId="121" applyFont="1" applyFill="1" applyBorder="1" applyAlignment="1"/>
    <xf numFmtId="0" fontId="9" fillId="0" borderId="0" xfId="2893" applyFont="1" applyFill="1" applyProtection="1"/>
    <xf numFmtId="0" fontId="101" fillId="0" borderId="0" xfId="0" quotePrefix="1" applyFont="1" applyFill="1"/>
    <xf numFmtId="170" fontId="13" fillId="0" borderId="0" xfId="0" applyNumberFormat="1" applyFont="1" applyFill="1" applyProtection="1"/>
    <xf numFmtId="0" fontId="92" fillId="0" borderId="0" xfId="0" applyFont="1" applyFill="1" applyProtection="1"/>
    <xf numFmtId="171" fontId="9" fillId="0" borderId="0" xfId="0" quotePrefix="1" applyNumberFormat="1" applyFont="1" applyFill="1"/>
    <xf numFmtId="0" fontId="2" fillId="0" borderId="0" xfId="0" quotePrefix="1" applyFont="1" applyFill="1" applyAlignment="1" applyProtection="1">
      <alignment horizontal="right"/>
    </xf>
    <xf numFmtId="169" fontId="9" fillId="0" borderId="0" xfId="0" quotePrefix="1" applyNumberFormat="1" applyFont="1" applyFill="1" applyProtection="1"/>
    <xf numFmtId="0" fontId="9" fillId="0" borderId="0" xfId="2765" quotePrefix="1" applyFont="1"/>
    <xf numFmtId="169" fontId="9" fillId="0" borderId="0" xfId="0" applyNumberFormat="1" applyFont="1" applyFill="1" applyAlignment="1" applyProtection="1">
      <alignment horizontal="right"/>
    </xf>
    <xf numFmtId="0" fontId="9" fillId="0" borderId="0" xfId="0" applyFont="1" applyFill="1" applyAlignment="1">
      <alignment horizontal="center"/>
    </xf>
    <xf numFmtId="211" fontId="9" fillId="0" borderId="0" xfId="3147" applyNumberFormat="1" applyFont="1" applyFill="1"/>
    <xf numFmtId="171" fontId="9" fillId="0" borderId="0" xfId="0" applyNumberFormat="1" applyFont="1" applyFill="1" applyAlignment="1">
      <alignment horizontal="left"/>
    </xf>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169" fontId="9" fillId="0" borderId="0" xfId="2893" quotePrefix="1" applyNumberFormat="1" applyFont="1" applyFill="1" applyProtection="1"/>
    <xf numFmtId="169" fontId="9" fillId="0" borderId="0" xfId="2893" applyNumberFormat="1" applyFont="1"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3" fillId="0" borderId="0" xfId="2893" applyFont="1" applyFill="1" applyProtection="1"/>
    <xf numFmtId="37" fontId="104" fillId="0" borderId="0" xfId="2893" applyNumberFormat="1" applyFont="1" applyFill="1"/>
    <xf numFmtId="39" fontId="9" fillId="0" borderId="0" xfId="2893" applyNumberFormat="1" applyFont="1" applyFill="1"/>
    <xf numFmtId="0" fontId="2" fillId="0" borderId="6" xfId="0" applyFont="1" applyFill="1" applyBorder="1" applyProtection="1"/>
    <xf numFmtId="39" fontId="9" fillId="0" borderId="19" xfId="0" applyNumberFormat="1" applyFont="1" applyFill="1" applyBorder="1" applyProtection="1"/>
    <xf numFmtId="0" fontId="9" fillId="0" borderId="0" xfId="0" applyFont="1" applyFill="1" applyAlignment="1">
      <alignment horizontal="right"/>
    </xf>
    <xf numFmtId="0" fontId="107" fillId="0" borderId="0" xfId="0" applyFont="1" applyFill="1" applyAlignment="1">
      <alignment horizontal="right"/>
    </xf>
    <xf numFmtId="0" fontId="107" fillId="0" borderId="0" xfId="0" applyFont="1" applyFill="1"/>
    <xf numFmtId="0" fontId="108" fillId="0" borderId="0" xfId="0" applyFont="1" applyFill="1" applyProtection="1"/>
    <xf numFmtId="172" fontId="107" fillId="0" borderId="0" xfId="0" applyNumberFormat="1" applyFont="1" applyFill="1" applyProtection="1"/>
    <xf numFmtId="169" fontId="107" fillId="0" borderId="0" xfId="0" applyNumberFormat="1" applyFont="1" applyFill="1" applyProtection="1"/>
    <xf numFmtId="0" fontId="107" fillId="0" borderId="0" xfId="0" applyFont="1" applyFill="1" applyProtection="1"/>
    <xf numFmtId="167" fontId="107" fillId="0" borderId="0" xfId="160" applyFont="1" applyFill="1" applyAlignment="1">
      <alignment horizontal="center"/>
    </xf>
    <xf numFmtId="2" fontId="108" fillId="0" borderId="0" xfId="0" applyNumberFormat="1" applyFont="1" applyFill="1" applyAlignment="1" applyProtection="1">
      <alignment horizontal="center"/>
    </xf>
    <xf numFmtId="167" fontId="107" fillId="0" borderId="0" xfId="160" applyFont="1" applyFill="1" applyBorder="1" applyAlignment="1">
      <alignment horizontal="center"/>
    </xf>
    <xf numFmtId="167" fontId="107" fillId="0" borderId="0" xfId="473" applyFont="1" applyFill="1"/>
    <xf numFmtId="167" fontId="107" fillId="0" borderId="0" xfId="473" applyFont="1" applyFill="1" applyBorder="1"/>
    <xf numFmtId="169" fontId="13" fillId="0" borderId="0" xfId="0" quotePrefix="1" applyNumberFormat="1" applyFont="1" applyFill="1" applyProtection="1"/>
    <xf numFmtId="171" fontId="9" fillId="0" borderId="0" xfId="2765" applyNumberFormat="1" applyFont="1"/>
    <xf numFmtId="212" fontId="9" fillId="0" borderId="0" xfId="121" applyNumberFormat="1" applyFont="1" applyFill="1" applyBorder="1"/>
    <xf numFmtId="171" fontId="13" fillId="0" borderId="0" xfId="0" applyNumberFormat="1" applyFont="1" applyFill="1" applyAlignment="1">
      <alignment vertical="center"/>
    </xf>
    <xf numFmtId="171" fontId="9" fillId="0" borderId="0" xfId="0" applyNumberFormat="1" applyFont="1" applyFill="1" applyAlignment="1">
      <alignment vertical="center"/>
    </xf>
    <xf numFmtId="173" fontId="9" fillId="0" borderId="23" xfId="121" applyNumberFormat="1" applyFont="1" applyFill="1" applyBorder="1"/>
    <xf numFmtId="175" fontId="6" fillId="0" borderId="0" xfId="141" applyNumberFormat="1" applyFont="1" applyFill="1"/>
    <xf numFmtId="169" fontId="91" fillId="0" borderId="0" xfId="0" applyNumberFormat="1" applyFont="1" applyFill="1" applyProtection="1"/>
    <xf numFmtId="0" fontId="91" fillId="0" borderId="0" xfId="0" applyFont="1" applyFill="1"/>
    <xf numFmtId="169" fontId="100" fillId="0" borderId="0" xfId="0" applyNumberFormat="1" applyFont="1" applyFill="1" applyProtection="1"/>
    <xf numFmtId="0" fontId="100" fillId="0" borderId="0" xfId="0" applyFont="1" applyFill="1" applyProtection="1"/>
    <xf numFmtId="0" fontId="109" fillId="0" borderId="0" xfId="0" applyFont="1" applyFill="1" applyProtection="1"/>
    <xf numFmtId="167" fontId="100" fillId="0" borderId="0" xfId="160" applyFont="1" applyFill="1"/>
    <xf numFmtId="167" fontId="100" fillId="0" borderId="0" xfId="160" applyFont="1" applyFill="1" applyBorder="1"/>
    <xf numFmtId="0" fontId="100" fillId="0" borderId="0" xfId="0" applyFont="1" applyFill="1"/>
    <xf numFmtId="168" fontId="100" fillId="0" borderId="0" xfId="160" applyNumberFormat="1" applyFont="1" applyFill="1" applyBorder="1"/>
    <xf numFmtId="0" fontId="6" fillId="0" borderId="0" xfId="0" applyFont="1" applyFill="1"/>
    <xf numFmtId="167" fontId="6" fillId="0" borderId="0" xfId="141" applyFont="1" applyFill="1"/>
    <xf numFmtId="0" fontId="101" fillId="0" borderId="0" xfId="0" quotePrefix="1" applyFont="1" applyFill="1" applyAlignment="1">
      <alignment horizontal="left"/>
    </xf>
    <xf numFmtId="169" fontId="9" fillId="0" borderId="0" xfId="3813" applyNumberFormat="1" applyFont="1"/>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08" fillId="0" borderId="21" xfId="0" applyFont="1" applyFill="1" applyBorder="1" applyAlignment="1" applyProtection="1">
      <alignment horizontal="center"/>
    </xf>
    <xf numFmtId="0" fontId="108" fillId="0" borderId="0" xfId="0" applyFont="1" applyFill="1" applyAlignment="1" applyProtection="1">
      <alignment horizontal="center"/>
    </xf>
    <xf numFmtId="0" fontId="4" fillId="0" borderId="0" xfId="0" applyFont="1" applyFill="1" applyAlignment="1" applyProtection="1">
      <alignment horizontal="center"/>
    </xf>
    <xf numFmtId="0" fontId="101" fillId="0" borderId="0" xfId="0" applyFont="1" applyFill="1"/>
    <xf numFmtId="168" fontId="9" fillId="0" borderId="0" xfId="3745" applyNumberFormat="1" applyFont="1"/>
    <xf numFmtId="168" fontId="100" fillId="0" borderId="0" xfId="3745" applyNumberFormat="1" applyFont="1"/>
    <xf numFmtId="167" fontId="2" fillId="0" borderId="0" xfId="122" applyFont="1" applyFill="1" applyAlignment="1">
      <alignment vertical="center"/>
    </xf>
    <xf numFmtId="0" fontId="9" fillId="0" borderId="0" xfId="0" applyFont="1"/>
    <xf numFmtId="37" fontId="9" fillId="0" borderId="0" xfId="3745" applyNumberFormat="1" applyFont="1"/>
    <xf numFmtId="39" fontId="9" fillId="0" borderId="20" xfId="473" applyNumberFormat="1" applyFont="1" applyFill="1" applyBorder="1"/>
    <xf numFmtId="40" fontId="9" fillId="0" borderId="0" xfId="3814" applyNumberFormat="1" applyFont="1"/>
    <xf numFmtId="39" fontId="9" fillId="0" borderId="20" xfId="160" applyNumberFormat="1" applyFont="1" applyFill="1" applyBorder="1"/>
    <xf numFmtId="168" fontId="9" fillId="0" borderId="22" xfId="473" applyNumberFormat="1" applyFont="1" applyFill="1" applyBorder="1"/>
    <xf numFmtId="167" fontId="9" fillId="0" borderId="23" xfId="473" applyFont="1" applyFill="1" applyBorder="1"/>
    <xf numFmtId="0" fontId="2" fillId="0" borderId="0" xfId="0" applyFont="1" applyFill="1" applyAlignment="1" applyProtection="1">
      <alignment wrapText="1"/>
    </xf>
    <xf numFmtId="0" fontId="13" fillId="0" borderId="0" xfId="2893" applyFont="1" applyFill="1" applyProtection="1"/>
    <xf numFmtId="0" fontId="3" fillId="0" borderId="0" xfId="2893" quotePrefix="1" applyFont="1" applyFill="1" applyProtection="1"/>
    <xf numFmtId="167" fontId="2" fillId="0" borderId="0" xfId="122" applyFont="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71" fontId="9" fillId="0" borderId="0" xfId="473" applyNumberFormat="1" applyFont="1" applyFill="1" applyAlignment="1"/>
    <xf numFmtId="168" fontId="9" fillId="0" borderId="0" xfId="473" applyNumberFormat="1" applyFont="1" applyFill="1" applyAlignment="1"/>
    <xf numFmtId="167" fontId="9" fillId="0" borderId="20" xfId="121" applyFont="1" applyFill="1" applyBorder="1" applyAlignment="1"/>
    <xf numFmtId="168" fontId="9" fillId="0" borderId="0" xfId="0" applyNumberFormat="1" applyFont="1"/>
    <xf numFmtId="0" fontId="9" fillId="0" borderId="0" xfId="0" quotePrefix="1" applyFont="1"/>
    <xf numFmtId="39" fontId="9" fillId="0" borderId="0" xfId="0" quotePrefix="1" applyNumberFormat="1" applyFont="1" applyAlignment="1">
      <alignment horizontal="center"/>
    </xf>
    <xf numFmtId="169" fontId="9" fillId="0" borderId="0" xfId="0" applyNumberFormat="1" applyFont="1" applyFill="1"/>
    <xf numFmtId="168" fontId="9" fillId="0" borderId="0" xfId="0" quotePrefix="1" applyNumberFormat="1" applyFont="1" applyFill="1"/>
    <xf numFmtId="167" fontId="2" fillId="0" borderId="0" xfId="122" applyFont="1" applyFill="1" applyAlignment="1"/>
    <xf numFmtId="171"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10" fontId="9" fillId="0" borderId="0" xfId="3147" applyNumberFormat="1" applyFont="1" applyFill="1"/>
    <xf numFmtId="169" fontId="9" fillId="0" borderId="0" xfId="0" applyNumberFormat="1" applyFont="1"/>
    <xf numFmtId="39" fontId="9" fillId="0" borderId="0" xfId="2656" applyNumberFormat="1" applyFont="1"/>
    <xf numFmtId="171" fontId="13" fillId="0" borderId="0" xfId="0" quotePrefix="1" applyNumberFormat="1" applyFont="1" applyFill="1"/>
    <xf numFmtId="39" fontId="9" fillId="0" borderId="0" xfId="2729" applyNumberFormat="1" applyFont="1"/>
    <xf numFmtId="0" fontId="0" fillId="0" borderId="0" xfId="0"/>
    <xf numFmtId="39" fontId="13" fillId="0" borderId="0" xfId="3842" applyFont="1"/>
    <xf numFmtId="167"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0" fontId="106" fillId="0" borderId="0" xfId="2765" applyFont="1"/>
    <xf numFmtId="0" fontId="106" fillId="0" borderId="0" xfId="2765" applyFont="1" applyAlignment="1">
      <alignment horizontal="center"/>
    </xf>
    <xf numFmtId="0" fontId="106" fillId="0" borderId="0" xfId="2765" quotePrefix="1" applyFont="1"/>
    <xf numFmtId="0" fontId="106" fillId="0" borderId="21" xfId="2765" applyFont="1" applyBorder="1" applyAlignment="1">
      <alignment horizontal="center"/>
    </xf>
    <xf numFmtId="0" fontId="106" fillId="0" borderId="0" xfId="2765" applyFont="1" applyAlignment="1">
      <alignment horizontal="left"/>
    </xf>
    <xf numFmtId="215" fontId="9" fillId="0" borderId="0" xfId="3814" applyNumberFormat="1" applyFont="1"/>
    <xf numFmtId="168" fontId="9" fillId="0" borderId="21" xfId="3745" applyNumberFormat="1" applyFont="1" applyBorder="1"/>
    <xf numFmtId="0" fontId="106" fillId="0" borderId="21" xfId="0" applyFont="1" applyBorder="1" applyAlignment="1">
      <alignment horizontal="center"/>
    </xf>
    <xf numFmtId="2" fontId="106" fillId="0" borderId="0" xfId="2765" applyNumberFormat="1" applyFont="1" applyAlignment="1">
      <alignment horizontal="center"/>
    </xf>
    <xf numFmtId="2" fontId="106" fillId="0" borderId="0" xfId="2765" applyNumberFormat="1" applyFont="1"/>
    <xf numFmtId="0" fontId="111" fillId="0" borderId="0" xfId="0" applyFont="1" applyFill="1"/>
    <xf numFmtId="0" fontId="91" fillId="0" borderId="0" xfId="0" applyFont="1" applyFill="1" applyAlignment="1">
      <alignment horizontal="center"/>
    </xf>
    <xf numFmtId="15" fontId="2" fillId="0" borderId="0" xfId="0" quotePrefix="1" applyNumberFormat="1" applyFont="1" applyFill="1" applyAlignment="1" applyProtection="1">
      <alignment horizontal="left"/>
    </xf>
    <xf numFmtId="171" fontId="9" fillId="0" borderId="0" xfId="0" applyNumberFormat="1" applyFont="1" applyFill="1" applyAlignment="1">
      <alignment horizontal="left" vertical="center"/>
    </xf>
    <xf numFmtId="171" fontId="9" fillId="0" borderId="0" xfId="0" applyNumberFormat="1" applyFont="1" applyFill="1" applyAlignment="1">
      <alignment horizontal="center" vertical="center"/>
    </xf>
    <xf numFmtId="210" fontId="9" fillId="0" borderId="0" xfId="121" applyNumberFormat="1" applyFont="1" applyFill="1" applyBorder="1"/>
    <xf numFmtId="167" fontId="9" fillId="0" borderId="23" xfId="2505" applyNumberFormat="1" applyFont="1" applyFill="1" applyBorder="1" applyAlignment="1">
      <alignment horizontal="center"/>
    </xf>
    <xf numFmtId="0" fontId="9" fillId="0" borderId="0" xfId="0" applyFont="1" applyFill="1" applyAlignment="1">
      <alignment horizontal="center" vertical="center"/>
    </xf>
    <xf numFmtId="167"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13" fillId="0" borderId="0" xfId="0" quotePrefix="1" applyFont="1" applyFill="1" applyAlignment="1">
      <alignment horizontal="left"/>
    </xf>
    <xf numFmtId="171" fontId="9" fillId="0" borderId="0" xfId="2962" applyNumberFormat="1" applyFont="1"/>
    <xf numFmtId="0" fontId="111" fillId="0" borderId="0" xfId="0" applyFont="1" applyFill="1" applyAlignment="1">
      <alignment horizontal="left"/>
    </xf>
    <xf numFmtId="216" fontId="9" fillId="0" borderId="0" xfId="160" applyNumberFormat="1" applyFont="1" applyFill="1" applyBorder="1" applyAlignment="1">
      <alignment horizontal="center"/>
    </xf>
    <xf numFmtId="39" fontId="9" fillId="0" borderId="0" xfId="0" applyNumberFormat="1" applyFont="1" applyFill="1" applyAlignment="1" applyProtection="1">
      <alignment horizontal="left"/>
    </xf>
    <xf numFmtId="39" fontId="13" fillId="0" borderId="0" xfId="0" applyNumberFormat="1" applyFont="1" applyFill="1"/>
    <xf numFmtId="167" fontId="9" fillId="0" borderId="20" xfId="1683" applyFont="1" applyFill="1" applyBorder="1"/>
    <xf numFmtId="167" fontId="9" fillId="0" borderId="23" xfId="452" applyFont="1" applyFill="1" applyBorder="1"/>
    <xf numFmtId="167" fontId="9" fillId="0" borderId="20" xfId="141" applyFont="1" applyFill="1" applyBorder="1"/>
    <xf numFmtId="0" fontId="9" fillId="0" borderId="6" xfId="127" quotePrefix="1" applyNumberFormat="1" applyFont="1" applyFill="1" applyBorder="1" applyAlignment="1">
      <alignment horizontal="center"/>
    </xf>
    <xf numFmtId="167" fontId="9" fillId="0" borderId="20" xfId="2505" applyNumberFormat="1" applyFont="1" applyFill="1" applyBorder="1" applyAlignment="1">
      <alignment horizontal="center"/>
    </xf>
    <xf numFmtId="171" fontId="9" fillId="0" borderId="0" xfId="0" quotePrefix="1" applyNumberFormat="1" applyFont="1" applyFill="1" applyAlignment="1">
      <alignment horizontal="left"/>
    </xf>
    <xf numFmtId="171" fontId="13" fillId="0" borderId="0" xfId="0" applyNumberFormat="1" applyFont="1" applyAlignment="1">
      <alignment vertical="center"/>
    </xf>
    <xf numFmtId="0" fontId="9" fillId="0" borderId="0" xfId="0" applyFont="1" applyAlignment="1">
      <alignment vertical="center"/>
    </xf>
    <xf numFmtId="171" fontId="9" fillId="0" borderId="0" xfId="0" applyNumberFormat="1" applyFont="1" applyAlignment="1">
      <alignment vertical="center"/>
    </xf>
    <xf numFmtId="171" fontId="9" fillId="0" borderId="0" xfId="0" applyNumberFormat="1" applyFont="1"/>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39" fontId="9" fillId="0" borderId="0" xfId="3814" applyFont="1"/>
    <xf numFmtId="213" fontId="9" fillId="0" borderId="0" xfId="160" applyNumberFormat="1" applyFont="1" applyFill="1" applyBorder="1" applyAlignment="1">
      <alignment horizontal="center"/>
    </xf>
    <xf numFmtId="167" fontId="9" fillId="0" borderId="0" xfId="121" applyFont="1" applyFill="1" applyBorder="1" applyAlignment="1">
      <alignment horizontal="center"/>
    </xf>
    <xf numFmtId="171" fontId="92" fillId="0" borderId="0" xfId="0" applyNumberFormat="1" applyFont="1" applyFill="1"/>
    <xf numFmtId="0" fontId="110" fillId="0" borderId="0" xfId="0" applyFont="1" applyFill="1"/>
    <xf numFmtId="39" fontId="9" fillId="0" borderId="0" xfId="3814" quotePrefix="1" applyFont="1"/>
    <xf numFmtId="39" fontId="9" fillId="0" borderId="0" xfId="2845" applyNumberFormat="1" applyFont="1" applyAlignment="1">
      <alignment horizontal="center"/>
    </xf>
    <xf numFmtId="0" fontId="91" fillId="0" borderId="0" xfId="0" applyFont="1" applyFill="1" applyProtection="1"/>
    <xf numFmtId="167" fontId="9" fillId="0" borderId="0" xfId="160" applyFont="1" applyFill="1"/>
    <xf numFmtId="43" fontId="9" fillId="0" borderId="0" xfId="160" applyNumberFormat="1" applyFont="1" applyFill="1" applyAlignment="1">
      <alignment horizontal="center"/>
    </xf>
    <xf numFmtId="15" fontId="2" fillId="0" borderId="6" xfId="0" quotePrefix="1" applyNumberFormat="1" applyFont="1" applyFill="1" applyBorder="1" applyAlignment="1" applyProtection="1">
      <alignment horizontal="center"/>
    </xf>
    <xf numFmtId="167" fontId="9" fillId="0" borderId="0" xfId="2505" applyNumberFormat="1" applyFont="1" applyFill="1" applyBorder="1" applyAlignment="1"/>
    <xf numFmtId="167" fontId="9" fillId="0" borderId="0" xfId="2505" applyNumberFormat="1" applyFont="1" applyFill="1" applyBorder="1" applyAlignment="1">
      <alignment horizontal="left"/>
    </xf>
    <xf numFmtId="37" fontId="9" fillId="0" borderId="0" xfId="0" applyNumberFormat="1" applyFont="1" applyFill="1" applyAlignment="1">
      <alignment horizontal="center"/>
    </xf>
    <xf numFmtId="39" fontId="9" fillId="0" borderId="0" xfId="0" applyNumberFormat="1" applyFont="1" applyFill="1" applyAlignment="1">
      <alignment horizontal="center"/>
    </xf>
    <xf numFmtId="40" fontId="9" fillId="0" borderId="0" xfId="0" applyNumberFormat="1" applyFont="1" applyFill="1" applyProtection="1"/>
    <xf numFmtId="0" fontId="9" fillId="0" borderId="0" xfId="0" applyFont="1" applyAlignment="1">
      <alignment horizontal="center"/>
    </xf>
    <xf numFmtId="171" fontId="9" fillId="0" borderId="21" xfId="0" quotePrefix="1" applyNumberFormat="1" applyFont="1" applyFill="1" applyBorder="1" applyAlignment="1">
      <alignment horizontal="center" vertic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21" xfId="2765" applyFont="1" applyBorder="1" applyAlignment="1">
      <alignment horizontal="center"/>
    </xf>
    <xf numFmtId="39" fontId="9" fillId="0" borderId="0" xfId="2753" applyNumberFormat="1" applyFont="1"/>
    <xf numFmtId="0" fontId="13" fillId="0" borderId="0" xfId="0" quotePrefix="1" applyFont="1"/>
    <xf numFmtId="0" fontId="2" fillId="0" borderId="0" xfId="2893" applyFont="1" applyFill="1" applyProtection="1"/>
    <xf numFmtId="0" fontId="9" fillId="0" borderId="6" xfId="0" quotePrefix="1" applyFont="1" applyFill="1" applyBorder="1" applyAlignment="1">
      <alignment horizontal="center"/>
    </xf>
    <xf numFmtId="43" fontId="9" fillId="0" borderId="20" xfId="160" applyNumberFormat="1" applyFont="1" applyFill="1" applyBorder="1" applyAlignment="1">
      <alignment horizontal="center"/>
    </xf>
    <xf numFmtId="37" fontId="9" fillId="0" borderId="0" xfId="0" applyNumberFormat="1" applyFont="1" applyFill="1" applyAlignment="1" applyProtection="1">
      <alignment horizontal="center"/>
    </xf>
    <xf numFmtId="15" fontId="9" fillId="0" borderId="6" xfId="473" quotePrefix="1" applyNumberFormat="1" applyFont="1" applyFill="1" applyBorder="1" applyAlignment="1">
      <alignment horizontal="center"/>
    </xf>
    <xf numFmtId="15" fontId="9" fillId="0" borderId="21" xfId="473" quotePrefix="1" applyNumberFormat="1" applyFont="1" applyFill="1" applyBorder="1" applyAlignment="1">
      <alignment horizontal="center"/>
    </xf>
    <xf numFmtId="39" fontId="9" fillId="0" borderId="0" xfId="0" quotePrefix="1" applyNumberFormat="1" applyFont="1" applyFill="1" applyAlignment="1">
      <alignment horizontal="left"/>
    </xf>
    <xf numFmtId="171" fontId="91" fillId="0" borderId="0" xfId="0" applyNumberFormat="1" applyFont="1" applyFill="1"/>
    <xf numFmtId="0" fontId="7" fillId="0" borderId="0" xfId="2893" applyFill="1" applyProtection="1"/>
    <xf numFmtId="0" fontId="9" fillId="0" borderId="0" xfId="0" applyFont="1" applyFill="1" applyAlignment="1">
      <alignment horizontal="center" wrapText="1"/>
    </xf>
    <xf numFmtId="167" fontId="9" fillId="0" borderId="20" xfId="0" applyNumberFormat="1" applyFont="1" applyBorder="1"/>
    <xf numFmtId="172" fontId="13" fillId="0" borderId="0" xfId="0" applyNumberFormat="1" applyFont="1" applyFill="1" applyProtection="1"/>
    <xf numFmtId="167" fontId="9" fillId="0" borderId="23" xfId="0" applyNumberFormat="1" applyFont="1" applyBorder="1"/>
    <xf numFmtId="0" fontId="13" fillId="0" borderId="0" xfId="0" applyFont="1"/>
    <xf numFmtId="167" fontId="9" fillId="0" borderId="21" xfId="121" applyFont="1" applyFill="1" applyBorder="1" applyAlignment="1">
      <alignment horizontal="center"/>
    </xf>
    <xf numFmtId="0" fontId="9" fillId="0" borderId="21" xfId="0" applyFont="1" applyFill="1" applyBorder="1" applyAlignment="1">
      <alignment horizontal="center"/>
    </xf>
    <xf numFmtId="0" fontId="2" fillId="0" borderId="0" xfId="2893" applyFont="1" applyFill="1" applyAlignment="1" applyProtection="1">
      <alignment horizontal="center"/>
    </xf>
    <xf numFmtId="0" fontId="2" fillId="0" borderId="21" xfId="2893" applyFont="1" applyFill="1" applyBorder="1" applyAlignment="1" applyProtection="1">
      <alignment horizontal="center"/>
    </xf>
    <xf numFmtId="0" fontId="9" fillId="0" borderId="0" xfId="2765" quotePrefix="1" applyFont="1" applyAlignment="1">
      <alignment horizontal="center"/>
    </xf>
    <xf numFmtId="0" fontId="9" fillId="0" borderId="0" xfId="2765" applyFont="1" applyAlignment="1">
      <alignment horizontal="left"/>
    </xf>
    <xf numFmtId="0" fontId="13" fillId="0" borderId="0" xfId="2765" quotePrefix="1" applyFont="1"/>
    <xf numFmtId="0" fontId="13" fillId="0" borderId="0" xfId="2765" applyFont="1" applyAlignment="1">
      <alignment horizontal="left"/>
    </xf>
    <xf numFmtId="0" fontId="9" fillId="0" borderId="0" xfId="2765" applyFont="1" applyAlignment="1">
      <alignment vertical="center"/>
    </xf>
    <xf numFmtId="0" fontId="9" fillId="0" borderId="0" xfId="2765" applyFont="1" applyAlignment="1">
      <alignment horizontal="center" vertical="center"/>
    </xf>
    <xf numFmtId="0" fontId="9" fillId="0" borderId="0" xfId="2765" applyFont="1" applyAlignment="1">
      <alignment horizontal="left" vertical="center"/>
    </xf>
    <xf numFmtId="0" fontId="9" fillId="0" borderId="21" xfId="2765" applyFont="1" applyBorder="1" applyAlignment="1">
      <alignment horizontal="left"/>
    </xf>
    <xf numFmtId="168" fontId="9" fillId="0" borderId="0" xfId="127" applyNumberFormat="1" applyFont="1" applyFill="1" applyAlignment="1">
      <alignment horizontal="center"/>
    </xf>
    <xf numFmtId="1" fontId="9" fillId="0" borderId="0" xfId="2765" quotePrefix="1" applyNumberFormat="1" applyFont="1" applyAlignment="1">
      <alignment horizontal="center"/>
    </xf>
    <xf numFmtId="0" fontId="9" fillId="0" borderId="0" xfId="2765" quotePrefix="1" applyFont="1" applyAlignment="1">
      <alignment horizontal="left"/>
    </xf>
    <xf numFmtId="168" fontId="9" fillId="0" borderId="0" xfId="127" applyNumberFormat="1" applyFont="1" applyFill="1" applyBorder="1"/>
    <xf numFmtId="17" fontId="9" fillId="0" borderId="0" xfId="0" quotePrefix="1" applyNumberFormat="1" applyFont="1" applyFill="1" applyAlignment="1">
      <alignment horizontal="left"/>
    </xf>
    <xf numFmtId="40" fontId="9" fillId="0" borderId="0" xfId="3814" applyNumberFormat="1" applyFont="1" applyAlignment="1">
      <alignment horizontal="left"/>
    </xf>
    <xf numFmtId="215" fontId="9" fillId="0" borderId="0" xfId="2765" applyNumberFormat="1" applyFont="1" applyAlignment="1">
      <alignment horizontal="center"/>
    </xf>
    <xf numFmtId="215" fontId="9" fillId="0" borderId="0" xfId="2765" applyNumberFormat="1" applyFont="1" applyAlignment="1">
      <alignment horizontal="left"/>
    </xf>
    <xf numFmtId="39" fontId="110" fillId="0" borderId="0" xfId="3844" applyFont="1"/>
    <xf numFmtId="40" fontId="9" fillId="0" borderId="0" xfId="3814" applyNumberFormat="1" applyFont="1" applyAlignment="1">
      <alignment horizontal="center"/>
    </xf>
    <xf numFmtId="167" fontId="9" fillId="0" borderId="6" xfId="0" quotePrefix="1" applyNumberFormat="1" applyFont="1" applyBorder="1" applyAlignment="1">
      <alignment horizontal="center" vertical="center"/>
    </xf>
    <xf numFmtId="39" fontId="9" fillId="0" borderId="22" xfId="3814" applyFont="1" applyBorder="1" applyAlignment="1">
      <alignment horizontal="center" vertical="center"/>
    </xf>
    <xf numFmtId="0" fontId="9" fillId="0" borderId="6" xfId="0" quotePrefix="1" applyFont="1" applyBorder="1" applyAlignment="1">
      <alignment horizontal="center" vertical="center"/>
    </xf>
    <xf numFmtId="0" fontId="6" fillId="0" borderId="0" xfId="0" applyFont="1"/>
    <xf numFmtId="167" fontId="9" fillId="0" borderId="0" xfId="0" applyNumberFormat="1" applyFont="1" applyFill="1"/>
    <xf numFmtId="0" fontId="106" fillId="0" borderId="0" xfId="2765" quotePrefix="1" applyFont="1" applyAlignment="1">
      <alignment horizontal="center"/>
    </xf>
    <xf numFmtId="39" fontId="9" fillId="0" borderId="22" xfId="473" applyNumberFormat="1" applyFont="1" applyFill="1" applyBorder="1"/>
    <xf numFmtId="0" fontId="9" fillId="0" borderId="0" xfId="0" applyFont="1" applyAlignment="1">
      <alignment horizontal="left"/>
    </xf>
    <xf numFmtId="171" fontId="13" fillId="0" borderId="0" xfId="2962" applyNumberFormat="1" applyFont="1"/>
    <xf numFmtId="0" fontId="9" fillId="0" borderId="0" xfId="0" quotePrefix="1" applyFont="1" applyAlignment="1">
      <alignment horizontal="center"/>
    </xf>
    <xf numFmtId="167" fontId="9" fillId="0" borderId="0" xfId="0" applyNumberFormat="1" applyFont="1"/>
    <xf numFmtId="167" fontId="9" fillId="0" borderId="0" xfId="122" applyFont="1" applyFill="1" applyBorder="1"/>
    <xf numFmtId="43" fontId="9" fillId="0" borderId="0" xfId="127" applyNumberFormat="1" applyFont="1" applyFill="1" applyBorder="1"/>
    <xf numFmtId="0" fontId="13" fillId="0" borderId="0" xfId="0" quotePrefix="1" applyFont="1" applyFill="1"/>
    <xf numFmtId="213" fontId="9" fillId="0" borderId="21" xfId="160" applyNumberFormat="1" applyFont="1" applyFill="1" applyBorder="1" applyAlignment="1">
      <alignment horizontal="center"/>
    </xf>
    <xf numFmtId="169" fontId="9" fillId="0" borderId="21" xfId="3813" applyNumberFormat="1" applyFont="1" applyBorder="1"/>
    <xf numFmtId="168" fontId="9" fillId="0" borderId="21" xfId="3745" applyNumberFormat="1" applyFont="1" applyBorder="1" applyAlignment="1">
      <alignment horizontal="center"/>
    </xf>
    <xf numFmtId="168" fontId="9" fillId="0" borderId="0" xfId="3745" applyNumberFormat="1" applyFont="1" applyAlignment="1">
      <alignment horizontal="center"/>
    </xf>
    <xf numFmtId="169" fontId="9" fillId="0" borderId="0" xfId="3813" applyNumberFormat="1" applyFont="1" applyAlignment="1">
      <alignment horizontal="center"/>
    </xf>
    <xf numFmtId="168" fontId="9" fillId="0" borderId="21" xfId="3745" applyNumberFormat="1" applyFont="1" applyBorder="1" applyAlignment="1">
      <alignment horizontal="center" wrapText="1"/>
    </xf>
    <xf numFmtId="0" fontId="106" fillId="0" borderId="0" xfId="2893" applyFont="1"/>
    <xf numFmtId="0" fontId="106" fillId="0" borderId="0" xfId="2893" applyFont="1" applyAlignment="1">
      <alignment horizontal="left"/>
    </xf>
    <xf numFmtId="0" fontId="106" fillId="0" borderId="0" xfId="2893" applyFont="1" applyAlignment="1">
      <alignment horizontal="center"/>
    </xf>
    <xf numFmtId="0" fontId="106" fillId="0" borderId="0" xfId="2893" quotePrefix="1" applyFont="1"/>
    <xf numFmtId="0" fontId="106" fillId="0" borderId="21" xfId="2893" applyFont="1" applyBorder="1" applyAlignment="1">
      <alignment horizontal="center"/>
    </xf>
    <xf numFmtId="0" fontId="106" fillId="0" borderId="6" xfId="2893" applyFont="1" applyBorder="1" applyAlignment="1">
      <alignment horizontal="center"/>
    </xf>
    <xf numFmtId="2" fontId="106" fillId="0" borderId="0" xfId="2893" applyNumberFormat="1" applyFont="1" applyAlignment="1">
      <alignment horizontal="center"/>
    </xf>
    <xf numFmtId="39" fontId="9" fillId="0" borderId="0" xfId="3843" quotePrefix="1" applyNumberFormat="1" applyFont="1" applyAlignment="1">
      <alignment horizontal="left"/>
    </xf>
    <xf numFmtId="0" fontId="2" fillId="0" borderId="0" xfId="2893" applyFont="1" applyFill="1" applyAlignment="1" applyProtection="1">
      <alignment horizontal="left"/>
    </xf>
    <xf numFmtId="39" fontId="9" fillId="0" borderId="0" xfId="2893" applyNumberFormat="1" applyFont="1" applyFill="1" applyAlignment="1" applyProtection="1">
      <alignment horizontal="left"/>
    </xf>
    <xf numFmtId="39" fontId="9" fillId="0" borderId="0" xfId="2845" quotePrefix="1" applyNumberFormat="1" applyFont="1" applyAlignment="1">
      <alignment horizontal="center"/>
    </xf>
    <xf numFmtId="39" fontId="9" fillId="0" borderId="0" xfId="2845" quotePrefix="1" applyNumberFormat="1" applyFont="1"/>
    <xf numFmtId="39" fontId="9" fillId="0" borderId="0" xfId="3843" applyNumberFormat="1" applyFont="1" applyAlignment="1">
      <alignment horizontal="center"/>
    </xf>
    <xf numFmtId="39" fontId="9" fillId="0" borderId="0" xfId="3843" quotePrefix="1" applyNumberFormat="1" applyFont="1"/>
    <xf numFmtId="39" fontId="9" fillId="0" borderId="0" xfId="3843" applyNumberFormat="1" applyFont="1"/>
    <xf numFmtId="39" fontId="9" fillId="0" borderId="0" xfId="3814" applyFont="1" applyAlignment="1">
      <alignment wrapText="1"/>
    </xf>
    <xf numFmtId="167" fontId="106" fillId="0" borderId="20" xfId="2893" applyNumberFormat="1" applyFont="1" applyBorder="1"/>
    <xf numFmtId="171" fontId="9" fillId="0" borderId="0" xfId="2765" quotePrefix="1" applyNumberFormat="1" applyFont="1" applyAlignment="1">
      <alignment horizontal="center"/>
    </xf>
    <xf numFmtId="0" fontId="13" fillId="0" borderId="0" xfId="2765" quotePrefix="1" applyFont="1" applyAlignment="1">
      <alignment horizontal="left"/>
    </xf>
    <xf numFmtId="0" fontId="9" fillId="0" borderId="0" xfId="2765" applyFont="1" applyAlignment="1">
      <alignment horizontal="left" indent="2"/>
    </xf>
    <xf numFmtId="15" fontId="9" fillId="0" borderId="21" xfId="160" quotePrefix="1" applyNumberFormat="1" applyFont="1" applyFill="1" applyBorder="1" applyAlignment="1">
      <alignment horizontal="center"/>
    </xf>
    <xf numFmtId="0" fontId="9" fillId="0" borderId="0" xfId="160" quotePrefix="1" applyNumberFormat="1" applyFont="1" applyFill="1" applyBorder="1" applyAlignment="1">
      <alignment horizontal="center"/>
    </xf>
    <xf numFmtId="0" fontId="9" fillId="0" borderId="21" xfId="160" quotePrefix="1" applyNumberFormat="1" applyFont="1" applyFill="1" applyBorder="1" applyAlignment="1">
      <alignment horizontal="center"/>
    </xf>
    <xf numFmtId="173" fontId="9" fillId="0" borderId="0" xfId="160" applyNumberFormat="1" applyFont="1" applyFill="1"/>
    <xf numFmtId="0" fontId="107" fillId="0" borderId="0" xfId="2765" applyFont="1"/>
    <xf numFmtId="167" fontId="107" fillId="0" borderId="0" xfId="160" applyFont="1" applyFill="1"/>
    <xf numFmtId="4" fontId="9" fillId="0" borderId="0" xfId="2765" applyNumberFormat="1" applyFont="1"/>
    <xf numFmtId="167" fontId="9" fillId="0" borderId="21" xfId="160" applyFont="1" applyFill="1" applyBorder="1"/>
    <xf numFmtId="171" fontId="9" fillId="0" borderId="0" xfId="2765" applyNumberFormat="1" applyFont="1" applyAlignment="1">
      <alignment horizontal="center"/>
    </xf>
    <xf numFmtId="39" fontId="9" fillId="0" borderId="0" xfId="2765" applyNumberFormat="1" applyFont="1"/>
    <xf numFmtId="15" fontId="9" fillId="0" borderId="6" xfId="0" applyNumberFormat="1" applyFont="1" applyBorder="1" applyAlignment="1">
      <alignment horizontal="center"/>
    </xf>
    <xf numFmtId="39" fontId="13" fillId="0" borderId="0" xfId="0" quotePrefix="1" applyNumberFormat="1" applyFont="1"/>
    <xf numFmtId="168" fontId="9" fillId="0" borderId="22" xfId="127" applyNumberFormat="1" applyFont="1" applyFill="1" applyBorder="1" applyAlignment="1">
      <alignment horizontal="center"/>
    </xf>
    <xf numFmtId="168" fontId="9" fillId="0" borderId="21" xfId="127" applyNumberFormat="1" applyFont="1" applyFill="1" applyBorder="1" applyAlignment="1">
      <alignment horizontal="center"/>
    </xf>
    <xf numFmtId="167" fontId="9" fillId="0" borderId="6" xfId="160" applyFont="1" applyFill="1" applyBorder="1"/>
    <xf numFmtId="168" fontId="9" fillId="0" borderId="0" xfId="0" quotePrefix="1" applyNumberFormat="1" applyFont="1" applyFill="1" applyAlignment="1">
      <alignment horizontal="left"/>
    </xf>
    <xf numFmtId="168" fontId="9" fillId="0" borderId="0" xfId="0" quotePrefix="1" applyNumberFormat="1" applyFont="1" applyFill="1" applyAlignment="1">
      <alignment horizontal="center"/>
    </xf>
    <xf numFmtId="167" fontId="9" fillId="0" borderId="0" xfId="1062" applyFont="1" applyFill="1" applyBorder="1"/>
    <xf numFmtId="167" fontId="9" fillId="0" borderId="22" xfId="1062" applyFont="1" applyFill="1" applyBorder="1"/>
    <xf numFmtId="167" fontId="9" fillId="0" borderId="22" xfId="2826" applyNumberFormat="1" applyFont="1" applyBorder="1"/>
    <xf numFmtId="43" fontId="9" fillId="0" borderId="0" xfId="2826" applyNumberFormat="1" applyFont="1"/>
    <xf numFmtId="0" fontId="9" fillId="0" borderId="0" xfId="2826" applyFont="1"/>
    <xf numFmtId="167" fontId="9" fillId="0" borderId="6" xfId="2765" applyNumberFormat="1" applyFont="1" applyBorder="1"/>
    <xf numFmtId="168" fontId="9" fillId="0" borderId="23" xfId="473" applyNumberFormat="1" applyFont="1" applyFill="1" applyBorder="1"/>
    <xf numFmtId="39" fontId="9" fillId="0" borderId="0" xfId="0" quotePrefix="1" applyNumberFormat="1" applyFont="1" applyFill="1" applyAlignment="1" applyProtection="1">
      <alignment horizontal="left"/>
    </xf>
    <xf numFmtId="39" fontId="9" fillId="0" borderId="0" xfId="2753" applyNumberFormat="1" applyFont="1" applyAlignment="1">
      <alignment horizontal="left"/>
    </xf>
    <xf numFmtId="217" fontId="9" fillId="0" borderId="20" xfId="473" applyNumberFormat="1" applyFont="1" applyFill="1" applyBorder="1"/>
    <xf numFmtId="166" fontId="9" fillId="0" borderId="22" xfId="2505" applyFont="1" applyFill="1" applyBorder="1" applyAlignment="1">
      <alignment horizontal="center"/>
    </xf>
    <xf numFmtId="166" fontId="9" fillId="0" borderId="21" xfId="2505" applyFont="1" applyFill="1" applyBorder="1" applyAlignment="1">
      <alignment horizontal="center"/>
    </xf>
    <xf numFmtId="168" fontId="9" fillId="0" borderId="6" xfId="3745" applyNumberFormat="1" applyFont="1" applyBorder="1"/>
    <xf numFmtId="167" fontId="2" fillId="0" borderId="0" xfId="122" quotePrefix="1" applyFont="1" applyFill="1" applyAlignment="1">
      <alignment horizontal="center" vertical="center"/>
    </xf>
    <xf numFmtId="171" fontId="13" fillId="0" borderId="0" xfId="0" applyNumberFormat="1" applyFont="1" applyFill="1" applyProtection="1"/>
    <xf numFmtId="0" fontId="9" fillId="0" borderId="0" xfId="0" applyFont="1" applyFill="1" applyAlignment="1">
      <alignment vertical="center"/>
    </xf>
    <xf numFmtId="167" fontId="9" fillId="0" borderId="0" xfId="1683" applyFont="1" applyFill="1" applyBorder="1" applyAlignment="1">
      <alignment horizontal="right"/>
    </xf>
    <xf numFmtId="167" fontId="9" fillId="0" borderId="0" xfId="1683" applyFont="1" applyFill="1"/>
    <xf numFmtId="167" fontId="9" fillId="0" borderId="0" xfId="1683" applyFont="1" applyFill="1" applyBorder="1"/>
    <xf numFmtId="168" fontId="9" fillId="0" borderId="0" xfId="0" applyNumberFormat="1" applyFont="1" applyAlignment="1">
      <alignment horizontal="right"/>
    </xf>
    <xf numFmtId="0" fontId="100" fillId="0" borderId="0" xfId="2765" applyFont="1" applyAlignment="1">
      <alignment horizontal="center"/>
    </xf>
    <xf numFmtId="0" fontId="100" fillId="0" borderId="0" xfId="2765" applyFont="1" applyAlignment="1">
      <alignment horizontal="center" vertical="center"/>
    </xf>
    <xf numFmtId="0" fontId="100" fillId="0" borderId="21" xfId="2765" applyFont="1" applyBorder="1" applyAlignment="1">
      <alignment horizontal="center"/>
    </xf>
    <xf numFmtId="15" fontId="100" fillId="0" borderId="21" xfId="2765" quotePrefix="1" applyNumberFormat="1" applyFont="1" applyBorder="1" applyAlignment="1">
      <alignment horizontal="center"/>
    </xf>
    <xf numFmtId="0" fontId="100" fillId="0" borderId="0" xfId="2765" applyFont="1"/>
    <xf numFmtId="15" fontId="100" fillId="0" borderId="21" xfId="160" quotePrefix="1" applyNumberFormat="1" applyFont="1" applyFill="1" applyBorder="1" applyAlignment="1">
      <alignment horizontal="center"/>
    </xf>
    <xf numFmtId="0" fontId="100" fillId="0" borderId="0" xfId="160" quotePrefix="1" applyNumberFormat="1" applyFont="1" applyFill="1" applyBorder="1" applyAlignment="1">
      <alignment horizontal="center"/>
    </xf>
    <xf numFmtId="15" fontId="100" fillId="0" borderId="0" xfId="160" quotePrefix="1" applyNumberFormat="1" applyFont="1" applyFill="1" applyBorder="1" applyAlignment="1">
      <alignment horizontal="center"/>
    </xf>
    <xf numFmtId="167" fontId="100" fillId="0" borderId="0" xfId="121" applyFont="1" applyFill="1" applyAlignment="1">
      <alignment horizontal="center" vertical="center"/>
    </xf>
    <xf numFmtId="167" fontId="100" fillId="0" borderId="0" xfId="160" applyFont="1" applyFill="1" applyAlignment="1">
      <alignment horizontal="center" vertical="center"/>
    </xf>
    <xf numFmtId="167" fontId="100" fillId="0" borderId="0" xfId="160" applyFont="1" applyFill="1" applyBorder="1" applyAlignment="1">
      <alignment horizontal="center" vertical="center"/>
    </xf>
    <xf numFmtId="0" fontId="112" fillId="0" borderId="0" xfId="2765" applyFont="1"/>
    <xf numFmtId="0" fontId="100" fillId="0" borderId="21" xfId="160" quotePrefix="1" applyNumberFormat="1" applyFont="1" applyFill="1" applyBorder="1" applyAlignment="1">
      <alignment horizontal="center"/>
    </xf>
    <xf numFmtId="167" fontId="100" fillId="0" borderId="0" xfId="121" applyFont="1" applyFill="1" applyAlignment="1">
      <alignment horizontal="center"/>
    </xf>
    <xf numFmtId="167" fontId="100" fillId="0" borderId="0" xfId="160" applyFont="1" applyFill="1" applyAlignment="1">
      <alignment horizontal="right"/>
    </xf>
    <xf numFmtId="0" fontId="100" fillId="0" borderId="0" xfId="2765" applyFont="1" applyAlignment="1">
      <alignment horizontal="left"/>
    </xf>
    <xf numFmtId="0" fontId="100" fillId="0" borderId="0" xfId="2765" applyFont="1" applyAlignment="1">
      <alignment horizontal="right"/>
    </xf>
    <xf numFmtId="2" fontId="100" fillId="0" borderId="0" xfId="2765" applyNumberFormat="1" applyFont="1" applyAlignment="1">
      <alignment horizontal="center"/>
    </xf>
    <xf numFmtId="167" fontId="100" fillId="0" borderId="0" xfId="160" applyFont="1" applyFill="1" applyBorder="1" applyAlignment="1">
      <alignment horizontal="right"/>
    </xf>
    <xf numFmtId="167" fontId="100" fillId="0" borderId="0" xfId="160" applyFont="1" applyFill="1" applyBorder="1" applyAlignment="1">
      <alignment horizontal="center"/>
    </xf>
    <xf numFmtId="167" fontId="100" fillId="0" borderId="0" xfId="160" applyFont="1" applyFill="1" applyBorder="1" applyAlignment="1"/>
    <xf numFmtId="167" fontId="100" fillId="0" borderId="20" xfId="160" applyFont="1" applyFill="1" applyBorder="1"/>
    <xf numFmtId="39" fontId="13" fillId="0" borderId="0" xfId="3843" applyNumberFormat="1" applyFont="1"/>
    <xf numFmtId="39" fontId="13" fillId="0" borderId="0" xfId="3843" applyNumberFormat="1" applyFont="1" applyAlignment="1">
      <alignment horizontal="center"/>
    </xf>
    <xf numFmtId="40" fontId="113" fillId="0" borderId="0" xfId="2729" applyNumberFormat="1" applyFont="1"/>
    <xf numFmtId="0" fontId="109" fillId="0" borderId="0" xfId="0" applyFont="1" applyFill="1" applyAlignment="1" applyProtection="1">
      <alignment horizontal="center"/>
    </xf>
    <xf numFmtId="0" fontId="109" fillId="0" borderId="21" xfId="0" applyFont="1" applyFill="1" applyBorder="1" applyAlignment="1" applyProtection="1">
      <alignment horizontal="center"/>
    </xf>
    <xf numFmtId="0" fontId="100" fillId="0" borderId="0" xfId="0" applyFont="1" applyFill="1" applyAlignment="1" applyProtection="1">
      <alignment horizontal="left"/>
    </xf>
    <xf numFmtId="173" fontId="100" fillId="0" borderId="0" xfId="160" applyNumberFormat="1" applyFont="1" applyFill="1" applyAlignment="1">
      <alignment horizontal="center"/>
    </xf>
    <xf numFmtId="167" fontId="100" fillId="0" borderId="0" xfId="160" applyFont="1" applyFill="1" applyAlignment="1">
      <alignment horizontal="center"/>
    </xf>
    <xf numFmtId="167" fontId="100" fillId="0" borderId="0" xfId="160" applyFont="1" applyFill="1" applyAlignment="1"/>
    <xf numFmtId="167" fontId="100" fillId="0" borderId="0" xfId="473" applyFont="1" applyFill="1" applyAlignment="1">
      <alignment horizontal="center"/>
    </xf>
    <xf numFmtId="173" fontId="100" fillId="0" borderId="0" xfId="2765" applyNumberFormat="1" applyFont="1" applyAlignment="1">
      <alignment horizontal="center"/>
    </xf>
    <xf numFmtId="167" fontId="100" fillId="0" borderId="0" xfId="2765" applyNumberFormat="1" applyFont="1" applyAlignment="1">
      <alignment horizontal="center"/>
    </xf>
    <xf numFmtId="2" fontId="100" fillId="0" borderId="0" xfId="160" applyNumberFormat="1" applyFont="1" applyFill="1" applyAlignment="1">
      <alignment horizontal="center"/>
    </xf>
    <xf numFmtId="2" fontId="100" fillId="0" borderId="0" xfId="2765" applyNumberFormat="1" applyFont="1" applyAlignment="1">
      <alignment horizontal="center" vertical="center"/>
    </xf>
    <xf numFmtId="2" fontId="100" fillId="0" borderId="0" xfId="160" applyNumberFormat="1" applyFont="1" applyFill="1" applyAlignment="1">
      <alignment horizontal="center" vertical="center"/>
    </xf>
    <xf numFmtId="167" fontId="100" fillId="0" borderId="0" xfId="160" applyFont="1" applyFill="1" applyAlignment="1">
      <alignment vertical="center"/>
    </xf>
    <xf numFmtId="39" fontId="100" fillId="0" borderId="0" xfId="2765" applyNumberFormat="1" applyFont="1"/>
    <xf numFmtId="40" fontId="100" fillId="0" borderId="0" xfId="3814" applyNumberFormat="1" applyFont="1"/>
    <xf numFmtId="215" fontId="100" fillId="0" borderId="0" xfId="3814" applyNumberFormat="1" applyFont="1"/>
    <xf numFmtId="167" fontId="100" fillId="0" borderId="0" xfId="121" quotePrefix="1" applyFont="1" applyFill="1" applyBorder="1" applyAlignment="1"/>
    <xf numFmtId="167" fontId="100" fillId="0" borderId="0" xfId="127" quotePrefix="1" applyFont="1" applyFill="1" applyAlignment="1">
      <alignment horizontal="center"/>
    </xf>
    <xf numFmtId="167" fontId="100" fillId="0" borderId="21" xfId="473" applyFont="1" applyFill="1" applyBorder="1" applyAlignment="1">
      <alignment horizontal="center"/>
    </xf>
    <xf numFmtId="167" fontId="100" fillId="0" borderId="0" xfId="160" applyFont="1" applyFill="1" applyBorder="1" applyAlignment="1">
      <alignment vertical="center"/>
    </xf>
    <xf numFmtId="168" fontId="100" fillId="0" borderId="21" xfId="160" applyNumberFormat="1" applyFont="1" applyFill="1" applyBorder="1"/>
    <xf numFmtId="167" fontId="100" fillId="0" borderId="20" xfId="160" applyFont="1" applyFill="1" applyBorder="1" applyAlignment="1">
      <alignment vertical="center"/>
    </xf>
    <xf numFmtId="0" fontId="100" fillId="0" borderId="0" xfId="0" applyFont="1" applyFill="1" applyAlignment="1">
      <alignment horizontal="left"/>
    </xf>
    <xf numFmtId="0" fontId="2" fillId="0" borderId="21" xfId="0" applyFont="1" applyFill="1" applyBorder="1" applyProtection="1"/>
    <xf numFmtId="15" fontId="108" fillId="0" borderId="21" xfId="0" applyNumberFormat="1" applyFont="1" applyFill="1" applyBorder="1" applyAlignment="1" applyProtection="1">
      <alignment horizontal="center"/>
    </xf>
    <xf numFmtId="0" fontId="100" fillId="0" borderId="0" xfId="2765" applyFont="1" applyAlignment="1">
      <alignment vertical="center"/>
    </xf>
    <xf numFmtId="168" fontId="100" fillId="0" borderId="20" xfId="160" applyNumberFormat="1" applyFont="1" applyFill="1" applyBorder="1"/>
    <xf numFmtId="210" fontId="9" fillId="0" borderId="0" xfId="121" applyNumberFormat="1" applyFont="1" applyFill="1"/>
    <xf numFmtId="39" fontId="9" fillId="0" borderId="0" xfId="141" applyNumberFormat="1" applyFont="1" applyFill="1" applyBorder="1"/>
    <xf numFmtId="43" fontId="9" fillId="0" borderId="0" xfId="141" applyNumberFormat="1" applyFont="1" applyFill="1" applyBorder="1"/>
    <xf numFmtId="0" fontId="109" fillId="0" borderId="6" xfId="0" applyFont="1" applyFill="1" applyBorder="1" applyAlignment="1" applyProtection="1">
      <alignment horizontal="center"/>
    </xf>
    <xf numFmtId="167" fontId="100" fillId="0" borderId="0" xfId="141" applyFont="1" applyFill="1" applyBorder="1"/>
    <xf numFmtId="168" fontId="100" fillId="0" borderId="0" xfId="141" applyNumberFormat="1" applyFont="1" applyFill="1"/>
    <xf numFmtId="39" fontId="100" fillId="0" borderId="0" xfId="141" applyNumberFormat="1" applyFont="1" applyFill="1"/>
    <xf numFmtId="167" fontId="100" fillId="0" borderId="0" xfId="141" applyFont="1" applyFill="1" applyBorder="1" applyAlignment="1">
      <alignment horizontal="right"/>
    </xf>
    <xf numFmtId="168" fontId="100" fillId="0" borderId="0" xfId="250" applyNumberFormat="1" applyFont="1" applyFill="1" applyBorder="1" applyAlignment="1">
      <alignment horizontal="right"/>
    </xf>
    <xf numFmtId="167" fontId="100" fillId="0" borderId="21" xfId="141" applyFont="1" applyFill="1" applyBorder="1"/>
    <xf numFmtId="43" fontId="100" fillId="0" borderId="0" xfId="141" applyNumberFormat="1" applyFont="1" applyFill="1"/>
    <xf numFmtId="39" fontId="100" fillId="0" borderId="0" xfId="141" applyNumberFormat="1" applyFont="1" applyFill="1" applyBorder="1"/>
    <xf numFmtId="167" fontId="100" fillId="0" borderId="0" xfId="141" applyFont="1" applyFill="1"/>
    <xf numFmtId="208" fontId="100" fillId="0" borderId="0" xfId="141" applyNumberFormat="1" applyFont="1" applyFill="1"/>
    <xf numFmtId="43" fontId="100" fillId="0" borderId="20" xfId="141" applyNumberFormat="1" applyFont="1" applyFill="1" applyBorder="1"/>
    <xf numFmtId="167" fontId="100" fillId="0" borderId="20" xfId="141" applyFont="1" applyFill="1" applyBorder="1"/>
    <xf numFmtId="0" fontId="100" fillId="0" borderId="0" xfId="0" applyFont="1"/>
    <xf numFmtId="169" fontId="100" fillId="0" borderId="0" xfId="0" applyNumberFormat="1" applyFont="1"/>
    <xf numFmtId="0" fontId="102" fillId="0" borderId="0" xfId="0" applyFont="1" applyAlignment="1">
      <alignment horizontal="center"/>
    </xf>
    <xf numFmtId="39" fontId="9" fillId="0" borderId="0" xfId="3845" applyFont="1" applyAlignment="1">
      <alignment horizontal="left"/>
    </xf>
    <xf numFmtId="168" fontId="9" fillId="0" borderId="0" xfId="3745" applyNumberFormat="1" applyFont="1" applyAlignment="1">
      <alignment horizontal="center" wrapText="1"/>
    </xf>
    <xf numFmtId="43" fontId="9" fillId="0" borderId="23" xfId="160" applyNumberFormat="1" applyFont="1" applyFill="1" applyBorder="1" applyAlignment="1">
      <alignment horizontal="center"/>
    </xf>
    <xf numFmtId="0" fontId="115" fillId="0" borderId="0" xfId="0" applyFont="1" applyFill="1" applyProtection="1"/>
    <xf numFmtId="167" fontId="9" fillId="0" borderId="6" xfId="1062" applyFont="1" applyFill="1" applyBorder="1"/>
    <xf numFmtId="0" fontId="9" fillId="0" borderId="0" xfId="0" applyFont="1" applyAlignment="1">
      <alignment horizontal="center" vertical="center"/>
    </xf>
    <xf numFmtId="15" fontId="9" fillId="0" borderId="0" xfId="0" quotePrefix="1" applyNumberFormat="1" applyFont="1" applyAlignment="1">
      <alignment horizontal="center" vertical="center"/>
    </xf>
    <xf numFmtId="43" fontId="9" fillId="0" borderId="21" xfId="127" applyNumberFormat="1" applyFont="1" applyFill="1" applyBorder="1"/>
    <xf numFmtId="39" fontId="9" fillId="0" borderId="0" xfId="121" applyNumberFormat="1" applyFont="1" applyFill="1"/>
    <xf numFmtId="39" fontId="9" fillId="0" borderId="21" xfId="121" applyNumberFormat="1" applyFont="1" applyFill="1" applyBorder="1"/>
    <xf numFmtId="168" fontId="100" fillId="0" borderId="21" xfId="141" applyNumberFormat="1" applyFont="1" applyFill="1" applyBorder="1"/>
    <xf numFmtId="39" fontId="100" fillId="0" borderId="21" xfId="141" applyNumberFormat="1" applyFont="1" applyFill="1" applyBorder="1"/>
    <xf numFmtId="167" fontId="9" fillId="0" borderId="21" xfId="141" applyFont="1" applyFill="1" applyBorder="1" applyAlignment="1">
      <alignment horizontal="center"/>
    </xf>
    <xf numFmtId="0" fontId="116" fillId="0" borderId="0" xfId="0" applyFont="1" applyFill="1" applyProtection="1"/>
    <xf numFmtId="0" fontId="9" fillId="0" borderId="0" xfId="0" applyFont="1" applyFill="1" applyAlignment="1" applyProtection="1">
      <alignment horizontal="center"/>
    </xf>
    <xf numFmtId="40" fontId="9" fillId="0" borderId="0" xfId="0" applyNumberFormat="1" applyFont="1" applyFill="1" applyAlignment="1" applyProtection="1">
      <alignment horizontal="left"/>
    </xf>
    <xf numFmtId="40" fontId="13" fillId="0" borderId="0" xfId="0" applyNumberFormat="1" applyFont="1" applyFill="1" applyAlignment="1" applyProtection="1">
      <alignment horizontal="left"/>
    </xf>
    <xf numFmtId="0" fontId="9" fillId="0" borderId="21" xfId="0" applyFont="1" applyFill="1" applyBorder="1" applyAlignment="1" applyProtection="1">
      <alignment horizontal="center"/>
    </xf>
    <xf numFmtId="0" fontId="9" fillId="0" borderId="21" xfId="0" quotePrefix="1" applyFont="1" applyFill="1" applyBorder="1" applyAlignment="1" applyProtection="1">
      <alignment horizontal="center"/>
    </xf>
    <xf numFmtId="0" fontId="9" fillId="0" borderId="0" xfId="0" applyFont="1" applyFill="1" applyAlignment="1" applyProtection="1">
      <alignment vertical="center"/>
    </xf>
    <xf numFmtId="0" fontId="9" fillId="0" borderId="0" xfId="0" applyFont="1" applyFill="1" applyAlignment="1" applyProtection="1">
      <alignment horizontal="center" vertical="center" wrapText="1"/>
    </xf>
    <xf numFmtId="169" fontId="9" fillId="0" borderId="0" xfId="0" applyNumberFormat="1" applyFont="1" applyFill="1" applyAlignment="1" applyProtection="1">
      <alignment horizontal="left"/>
    </xf>
    <xf numFmtId="2" fontId="9" fillId="0" borderId="0" xfId="0" applyNumberFormat="1" applyFont="1" applyFill="1" applyAlignment="1" applyProtection="1">
      <alignment horizontal="center"/>
    </xf>
    <xf numFmtId="214" fontId="9" fillId="0" borderId="0" xfId="0" applyNumberFormat="1" applyFont="1" applyFill="1" applyAlignment="1" applyProtection="1">
      <alignment horizontal="center"/>
    </xf>
    <xf numFmtId="0" fontId="9" fillId="0" borderId="0" xfId="0" quotePrefix="1" applyFont="1" applyFill="1" applyAlignment="1" applyProtection="1">
      <alignment horizontal="center"/>
    </xf>
    <xf numFmtId="0" fontId="92" fillId="0" borderId="0" xfId="0" applyFont="1" applyFill="1" applyAlignment="1" applyProtection="1">
      <alignment vertical="center"/>
    </xf>
    <xf numFmtId="0" fontId="91" fillId="0" borderId="0" xfId="0" applyFont="1" applyFill="1" applyAlignment="1" applyProtection="1">
      <alignment horizontal="center"/>
    </xf>
    <xf numFmtId="0" fontId="9" fillId="0" borderId="0" xfId="0" applyFont="1" applyFill="1" applyAlignment="1" applyProtection="1">
      <alignment horizontal="left" vertical="center"/>
    </xf>
    <xf numFmtId="0" fontId="9" fillId="0" borderId="6" xfId="0" applyFont="1" applyFill="1" applyBorder="1" applyAlignment="1" applyProtection="1">
      <alignment horizontal="center"/>
    </xf>
    <xf numFmtId="0" fontId="13" fillId="0" borderId="0" xfId="0" applyFont="1" applyFill="1" applyAlignment="1" applyProtection="1">
      <alignment horizontal="left"/>
    </xf>
    <xf numFmtId="0" fontId="9" fillId="0" borderId="21" xfId="0" quotePrefix="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6" xfId="0" applyFont="1" applyFill="1" applyBorder="1" applyAlignment="1" applyProtection="1">
      <alignment horizontal="center" vertical="center"/>
    </xf>
    <xf numFmtId="172" fontId="13" fillId="0" borderId="0" xfId="0" applyNumberFormat="1" applyFont="1" applyFill="1" applyAlignment="1" applyProtection="1">
      <alignment horizontal="left"/>
    </xf>
    <xf numFmtId="172" fontId="9" fillId="0" borderId="0" xfId="0" applyNumberFormat="1" applyFont="1" applyFill="1" applyAlignment="1" applyProtection="1">
      <alignment horizontal="left"/>
    </xf>
    <xf numFmtId="172" fontId="9" fillId="0" borderId="21" xfId="0" applyNumberFormat="1" applyFont="1" applyFill="1" applyBorder="1" applyProtection="1"/>
    <xf numFmtId="15" fontId="9" fillId="0" borderId="21" xfId="0" quotePrefix="1" applyNumberFormat="1" applyFont="1" applyFill="1" applyBorder="1" applyAlignment="1" applyProtection="1">
      <alignment horizontal="center"/>
    </xf>
    <xf numFmtId="172" fontId="9" fillId="0" borderId="0" xfId="0" applyNumberFormat="1" applyFont="1" applyFill="1" applyAlignment="1" applyProtection="1">
      <alignment horizontal="right" wrapText="1"/>
    </xf>
    <xf numFmtId="172" fontId="9" fillId="0" borderId="0" xfId="0" applyNumberFormat="1" applyFont="1" applyFill="1" applyAlignment="1" applyProtection="1">
      <alignment vertical="center"/>
    </xf>
    <xf numFmtId="172" fontId="9" fillId="0" borderId="0" xfId="0" applyNumberFormat="1" applyFont="1" applyFill="1" applyAlignment="1" applyProtection="1">
      <alignment horizontal="left" vertical="center"/>
    </xf>
    <xf numFmtId="172" fontId="9" fillId="0" borderId="0" xfId="0" applyNumberFormat="1" applyFont="1" applyFill="1" applyAlignment="1" applyProtection="1">
      <alignment horizontal="justify"/>
    </xf>
    <xf numFmtId="172" fontId="9" fillId="0" borderId="0" xfId="0" applyNumberFormat="1" applyFont="1" applyFill="1" applyAlignment="1" applyProtection="1">
      <alignment horizontal="center" vertical="center" wrapText="1"/>
    </xf>
    <xf numFmtId="0" fontId="9" fillId="0" borderId="6" xfId="0" quotePrefix="1" applyFont="1" applyFill="1" applyBorder="1" applyAlignment="1" applyProtection="1">
      <alignment horizontal="center"/>
    </xf>
    <xf numFmtId="0" fontId="9" fillId="0" borderId="0" xfId="0" quotePrefix="1" applyFont="1" applyFill="1" applyAlignment="1" applyProtection="1">
      <alignment horizontal="left"/>
    </xf>
    <xf numFmtId="167" fontId="9" fillId="0" borderId="0" xfId="191" applyFont="1" applyFill="1"/>
    <xf numFmtId="167" fontId="9" fillId="0" borderId="0" xfId="191" quotePrefix="1" applyFont="1" applyFill="1" applyBorder="1" applyAlignment="1"/>
    <xf numFmtId="167" fontId="9" fillId="0" borderId="0" xfId="502" applyFont="1" applyFill="1"/>
    <xf numFmtId="167" fontId="9" fillId="0" borderId="21" xfId="502" applyFont="1" applyFill="1" applyBorder="1"/>
    <xf numFmtId="209" fontId="9" fillId="0" borderId="0" xfId="191" quotePrefix="1" applyNumberFormat="1" applyFont="1" applyFill="1" applyBorder="1" applyAlignment="1"/>
    <xf numFmtId="209" fontId="9" fillId="0" borderId="0" xfId="502" applyNumberFormat="1" applyFont="1" applyFill="1" applyBorder="1"/>
    <xf numFmtId="209" fontId="9" fillId="0" borderId="20" xfId="502" applyNumberFormat="1" applyFont="1" applyFill="1" applyBorder="1"/>
    <xf numFmtId="218" fontId="9" fillId="0" borderId="0" xfId="191" quotePrefix="1" applyNumberFormat="1" applyFont="1" applyFill="1" applyBorder="1" applyAlignment="1"/>
    <xf numFmtId="218" fontId="9" fillId="0" borderId="21" xfId="191" quotePrefix="1" applyNumberFormat="1" applyFont="1" applyFill="1" applyBorder="1" applyAlignment="1"/>
    <xf numFmtId="167" fontId="9" fillId="0" borderId="0" xfId="502" applyFont="1" applyFill="1" applyBorder="1" applyAlignment="1"/>
    <xf numFmtId="171" fontId="9" fillId="0" borderId="0" xfId="0" applyNumberFormat="1" applyFont="1" applyAlignment="1">
      <alignment horizontal="center"/>
    </xf>
    <xf numFmtId="219" fontId="9" fillId="0" borderId="0" xfId="502" applyNumberFormat="1" applyFont="1" applyFill="1"/>
    <xf numFmtId="168" fontId="9" fillId="0" borderId="21" xfId="0" applyNumberFormat="1" applyFont="1" applyBorder="1"/>
    <xf numFmtId="39" fontId="9" fillId="0" borderId="0" xfId="0" applyNumberFormat="1" applyFont="1"/>
    <xf numFmtId="168" fontId="110" fillId="0" borderId="0" xfId="3814" applyNumberFormat="1" applyFont="1" applyAlignment="1">
      <alignment horizontal="left"/>
    </xf>
    <xf numFmtId="168" fontId="110" fillId="0" borderId="0" xfId="3814" applyNumberFormat="1" applyFont="1" applyAlignment="1">
      <alignment horizontal="center"/>
    </xf>
    <xf numFmtId="173" fontId="9" fillId="0" borderId="23" xfId="121" applyNumberFormat="1" applyFont="1" applyFill="1" applyBorder="1" applyAlignment="1"/>
    <xf numFmtId="167" fontId="100" fillId="0" borderId="0" xfId="473" applyFont="1" applyFill="1" applyBorder="1" applyAlignment="1">
      <alignment horizontal="center"/>
    </xf>
    <xf numFmtId="39" fontId="13" fillId="0" borderId="0" xfId="2845" applyNumberFormat="1" applyFont="1"/>
    <xf numFmtId="39" fontId="13" fillId="0" borderId="0" xfId="2845" applyNumberFormat="1" applyFont="1" applyAlignment="1">
      <alignment horizontal="center"/>
    </xf>
    <xf numFmtId="39" fontId="9" fillId="0" borderId="0" xfId="2845" quotePrefix="1" applyNumberFormat="1" applyFont="1" applyAlignment="1">
      <alignment horizontal="left"/>
    </xf>
    <xf numFmtId="171" fontId="9" fillId="0" borderId="0" xfId="0" applyNumberFormat="1" applyFont="1" applyAlignment="1">
      <alignment horizontal="left"/>
    </xf>
    <xf numFmtId="167" fontId="9" fillId="0" borderId="20" xfId="121" quotePrefix="1" applyFont="1" applyFill="1" applyBorder="1" applyAlignment="1"/>
    <xf numFmtId="167" fontId="118" fillId="0" borderId="0" xfId="473" applyFont="1" applyFill="1" applyAlignment="1">
      <alignment horizontal="center"/>
    </xf>
    <xf numFmtId="167" fontId="118" fillId="0" borderId="0" xfId="160" applyFont="1" applyFill="1" applyAlignment="1">
      <alignment horizontal="center"/>
    </xf>
    <xf numFmtId="39" fontId="100" fillId="0" borderId="0" xfId="160" applyNumberFormat="1" applyFont="1" applyFill="1"/>
    <xf numFmtId="39" fontId="100" fillId="0" borderId="0" xfId="0" applyNumberFormat="1" applyFont="1"/>
    <xf numFmtId="171" fontId="9" fillId="0" borderId="0" xfId="0" quotePrefix="1" applyNumberFormat="1" applyFont="1" applyAlignment="1">
      <alignment horizontal="center"/>
    </xf>
    <xf numFmtId="0" fontId="110" fillId="0" borderId="0" xfId="0" applyFont="1"/>
    <xf numFmtId="39" fontId="100" fillId="0" borderId="20" xfId="160" applyNumberFormat="1" applyFont="1" applyFill="1" applyBorder="1"/>
    <xf numFmtId="171" fontId="13" fillId="0" borderId="0" xfId="0" quotePrefix="1" applyNumberFormat="1" applyFont="1"/>
    <xf numFmtId="171" fontId="13" fillId="0" borderId="0" xfId="0" applyNumberFormat="1" applyFont="1"/>
    <xf numFmtId="171" fontId="9" fillId="0" borderId="6" xfId="0" quotePrefix="1" applyNumberFormat="1" applyFont="1" applyBorder="1" applyAlignment="1">
      <alignment horizontal="center"/>
    </xf>
    <xf numFmtId="171" fontId="9" fillId="0" borderId="6" xfId="0" applyNumberFormat="1" applyFont="1" applyBorder="1"/>
    <xf numFmtId="171" fontId="9" fillId="0" borderId="6" xfId="0" applyNumberFormat="1" applyFont="1" applyBorder="1" applyAlignment="1">
      <alignment horizontal="center"/>
    </xf>
    <xf numFmtId="0" fontId="13" fillId="0" borderId="0" xfId="0" applyFont="1" applyAlignment="1">
      <alignment horizontal="left"/>
    </xf>
    <xf numFmtId="0" fontId="118" fillId="0" borderId="0" xfId="0" applyFont="1" applyAlignment="1">
      <alignment horizontal="center"/>
    </xf>
    <xf numFmtId="0" fontId="100" fillId="0" borderId="21" xfId="0" applyFont="1" applyBorder="1" applyAlignment="1">
      <alignment horizontal="center"/>
    </xf>
    <xf numFmtId="0" fontId="9" fillId="0" borderId="21" xfId="0" applyFont="1" applyBorder="1" applyAlignment="1">
      <alignment horizontal="center"/>
    </xf>
    <xf numFmtId="3" fontId="9" fillId="0" borderId="0" xfId="0" applyNumberFormat="1" applyFont="1" applyAlignment="1">
      <alignment horizontal="center"/>
    </xf>
    <xf numFmtId="171" fontId="9" fillId="0" borderId="0" xfId="0" quotePrefix="1" applyNumberFormat="1" applyFont="1"/>
    <xf numFmtId="4" fontId="9" fillId="0" borderId="0" xfId="0" applyNumberFormat="1" applyFont="1" applyAlignment="1">
      <alignment horizontal="center"/>
    </xf>
    <xf numFmtId="4" fontId="9" fillId="0" borderId="0" xfId="0" applyNumberFormat="1" applyFont="1"/>
    <xf numFmtId="167" fontId="9" fillId="0" borderId="22" xfId="121" applyFont="1" applyFill="1" applyBorder="1" applyAlignment="1">
      <alignment horizontal="center"/>
    </xf>
    <xf numFmtId="39" fontId="9" fillId="0" borderId="21" xfId="160" applyNumberFormat="1" applyFont="1" applyFill="1" applyBorder="1" applyAlignment="1">
      <alignment horizontal="center"/>
    </xf>
    <xf numFmtId="167" fontId="9" fillId="0" borderId="20" xfId="121" applyFont="1" applyFill="1" applyBorder="1" applyAlignment="1">
      <alignment horizontal="center"/>
    </xf>
    <xf numFmtId="39" fontId="9" fillId="0" borderId="0" xfId="160" applyNumberFormat="1" applyFont="1" applyFill="1" applyBorder="1" applyAlignment="1">
      <alignment horizontal="center"/>
    </xf>
    <xf numFmtId="167" fontId="9" fillId="0" borderId="23" xfId="121" applyFont="1" applyFill="1" applyBorder="1" applyAlignment="1">
      <alignment horizontal="center"/>
    </xf>
    <xf numFmtId="172" fontId="2" fillId="0" borderId="0" xfId="0" applyNumberFormat="1" applyFont="1" applyFill="1" applyAlignment="1" applyProtection="1">
      <alignment horizontal="center"/>
    </xf>
    <xf numFmtId="0" fontId="100" fillId="0" borderId="0" xfId="0" applyFont="1" applyAlignment="1">
      <alignment horizontal="center"/>
    </xf>
    <xf numFmtId="167" fontId="9" fillId="0" borderId="0" xfId="121" quotePrefix="1" applyFont="1" applyFill="1" applyAlignment="1">
      <alignment horizontal="center" vertical="center"/>
    </xf>
    <xf numFmtId="167" fontId="9" fillId="0" borderId="0" xfId="121" quotePrefix="1" applyFont="1" applyFill="1" applyAlignment="1">
      <alignment horizontal="center"/>
    </xf>
    <xf numFmtId="219" fontId="9" fillId="0" borderId="20" xfId="502" applyNumberFormat="1" applyFont="1" applyFill="1" applyBorder="1"/>
    <xf numFmtId="39" fontId="9" fillId="0" borderId="21" xfId="0" applyNumberFormat="1" applyFont="1" applyBorder="1"/>
    <xf numFmtId="0" fontId="107" fillId="0" borderId="0" xfId="0" applyFont="1"/>
    <xf numFmtId="39" fontId="9" fillId="0" borderId="0" xfId="0" quotePrefix="1" applyNumberFormat="1" applyFont="1" applyAlignment="1">
      <alignment horizontal="left"/>
    </xf>
    <xf numFmtId="0" fontId="110" fillId="0" borderId="0" xfId="0" applyFont="1" applyAlignment="1">
      <alignment horizontal="center"/>
    </xf>
    <xf numFmtId="39" fontId="9" fillId="0" borderId="21" xfId="3813" applyNumberFormat="1" applyFont="1" applyBorder="1"/>
    <xf numFmtId="15" fontId="9" fillId="0" borderId="6" xfId="0" applyNumberFormat="1" applyFont="1" applyFill="1" applyBorder="1" applyAlignment="1" applyProtection="1">
      <alignment horizontal="center"/>
    </xf>
    <xf numFmtId="15" fontId="2" fillId="0" borderId="6" xfId="0" applyNumberFormat="1" applyFont="1" applyFill="1" applyBorder="1" applyAlignment="1" applyProtection="1">
      <alignment horizontal="center"/>
    </xf>
    <xf numFmtId="0" fontId="106" fillId="0" borderId="0" xfId="2893" applyFont="1" applyAlignment="1">
      <alignment wrapText="1"/>
    </xf>
    <xf numFmtId="0" fontId="9" fillId="0" borderId="0" xfId="2849" applyFont="1"/>
    <xf numFmtId="0" fontId="106" fillId="0" borderId="0" xfId="0" applyFont="1" applyFill="1"/>
    <xf numFmtId="171" fontId="106" fillId="0" borderId="0" xfId="0" applyNumberFormat="1" applyFont="1" applyFill="1"/>
    <xf numFmtId="171" fontId="106" fillId="0" borderId="0" xfId="473" applyNumberFormat="1" applyFont="1" applyFill="1" applyBorder="1"/>
    <xf numFmtId="167" fontId="106" fillId="0" borderId="0" xfId="121" applyFont="1" applyFill="1" applyBorder="1"/>
    <xf numFmtId="168" fontId="106" fillId="0" borderId="0" xfId="473" applyNumberFormat="1" applyFont="1" applyFill="1" applyBorder="1"/>
    <xf numFmtId="167" fontId="106" fillId="0" borderId="0" xfId="121" applyFont="1" applyFill="1"/>
    <xf numFmtId="39" fontId="106" fillId="0" borderId="0" xfId="0" quotePrefix="1" applyNumberFormat="1" applyFont="1" applyAlignment="1">
      <alignment vertical="center"/>
    </xf>
    <xf numFmtId="171" fontId="106" fillId="0" borderId="0" xfId="0" applyNumberFormat="1" applyFont="1"/>
    <xf numFmtId="39" fontId="106" fillId="0" borderId="0" xfId="0" quotePrefix="1" applyNumberFormat="1" applyFont="1" applyAlignment="1">
      <alignment horizontal="left" vertical="center"/>
    </xf>
    <xf numFmtId="39" fontId="106" fillId="0" borderId="0" xfId="0" quotePrefix="1" applyNumberFormat="1" applyFont="1" applyAlignment="1">
      <alignment horizontal="center" vertical="center"/>
    </xf>
    <xf numFmtId="39" fontId="9" fillId="0" borderId="0" xfId="0" quotePrefix="1" applyNumberFormat="1" applyFont="1" applyFill="1" applyAlignment="1">
      <alignment horizontal="left" vertical="center"/>
    </xf>
    <xf numFmtId="39" fontId="9" fillId="0" borderId="0" xfId="0" quotePrefix="1" applyNumberFormat="1" applyFont="1" applyFill="1" applyAlignment="1">
      <alignment horizontal="center" vertical="center"/>
    </xf>
    <xf numFmtId="214" fontId="100" fillId="0" borderId="0" xfId="2765" applyNumberFormat="1" applyFont="1" applyAlignment="1">
      <alignment horizontal="center"/>
    </xf>
    <xf numFmtId="15" fontId="9" fillId="0" borderId="0" xfId="0" quotePrefix="1" applyNumberFormat="1" applyFont="1" applyAlignment="1">
      <alignment horizontal="left"/>
    </xf>
    <xf numFmtId="0" fontId="106" fillId="0" borderId="0" xfId="2893" applyFont="1" applyFill="1" applyAlignment="1">
      <alignment horizontal="center"/>
    </xf>
    <xf numFmtId="0" fontId="106" fillId="0" borderId="0" xfId="2893" applyFont="1" applyFill="1" applyAlignment="1">
      <alignment horizontal="left"/>
    </xf>
    <xf numFmtId="0" fontId="106" fillId="0" borderId="0" xfId="2893" applyFont="1" applyFill="1"/>
    <xf numFmtId="0" fontId="106" fillId="0" borderId="0" xfId="2893" quotePrefix="1" applyFont="1" applyFill="1"/>
    <xf numFmtId="167" fontId="9" fillId="0" borderId="0" xfId="121" applyFont="1" applyFill="1" applyBorder="1" applyAlignment="1">
      <alignment horizontal="right"/>
    </xf>
    <xf numFmtId="167" fontId="9" fillId="0" borderId="20" xfId="121" applyFont="1" applyFill="1" applyBorder="1" applyAlignment="1">
      <alignment horizontal="right"/>
    </xf>
    <xf numFmtId="39" fontId="9" fillId="0" borderId="0" xfId="2753" quotePrefix="1" applyNumberFormat="1" applyFont="1"/>
    <xf numFmtId="167" fontId="102" fillId="0" borderId="0" xfId="141" applyFont="1" applyFill="1" applyBorder="1"/>
    <xf numFmtId="0" fontId="9" fillId="0" borderId="0" xfId="0" quotePrefix="1" applyFont="1" applyFill="1" applyAlignment="1" applyProtection="1">
      <alignment horizontal="center"/>
    </xf>
    <xf numFmtId="0" fontId="9" fillId="0" borderId="0" xfId="0" applyFont="1" applyFill="1" applyAlignment="1" applyProtection="1">
      <alignment horizontal="center"/>
    </xf>
    <xf numFmtId="0" fontId="9" fillId="0" borderId="0" xfId="0" applyFont="1" applyFill="1" applyProtection="1"/>
    <xf numFmtId="0" fontId="9" fillId="0" borderId="21" xfId="0" applyFont="1" applyFill="1" applyBorder="1" applyAlignment="1" applyProtection="1">
      <alignment horizontal="center"/>
    </xf>
    <xf numFmtId="0" fontId="13" fillId="0" borderId="0" xfId="0" applyFont="1" applyFill="1" applyAlignment="1" applyProtection="1">
      <alignment horizontal="center"/>
    </xf>
    <xf numFmtId="168"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9" fillId="0" borderId="6" xfId="0" applyFont="1" applyFill="1" applyBorder="1" applyAlignment="1" applyProtection="1">
      <alignment horizontal="center"/>
    </xf>
    <xf numFmtId="171" fontId="9" fillId="0" borderId="0" xfId="0" applyNumberFormat="1" applyFont="1" applyFill="1" applyAlignment="1">
      <alignment horizontal="center"/>
    </xf>
    <xf numFmtId="171" fontId="9" fillId="0" borderId="21" xfId="0" applyNumberFormat="1" applyFont="1" applyFill="1" applyBorder="1" applyAlignment="1">
      <alignment horizontal="center"/>
    </xf>
    <xf numFmtId="171" fontId="9" fillId="0" borderId="6" xfId="0" applyNumberFormat="1" applyFont="1" applyFill="1" applyBorder="1" applyAlignment="1">
      <alignment horizontal="center"/>
    </xf>
    <xf numFmtId="171" fontId="9" fillId="0" borderId="21" xfId="0" applyNumberFormat="1" applyFont="1" applyFill="1" applyBorder="1" applyAlignment="1">
      <alignment horizontal="center" vertical="center"/>
    </xf>
    <xf numFmtId="0" fontId="13" fillId="0" borderId="0" xfId="0" applyFont="1" applyFill="1" applyAlignment="1" applyProtection="1">
      <alignment horizontal="left"/>
    </xf>
    <xf numFmtId="171" fontId="9" fillId="0" borderId="21" xfId="0" quotePrefix="1" applyNumberFormat="1" applyFont="1" applyFill="1" applyBorder="1" applyAlignment="1">
      <alignment horizontal="center"/>
    </xf>
    <xf numFmtId="167" fontId="9" fillId="0" borderId="21" xfId="121" applyFont="1" applyFill="1" applyBorder="1" applyAlignment="1">
      <alignment horizontal="center"/>
    </xf>
    <xf numFmtId="0" fontId="9" fillId="0" borderId="21" xfId="0" applyFont="1" applyFill="1" applyBorder="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21" xfId="0" applyFont="1" applyFill="1" applyBorder="1" applyAlignment="1" applyProtection="1">
      <alignment horizontal="center"/>
    </xf>
    <xf numFmtId="0" fontId="2" fillId="0" borderId="6" xfId="0" applyFont="1" applyFill="1" applyBorder="1" applyAlignment="1" applyProtection="1">
      <alignment horizontal="center"/>
    </xf>
    <xf numFmtId="171" fontId="9" fillId="0" borderId="21" xfId="0" quotePrefix="1" applyNumberFormat="1" applyFont="1" applyFill="1" applyBorder="1" applyAlignment="1">
      <alignment horizontal="center" vertical="center"/>
    </xf>
    <xf numFmtId="171" fontId="9" fillId="0" borderId="21" xfId="0" applyNumberFormat="1" applyFont="1" applyBorder="1" applyAlignment="1">
      <alignment horizontal="center"/>
    </xf>
    <xf numFmtId="171" fontId="9" fillId="0" borderId="0" xfId="0" applyNumberFormat="1" applyFont="1" applyAlignment="1">
      <alignment horizont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0" xfId="2765" applyFont="1" applyAlignment="1">
      <alignment horizontal="center"/>
    </xf>
    <xf numFmtId="0" fontId="112" fillId="0" borderId="21" xfId="2765" applyFont="1" applyBorder="1" applyAlignment="1">
      <alignment horizontal="center"/>
    </xf>
    <xf numFmtId="0" fontId="100" fillId="0" borderId="0" xfId="2765" applyFont="1" applyAlignment="1">
      <alignment horizontal="center" vertical="center"/>
    </xf>
    <xf numFmtId="0" fontId="100" fillId="0" borderId="0" xfId="0" applyFont="1" applyFill="1" applyAlignment="1">
      <alignment horizontal="center" vertical="center"/>
    </xf>
    <xf numFmtId="0" fontId="100" fillId="0" borderId="22" xfId="0" applyFont="1" applyFill="1" applyBorder="1" applyAlignment="1">
      <alignment horizontal="center" vertical="center"/>
    </xf>
    <xf numFmtId="0" fontId="109" fillId="0" borderId="21" xfId="0" applyFont="1" applyFill="1" applyBorder="1" applyAlignment="1" applyProtection="1">
      <alignment horizontal="center"/>
    </xf>
    <xf numFmtId="0" fontId="109" fillId="0" borderId="0" xfId="0" applyFont="1" applyFill="1" applyProtection="1"/>
    <xf numFmtId="0" fontId="100" fillId="0" borderId="21" xfId="2765" applyFont="1" applyBorder="1" applyAlignment="1">
      <alignment horizontal="center" vertical="center"/>
    </xf>
    <xf numFmtId="0" fontId="100" fillId="0" borderId="21" xfId="0" applyFont="1" applyFill="1" applyBorder="1" applyAlignment="1">
      <alignment horizontal="center" vertical="center"/>
    </xf>
    <xf numFmtId="37" fontId="9" fillId="0" borderId="0" xfId="0" applyNumberFormat="1" applyFont="1" applyFill="1" applyAlignment="1" applyProtection="1">
      <alignment horizontal="center"/>
    </xf>
    <xf numFmtId="0" fontId="108" fillId="0" borderId="21" xfId="0" applyFont="1" applyFill="1" applyBorder="1" applyAlignment="1" applyProtection="1">
      <alignment horizontal="center"/>
    </xf>
    <xf numFmtId="0" fontId="108" fillId="0" borderId="0" xfId="0" applyFont="1" applyFill="1" applyAlignment="1" applyProtection="1">
      <alignment horizontal="center"/>
    </xf>
    <xf numFmtId="0" fontId="9" fillId="0" borderId="21" xfId="0" applyFont="1" applyBorder="1" applyAlignment="1">
      <alignment horizontal="center"/>
    </xf>
    <xf numFmtId="0" fontId="9" fillId="0" borderId="21" xfId="2765" applyFont="1" applyBorder="1" applyAlignment="1">
      <alignment horizontal="center"/>
    </xf>
    <xf numFmtId="0" fontId="9" fillId="0" borderId="0" xfId="2765" applyFont="1" applyAlignment="1">
      <alignment horizontal="center" wrapText="1"/>
    </xf>
    <xf numFmtId="0" fontId="9" fillId="0" borderId="22" xfId="2765" applyFont="1" applyBorder="1" applyAlignment="1">
      <alignment horizontal="center"/>
    </xf>
    <xf numFmtId="171" fontId="9" fillId="0" borderId="0" xfId="2765" quotePrefix="1" applyNumberFormat="1" applyFont="1" applyAlignment="1">
      <alignment horizontal="center"/>
    </xf>
    <xf numFmtId="0" fontId="9" fillId="0" borderId="21" xfId="2765" quotePrefix="1" applyFont="1" applyBorder="1" applyAlignment="1">
      <alignment horizontal="center"/>
    </xf>
    <xf numFmtId="0" fontId="107" fillId="0" borderId="21" xfId="0" applyFont="1" applyFill="1" applyBorder="1" applyAlignment="1" applyProtection="1">
      <alignment horizontal="center"/>
    </xf>
    <xf numFmtId="168" fontId="9" fillId="0" borderId="21" xfId="0" applyNumberFormat="1" applyFont="1" applyBorder="1" applyAlignment="1">
      <alignment horizontal="center"/>
    </xf>
    <xf numFmtId="0" fontId="9" fillId="0" borderId="6" xfId="0" applyFont="1" applyBorder="1" applyAlignment="1">
      <alignment horizontal="center"/>
    </xf>
    <xf numFmtId="0" fontId="9" fillId="0" borderId="22" xfId="0" applyFont="1" applyFill="1" applyBorder="1" applyAlignment="1" applyProtection="1">
      <alignment horizontal="center"/>
    </xf>
    <xf numFmtId="0" fontId="9" fillId="0" borderId="6" xfId="0" applyFont="1" applyFill="1" applyBorder="1" applyAlignment="1">
      <alignment horizontal="center"/>
    </xf>
    <xf numFmtId="10" fontId="9" fillId="0" borderId="21" xfId="0" applyNumberFormat="1" applyFont="1" applyFill="1" applyBorder="1" applyAlignment="1">
      <alignment horizontal="center"/>
    </xf>
    <xf numFmtId="0" fontId="9" fillId="0" borderId="22" xfId="0" applyFont="1" applyFill="1" applyBorder="1" applyAlignment="1">
      <alignment horizontal="center"/>
    </xf>
    <xf numFmtId="10" fontId="9" fillId="0" borderId="21" xfId="160" applyNumberFormat="1" applyFont="1" applyFill="1" applyBorder="1" applyAlignment="1">
      <alignment horizontal="center"/>
    </xf>
    <xf numFmtId="0" fontId="106" fillId="0" borderId="21" xfId="2893" applyFont="1" applyBorder="1" applyAlignment="1">
      <alignment horizontal="center"/>
    </xf>
    <xf numFmtId="0" fontId="106" fillId="0" borderId="0" xfId="2765" quotePrefix="1" applyFont="1" applyAlignment="1">
      <alignment horizontal="center"/>
    </xf>
    <xf numFmtId="0" fontId="106" fillId="0" borderId="0" xfId="2765" applyFont="1" applyAlignment="1">
      <alignment horizontal="center"/>
    </xf>
    <xf numFmtId="0" fontId="106" fillId="0" borderId="21" xfId="2765" applyFont="1" applyBorder="1" applyAlignment="1">
      <alignment horizontal="center"/>
    </xf>
    <xf numFmtId="0" fontId="106" fillId="0" borderId="0" xfId="2893" applyFont="1" applyAlignment="1">
      <alignment horizontal="center"/>
    </xf>
    <xf numFmtId="0" fontId="9" fillId="0" borderId="0" xfId="2765" quotePrefix="1" applyFont="1" applyAlignment="1">
      <alignment horizontal="center"/>
    </xf>
    <xf numFmtId="10" fontId="9" fillId="0" borderId="21" xfId="2765" applyNumberFormat="1" applyFont="1" applyBorder="1" applyAlignment="1">
      <alignment horizontal="center" vertical="center"/>
    </xf>
    <xf numFmtId="0" fontId="9" fillId="0" borderId="21" xfId="2765" applyFont="1" applyBorder="1" applyAlignment="1">
      <alignment horizontal="center" vertical="center"/>
    </xf>
    <xf numFmtId="172" fontId="9" fillId="0" borderId="21" xfId="2765" applyNumberFormat="1" applyFont="1" applyBorder="1" applyAlignment="1">
      <alignment horizontal="center" vertical="center"/>
    </xf>
    <xf numFmtId="4" fontId="9" fillId="0" borderId="0" xfId="0" applyNumberFormat="1" applyFont="1" applyAlignment="1">
      <alignment horizontal="center"/>
    </xf>
    <xf numFmtId="0" fontId="9" fillId="0" borderId="0" xfId="0" applyFont="1" applyAlignment="1">
      <alignment horizontal="center"/>
    </xf>
    <xf numFmtId="10" fontId="9" fillId="0" borderId="21" xfId="0" applyNumberFormat="1" applyFont="1" applyBorder="1" applyAlignment="1">
      <alignment horizontal="center" vertical="center"/>
    </xf>
    <xf numFmtId="0" fontId="9" fillId="0" borderId="21" xfId="0" applyFont="1" applyBorder="1" applyAlignment="1">
      <alignment horizontal="center" vertical="center"/>
    </xf>
    <xf numFmtId="172" fontId="9" fillId="0" borderId="21" xfId="0" applyNumberFormat="1" applyFont="1" applyBorder="1" applyAlignment="1">
      <alignment horizontal="center" vertical="center"/>
    </xf>
    <xf numFmtId="0" fontId="9"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09" fillId="0" borderId="6" xfId="0" applyFont="1" applyFill="1" applyBorder="1" applyAlignment="1" applyProtection="1">
      <alignment horizontal="center"/>
    </xf>
    <xf numFmtId="0" fontId="100" fillId="0" borderId="6" xfId="0" applyFont="1" applyFill="1" applyBorder="1" applyAlignment="1">
      <alignment horizontal="center"/>
    </xf>
    <xf numFmtId="0" fontId="2" fillId="0" borderId="0" xfId="2893" applyFont="1" applyFill="1" applyAlignment="1" applyProtection="1">
      <alignment horizontal="center"/>
    </xf>
    <xf numFmtId="0" fontId="2" fillId="0" borderId="6" xfId="2893" applyFont="1" applyFill="1" applyBorder="1" applyAlignment="1" applyProtection="1">
      <alignment horizontal="center" wrapText="1"/>
    </xf>
    <xf numFmtId="0" fontId="2" fillId="0" borderId="6" xfId="2893" applyFont="1" applyFill="1" applyBorder="1" applyAlignment="1" applyProtection="1">
      <alignment horizontal="center"/>
    </xf>
    <xf numFmtId="0" fontId="2" fillId="0" borderId="21" xfId="2893" applyFont="1" applyFill="1" applyBorder="1" applyAlignment="1" applyProtection="1">
      <alignment horizontal="center"/>
    </xf>
    <xf numFmtId="0" fontId="2" fillId="0" borderId="21" xfId="2893" applyFont="1" applyFill="1" applyBorder="1" applyAlignment="1" applyProtection="1">
      <alignment horizontal="center" wrapText="1"/>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2" fillId="0" borderId="0" xfId="0" applyFont="1" applyFill="1" applyProtection="1"/>
    <xf numFmtId="0" fontId="4" fillId="0" borderId="0" xfId="0" applyFont="1" applyFill="1" applyAlignment="1" applyProtection="1">
      <alignment horizontal="center"/>
    </xf>
    <xf numFmtId="0" fontId="9" fillId="0" borderId="6" xfId="0" quotePrefix="1" applyFont="1" applyBorder="1" applyAlignment="1">
      <alignment horizontal="center"/>
    </xf>
    <xf numFmtId="15" fontId="2" fillId="0" borderId="6" xfId="0" quotePrefix="1" applyNumberFormat="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6" xfId="0" quotePrefix="1" applyFont="1" applyFill="1" applyBorder="1" applyAlignment="1" applyProtection="1">
      <alignment horizontal="center" vertical="center"/>
    </xf>
  </cellXfs>
  <cellStyles count="3846">
    <cellStyle name="0,0_x000d__x000a_NA_x000d__x000a_" xfId="1" xr:uid="{00000000-0005-0000-0000-000000000000}"/>
    <cellStyle name="0,0_x000d__x000a_NA_x000d__x000a_ 2" xfId="2" xr:uid="{00000000-0005-0000-0000-000001000000}"/>
    <cellStyle name="20% - Accent1 2" xfId="3" xr:uid="{00000000-0005-0000-0000-000002000000}"/>
    <cellStyle name="20% - Accent1 3" xfId="4" xr:uid="{00000000-0005-0000-0000-000003000000}"/>
    <cellStyle name="20% - Accent2 2" xfId="5" xr:uid="{00000000-0005-0000-0000-000004000000}"/>
    <cellStyle name="20% - Accent2 3" xfId="6" xr:uid="{00000000-0005-0000-0000-000005000000}"/>
    <cellStyle name="20% - Accent3 2" xfId="7" xr:uid="{00000000-0005-0000-0000-000006000000}"/>
    <cellStyle name="20% - Accent3 3" xfId="8" xr:uid="{00000000-0005-0000-0000-000007000000}"/>
    <cellStyle name="20% - Accent4 2" xfId="9" xr:uid="{00000000-0005-0000-0000-000008000000}"/>
    <cellStyle name="20% - Accent4 3" xfId="10" xr:uid="{00000000-0005-0000-0000-000009000000}"/>
    <cellStyle name="20% - Accent5 2" xfId="11" xr:uid="{00000000-0005-0000-0000-00000A000000}"/>
    <cellStyle name="20% - Accent5 3" xfId="12" xr:uid="{00000000-0005-0000-0000-00000B000000}"/>
    <cellStyle name="20% - Accent6 2" xfId="13" xr:uid="{00000000-0005-0000-0000-00000C000000}"/>
    <cellStyle name="20% - Accent6 3" xfId="14" xr:uid="{00000000-0005-0000-0000-00000D000000}"/>
    <cellStyle name="20% - ส่วนที่ถูกเน้น1 2" xfId="15" xr:uid="{00000000-0005-0000-0000-00000E000000}"/>
    <cellStyle name="20% - ส่วนที่ถูกเน้น1 2 2" xfId="16" xr:uid="{00000000-0005-0000-0000-00000F000000}"/>
    <cellStyle name="20% - ส่วนที่ถูกเน้น2 2" xfId="17" xr:uid="{00000000-0005-0000-0000-000010000000}"/>
    <cellStyle name="20% - ส่วนที่ถูกเน้น2 2 2" xfId="18" xr:uid="{00000000-0005-0000-0000-000011000000}"/>
    <cellStyle name="20% - ส่วนที่ถูกเน้น3 2" xfId="19" xr:uid="{00000000-0005-0000-0000-000012000000}"/>
    <cellStyle name="20% - ส่วนที่ถูกเน้น3 2 2" xfId="20" xr:uid="{00000000-0005-0000-0000-000013000000}"/>
    <cellStyle name="20% - ส่วนที่ถูกเน้น4 2" xfId="21" xr:uid="{00000000-0005-0000-0000-000014000000}"/>
    <cellStyle name="20% - ส่วนที่ถูกเน้น4 2 2" xfId="22" xr:uid="{00000000-0005-0000-0000-000015000000}"/>
    <cellStyle name="20% - ส่วนที่ถูกเน้น5 2" xfId="23" xr:uid="{00000000-0005-0000-0000-000016000000}"/>
    <cellStyle name="20% - ส่วนที่ถูกเน้น5 2 2" xfId="24" xr:uid="{00000000-0005-0000-0000-000017000000}"/>
    <cellStyle name="20% - ส่วนที่ถูกเน้น6 2" xfId="25" xr:uid="{00000000-0005-0000-0000-000018000000}"/>
    <cellStyle name="20% - ส่วนที่ถูกเน้น6 2 2" xfId="26" xr:uid="{00000000-0005-0000-0000-000019000000}"/>
    <cellStyle name="๒Wลว - Style1" xfId="27" xr:uid="{00000000-0005-0000-0000-00001A000000}"/>
    <cellStyle name="๒Wลว - Style2" xfId="28" xr:uid="{00000000-0005-0000-0000-00001B000000}"/>
    <cellStyle name="๒Wลว - Style3" xfId="29" xr:uid="{00000000-0005-0000-0000-00001C000000}"/>
    <cellStyle name="๒Wลว - Style4" xfId="30" xr:uid="{00000000-0005-0000-0000-00001D000000}"/>
    <cellStyle name="๒Wลว - Style5" xfId="31" xr:uid="{00000000-0005-0000-0000-00001E000000}"/>
    <cellStyle name="๒Wลว - Style6" xfId="32" xr:uid="{00000000-0005-0000-0000-00001F000000}"/>
    <cellStyle name="๒Wลว - Style7" xfId="33" xr:uid="{00000000-0005-0000-0000-000020000000}"/>
    <cellStyle name="๒Wลว - Style8" xfId="34" xr:uid="{00000000-0005-0000-0000-000021000000}"/>
    <cellStyle name="40% - Accent1 2" xfId="35" xr:uid="{00000000-0005-0000-0000-000022000000}"/>
    <cellStyle name="40% - Accent1 3" xfId="36" xr:uid="{00000000-0005-0000-0000-000023000000}"/>
    <cellStyle name="40% - Accent2 2" xfId="37" xr:uid="{00000000-0005-0000-0000-000024000000}"/>
    <cellStyle name="40% - Accent2 3" xfId="38" xr:uid="{00000000-0005-0000-0000-000025000000}"/>
    <cellStyle name="40% - Accent3 2" xfId="39" xr:uid="{00000000-0005-0000-0000-000026000000}"/>
    <cellStyle name="40% - Accent3 3" xfId="40" xr:uid="{00000000-0005-0000-0000-000027000000}"/>
    <cellStyle name="40% - Accent4 2" xfId="41" xr:uid="{00000000-0005-0000-0000-000028000000}"/>
    <cellStyle name="40% - Accent4 3" xfId="42" xr:uid="{00000000-0005-0000-0000-000029000000}"/>
    <cellStyle name="40% - Accent5 2" xfId="43" xr:uid="{00000000-0005-0000-0000-00002A000000}"/>
    <cellStyle name="40% - Accent5 3" xfId="44" xr:uid="{00000000-0005-0000-0000-00002B000000}"/>
    <cellStyle name="40% - Accent6 2" xfId="45" xr:uid="{00000000-0005-0000-0000-00002C000000}"/>
    <cellStyle name="40% - Accent6 3" xfId="46" xr:uid="{00000000-0005-0000-0000-00002D000000}"/>
    <cellStyle name="40% - ส่วนที่ถูกเน้น1 2" xfId="47" xr:uid="{00000000-0005-0000-0000-00002E000000}"/>
    <cellStyle name="40% - ส่วนที่ถูกเน้น1 2 2" xfId="48" xr:uid="{00000000-0005-0000-0000-00002F000000}"/>
    <cellStyle name="40% - ส่วนที่ถูกเน้น2 2" xfId="49" xr:uid="{00000000-0005-0000-0000-000030000000}"/>
    <cellStyle name="40% - ส่วนที่ถูกเน้น2 2 2" xfId="50" xr:uid="{00000000-0005-0000-0000-000031000000}"/>
    <cellStyle name="40% - ส่วนที่ถูกเน้น3 2" xfId="51" xr:uid="{00000000-0005-0000-0000-000032000000}"/>
    <cellStyle name="40% - ส่วนที่ถูกเน้น3 2 2" xfId="52" xr:uid="{00000000-0005-0000-0000-000033000000}"/>
    <cellStyle name="40% - ส่วนที่ถูกเน้น4 2" xfId="53" xr:uid="{00000000-0005-0000-0000-000034000000}"/>
    <cellStyle name="40% - ส่วนที่ถูกเน้น4 2 2" xfId="54" xr:uid="{00000000-0005-0000-0000-000035000000}"/>
    <cellStyle name="40% - ส่วนที่ถูกเน้น5 2" xfId="55" xr:uid="{00000000-0005-0000-0000-000036000000}"/>
    <cellStyle name="40% - ส่วนที่ถูกเน้น5 2 2" xfId="56" xr:uid="{00000000-0005-0000-0000-000037000000}"/>
    <cellStyle name="40% - ส่วนที่ถูกเน้น6 2" xfId="57" xr:uid="{00000000-0005-0000-0000-000038000000}"/>
    <cellStyle name="40% - ส่วนที่ถูกเน้น6 2 2" xfId="58" xr:uid="{00000000-0005-0000-0000-000039000000}"/>
    <cellStyle name="60% - Accent1 2" xfId="59" xr:uid="{00000000-0005-0000-0000-00003A000000}"/>
    <cellStyle name="60% - Accent1 3" xfId="60" xr:uid="{00000000-0005-0000-0000-00003B000000}"/>
    <cellStyle name="60% - Accent2 2" xfId="61" xr:uid="{00000000-0005-0000-0000-00003C000000}"/>
    <cellStyle name="60% - Accent2 3" xfId="62" xr:uid="{00000000-0005-0000-0000-00003D000000}"/>
    <cellStyle name="60% - Accent3 2" xfId="63" xr:uid="{00000000-0005-0000-0000-00003E000000}"/>
    <cellStyle name="60% - Accent3 3" xfId="64" xr:uid="{00000000-0005-0000-0000-00003F000000}"/>
    <cellStyle name="60% - Accent4 2" xfId="65" xr:uid="{00000000-0005-0000-0000-000040000000}"/>
    <cellStyle name="60% - Accent4 3" xfId="66" xr:uid="{00000000-0005-0000-0000-000041000000}"/>
    <cellStyle name="60% - Accent5 2" xfId="67" xr:uid="{00000000-0005-0000-0000-000042000000}"/>
    <cellStyle name="60% - Accent5 3" xfId="68" xr:uid="{00000000-0005-0000-0000-000043000000}"/>
    <cellStyle name="60% - Accent6 2" xfId="69" xr:uid="{00000000-0005-0000-0000-000044000000}"/>
    <cellStyle name="60% - Accent6 3" xfId="70" xr:uid="{00000000-0005-0000-0000-000045000000}"/>
    <cellStyle name="75" xfId="71" xr:uid="{00000000-0005-0000-0000-000046000000}"/>
    <cellStyle name="75 2" xfId="72" xr:uid="{00000000-0005-0000-0000-000047000000}"/>
    <cellStyle name="Accent1 - 20%" xfId="73" xr:uid="{00000000-0005-0000-0000-000048000000}"/>
    <cellStyle name="Accent1 - 40%" xfId="74" xr:uid="{00000000-0005-0000-0000-000049000000}"/>
    <cellStyle name="Accent1 - 60%" xfId="75" xr:uid="{00000000-0005-0000-0000-00004A000000}"/>
    <cellStyle name="Accent1 2" xfId="76" xr:uid="{00000000-0005-0000-0000-00004B000000}"/>
    <cellStyle name="Accent1 3" xfId="77" xr:uid="{00000000-0005-0000-0000-00004C000000}"/>
    <cellStyle name="Accent2 - 20%" xfId="78" xr:uid="{00000000-0005-0000-0000-00004D000000}"/>
    <cellStyle name="Accent2 - 40%" xfId="79" xr:uid="{00000000-0005-0000-0000-00004E000000}"/>
    <cellStyle name="Accent2 - 60%" xfId="80" xr:uid="{00000000-0005-0000-0000-00004F000000}"/>
    <cellStyle name="Accent2 2" xfId="81" xr:uid="{00000000-0005-0000-0000-000050000000}"/>
    <cellStyle name="Accent2 3" xfId="82" xr:uid="{00000000-0005-0000-0000-000051000000}"/>
    <cellStyle name="Accent3 - 20%" xfId="83" xr:uid="{00000000-0005-0000-0000-000052000000}"/>
    <cellStyle name="Accent3 - 40%" xfId="84" xr:uid="{00000000-0005-0000-0000-000053000000}"/>
    <cellStyle name="Accent3 - 60%" xfId="85" xr:uid="{00000000-0005-0000-0000-000054000000}"/>
    <cellStyle name="Accent3 2" xfId="86" xr:uid="{00000000-0005-0000-0000-000055000000}"/>
    <cellStyle name="Accent3 3" xfId="87" xr:uid="{00000000-0005-0000-0000-000056000000}"/>
    <cellStyle name="Accent4 - 20%" xfId="88" xr:uid="{00000000-0005-0000-0000-000057000000}"/>
    <cellStyle name="Accent4 - 40%" xfId="89" xr:uid="{00000000-0005-0000-0000-000058000000}"/>
    <cellStyle name="Accent4 - 60%" xfId="90" xr:uid="{00000000-0005-0000-0000-000059000000}"/>
    <cellStyle name="Accent4 2" xfId="91" xr:uid="{00000000-0005-0000-0000-00005A000000}"/>
    <cellStyle name="Accent4 3" xfId="92" xr:uid="{00000000-0005-0000-0000-00005B000000}"/>
    <cellStyle name="Accent5 - 20%" xfId="93" xr:uid="{00000000-0005-0000-0000-00005C000000}"/>
    <cellStyle name="Accent5 - 40%" xfId="94" xr:uid="{00000000-0005-0000-0000-00005D000000}"/>
    <cellStyle name="Accent5 - 60%" xfId="95" xr:uid="{00000000-0005-0000-0000-00005E000000}"/>
    <cellStyle name="Accent5 2" xfId="96" xr:uid="{00000000-0005-0000-0000-00005F000000}"/>
    <cellStyle name="Accent5 3" xfId="97" xr:uid="{00000000-0005-0000-0000-000060000000}"/>
    <cellStyle name="Accent6 - 20%" xfId="98" xr:uid="{00000000-0005-0000-0000-000061000000}"/>
    <cellStyle name="Accent6 - 40%" xfId="99" xr:uid="{00000000-0005-0000-0000-000062000000}"/>
    <cellStyle name="Accent6 - 60%" xfId="100" xr:uid="{00000000-0005-0000-0000-000063000000}"/>
    <cellStyle name="Accent6 2" xfId="101" xr:uid="{00000000-0005-0000-0000-000064000000}"/>
    <cellStyle name="Accent6 3" xfId="102" xr:uid="{00000000-0005-0000-0000-000065000000}"/>
    <cellStyle name="Bad 2" xfId="103" xr:uid="{00000000-0005-0000-0000-000066000000}"/>
    <cellStyle name="Bad 3" xfId="104" xr:uid="{00000000-0005-0000-0000-000067000000}"/>
    <cellStyle name="BOLDl" xfId="105" xr:uid="{00000000-0005-0000-0000-000068000000}"/>
    <cellStyle name="BOLDSH - Style1" xfId="106" xr:uid="{00000000-0005-0000-0000-000069000000}"/>
    <cellStyle name="Calc Currency (0)" xfId="107" xr:uid="{00000000-0005-0000-0000-00006A000000}"/>
    <cellStyle name="Calc Currency (2)" xfId="108" xr:uid="{00000000-0005-0000-0000-00006B000000}"/>
    <cellStyle name="Calc Percent (0)" xfId="109" xr:uid="{00000000-0005-0000-0000-00006C000000}"/>
    <cellStyle name="Calc Percent (1)" xfId="110" xr:uid="{00000000-0005-0000-0000-00006D000000}"/>
    <cellStyle name="Calc Percent (2)" xfId="111" xr:uid="{00000000-0005-0000-0000-00006E000000}"/>
    <cellStyle name="Calc Units (0)" xfId="112" xr:uid="{00000000-0005-0000-0000-00006F000000}"/>
    <cellStyle name="Calc Units (1)" xfId="113" xr:uid="{00000000-0005-0000-0000-000070000000}"/>
    <cellStyle name="Calc Units (2)" xfId="114" xr:uid="{00000000-0005-0000-0000-000071000000}"/>
    <cellStyle name="Calculation 2" xfId="115" xr:uid="{00000000-0005-0000-0000-000072000000}"/>
    <cellStyle name="Calculation 3" xfId="116" xr:uid="{00000000-0005-0000-0000-000073000000}"/>
    <cellStyle name="category" xfId="117" xr:uid="{00000000-0005-0000-0000-000074000000}"/>
    <cellStyle name="Check Cell 2" xfId="118" xr:uid="{00000000-0005-0000-0000-000075000000}"/>
    <cellStyle name="Check Cell 3" xfId="119" xr:uid="{00000000-0005-0000-0000-000076000000}"/>
    <cellStyle name="Comma" xfId="3841" builtinId="3"/>
    <cellStyle name="Comma [00]" xfId="120" xr:uid="{00000000-0005-0000-0000-000077000000}"/>
    <cellStyle name="Comma 10" xfId="121" xr:uid="{00000000-0005-0000-0000-000078000000}"/>
    <cellStyle name="Comma 10 2" xfId="122" xr:uid="{00000000-0005-0000-0000-000079000000}"/>
    <cellStyle name="Comma 10 2 2" xfId="123" xr:uid="{00000000-0005-0000-0000-00007A000000}"/>
    <cellStyle name="Comma 10 2 2 2" xfId="124" xr:uid="{00000000-0005-0000-0000-00007B000000}"/>
    <cellStyle name="Comma 10 2 2 2 2" xfId="125" xr:uid="{00000000-0005-0000-0000-00007C000000}"/>
    <cellStyle name="Comma 10 2 2 2 2 2" xfId="126" xr:uid="{00000000-0005-0000-0000-00007D000000}"/>
    <cellStyle name="Comma 10 2 2 2 2 2 2 2 4" xfId="127" xr:uid="{00000000-0005-0000-0000-00007E000000}"/>
    <cellStyle name="Comma 10 2 2 2 2 2 2 2 4 2" xfId="128" xr:uid="{00000000-0005-0000-0000-00007F000000}"/>
    <cellStyle name="Comma 10 2 2 2 2 2 2 2 4 2 2" xfId="129" xr:uid="{00000000-0005-0000-0000-000080000000}"/>
    <cellStyle name="Comma 10 2 2 2 2 2 2 2 4 3" xfId="130" xr:uid="{00000000-0005-0000-0000-000081000000}"/>
    <cellStyle name="Comma 10 2 2 2 2 2 2 2 4 3 2" xfId="131" xr:uid="{00000000-0005-0000-0000-000082000000}"/>
    <cellStyle name="Comma 10 2 2 2 2 2 2 2 4 4" xfId="132" xr:uid="{00000000-0005-0000-0000-000083000000}"/>
    <cellStyle name="Comma 10 2 2 2 2 2 2 2 4 4 2" xfId="133" xr:uid="{00000000-0005-0000-0000-000084000000}"/>
    <cellStyle name="Comma 10 2 2 2 2 2 2 2 4 5" xfId="134" xr:uid="{00000000-0005-0000-0000-000085000000}"/>
    <cellStyle name="Comma 10 2 2 2 2 2 2 2 4 6" xfId="135" xr:uid="{00000000-0005-0000-0000-000086000000}"/>
    <cellStyle name="Comma 10 2 2 2 2 2 3" xfId="136" xr:uid="{00000000-0005-0000-0000-000087000000}"/>
    <cellStyle name="Comma 10 2 2 2 3" xfId="137" xr:uid="{00000000-0005-0000-0000-000088000000}"/>
    <cellStyle name="Comma 10 2 2 2 3 2" xfId="138" xr:uid="{00000000-0005-0000-0000-000089000000}"/>
    <cellStyle name="Comma 10 2 2 2 4" xfId="139" xr:uid="{00000000-0005-0000-0000-00008A000000}"/>
    <cellStyle name="Comma 10 2 2 2 4 2" xfId="140" xr:uid="{00000000-0005-0000-0000-00008B000000}"/>
    <cellStyle name="Comma 10 2 2 2 5" xfId="141" xr:uid="{00000000-0005-0000-0000-00008C000000}"/>
    <cellStyle name="Comma 10 2 2 2 5 2" xfId="142" xr:uid="{00000000-0005-0000-0000-00008D000000}"/>
    <cellStyle name="Comma 10 2 2 2 5 2 2" xfId="143" xr:uid="{00000000-0005-0000-0000-00008E000000}"/>
    <cellStyle name="Comma 10 2 2 2 5 3" xfId="144" xr:uid="{00000000-0005-0000-0000-00008F000000}"/>
    <cellStyle name="Comma 10 2 2 2 5 3 2" xfId="145" xr:uid="{00000000-0005-0000-0000-000090000000}"/>
    <cellStyle name="Comma 10 2 2 2 5 4" xfId="146" xr:uid="{00000000-0005-0000-0000-000091000000}"/>
    <cellStyle name="Comma 10 2 2 2 5 4 2" xfId="147" xr:uid="{00000000-0005-0000-0000-000092000000}"/>
    <cellStyle name="Comma 10 2 2 2 5 5" xfId="148" xr:uid="{00000000-0005-0000-0000-000093000000}"/>
    <cellStyle name="Comma 10 2 2 2 5 6" xfId="149" xr:uid="{00000000-0005-0000-0000-000094000000}"/>
    <cellStyle name="Comma 10 2 2 2 6" xfId="150" xr:uid="{00000000-0005-0000-0000-000095000000}"/>
    <cellStyle name="Comma 10 2 2 2 7" xfId="151" xr:uid="{00000000-0005-0000-0000-000096000000}"/>
    <cellStyle name="Comma 10 2 2 3" xfId="152" xr:uid="{00000000-0005-0000-0000-000097000000}"/>
    <cellStyle name="Comma 10 2 2 3 2" xfId="153" xr:uid="{00000000-0005-0000-0000-000098000000}"/>
    <cellStyle name="Comma 10 2 3" xfId="154" xr:uid="{00000000-0005-0000-0000-000099000000}"/>
    <cellStyle name="Comma 10 2 3 2" xfId="155" xr:uid="{00000000-0005-0000-0000-00009A000000}"/>
    <cellStyle name="Comma 10 2 4" xfId="156" xr:uid="{00000000-0005-0000-0000-00009B000000}"/>
    <cellStyle name="Comma 10 2 4 2" xfId="157" xr:uid="{00000000-0005-0000-0000-00009C000000}"/>
    <cellStyle name="Comma 10 2 5" xfId="158" xr:uid="{00000000-0005-0000-0000-00009D000000}"/>
    <cellStyle name="Comma 10 2 5 2" xfId="159" xr:uid="{00000000-0005-0000-0000-00009E000000}"/>
    <cellStyle name="Comma 10 2 6" xfId="160" xr:uid="{00000000-0005-0000-0000-00009F000000}"/>
    <cellStyle name="Comma 10 2 6 2" xfId="161" xr:uid="{00000000-0005-0000-0000-0000A0000000}"/>
    <cellStyle name="Comma 10 2 6 2 2" xfId="162" xr:uid="{00000000-0005-0000-0000-0000A1000000}"/>
    <cellStyle name="Comma 10 2 6 3" xfId="163" xr:uid="{00000000-0005-0000-0000-0000A2000000}"/>
    <cellStyle name="Comma 10 2 6 3 2" xfId="164" xr:uid="{00000000-0005-0000-0000-0000A3000000}"/>
    <cellStyle name="Comma 10 2 6 4" xfId="165" xr:uid="{00000000-0005-0000-0000-0000A4000000}"/>
    <cellStyle name="Comma 10 2 6 4 2" xfId="166" xr:uid="{00000000-0005-0000-0000-0000A5000000}"/>
    <cellStyle name="Comma 10 2 6 5" xfId="167" xr:uid="{00000000-0005-0000-0000-0000A6000000}"/>
    <cellStyle name="Comma 10 2 6 6" xfId="168" xr:uid="{00000000-0005-0000-0000-0000A7000000}"/>
    <cellStyle name="Comma 10 2 7" xfId="169" xr:uid="{00000000-0005-0000-0000-0000A8000000}"/>
    <cellStyle name="Comma 10 2 8" xfId="170" xr:uid="{00000000-0005-0000-0000-0000A9000000}"/>
    <cellStyle name="Comma 10 3" xfId="171" xr:uid="{00000000-0005-0000-0000-0000AA000000}"/>
    <cellStyle name="Comma 10 3 2" xfId="172" xr:uid="{00000000-0005-0000-0000-0000AB000000}"/>
    <cellStyle name="Comma 10 3 2 2" xfId="173" xr:uid="{00000000-0005-0000-0000-0000AC000000}"/>
    <cellStyle name="Comma 10 3 2 2 2 2 2 2 2" xfId="174" xr:uid="{00000000-0005-0000-0000-0000AD000000}"/>
    <cellStyle name="Comma 10 3 2 2 2 2 2 2 2 2" xfId="175" xr:uid="{00000000-0005-0000-0000-0000AE000000}"/>
    <cellStyle name="Comma 10 3 2 2 2 2 2 2 2 2 2" xfId="176" xr:uid="{00000000-0005-0000-0000-0000AF000000}"/>
    <cellStyle name="Comma 10 3 2 2 2 2 2 2 2 3" xfId="177" xr:uid="{00000000-0005-0000-0000-0000B0000000}"/>
    <cellStyle name="Comma 10 3 2 2 2 2 2 2 2 3 2" xfId="178" xr:uid="{00000000-0005-0000-0000-0000B1000000}"/>
    <cellStyle name="Comma 10 3 2 2 2 2 2 2 2 4" xfId="179" xr:uid="{00000000-0005-0000-0000-0000B2000000}"/>
    <cellStyle name="Comma 10 3 2 2 2 2 2 2 2 4 2" xfId="180" xr:uid="{00000000-0005-0000-0000-0000B3000000}"/>
    <cellStyle name="Comma 10 3 2 2 2 2 2 2 2 5" xfId="181" xr:uid="{00000000-0005-0000-0000-0000B4000000}"/>
    <cellStyle name="Comma 10 3 2 2 2 2 2 2 2 6" xfId="182" xr:uid="{00000000-0005-0000-0000-0000B5000000}"/>
    <cellStyle name="Comma 10 3 3" xfId="183" xr:uid="{00000000-0005-0000-0000-0000B6000000}"/>
    <cellStyle name="Comma 10 3 3 2" xfId="184" xr:uid="{00000000-0005-0000-0000-0000B7000000}"/>
    <cellStyle name="Comma 10 3 4" xfId="185" xr:uid="{00000000-0005-0000-0000-0000B8000000}"/>
    <cellStyle name="Comma 10 3 4 2" xfId="186" xr:uid="{00000000-0005-0000-0000-0000B9000000}"/>
    <cellStyle name="Comma 10 3 5" xfId="187" xr:uid="{00000000-0005-0000-0000-0000BA000000}"/>
    <cellStyle name="Comma 10 3 6" xfId="188" xr:uid="{00000000-0005-0000-0000-0000BB000000}"/>
    <cellStyle name="Comma 10 4" xfId="189" xr:uid="{00000000-0005-0000-0000-0000BC000000}"/>
    <cellStyle name="Comma 10 4 2" xfId="190" xr:uid="{00000000-0005-0000-0000-0000BD000000}"/>
    <cellStyle name="Comma 10 4 2 2" xfId="191" xr:uid="{00000000-0005-0000-0000-0000BE000000}"/>
    <cellStyle name="Comma 10 4 3" xfId="192" xr:uid="{00000000-0005-0000-0000-0000BF000000}"/>
    <cellStyle name="Comma 10 4 3 2" xfId="193" xr:uid="{00000000-0005-0000-0000-0000C0000000}"/>
    <cellStyle name="Comma 10 4 4" xfId="194" xr:uid="{00000000-0005-0000-0000-0000C1000000}"/>
    <cellStyle name="Comma 10 4 4 2" xfId="195" xr:uid="{00000000-0005-0000-0000-0000C2000000}"/>
    <cellStyle name="Comma 10 4 5" xfId="196" xr:uid="{00000000-0005-0000-0000-0000C3000000}"/>
    <cellStyle name="Comma 10 4 6" xfId="197" xr:uid="{00000000-0005-0000-0000-0000C4000000}"/>
    <cellStyle name="Comma 10 5" xfId="198" xr:uid="{00000000-0005-0000-0000-0000C5000000}"/>
    <cellStyle name="Comma 10 5 2" xfId="199" xr:uid="{00000000-0005-0000-0000-0000C6000000}"/>
    <cellStyle name="Comma 10 6" xfId="200" xr:uid="{00000000-0005-0000-0000-0000C7000000}"/>
    <cellStyle name="Comma 10 6 2" xfId="201" xr:uid="{00000000-0005-0000-0000-0000C8000000}"/>
    <cellStyle name="Comma 10 7" xfId="202" xr:uid="{00000000-0005-0000-0000-0000C9000000}"/>
    <cellStyle name="Comma 10 7 2" xfId="203" xr:uid="{00000000-0005-0000-0000-0000CA000000}"/>
    <cellStyle name="Comma 10 8" xfId="204" xr:uid="{00000000-0005-0000-0000-0000CB000000}"/>
    <cellStyle name="Comma 10 9" xfId="205" xr:uid="{00000000-0005-0000-0000-0000CC000000}"/>
    <cellStyle name="Comma 103" xfId="206" xr:uid="{00000000-0005-0000-0000-0000CD000000}"/>
    <cellStyle name="Comma 103 2" xfId="207" xr:uid="{00000000-0005-0000-0000-0000CE000000}"/>
    <cellStyle name="Comma 105" xfId="208" xr:uid="{00000000-0005-0000-0000-0000CF000000}"/>
    <cellStyle name="Comma 105 2" xfId="209" xr:uid="{00000000-0005-0000-0000-0000D0000000}"/>
    <cellStyle name="Comma 109" xfId="210" xr:uid="{00000000-0005-0000-0000-0000D1000000}"/>
    <cellStyle name="Comma 109 2" xfId="211" xr:uid="{00000000-0005-0000-0000-0000D2000000}"/>
    <cellStyle name="Comma 11" xfId="212" xr:uid="{00000000-0005-0000-0000-0000D3000000}"/>
    <cellStyle name="Comma 11 2" xfId="213" xr:uid="{00000000-0005-0000-0000-0000D4000000}"/>
    <cellStyle name="Comma 11 2 2" xfId="214" xr:uid="{00000000-0005-0000-0000-0000D5000000}"/>
    <cellStyle name="Comma 11 2 2 2" xfId="215" xr:uid="{00000000-0005-0000-0000-0000D6000000}"/>
    <cellStyle name="Comma 11 2 2 2 2" xfId="216" xr:uid="{00000000-0005-0000-0000-0000D7000000}"/>
    <cellStyle name="Comma 11 2 2 3" xfId="217" xr:uid="{00000000-0005-0000-0000-0000D8000000}"/>
    <cellStyle name="Comma 11 2 2 3 2" xfId="218" xr:uid="{00000000-0005-0000-0000-0000D9000000}"/>
    <cellStyle name="Comma 11 2 2 4" xfId="219" xr:uid="{00000000-0005-0000-0000-0000DA000000}"/>
    <cellStyle name="Comma 11 2 2 4 2" xfId="220" xr:uid="{00000000-0005-0000-0000-0000DB000000}"/>
    <cellStyle name="Comma 11 2 2 5" xfId="221" xr:uid="{00000000-0005-0000-0000-0000DC000000}"/>
    <cellStyle name="Comma 11 2 2 6" xfId="222" xr:uid="{00000000-0005-0000-0000-0000DD000000}"/>
    <cellStyle name="Comma 11 2 3" xfId="223" xr:uid="{00000000-0005-0000-0000-0000DE000000}"/>
    <cellStyle name="Comma 11 2 3 2" xfId="224" xr:uid="{00000000-0005-0000-0000-0000DF000000}"/>
    <cellStyle name="Comma 11 2 4" xfId="225" xr:uid="{00000000-0005-0000-0000-0000E0000000}"/>
    <cellStyle name="Comma 11 2 4 2" xfId="226" xr:uid="{00000000-0005-0000-0000-0000E1000000}"/>
    <cellStyle name="Comma 11 2 5" xfId="227" xr:uid="{00000000-0005-0000-0000-0000E2000000}"/>
    <cellStyle name="Comma 11 2 5 2" xfId="228" xr:uid="{00000000-0005-0000-0000-0000E3000000}"/>
    <cellStyle name="Comma 11 2 6" xfId="229" xr:uid="{00000000-0005-0000-0000-0000E4000000}"/>
    <cellStyle name="Comma 11 2 7" xfId="230" xr:uid="{00000000-0005-0000-0000-0000E5000000}"/>
    <cellStyle name="Comma 11 3" xfId="231" xr:uid="{00000000-0005-0000-0000-0000E6000000}"/>
    <cellStyle name="Comma 11 3 2" xfId="232" xr:uid="{00000000-0005-0000-0000-0000E7000000}"/>
    <cellStyle name="Comma 11 3 2 2" xfId="233" xr:uid="{00000000-0005-0000-0000-0000E8000000}"/>
    <cellStyle name="Comma 11 3 3" xfId="234" xr:uid="{00000000-0005-0000-0000-0000E9000000}"/>
    <cellStyle name="Comma 11 3 3 2" xfId="235" xr:uid="{00000000-0005-0000-0000-0000EA000000}"/>
    <cellStyle name="Comma 11 3 4" xfId="236" xr:uid="{00000000-0005-0000-0000-0000EB000000}"/>
    <cellStyle name="Comma 11 3 4 2" xfId="237" xr:uid="{00000000-0005-0000-0000-0000EC000000}"/>
    <cellStyle name="Comma 11 3 5" xfId="238" xr:uid="{00000000-0005-0000-0000-0000ED000000}"/>
    <cellStyle name="Comma 11 3 6" xfId="239" xr:uid="{00000000-0005-0000-0000-0000EE000000}"/>
    <cellStyle name="Comma 11 4" xfId="240" xr:uid="{00000000-0005-0000-0000-0000EF000000}"/>
    <cellStyle name="Comma 11 4 2" xfId="241" xr:uid="{00000000-0005-0000-0000-0000F0000000}"/>
    <cellStyle name="Comma 11 4 2 2" xfId="242" xr:uid="{00000000-0005-0000-0000-0000F1000000}"/>
    <cellStyle name="Comma 11 4 3" xfId="243" xr:uid="{00000000-0005-0000-0000-0000F2000000}"/>
    <cellStyle name="Comma 11 4 3 2" xfId="244" xr:uid="{00000000-0005-0000-0000-0000F3000000}"/>
    <cellStyle name="Comma 11 4 4" xfId="245" xr:uid="{00000000-0005-0000-0000-0000F4000000}"/>
    <cellStyle name="Comma 11 4 4 2" xfId="246" xr:uid="{00000000-0005-0000-0000-0000F5000000}"/>
    <cellStyle name="Comma 11 4 5" xfId="247" xr:uid="{00000000-0005-0000-0000-0000F6000000}"/>
    <cellStyle name="Comma 11 4 6" xfId="248" xr:uid="{00000000-0005-0000-0000-0000F7000000}"/>
    <cellStyle name="Comma 11 5" xfId="249" xr:uid="{00000000-0005-0000-0000-0000F8000000}"/>
    <cellStyle name="Comma 11 5 2" xfId="250" xr:uid="{00000000-0005-0000-0000-0000F9000000}"/>
    <cellStyle name="Comma 11 5 2 2" xfId="251" xr:uid="{00000000-0005-0000-0000-0000FA000000}"/>
    <cellStyle name="Comma 11 5 3" xfId="252" xr:uid="{00000000-0005-0000-0000-0000FB000000}"/>
    <cellStyle name="Comma 11 5 3 2" xfId="253" xr:uid="{00000000-0005-0000-0000-0000FC000000}"/>
    <cellStyle name="Comma 11 5 4" xfId="254" xr:uid="{00000000-0005-0000-0000-0000FD000000}"/>
    <cellStyle name="Comma 11 5 4 2" xfId="255" xr:uid="{00000000-0005-0000-0000-0000FE000000}"/>
    <cellStyle name="Comma 11 5 5" xfId="256" xr:uid="{00000000-0005-0000-0000-0000FF000000}"/>
    <cellStyle name="Comma 11 5 6" xfId="257" xr:uid="{00000000-0005-0000-0000-000000010000}"/>
    <cellStyle name="Comma 11 8" xfId="258" xr:uid="{00000000-0005-0000-0000-000001010000}"/>
    <cellStyle name="Comma 11 8 2" xfId="259" xr:uid="{00000000-0005-0000-0000-000002010000}"/>
    <cellStyle name="Comma 11 8 2 2" xfId="260" xr:uid="{00000000-0005-0000-0000-000003010000}"/>
    <cellStyle name="Comma 11 8 3" xfId="261" xr:uid="{00000000-0005-0000-0000-000004010000}"/>
    <cellStyle name="Comma 12" xfId="262" xr:uid="{00000000-0005-0000-0000-000005010000}"/>
    <cellStyle name="Comma 12 2" xfId="263" xr:uid="{00000000-0005-0000-0000-000006010000}"/>
    <cellStyle name="Comma 12 2 2" xfId="264" xr:uid="{00000000-0005-0000-0000-000007010000}"/>
    <cellStyle name="Comma 12 2 2 2" xfId="265" xr:uid="{00000000-0005-0000-0000-000008010000}"/>
    <cellStyle name="Comma 12 2 2 2 2" xfId="266" xr:uid="{00000000-0005-0000-0000-000009010000}"/>
    <cellStyle name="Comma 12 2 2 3" xfId="267" xr:uid="{00000000-0005-0000-0000-00000A010000}"/>
    <cellStyle name="Comma 12 2 2 3 2" xfId="268" xr:uid="{00000000-0005-0000-0000-00000B010000}"/>
    <cellStyle name="Comma 12 2 2 4" xfId="269" xr:uid="{00000000-0005-0000-0000-00000C010000}"/>
    <cellStyle name="Comma 12 2 2 4 2" xfId="270" xr:uid="{00000000-0005-0000-0000-00000D010000}"/>
    <cellStyle name="Comma 12 2 2 5" xfId="271" xr:uid="{00000000-0005-0000-0000-00000E010000}"/>
    <cellStyle name="Comma 12 2 2 6" xfId="272" xr:uid="{00000000-0005-0000-0000-00000F010000}"/>
    <cellStyle name="Comma 12 3" xfId="273" xr:uid="{00000000-0005-0000-0000-000010010000}"/>
    <cellStyle name="Comma 12 3 2" xfId="274" xr:uid="{00000000-0005-0000-0000-000011010000}"/>
    <cellStyle name="Comma 12 3 2 2" xfId="275" xr:uid="{00000000-0005-0000-0000-000012010000}"/>
    <cellStyle name="Comma 12 3 3" xfId="276" xr:uid="{00000000-0005-0000-0000-000013010000}"/>
    <cellStyle name="Comma 12 3 3 2" xfId="277" xr:uid="{00000000-0005-0000-0000-000014010000}"/>
    <cellStyle name="Comma 12 3 4" xfId="278" xr:uid="{00000000-0005-0000-0000-000015010000}"/>
    <cellStyle name="Comma 12 3 4 2" xfId="279" xr:uid="{00000000-0005-0000-0000-000016010000}"/>
    <cellStyle name="Comma 12 3 5" xfId="280" xr:uid="{00000000-0005-0000-0000-000017010000}"/>
    <cellStyle name="Comma 12 3 6" xfId="281" xr:uid="{00000000-0005-0000-0000-000018010000}"/>
    <cellStyle name="Comma 12 4" xfId="282" xr:uid="{00000000-0005-0000-0000-000019010000}"/>
    <cellStyle name="Comma 12 4 2" xfId="283" xr:uid="{00000000-0005-0000-0000-00001A010000}"/>
    <cellStyle name="Comma 12 4 2 2" xfId="284" xr:uid="{00000000-0005-0000-0000-00001B010000}"/>
    <cellStyle name="Comma 12 4 3" xfId="285" xr:uid="{00000000-0005-0000-0000-00001C010000}"/>
    <cellStyle name="Comma 12 4 3 2" xfId="286" xr:uid="{00000000-0005-0000-0000-00001D010000}"/>
    <cellStyle name="Comma 12 4 4" xfId="287" xr:uid="{00000000-0005-0000-0000-00001E010000}"/>
    <cellStyle name="Comma 12 4 4 2" xfId="288" xr:uid="{00000000-0005-0000-0000-00001F010000}"/>
    <cellStyle name="Comma 12 4 5" xfId="289" xr:uid="{00000000-0005-0000-0000-000020010000}"/>
    <cellStyle name="Comma 12 4 6" xfId="290" xr:uid="{00000000-0005-0000-0000-000021010000}"/>
    <cellStyle name="Comma 12 5" xfId="291" xr:uid="{00000000-0005-0000-0000-000022010000}"/>
    <cellStyle name="Comma 12 5 2" xfId="292" xr:uid="{00000000-0005-0000-0000-000023010000}"/>
    <cellStyle name="Comma 12 5 2 2" xfId="293" xr:uid="{00000000-0005-0000-0000-000024010000}"/>
    <cellStyle name="Comma 12 5 3" xfId="294" xr:uid="{00000000-0005-0000-0000-000025010000}"/>
    <cellStyle name="Comma 12 5 3 2" xfId="295" xr:uid="{00000000-0005-0000-0000-000026010000}"/>
    <cellStyle name="Comma 12 5 4" xfId="296" xr:uid="{00000000-0005-0000-0000-000027010000}"/>
    <cellStyle name="Comma 12 5 4 2" xfId="297" xr:uid="{00000000-0005-0000-0000-000028010000}"/>
    <cellStyle name="Comma 12 5 5" xfId="298" xr:uid="{00000000-0005-0000-0000-000029010000}"/>
    <cellStyle name="Comma 12 5 6" xfId="299" xr:uid="{00000000-0005-0000-0000-00002A010000}"/>
    <cellStyle name="Comma 12_HH-2" xfId="300" xr:uid="{00000000-0005-0000-0000-00002B010000}"/>
    <cellStyle name="Comma 13" xfId="301" xr:uid="{00000000-0005-0000-0000-00002C010000}"/>
    <cellStyle name="Comma 13 2" xfId="302" xr:uid="{00000000-0005-0000-0000-00002D010000}"/>
    <cellStyle name="Comma 13 2 2" xfId="303" xr:uid="{00000000-0005-0000-0000-00002E010000}"/>
    <cellStyle name="Comma 13 2 2 2" xfId="304" xr:uid="{00000000-0005-0000-0000-00002F010000}"/>
    <cellStyle name="Comma 13 2 3" xfId="305" xr:uid="{00000000-0005-0000-0000-000030010000}"/>
    <cellStyle name="Comma 13 3" xfId="306" xr:uid="{00000000-0005-0000-0000-000031010000}"/>
    <cellStyle name="Comma 13 3 2" xfId="307" xr:uid="{00000000-0005-0000-0000-000032010000}"/>
    <cellStyle name="Comma 13 3 2 2" xfId="308" xr:uid="{00000000-0005-0000-0000-000033010000}"/>
    <cellStyle name="Comma 13 3 3" xfId="309" xr:uid="{00000000-0005-0000-0000-000034010000}"/>
    <cellStyle name="Comma 14" xfId="310" xr:uid="{00000000-0005-0000-0000-000035010000}"/>
    <cellStyle name="Comma 14 2" xfId="311" xr:uid="{00000000-0005-0000-0000-000036010000}"/>
    <cellStyle name="Comma 14 2 2" xfId="312" xr:uid="{00000000-0005-0000-0000-000037010000}"/>
    <cellStyle name="Comma 14 2 2 2" xfId="313" xr:uid="{00000000-0005-0000-0000-000038010000}"/>
    <cellStyle name="Comma 14 2 3" xfId="314" xr:uid="{00000000-0005-0000-0000-000039010000}"/>
    <cellStyle name="Comma 14 3" xfId="315" xr:uid="{00000000-0005-0000-0000-00003A010000}"/>
    <cellStyle name="Comma 14 3 2" xfId="316" xr:uid="{00000000-0005-0000-0000-00003B010000}"/>
    <cellStyle name="Comma 14 3 2 2" xfId="317" xr:uid="{00000000-0005-0000-0000-00003C010000}"/>
    <cellStyle name="Comma 14 3 3" xfId="318" xr:uid="{00000000-0005-0000-0000-00003D010000}"/>
    <cellStyle name="Comma 14 3 3 2" xfId="319" xr:uid="{00000000-0005-0000-0000-00003E010000}"/>
    <cellStyle name="Comma 14 3 4" xfId="320" xr:uid="{00000000-0005-0000-0000-00003F010000}"/>
    <cellStyle name="Comma 14 3 4 2" xfId="321" xr:uid="{00000000-0005-0000-0000-000040010000}"/>
    <cellStyle name="Comma 14 3 5" xfId="322" xr:uid="{00000000-0005-0000-0000-000041010000}"/>
    <cellStyle name="Comma 14 3 6" xfId="323" xr:uid="{00000000-0005-0000-0000-000042010000}"/>
    <cellStyle name="Comma 14 4" xfId="324" xr:uid="{00000000-0005-0000-0000-000043010000}"/>
    <cellStyle name="Comma 14 4 2" xfId="325" xr:uid="{00000000-0005-0000-0000-000044010000}"/>
    <cellStyle name="Comma 14 4 2 2" xfId="326" xr:uid="{00000000-0005-0000-0000-000045010000}"/>
    <cellStyle name="Comma 14 4 3" xfId="327" xr:uid="{00000000-0005-0000-0000-000046010000}"/>
    <cellStyle name="Comma 15" xfId="328" xr:uid="{00000000-0005-0000-0000-000047010000}"/>
    <cellStyle name="Comma 15 2" xfId="329" xr:uid="{00000000-0005-0000-0000-000048010000}"/>
    <cellStyle name="Comma 15 2 2" xfId="330" xr:uid="{00000000-0005-0000-0000-000049010000}"/>
    <cellStyle name="Comma 15 2 2 2" xfId="331" xr:uid="{00000000-0005-0000-0000-00004A010000}"/>
    <cellStyle name="Comma 15 2 3" xfId="332" xr:uid="{00000000-0005-0000-0000-00004B010000}"/>
    <cellStyle name="Comma 15 3" xfId="333" xr:uid="{00000000-0005-0000-0000-00004C010000}"/>
    <cellStyle name="Comma 15 3 2" xfId="334" xr:uid="{00000000-0005-0000-0000-00004D010000}"/>
    <cellStyle name="Comma 15 3 2 2" xfId="335" xr:uid="{00000000-0005-0000-0000-00004E010000}"/>
    <cellStyle name="Comma 15 3 3" xfId="336" xr:uid="{00000000-0005-0000-0000-00004F010000}"/>
    <cellStyle name="Comma 16" xfId="337" xr:uid="{00000000-0005-0000-0000-000050010000}"/>
    <cellStyle name="Comma 16 2" xfId="338" xr:uid="{00000000-0005-0000-0000-000051010000}"/>
    <cellStyle name="Comma 16 2 2" xfId="339" xr:uid="{00000000-0005-0000-0000-000052010000}"/>
    <cellStyle name="Comma 16 2 2 2" xfId="340" xr:uid="{00000000-0005-0000-0000-000053010000}"/>
    <cellStyle name="Comma 16 2 3" xfId="341" xr:uid="{00000000-0005-0000-0000-000054010000}"/>
    <cellStyle name="Comma 16 3" xfId="342" xr:uid="{00000000-0005-0000-0000-000055010000}"/>
    <cellStyle name="Comma 16 3 2" xfId="343" xr:uid="{00000000-0005-0000-0000-000056010000}"/>
    <cellStyle name="Comma 16 3 2 2" xfId="344" xr:uid="{00000000-0005-0000-0000-000057010000}"/>
    <cellStyle name="Comma 16 3 3" xfId="345" xr:uid="{00000000-0005-0000-0000-000058010000}"/>
    <cellStyle name="Comma 17" xfId="346" xr:uid="{00000000-0005-0000-0000-000059010000}"/>
    <cellStyle name="Comma 17 2" xfId="347" xr:uid="{00000000-0005-0000-0000-00005A010000}"/>
    <cellStyle name="Comma 17 2 2" xfId="348" xr:uid="{00000000-0005-0000-0000-00005B010000}"/>
    <cellStyle name="Comma 17 2 2 2" xfId="349" xr:uid="{00000000-0005-0000-0000-00005C010000}"/>
    <cellStyle name="Comma 17 2 3" xfId="350" xr:uid="{00000000-0005-0000-0000-00005D010000}"/>
    <cellStyle name="Comma 17 2 3 2" xfId="351" xr:uid="{00000000-0005-0000-0000-00005E010000}"/>
    <cellStyle name="Comma 17 2 4" xfId="352" xr:uid="{00000000-0005-0000-0000-00005F010000}"/>
    <cellStyle name="Comma 17 2 4 2" xfId="353" xr:uid="{00000000-0005-0000-0000-000060010000}"/>
    <cellStyle name="Comma 17 2 5" xfId="354" xr:uid="{00000000-0005-0000-0000-000061010000}"/>
    <cellStyle name="Comma 17 2 6" xfId="355" xr:uid="{00000000-0005-0000-0000-000062010000}"/>
    <cellStyle name="Comma 18" xfId="356" xr:uid="{00000000-0005-0000-0000-000063010000}"/>
    <cellStyle name="Comma 18 2" xfId="357" xr:uid="{00000000-0005-0000-0000-000064010000}"/>
    <cellStyle name="Comma 18 2 2" xfId="358" xr:uid="{00000000-0005-0000-0000-000065010000}"/>
    <cellStyle name="Comma 18 2 2 2" xfId="359" xr:uid="{00000000-0005-0000-0000-000066010000}"/>
    <cellStyle name="Comma 18 2 2 2 2" xfId="360" xr:uid="{00000000-0005-0000-0000-000067010000}"/>
    <cellStyle name="Comma 18 2 2 3" xfId="361" xr:uid="{00000000-0005-0000-0000-000068010000}"/>
    <cellStyle name="Comma 18 2 2 3 2" xfId="362" xr:uid="{00000000-0005-0000-0000-000069010000}"/>
    <cellStyle name="Comma 18 2 2 4" xfId="363" xr:uid="{00000000-0005-0000-0000-00006A010000}"/>
    <cellStyle name="Comma 18 2 2 4 2" xfId="364" xr:uid="{00000000-0005-0000-0000-00006B010000}"/>
    <cellStyle name="Comma 18 2 2 5" xfId="365" xr:uid="{00000000-0005-0000-0000-00006C010000}"/>
    <cellStyle name="Comma 18 2 2 6" xfId="366" xr:uid="{00000000-0005-0000-0000-00006D010000}"/>
    <cellStyle name="Comma 18 2 3" xfId="367" xr:uid="{00000000-0005-0000-0000-00006E010000}"/>
    <cellStyle name="Comma 18 2 3 2" xfId="368" xr:uid="{00000000-0005-0000-0000-00006F010000}"/>
    <cellStyle name="Comma 18 2 4" xfId="369" xr:uid="{00000000-0005-0000-0000-000070010000}"/>
    <cellStyle name="Comma 18 2 4 2" xfId="370" xr:uid="{00000000-0005-0000-0000-000071010000}"/>
    <cellStyle name="Comma 18 2 5" xfId="371" xr:uid="{00000000-0005-0000-0000-000072010000}"/>
    <cellStyle name="Comma 18 2 5 2" xfId="372" xr:uid="{00000000-0005-0000-0000-000073010000}"/>
    <cellStyle name="Comma 18 2 6" xfId="373" xr:uid="{00000000-0005-0000-0000-000074010000}"/>
    <cellStyle name="Comma 18 2 7" xfId="374" xr:uid="{00000000-0005-0000-0000-000075010000}"/>
    <cellStyle name="Comma 19" xfId="375" xr:uid="{00000000-0005-0000-0000-000076010000}"/>
    <cellStyle name="Comma 19 2" xfId="376" xr:uid="{00000000-0005-0000-0000-000077010000}"/>
    <cellStyle name="Comma 19 2 2" xfId="377" xr:uid="{00000000-0005-0000-0000-000078010000}"/>
    <cellStyle name="Comma 19 2 2 2" xfId="378" xr:uid="{00000000-0005-0000-0000-000079010000}"/>
    <cellStyle name="Comma 19 2 3" xfId="379" xr:uid="{00000000-0005-0000-0000-00007A010000}"/>
    <cellStyle name="Comma 19 2 3 2" xfId="380" xr:uid="{00000000-0005-0000-0000-00007B010000}"/>
    <cellStyle name="Comma 19 2 4" xfId="381" xr:uid="{00000000-0005-0000-0000-00007C010000}"/>
    <cellStyle name="Comma 19 2 4 2" xfId="382" xr:uid="{00000000-0005-0000-0000-00007D010000}"/>
    <cellStyle name="Comma 19 2 5" xfId="383" xr:uid="{00000000-0005-0000-0000-00007E010000}"/>
    <cellStyle name="Comma 19 2 6" xfId="384" xr:uid="{00000000-0005-0000-0000-00007F010000}"/>
    <cellStyle name="Comma 2" xfId="385" xr:uid="{00000000-0005-0000-0000-000080010000}"/>
    <cellStyle name="Comma 2 10" xfId="386" xr:uid="{00000000-0005-0000-0000-000081010000}"/>
    <cellStyle name="Comma 2 10 2" xfId="387" xr:uid="{00000000-0005-0000-0000-000082010000}"/>
    <cellStyle name="Comma 2 10 2 2" xfId="388" xr:uid="{00000000-0005-0000-0000-000083010000}"/>
    <cellStyle name="Comma 2 10 2 2 2" xfId="389" xr:uid="{00000000-0005-0000-0000-000084010000}"/>
    <cellStyle name="Comma 2 10 2 3" xfId="390" xr:uid="{00000000-0005-0000-0000-000085010000}"/>
    <cellStyle name="Comma 2 10 3" xfId="391" xr:uid="{00000000-0005-0000-0000-000086010000}"/>
    <cellStyle name="Comma 2 10 3 2" xfId="392" xr:uid="{00000000-0005-0000-0000-000087010000}"/>
    <cellStyle name="Comma 2 10 4" xfId="393" xr:uid="{00000000-0005-0000-0000-000088010000}"/>
    <cellStyle name="Comma 2 11" xfId="394" xr:uid="{00000000-0005-0000-0000-000089010000}"/>
    <cellStyle name="Comma 2 11 2" xfId="395" xr:uid="{00000000-0005-0000-0000-00008A010000}"/>
    <cellStyle name="Comma 2 11 2 2" xfId="396" xr:uid="{00000000-0005-0000-0000-00008B010000}"/>
    <cellStyle name="Comma 2 11 2 2 2" xfId="397" xr:uid="{00000000-0005-0000-0000-00008C010000}"/>
    <cellStyle name="Comma 2 11 2 3" xfId="398" xr:uid="{00000000-0005-0000-0000-00008D010000}"/>
    <cellStyle name="Comma 2 11 3" xfId="399" xr:uid="{00000000-0005-0000-0000-00008E010000}"/>
    <cellStyle name="Comma 2 11 3 2" xfId="400" xr:uid="{00000000-0005-0000-0000-00008F010000}"/>
    <cellStyle name="Comma 2 11 4" xfId="401" xr:uid="{00000000-0005-0000-0000-000090010000}"/>
    <cellStyle name="Comma 2 12" xfId="402" xr:uid="{00000000-0005-0000-0000-000091010000}"/>
    <cellStyle name="Comma 2 12 2" xfId="403" xr:uid="{00000000-0005-0000-0000-000092010000}"/>
    <cellStyle name="Comma 2 12 2 2" xfId="404" xr:uid="{00000000-0005-0000-0000-000093010000}"/>
    <cellStyle name="Comma 2 12 2 2 2" xfId="405" xr:uid="{00000000-0005-0000-0000-000094010000}"/>
    <cellStyle name="Comma 2 12 2 3" xfId="406" xr:uid="{00000000-0005-0000-0000-000095010000}"/>
    <cellStyle name="Comma 2 12 3" xfId="407" xr:uid="{00000000-0005-0000-0000-000096010000}"/>
    <cellStyle name="Comma 2 12 3 2" xfId="408" xr:uid="{00000000-0005-0000-0000-000097010000}"/>
    <cellStyle name="Comma 2 12 4" xfId="409" xr:uid="{00000000-0005-0000-0000-000098010000}"/>
    <cellStyle name="Comma 2 13" xfId="410" xr:uid="{00000000-0005-0000-0000-000099010000}"/>
    <cellStyle name="Comma 2 13 2" xfId="411" xr:uid="{00000000-0005-0000-0000-00009A010000}"/>
    <cellStyle name="Comma 2 13 2 2" xfId="412" xr:uid="{00000000-0005-0000-0000-00009B010000}"/>
    <cellStyle name="Comma 2 13 2 2 2" xfId="413" xr:uid="{00000000-0005-0000-0000-00009C010000}"/>
    <cellStyle name="Comma 2 13 2 3" xfId="414" xr:uid="{00000000-0005-0000-0000-00009D010000}"/>
    <cellStyle name="Comma 2 13 3" xfId="415" xr:uid="{00000000-0005-0000-0000-00009E010000}"/>
    <cellStyle name="Comma 2 13 3 2" xfId="416" xr:uid="{00000000-0005-0000-0000-00009F010000}"/>
    <cellStyle name="Comma 2 13 4" xfId="417" xr:uid="{00000000-0005-0000-0000-0000A0010000}"/>
    <cellStyle name="Comma 2 14" xfId="418" xr:uid="{00000000-0005-0000-0000-0000A1010000}"/>
    <cellStyle name="Comma 2 14 2" xfId="419" xr:uid="{00000000-0005-0000-0000-0000A2010000}"/>
    <cellStyle name="Comma 2 14 2 2" xfId="420" xr:uid="{00000000-0005-0000-0000-0000A3010000}"/>
    <cellStyle name="Comma 2 14 2 2 2" xfId="421" xr:uid="{00000000-0005-0000-0000-0000A4010000}"/>
    <cellStyle name="Comma 2 14 2 3" xfId="422" xr:uid="{00000000-0005-0000-0000-0000A5010000}"/>
    <cellStyle name="Comma 2 14 3" xfId="423" xr:uid="{00000000-0005-0000-0000-0000A6010000}"/>
    <cellStyle name="Comma 2 14 3 2" xfId="424" xr:uid="{00000000-0005-0000-0000-0000A7010000}"/>
    <cellStyle name="Comma 2 14 4" xfId="425" xr:uid="{00000000-0005-0000-0000-0000A8010000}"/>
    <cellStyle name="Comma 2 15" xfId="426" xr:uid="{00000000-0005-0000-0000-0000A9010000}"/>
    <cellStyle name="Comma 2 15 2" xfId="427" xr:uid="{00000000-0005-0000-0000-0000AA010000}"/>
    <cellStyle name="Comma 2 15 2 2" xfId="428" xr:uid="{00000000-0005-0000-0000-0000AB010000}"/>
    <cellStyle name="Comma 2 15 2 2 2" xfId="429" xr:uid="{00000000-0005-0000-0000-0000AC010000}"/>
    <cellStyle name="Comma 2 15 2 3" xfId="430" xr:uid="{00000000-0005-0000-0000-0000AD010000}"/>
    <cellStyle name="Comma 2 15 3" xfId="431" xr:uid="{00000000-0005-0000-0000-0000AE010000}"/>
    <cellStyle name="Comma 2 15 3 2" xfId="432" xr:uid="{00000000-0005-0000-0000-0000AF010000}"/>
    <cellStyle name="Comma 2 15 4" xfId="433" xr:uid="{00000000-0005-0000-0000-0000B0010000}"/>
    <cellStyle name="Comma 2 16" xfId="434" xr:uid="{00000000-0005-0000-0000-0000B1010000}"/>
    <cellStyle name="Comma 2 16 2" xfId="435" xr:uid="{00000000-0005-0000-0000-0000B2010000}"/>
    <cellStyle name="Comma 2 16 2 2" xfId="436" xr:uid="{00000000-0005-0000-0000-0000B3010000}"/>
    <cellStyle name="Comma 2 16 2 2 2" xfId="437" xr:uid="{00000000-0005-0000-0000-0000B4010000}"/>
    <cellStyle name="Comma 2 16 2 3" xfId="438" xr:uid="{00000000-0005-0000-0000-0000B5010000}"/>
    <cellStyle name="Comma 2 16 3" xfId="439" xr:uid="{00000000-0005-0000-0000-0000B6010000}"/>
    <cellStyle name="Comma 2 16 3 2" xfId="440" xr:uid="{00000000-0005-0000-0000-0000B7010000}"/>
    <cellStyle name="Comma 2 16 4" xfId="441" xr:uid="{00000000-0005-0000-0000-0000B8010000}"/>
    <cellStyle name="Comma 2 17" xfId="442" xr:uid="{00000000-0005-0000-0000-0000B9010000}"/>
    <cellStyle name="Comma 2 17 2" xfId="443" xr:uid="{00000000-0005-0000-0000-0000BA010000}"/>
    <cellStyle name="Comma 2 17 2 2" xfId="444" xr:uid="{00000000-0005-0000-0000-0000BB010000}"/>
    <cellStyle name="Comma 2 17 3" xfId="445" xr:uid="{00000000-0005-0000-0000-0000BC010000}"/>
    <cellStyle name="Comma 2 17 3 2" xfId="446" xr:uid="{00000000-0005-0000-0000-0000BD010000}"/>
    <cellStyle name="Comma 2 17 4" xfId="447" xr:uid="{00000000-0005-0000-0000-0000BE010000}"/>
    <cellStyle name="Comma 2 17 4 2" xfId="448" xr:uid="{00000000-0005-0000-0000-0000BF010000}"/>
    <cellStyle name="Comma 2 17 5" xfId="449" xr:uid="{00000000-0005-0000-0000-0000C0010000}"/>
    <cellStyle name="Comma 2 17 6" xfId="450" xr:uid="{00000000-0005-0000-0000-0000C1010000}"/>
    <cellStyle name="Comma 2 18" xfId="451" xr:uid="{00000000-0005-0000-0000-0000C2010000}"/>
    <cellStyle name="Comma 2 18 2" xfId="452" xr:uid="{00000000-0005-0000-0000-0000C3010000}"/>
    <cellStyle name="Comma 2 18 2 2" xfId="453" xr:uid="{00000000-0005-0000-0000-0000C4010000}"/>
    <cellStyle name="Comma 2 18 2 2 2" xfId="454" xr:uid="{00000000-0005-0000-0000-0000C5010000}"/>
    <cellStyle name="Comma 2 18 2 3" xfId="455" xr:uid="{00000000-0005-0000-0000-0000C6010000}"/>
    <cellStyle name="Comma 2 18 2 3 2" xfId="456" xr:uid="{00000000-0005-0000-0000-0000C7010000}"/>
    <cellStyle name="Comma 2 18 2 4" xfId="457" xr:uid="{00000000-0005-0000-0000-0000C8010000}"/>
    <cellStyle name="Comma 2 18 2 4 2" xfId="458" xr:uid="{00000000-0005-0000-0000-0000C9010000}"/>
    <cellStyle name="Comma 2 18 2 5" xfId="459" xr:uid="{00000000-0005-0000-0000-0000CA010000}"/>
    <cellStyle name="Comma 2 18 2 6" xfId="460" xr:uid="{00000000-0005-0000-0000-0000CB010000}"/>
    <cellStyle name="Comma 2 18 3" xfId="461" xr:uid="{00000000-0005-0000-0000-0000CC010000}"/>
    <cellStyle name="Comma 2 18 3 2" xfId="462" xr:uid="{00000000-0005-0000-0000-0000CD010000}"/>
    <cellStyle name="Comma 2 18 4" xfId="463" xr:uid="{00000000-0005-0000-0000-0000CE010000}"/>
    <cellStyle name="Comma 2 18 4 2" xfId="464" xr:uid="{00000000-0005-0000-0000-0000CF010000}"/>
    <cellStyle name="Comma 2 18 5" xfId="465" xr:uid="{00000000-0005-0000-0000-0000D0010000}"/>
    <cellStyle name="Comma 2 18 5 2" xfId="466" xr:uid="{00000000-0005-0000-0000-0000D1010000}"/>
    <cellStyle name="Comma 2 18 6" xfId="467" xr:uid="{00000000-0005-0000-0000-0000D2010000}"/>
    <cellStyle name="Comma 2 18 7" xfId="468" xr:uid="{00000000-0005-0000-0000-0000D3010000}"/>
    <cellStyle name="Comma 2 19" xfId="469" xr:uid="{00000000-0005-0000-0000-0000D4010000}"/>
    <cellStyle name="Comma 2 19 2" xfId="470" xr:uid="{00000000-0005-0000-0000-0000D5010000}"/>
    <cellStyle name="Comma 2 19 2 2" xfId="471" xr:uid="{00000000-0005-0000-0000-0000D6010000}"/>
    <cellStyle name="Comma 2 19 3" xfId="472" xr:uid="{00000000-0005-0000-0000-0000D7010000}"/>
    <cellStyle name="Comma 2 2" xfId="473" xr:uid="{00000000-0005-0000-0000-0000D8010000}"/>
    <cellStyle name="Comma 2 2 10" xfId="474" xr:uid="{00000000-0005-0000-0000-0000D9010000}"/>
    <cellStyle name="Comma 2 2 10 2" xfId="475" xr:uid="{00000000-0005-0000-0000-0000DA010000}"/>
    <cellStyle name="Comma 2 2 10 2 2" xfId="476" xr:uid="{00000000-0005-0000-0000-0000DB010000}"/>
    <cellStyle name="Comma 2 2 10 3" xfId="477" xr:uid="{00000000-0005-0000-0000-0000DC010000}"/>
    <cellStyle name="Comma 2 2 10 3 2" xfId="478" xr:uid="{00000000-0005-0000-0000-0000DD010000}"/>
    <cellStyle name="Comma 2 2 10 4" xfId="479" xr:uid="{00000000-0005-0000-0000-0000DE010000}"/>
    <cellStyle name="Comma 2 2 10 4 2" xfId="480" xr:uid="{00000000-0005-0000-0000-0000DF010000}"/>
    <cellStyle name="Comma 2 2 10 5" xfId="481" xr:uid="{00000000-0005-0000-0000-0000E0010000}"/>
    <cellStyle name="Comma 2 2 10 6" xfId="482" xr:uid="{00000000-0005-0000-0000-0000E1010000}"/>
    <cellStyle name="Comma 2 2 11" xfId="483" xr:uid="{00000000-0005-0000-0000-0000E2010000}"/>
    <cellStyle name="Comma 2 2 11 2" xfId="484" xr:uid="{00000000-0005-0000-0000-0000E3010000}"/>
    <cellStyle name="Comma 2 2 11 2 2" xfId="485" xr:uid="{00000000-0005-0000-0000-0000E4010000}"/>
    <cellStyle name="Comma 2 2 11 3" xfId="486" xr:uid="{00000000-0005-0000-0000-0000E5010000}"/>
    <cellStyle name="Comma 2 2 11 3 2" xfId="487" xr:uid="{00000000-0005-0000-0000-0000E6010000}"/>
    <cellStyle name="Comma 2 2 11 4" xfId="488" xr:uid="{00000000-0005-0000-0000-0000E7010000}"/>
    <cellStyle name="Comma 2 2 11 4 2" xfId="489" xr:uid="{00000000-0005-0000-0000-0000E8010000}"/>
    <cellStyle name="Comma 2 2 11 5" xfId="490" xr:uid="{00000000-0005-0000-0000-0000E9010000}"/>
    <cellStyle name="Comma 2 2 11 6" xfId="491" xr:uid="{00000000-0005-0000-0000-0000EA010000}"/>
    <cellStyle name="Comma 2 2 12" xfId="492" xr:uid="{00000000-0005-0000-0000-0000EB010000}"/>
    <cellStyle name="Comma 2 2 12 2" xfId="493" xr:uid="{00000000-0005-0000-0000-0000EC010000}"/>
    <cellStyle name="Comma 2 2 12 2 2" xfId="494" xr:uid="{00000000-0005-0000-0000-0000ED010000}"/>
    <cellStyle name="Comma 2 2 12 3" xfId="495" xr:uid="{00000000-0005-0000-0000-0000EE010000}"/>
    <cellStyle name="Comma 2 2 12 3 2" xfId="496" xr:uid="{00000000-0005-0000-0000-0000EF010000}"/>
    <cellStyle name="Comma 2 2 12 4" xfId="497" xr:uid="{00000000-0005-0000-0000-0000F0010000}"/>
    <cellStyle name="Comma 2 2 12 4 2" xfId="498" xr:uid="{00000000-0005-0000-0000-0000F1010000}"/>
    <cellStyle name="Comma 2 2 12 5" xfId="499" xr:uid="{00000000-0005-0000-0000-0000F2010000}"/>
    <cellStyle name="Comma 2 2 12 6" xfId="500" xr:uid="{00000000-0005-0000-0000-0000F3010000}"/>
    <cellStyle name="Comma 2 2 13" xfId="501" xr:uid="{00000000-0005-0000-0000-0000F4010000}"/>
    <cellStyle name="Comma 2 2 13 2" xfId="502" xr:uid="{00000000-0005-0000-0000-0000F5010000}"/>
    <cellStyle name="Comma 2 2 13 2 2" xfId="503" xr:uid="{00000000-0005-0000-0000-0000F6010000}"/>
    <cellStyle name="Comma 2 2 13 3" xfId="504" xr:uid="{00000000-0005-0000-0000-0000F7010000}"/>
    <cellStyle name="Comma 2 2 13 3 2" xfId="505" xr:uid="{00000000-0005-0000-0000-0000F8010000}"/>
    <cellStyle name="Comma 2 2 13 4" xfId="506" xr:uid="{00000000-0005-0000-0000-0000F9010000}"/>
    <cellStyle name="Comma 2 2 13 4 2" xfId="507" xr:uid="{00000000-0005-0000-0000-0000FA010000}"/>
    <cellStyle name="Comma 2 2 13 5" xfId="508" xr:uid="{00000000-0005-0000-0000-0000FB010000}"/>
    <cellStyle name="Comma 2 2 13 6" xfId="509" xr:uid="{00000000-0005-0000-0000-0000FC010000}"/>
    <cellStyle name="Comma 2 2 14" xfId="510" xr:uid="{00000000-0005-0000-0000-0000FD010000}"/>
    <cellStyle name="Comma 2 2 14 2" xfId="511" xr:uid="{00000000-0005-0000-0000-0000FE010000}"/>
    <cellStyle name="Comma 2 2 14 2 2" xfId="512" xr:uid="{00000000-0005-0000-0000-0000FF010000}"/>
    <cellStyle name="Comma 2 2 14 3" xfId="513" xr:uid="{00000000-0005-0000-0000-000000020000}"/>
    <cellStyle name="Comma 2 2 14 3 2" xfId="514" xr:uid="{00000000-0005-0000-0000-000001020000}"/>
    <cellStyle name="Comma 2 2 14 4" xfId="515" xr:uid="{00000000-0005-0000-0000-000002020000}"/>
    <cellStyle name="Comma 2 2 14 4 2" xfId="516" xr:uid="{00000000-0005-0000-0000-000003020000}"/>
    <cellStyle name="Comma 2 2 14 5" xfId="517" xr:uid="{00000000-0005-0000-0000-000004020000}"/>
    <cellStyle name="Comma 2 2 14 6" xfId="518" xr:uid="{00000000-0005-0000-0000-000005020000}"/>
    <cellStyle name="Comma 2 2 15" xfId="519" xr:uid="{00000000-0005-0000-0000-000006020000}"/>
    <cellStyle name="Comma 2 2 15 2" xfId="520" xr:uid="{00000000-0005-0000-0000-000007020000}"/>
    <cellStyle name="Comma 2 2 15 2 2" xfId="521" xr:uid="{00000000-0005-0000-0000-000008020000}"/>
    <cellStyle name="Comma 2 2 15 3" xfId="522" xr:uid="{00000000-0005-0000-0000-000009020000}"/>
    <cellStyle name="Comma 2 2 15 3 2" xfId="523" xr:uid="{00000000-0005-0000-0000-00000A020000}"/>
    <cellStyle name="Comma 2 2 15 4" xfId="524" xr:uid="{00000000-0005-0000-0000-00000B020000}"/>
    <cellStyle name="Comma 2 2 15 4 2" xfId="525" xr:uid="{00000000-0005-0000-0000-00000C020000}"/>
    <cellStyle name="Comma 2 2 15 5" xfId="526" xr:uid="{00000000-0005-0000-0000-00000D020000}"/>
    <cellStyle name="Comma 2 2 15 6" xfId="527" xr:uid="{00000000-0005-0000-0000-00000E020000}"/>
    <cellStyle name="Comma 2 2 16" xfId="528" xr:uid="{00000000-0005-0000-0000-00000F020000}"/>
    <cellStyle name="Comma 2 2 16 2" xfId="529" xr:uid="{00000000-0005-0000-0000-000010020000}"/>
    <cellStyle name="Comma 2 2 16 2 2" xfId="530" xr:uid="{00000000-0005-0000-0000-000011020000}"/>
    <cellStyle name="Comma 2 2 16 3" xfId="531" xr:uid="{00000000-0005-0000-0000-000012020000}"/>
    <cellStyle name="Comma 2 2 16 3 2" xfId="532" xr:uid="{00000000-0005-0000-0000-000013020000}"/>
    <cellStyle name="Comma 2 2 16 4" xfId="533" xr:uid="{00000000-0005-0000-0000-000014020000}"/>
    <cellStyle name="Comma 2 2 16 4 2" xfId="534" xr:uid="{00000000-0005-0000-0000-000015020000}"/>
    <cellStyle name="Comma 2 2 16 5" xfId="535" xr:uid="{00000000-0005-0000-0000-000016020000}"/>
    <cellStyle name="Comma 2 2 16 6" xfId="536" xr:uid="{00000000-0005-0000-0000-000017020000}"/>
    <cellStyle name="Comma 2 2 17" xfId="537" xr:uid="{00000000-0005-0000-0000-000018020000}"/>
    <cellStyle name="Comma 2 2 17 2" xfId="538" xr:uid="{00000000-0005-0000-0000-000019020000}"/>
    <cellStyle name="Comma 2 2 17 2 2" xfId="539" xr:uid="{00000000-0005-0000-0000-00001A020000}"/>
    <cellStyle name="Comma 2 2 17 3" xfId="540" xr:uid="{00000000-0005-0000-0000-00001B020000}"/>
    <cellStyle name="Comma 2 2 17 3 2" xfId="541" xr:uid="{00000000-0005-0000-0000-00001C020000}"/>
    <cellStyle name="Comma 2 2 17 4" xfId="542" xr:uid="{00000000-0005-0000-0000-00001D020000}"/>
    <cellStyle name="Comma 2 2 17 4 2" xfId="543" xr:uid="{00000000-0005-0000-0000-00001E020000}"/>
    <cellStyle name="Comma 2 2 17 5" xfId="544" xr:uid="{00000000-0005-0000-0000-00001F020000}"/>
    <cellStyle name="Comma 2 2 17 6" xfId="545" xr:uid="{00000000-0005-0000-0000-000020020000}"/>
    <cellStyle name="Comma 2 2 18" xfId="546" xr:uid="{00000000-0005-0000-0000-000021020000}"/>
    <cellStyle name="Comma 2 2 18 2" xfId="547" xr:uid="{00000000-0005-0000-0000-000022020000}"/>
    <cellStyle name="Comma 2 2 18 2 2" xfId="548" xr:uid="{00000000-0005-0000-0000-000023020000}"/>
    <cellStyle name="Comma 2 2 18 3" xfId="549" xr:uid="{00000000-0005-0000-0000-000024020000}"/>
    <cellStyle name="Comma 2 2 18 3 2" xfId="550" xr:uid="{00000000-0005-0000-0000-000025020000}"/>
    <cellStyle name="Comma 2 2 18 4" xfId="551" xr:uid="{00000000-0005-0000-0000-000026020000}"/>
    <cellStyle name="Comma 2 2 18 4 2" xfId="552" xr:uid="{00000000-0005-0000-0000-000027020000}"/>
    <cellStyle name="Comma 2 2 18 5" xfId="553" xr:uid="{00000000-0005-0000-0000-000028020000}"/>
    <cellStyle name="Comma 2 2 18 6" xfId="554" xr:uid="{00000000-0005-0000-0000-000029020000}"/>
    <cellStyle name="Comma 2 2 19" xfId="555" xr:uid="{00000000-0005-0000-0000-00002A020000}"/>
    <cellStyle name="Comma 2 2 19 2" xfId="556" xr:uid="{00000000-0005-0000-0000-00002B020000}"/>
    <cellStyle name="Comma 2 2 19 2 2" xfId="557" xr:uid="{00000000-0005-0000-0000-00002C020000}"/>
    <cellStyle name="Comma 2 2 19 3" xfId="558" xr:uid="{00000000-0005-0000-0000-00002D020000}"/>
    <cellStyle name="Comma 2 2 19 3 2" xfId="559" xr:uid="{00000000-0005-0000-0000-00002E020000}"/>
    <cellStyle name="Comma 2 2 19 4" xfId="560" xr:uid="{00000000-0005-0000-0000-00002F020000}"/>
    <cellStyle name="Comma 2 2 19 4 2" xfId="561" xr:uid="{00000000-0005-0000-0000-000030020000}"/>
    <cellStyle name="Comma 2 2 19 5" xfId="562" xr:uid="{00000000-0005-0000-0000-000031020000}"/>
    <cellStyle name="Comma 2 2 19 6" xfId="563" xr:uid="{00000000-0005-0000-0000-000032020000}"/>
    <cellStyle name="Comma 2 2 2" xfId="564" xr:uid="{00000000-0005-0000-0000-000033020000}"/>
    <cellStyle name="Comma 2 2 2 2" xfId="565" xr:uid="{00000000-0005-0000-0000-000034020000}"/>
    <cellStyle name="Comma 2 2 2 2 2" xfId="566" xr:uid="{00000000-0005-0000-0000-000035020000}"/>
    <cellStyle name="Comma 2 2 2 2 2 2" xfId="567" xr:uid="{00000000-0005-0000-0000-000036020000}"/>
    <cellStyle name="Comma 2 2 2 2 3" xfId="568" xr:uid="{00000000-0005-0000-0000-000037020000}"/>
    <cellStyle name="Comma 2 2 2 2 3 2" xfId="569" xr:uid="{00000000-0005-0000-0000-000038020000}"/>
    <cellStyle name="Comma 2 2 2 2 4" xfId="570" xr:uid="{00000000-0005-0000-0000-000039020000}"/>
    <cellStyle name="Comma 2 2 2 2 4 2" xfId="571" xr:uid="{00000000-0005-0000-0000-00003A020000}"/>
    <cellStyle name="Comma 2 2 2 2 5" xfId="572" xr:uid="{00000000-0005-0000-0000-00003B020000}"/>
    <cellStyle name="Comma 2 2 2 2 6" xfId="573" xr:uid="{00000000-0005-0000-0000-00003C020000}"/>
    <cellStyle name="Comma 2 2 2 3" xfId="574" xr:uid="{00000000-0005-0000-0000-00003D020000}"/>
    <cellStyle name="Comma 2 2 2 4" xfId="575" xr:uid="{00000000-0005-0000-0000-00003E020000}"/>
    <cellStyle name="Comma 2 2 2 4 2" xfId="576" xr:uid="{00000000-0005-0000-0000-00003F020000}"/>
    <cellStyle name="Comma 2 2 2 5" xfId="577" xr:uid="{00000000-0005-0000-0000-000040020000}"/>
    <cellStyle name="Comma 2 2 2 5 2" xfId="578" xr:uid="{00000000-0005-0000-0000-000041020000}"/>
    <cellStyle name="Comma 2 2 2 6" xfId="579" xr:uid="{00000000-0005-0000-0000-000042020000}"/>
    <cellStyle name="Comma 2 2 2 6 2" xfId="580" xr:uid="{00000000-0005-0000-0000-000043020000}"/>
    <cellStyle name="Comma 2 2 2 7" xfId="581" xr:uid="{00000000-0005-0000-0000-000044020000}"/>
    <cellStyle name="Comma 2 2 2 8" xfId="582" xr:uid="{00000000-0005-0000-0000-000045020000}"/>
    <cellStyle name="Comma 2 2 20" xfId="583" xr:uid="{00000000-0005-0000-0000-000046020000}"/>
    <cellStyle name="Comma 2 2 20 2" xfId="584" xr:uid="{00000000-0005-0000-0000-000047020000}"/>
    <cellStyle name="Comma 2 2 20 2 2" xfId="585" xr:uid="{00000000-0005-0000-0000-000048020000}"/>
    <cellStyle name="Comma 2 2 20 3" xfId="586" xr:uid="{00000000-0005-0000-0000-000049020000}"/>
    <cellStyle name="Comma 2 2 20 3 2" xfId="587" xr:uid="{00000000-0005-0000-0000-00004A020000}"/>
    <cellStyle name="Comma 2 2 20 4" xfId="588" xr:uid="{00000000-0005-0000-0000-00004B020000}"/>
    <cellStyle name="Comma 2 2 20 4 2" xfId="589" xr:uid="{00000000-0005-0000-0000-00004C020000}"/>
    <cellStyle name="Comma 2 2 20 5" xfId="590" xr:uid="{00000000-0005-0000-0000-00004D020000}"/>
    <cellStyle name="Comma 2 2 20 6" xfId="591" xr:uid="{00000000-0005-0000-0000-00004E020000}"/>
    <cellStyle name="Comma 2 2 21" xfId="592" xr:uid="{00000000-0005-0000-0000-00004F020000}"/>
    <cellStyle name="Comma 2 2 21 2" xfId="593" xr:uid="{00000000-0005-0000-0000-000050020000}"/>
    <cellStyle name="Comma 2 2 21 2 2" xfId="594" xr:uid="{00000000-0005-0000-0000-000051020000}"/>
    <cellStyle name="Comma 2 2 21 3" xfId="595" xr:uid="{00000000-0005-0000-0000-000052020000}"/>
    <cellStyle name="Comma 2 2 21 3 2" xfId="596" xr:uid="{00000000-0005-0000-0000-000053020000}"/>
    <cellStyle name="Comma 2 2 21 4" xfId="597" xr:uid="{00000000-0005-0000-0000-000054020000}"/>
    <cellStyle name="Comma 2 2 21 4 2" xfId="598" xr:uid="{00000000-0005-0000-0000-000055020000}"/>
    <cellStyle name="Comma 2 2 21 5" xfId="599" xr:uid="{00000000-0005-0000-0000-000056020000}"/>
    <cellStyle name="Comma 2 2 21 6" xfId="600" xr:uid="{00000000-0005-0000-0000-000057020000}"/>
    <cellStyle name="Comma 2 2 22" xfId="601" xr:uid="{00000000-0005-0000-0000-000058020000}"/>
    <cellStyle name="Comma 2 2 22 2" xfId="602" xr:uid="{00000000-0005-0000-0000-000059020000}"/>
    <cellStyle name="Comma 2 2 22 2 2" xfId="603" xr:uid="{00000000-0005-0000-0000-00005A020000}"/>
    <cellStyle name="Comma 2 2 22 3" xfId="604" xr:uid="{00000000-0005-0000-0000-00005B020000}"/>
    <cellStyle name="Comma 2 2 22 3 2" xfId="605" xr:uid="{00000000-0005-0000-0000-00005C020000}"/>
    <cellStyle name="Comma 2 2 22 4" xfId="606" xr:uid="{00000000-0005-0000-0000-00005D020000}"/>
    <cellStyle name="Comma 2 2 22 4 2" xfId="607" xr:uid="{00000000-0005-0000-0000-00005E020000}"/>
    <cellStyle name="Comma 2 2 22 5" xfId="608" xr:uid="{00000000-0005-0000-0000-00005F020000}"/>
    <cellStyle name="Comma 2 2 22 6" xfId="609" xr:uid="{00000000-0005-0000-0000-000060020000}"/>
    <cellStyle name="Comma 2 2 23" xfId="610" xr:uid="{00000000-0005-0000-0000-000061020000}"/>
    <cellStyle name="Comma 2 2 23 2" xfId="611" xr:uid="{00000000-0005-0000-0000-000062020000}"/>
    <cellStyle name="Comma 2 2 23 2 2" xfId="612" xr:uid="{00000000-0005-0000-0000-000063020000}"/>
    <cellStyle name="Comma 2 2 23 3" xfId="613" xr:uid="{00000000-0005-0000-0000-000064020000}"/>
    <cellStyle name="Comma 2 2 23 3 2" xfId="614" xr:uid="{00000000-0005-0000-0000-000065020000}"/>
    <cellStyle name="Comma 2 2 23 4" xfId="615" xr:uid="{00000000-0005-0000-0000-000066020000}"/>
    <cellStyle name="Comma 2 2 23 4 2" xfId="616" xr:uid="{00000000-0005-0000-0000-000067020000}"/>
    <cellStyle name="Comma 2 2 23 5" xfId="617" xr:uid="{00000000-0005-0000-0000-000068020000}"/>
    <cellStyle name="Comma 2 2 23 6" xfId="618" xr:uid="{00000000-0005-0000-0000-000069020000}"/>
    <cellStyle name="Comma 2 2 24" xfId="619" xr:uid="{00000000-0005-0000-0000-00006A020000}"/>
    <cellStyle name="Comma 2 2 24 2" xfId="620" xr:uid="{00000000-0005-0000-0000-00006B020000}"/>
    <cellStyle name="Comma 2 2 25" xfId="621" xr:uid="{00000000-0005-0000-0000-00006C020000}"/>
    <cellStyle name="Comma 2 2 25 2" xfId="622" xr:uid="{00000000-0005-0000-0000-00006D020000}"/>
    <cellStyle name="Comma 2 2 26" xfId="623" xr:uid="{00000000-0005-0000-0000-00006E020000}"/>
    <cellStyle name="Comma 2 2 26 2" xfId="624" xr:uid="{00000000-0005-0000-0000-00006F020000}"/>
    <cellStyle name="Comma 2 2 27" xfId="625" xr:uid="{00000000-0005-0000-0000-000070020000}"/>
    <cellStyle name="Comma 2 2 28" xfId="626" xr:uid="{00000000-0005-0000-0000-000071020000}"/>
    <cellStyle name="Comma 2 2 3" xfId="627" xr:uid="{00000000-0005-0000-0000-000072020000}"/>
    <cellStyle name="Comma 2 2 3 2" xfId="628" xr:uid="{00000000-0005-0000-0000-000073020000}"/>
    <cellStyle name="Comma 2 2 3 2 2" xfId="629" xr:uid="{00000000-0005-0000-0000-000074020000}"/>
    <cellStyle name="Comma 2 2 3 3" xfId="630" xr:uid="{00000000-0005-0000-0000-000075020000}"/>
    <cellStyle name="Comma 2 2 3 3 2" xfId="631" xr:uid="{00000000-0005-0000-0000-000076020000}"/>
    <cellStyle name="Comma 2 2 3 4" xfId="632" xr:uid="{00000000-0005-0000-0000-000077020000}"/>
    <cellStyle name="Comma 2 2 3 4 2" xfId="633" xr:uid="{00000000-0005-0000-0000-000078020000}"/>
    <cellStyle name="Comma 2 2 3 5" xfId="634" xr:uid="{00000000-0005-0000-0000-000079020000}"/>
    <cellStyle name="Comma 2 2 3 6" xfId="635" xr:uid="{00000000-0005-0000-0000-00007A020000}"/>
    <cellStyle name="Comma 2 2 4" xfId="636" xr:uid="{00000000-0005-0000-0000-00007B020000}"/>
    <cellStyle name="Comma 2 2 4 2" xfId="637" xr:uid="{00000000-0005-0000-0000-00007C020000}"/>
    <cellStyle name="Comma 2 2 4 2 2" xfId="638" xr:uid="{00000000-0005-0000-0000-00007D020000}"/>
    <cellStyle name="Comma 2 2 4 3" xfId="639" xr:uid="{00000000-0005-0000-0000-00007E020000}"/>
    <cellStyle name="Comma 2 2 5" xfId="640" xr:uid="{00000000-0005-0000-0000-00007F020000}"/>
    <cellStyle name="Comma 2 2 5 2" xfId="641" xr:uid="{00000000-0005-0000-0000-000080020000}"/>
    <cellStyle name="Comma 2 2 5 2 2" xfId="642" xr:uid="{00000000-0005-0000-0000-000081020000}"/>
    <cellStyle name="Comma 2 2 5 3" xfId="643" xr:uid="{00000000-0005-0000-0000-000082020000}"/>
    <cellStyle name="Comma 2 2 5 3 2" xfId="644" xr:uid="{00000000-0005-0000-0000-000083020000}"/>
    <cellStyle name="Comma 2 2 5 4" xfId="645" xr:uid="{00000000-0005-0000-0000-000084020000}"/>
    <cellStyle name="Comma 2 2 5 4 2" xfId="646" xr:uid="{00000000-0005-0000-0000-000085020000}"/>
    <cellStyle name="Comma 2 2 5 5" xfId="647" xr:uid="{00000000-0005-0000-0000-000086020000}"/>
    <cellStyle name="Comma 2 2 5 6" xfId="648" xr:uid="{00000000-0005-0000-0000-000087020000}"/>
    <cellStyle name="Comma 2 2 6" xfId="649" xr:uid="{00000000-0005-0000-0000-000088020000}"/>
    <cellStyle name="Comma 2 2 6 2" xfId="650" xr:uid="{00000000-0005-0000-0000-000089020000}"/>
    <cellStyle name="Comma 2 2 6 2 2" xfId="651" xr:uid="{00000000-0005-0000-0000-00008A020000}"/>
    <cellStyle name="Comma 2 2 6 3" xfId="652" xr:uid="{00000000-0005-0000-0000-00008B020000}"/>
    <cellStyle name="Comma 2 2 6 3 2" xfId="653" xr:uid="{00000000-0005-0000-0000-00008C020000}"/>
    <cellStyle name="Comma 2 2 6 4" xfId="654" xr:uid="{00000000-0005-0000-0000-00008D020000}"/>
    <cellStyle name="Comma 2 2 6 4 2" xfId="655" xr:uid="{00000000-0005-0000-0000-00008E020000}"/>
    <cellStyle name="Comma 2 2 6 5" xfId="656" xr:uid="{00000000-0005-0000-0000-00008F020000}"/>
    <cellStyle name="Comma 2 2 6 6" xfId="657" xr:uid="{00000000-0005-0000-0000-000090020000}"/>
    <cellStyle name="Comma 2 2 7" xfId="658" xr:uid="{00000000-0005-0000-0000-000091020000}"/>
    <cellStyle name="Comma 2 2 7 2" xfId="659" xr:uid="{00000000-0005-0000-0000-000092020000}"/>
    <cellStyle name="Comma 2 2 7 2 2" xfId="660" xr:uid="{00000000-0005-0000-0000-000093020000}"/>
    <cellStyle name="Comma 2 2 7 3" xfId="661" xr:uid="{00000000-0005-0000-0000-000094020000}"/>
    <cellStyle name="Comma 2 2 7 3 2" xfId="662" xr:uid="{00000000-0005-0000-0000-000095020000}"/>
    <cellStyle name="Comma 2 2 7 4" xfId="663" xr:uid="{00000000-0005-0000-0000-000096020000}"/>
    <cellStyle name="Comma 2 2 7 4 2" xfId="664" xr:uid="{00000000-0005-0000-0000-000097020000}"/>
    <cellStyle name="Comma 2 2 7 5" xfId="665" xr:uid="{00000000-0005-0000-0000-000098020000}"/>
    <cellStyle name="Comma 2 2 7 6" xfId="666" xr:uid="{00000000-0005-0000-0000-000099020000}"/>
    <cellStyle name="Comma 2 2 8" xfId="667" xr:uid="{00000000-0005-0000-0000-00009A020000}"/>
    <cellStyle name="Comma 2 2 8 2" xfId="668" xr:uid="{00000000-0005-0000-0000-00009B020000}"/>
    <cellStyle name="Comma 2 2 8 2 2" xfId="669" xr:uid="{00000000-0005-0000-0000-00009C020000}"/>
    <cellStyle name="Comma 2 2 8 3" xfId="670" xr:uid="{00000000-0005-0000-0000-00009D020000}"/>
    <cellStyle name="Comma 2 2 8 3 2" xfId="671" xr:uid="{00000000-0005-0000-0000-00009E020000}"/>
    <cellStyle name="Comma 2 2 8 4" xfId="672" xr:uid="{00000000-0005-0000-0000-00009F020000}"/>
    <cellStyle name="Comma 2 2 8 4 2" xfId="673" xr:uid="{00000000-0005-0000-0000-0000A0020000}"/>
    <cellStyle name="Comma 2 2 8 5" xfId="674" xr:uid="{00000000-0005-0000-0000-0000A1020000}"/>
    <cellStyle name="Comma 2 2 8 6" xfId="675" xr:uid="{00000000-0005-0000-0000-0000A2020000}"/>
    <cellStyle name="Comma 2 2 9" xfId="676" xr:uid="{00000000-0005-0000-0000-0000A3020000}"/>
    <cellStyle name="Comma 2 2 9 2" xfId="677" xr:uid="{00000000-0005-0000-0000-0000A4020000}"/>
    <cellStyle name="Comma 2 2 9 2 2" xfId="678" xr:uid="{00000000-0005-0000-0000-0000A5020000}"/>
    <cellStyle name="Comma 2 2 9 3" xfId="679" xr:uid="{00000000-0005-0000-0000-0000A6020000}"/>
    <cellStyle name="Comma 2 2 9 3 2" xfId="680" xr:uid="{00000000-0005-0000-0000-0000A7020000}"/>
    <cellStyle name="Comma 2 2 9 4" xfId="681" xr:uid="{00000000-0005-0000-0000-0000A8020000}"/>
    <cellStyle name="Comma 2 2 9 4 2" xfId="682" xr:uid="{00000000-0005-0000-0000-0000A9020000}"/>
    <cellStyle name="Comma 2 2 9 5" xfId="683" xr:uid="{00000000-0005-0000-0000-0000AA020000}"/>
    <cellStyle name="Comma 2 2 9 6" xfId="684" xr:uid="{00000000-0005-0000-0000-0000AB020000}"/>
    <cellStyle name="Comma 2 20" xfId="685" xr:uid="{00000000-0005-0000-0000-0000AC020000}"/>
    <cellStyle name="Comma 2 20 2" xfId="686" xr:uid="{00000000-0005-0000-0000-0000AD020000}"/>
    <cellStyle name="Comma 2 20 2 2" xfId="687" xr:uid="{00000000-0005-0000-0000-0000AE020000}"/>
    <cellStyle name="Comma 2 20 3" xfId="688" xr:uid="{00000000-0005-0000-0000-0000AF020000}"/>
    <cellStyle name="Comma 2 21" xfId="689" xr:uid="{00000000-0005-0000-0000-0000B0020000}"/>
    <cellStyle name="Comma 2 21 2" xfId="690" xr:uid="{00000000-0005-0000-0000-0000B1020000}"/>
    <cellStyle name="Comma 2 21 2 2" xfId="691" xr:uid="{00000000-0005-0000-0000-0000B2020000}"/>
    <cellStyle name="Comma 2 21 3" xfId="692" xr:uid="{00000000-0005-0000-0000-0000B3020000}"/>
    <cellStyle name="Comma 2 22" xfId="693" xr:uid="{00000000-0005-0000-0000-0000B4020000}"/>
    <cellStyle name="Comma 2 22 2" xfId="694" xr:uid="{00000000-0005-0000-0000-0000B5020000}"/>
    <cellStyle name="Comma 2 22 2 2" xfId="695" xr:uid="{00000000-0005-0000-0000-0000B6020000}"/>
    <cellStyle name="Comma 2 22 3" xfId="696" xr:uid="{00000000-0005-0000-0000-0000B7020000}"/>
    <cellStyle name="Comma 2 23" xfId="697" xr:uid="{00000000-0005-0000-0000-0000B8020000}"/>
    <cellStyle name="Comma 2 23 2" xfId="698" xr:uid="{00000000-0005-0000-0000-0000B9020000}"/>
    <cellStyle name="Comma 2 23 2 2" xfId="699" xr:uid="{00000000-0005-0000-0000-0000BA020000}"/>
    <cellStyle name="Comma 2 23 3" xfId="700" xr:uid="{00000000-0005-0000-0000-0000BB020000}"/>
    <cellStyle name="Comma 2 24" xfId="701" xr:uid="{00000000-0005-0000-0000-0000BC020000}"/>
    <cellStyle name="Comma 2 24 2" xfId="702" xr:uid="{00000000-0005-0000-0000-0000BD020000}"/>
    <cellStyle name="Comma 2 24 2 2" xfId="703" xr:uid="{00000000-0005-0000-0000-0000BE020000}"/>
    <cellStyle name="Comma 2 24 3" xfId="704" xr:uid="{00000000-0005-0000-0000-0000BF020000}"/>
    <cellStyle name="Comma 2 25" xfId="705" xr:uid="{00000000-0005-0000-0000-0000C0020000}"/>
    <cellStyle name="Comma 2 25 2" xfId="706" xr:uid="{00000000-0005-0000-0000-0000C1020000}"/>
    <cellStyle name="Comma 2 25 2 2" xfId="707" xr:uid="{00000000-0005-0000-0000-0000C2020000}"/>
    <cellStyle name="Comma 2 25 3" xfId="708" xr:uid="{00000000-0005-0000-0000-0000C3020000}"/>
    <cellStyle name="Comma 2 26" xfId="709" xr:uid="{00000000-0005-0000-0000-0000C4020000}"/>
    <cellStyle name="Comma 2 26 2" xfId="710" xr:uid="{00000000-0005-0000-0000-0000C5020000}"/>
    <cellStyle name="Comma 2 26 2 2" xfId="711" xr:uid="{00000000-0005-0000-0000-0000C6020000}"/>
    <cellStyle name="Comma 2 26 3" xfId="712" xr:uid="{00000000-0005-0000-0000-0000C7020000}"/>
    <cellStyle name="Comma 2 27" xfId="713" xr:uid="{00000000-0005-0000-0000-0000C8020000}"/>
    <cellStyle name="Comma 2 27 2" xfId="714" xr:uid="{00000000-0005-0000-0000-0000C9020000}"/>
    <cellStyle name="Comma 2 27 2 2" xfId="715" xr:uid="{00000000-0005-0000-0000-0000CA020000}"/>
    <cellStyle name="Comma 2 27 3" xfId="716" xr:uid="{00000000-0005-0000-0000-0000CB020000}"/>
    <cellStyle name="Comma 2 28" xfId="717" xr:uid="{00000000-0005-0000-0000-0000CC020000}"/>
    <cellStyle name="Comma 2 28 2" xfId="718" xr:uid="{00000000-0005-0000-0000-0000CD020000}"/>
    <cellStyle name="Comma 2 28 2 2" xfId="719" xr:uid="{00000000-0005-0000-0000-0000CE020000}"/>
    <cellStyle name="Comma 2 28 3" xfId="720" xr:uid="{00000000-0005-0000-0000-0000CF020000}"/>
    <cellStyle name="Comma 2 29" xfId="721" xr:uid="{00000000-0005-0000-0000-0000D0020000}"/>
    <cellStyle name="Comma 2 29 2" xfId="722" xr:uid="{00000000-0005-0000-0000-0000D1020000}"/>
    <cellStyle name="Comma 2 29 2 2" xfId="723" xr:uid="{00000000-0005-0000-0000-0000D2020000}"/>
    <cellStyle name="Comma 2 29 3" xfId="724" xr:uid="{00000000-0005-0000-0000-0000D3020000}"/>
    <cellStyle name="Comma 2 3" xfId="725" xr:uid="{00000000-0005-0000-0000-0000D4020000}"/>
    <cellStyle name="Comma 2 3 2" xfId="726" xr:uid="{00000000-0005-0000-0000-0000D5020000}"/>
    <cellStyle name="Comma 2 3 2 2" xfId="727" xr:uid="{00000000-0005-0000-0000-0000D6020000}"/>
    <cellStyle name="Comma 2 3 2 2 2" xfId="728" xr:uid="{00000000-0005-0000-0000-0000D7020000}"/>
    <cellStyle name="Comma 2 3 2 2 2 2" xfId="729" xr:uid="{00000000-0005-0000-0000-0000D8020000}"/>
    <cellStyle name="Comma 2 3 2 2 3" xfId="730" xr:uid="{00000000-0005-0000-0000-0000D9020000}"/>
    <cellStyle name="Comma 2 3 2 2 3 2" xfId="731" xr:uid="{00000000-0005-0000-0000-0000DA020000}"/>
    <cellStyle name="Comma 2 3 2 2 4" xfId="732" xr:uid="{00000000-0005-0000-0000-0000DB020000}"/>
    <cellStyle name="Comma 2 3 2 2 4 2" xfId="733" xr:uid="{00000000-0005-0000-0000-0000DC020000}"/>
    <cellStyle name="Comma 2 3 2 2 5" xfId="734" xr:uid="{00000000-0005-0000-0000-0000DD020000}"/>
    <cellStyle name="Comma 2 3 2 2 6" xfId="735" xr:uid="{00000000-0005-0000-0000-0000DE020000}"/>
    <cellStyle name="Comma 2 3 2 3" xfId="736" xr:uid="{00000000-0005-0000-0000-0000DF020000}"/>
    <cellStyle name="Comma 2 3 2 3 2" xfId="737" xr:uid="{00000000-0005-0000-0000-0000E0020000}"/>
    <cellStyle name="Comma 2 3 2 4" xfId="738" xr:uid="{00000000-0005-0000-0000-0000E1020000}"/>
    <cellStyle name="Comma 2 3 2 4 2" xfId="739" xr:uid="{00000000-0005-0000-0000-0000E2020000}"/>
    <cellStyle name="Comma 2 3 2 5" xfId="740" xr:uid="{00000000-0005-0000-0000-0000E3020000}"/>
    <cellStyle name="Comma 2 3 2 5 2" xfId="741" xr:uid="{00000000-0005-0000-0000-0000E4020000}"/>
    <cellStyle name="Comma 2 3 2 6" xfId="742" xr:uid="{00000000-0005-0000-0000-0000E5020000}"/>
    <cellStyle name="Comma 2 3 2 7" xfId="743" xr:uid="{00000000-0005-0000-0000-0000E6020000}"/>
    <cellStyle name="Comma 2 3 3" xfId="744" xr:uid="{00000000-0005-0000-0000-0000E7020000}"/>
    <cellStyle name="Comma 2 3 3 2" xfId="745" xr:uid="{00000000-0005-0000-0000-0000E8020000}"/>
    <cellStyle name="Comma 2 3 3 2 2" xfId="746" xr:uid="{00000000-0005-0000-0000-0000E9020000}"/>
    <cellStyle name="Comma 2 3 3 3" xfId="747" xr:uid="{00000000-0005-0000-0000-0000EA020000}"/>
    <cellStyle name="Comma 2 3 3 3 2" xfId="748" xr:uid="{00000000-0005-0000-0000-0000EB020000}"/>
    <cellStyle name="Comma 2 3 3 4" xfId="749" xr:uid="{00000000-0005-0000-0000-0000EC020000}"/>
    <cellStyle name="Comma 2 3 3 4 2" xfId="750" xr:uid="{00000000-0005-0000-0000-0000ED020000}"/>
    <cellStyle name="Comma 2 3 3 5" xfId="751" xr:uid="{00000000-0005-0000-0000-0000EE020000}"/>
    <cellStyle name="Comma 2 3 3 6" xfId="752" xr:uid="{00000000-0005-0000-0000-0000EF020000}"/>
    <cellStyle name="Comma 2 3 4" xfId="753" xr:uid="{00000000-0005-0000-0000-0000F0020000}"/>
    <cellStyle name="Comma 2 3 4 2" xfId="754" xr:uid="{00000000-0005-0000-0000-0000F1020000}"/>
    <cellStyle name="Comma 2 3 5" xfId="755" xr:uid="{00000000-0005-0000-0000-0000F2020000}"/>
    <cellStyle name="Comma 2 3 5 2" xfId="756" xr:uid="{00000000-0005-0000-0000-0000F3020000}"/>
    <cellStyle name="Comma 2 3 6" xfId="757" xr:uid="{00000000-0005-0000-0000-0000F4020000}"/>
    <cellStyle name="Comma 2 3 6 2" xfId="758" xr:uid="{00000000-0005-0000-0000-0000F5020000}"/>
    <cellStyle name="Comma 2 3 7" xfId="759" xr:uid="{00000000-0005-0000-0000-0000F6020000}"/>
    <cellStyle name="Comma 2 3 8" xfId="760" xr:uid="{00000000-0005-0000-0000-0000F7020000}"/>
    <cellStyle name="Comma 2 30" xfId="761" xr:uid="{00000000-0005-0000-0000-0000F8020000}"/>
    <cellStyle name="Comma 2 30 2" xfId="762" xr:uid="{00000000-0005-0000-0000-0000F9020000}"/>
    <cellStyle name="Comma 2 30 2 2" xfId="763" xr:uid="{00000000-0005-0000-0000-0000FA020000}"/>
    <cellStyle name="Comma 2 30 3" xfId="764" xr:uid="{00000000-0005-0000-0000-0000FB020000}"/>
    <cellStyle name="Comma 2 31" xfId="765" xr:uid="{00000000-0005-0000-0000-0000FC020000}"/>
    <cellStyle name="Comma 2 31 2" xfId="766" xr:uid="{00000000-0005-0000-0000-0000FD020000}"/>
    <cellStyle name="Comma 2 31 2 2" xfId="767" xr:uid="{00000000-0005-0000-0000-0000FE020000}"/>
    <cellStyle name="Comma 2 31 3" xfId="768" xr:uid="{00000000-0005-0000-0000-0000FF020000}"/>
    <cellStyle name="Comma 2 32" xfId="769" xr:uid="{00000000-0005-0000-0000-000000030000}"/>
    <cellStyle name="Comma 2 32 2" xfId="770" xr:uid="{00000000-0005-0000-0000-000001030000}"/>
    <cellStyle name="Comma 2 32 2 2" xfId="771" xr:uid="{00000000-0005-0000-0000-000002030000}"/>
    <cellStyle name="Comma 2 32 3" xfId="772" xr:uid="{00000000-0005-0000-0000-000003030000}"/>
    <cellStyle name="Comma 2 33" xfId="773" xr:uid="{00000000-0005-0000-0000-000004030000}"/>
    <cellStyle name="Comma 2 33 2" xfId="774" xr:uid="{00000000-0005-0000-0000-000005030000}"/>
    <cellStyle name="Comma 2 33 2 2" xfId="775" xr:uid="{00000000-0005-0000-0000-000006030000}"/>
    <cellStyle name="Comma 2 33 3" xfId="776" xr:uid="{00000000-0005-0000-0000-000007030000}"/>
    <cellStyle name="Comma 2 34" xfId="777" xr:uid="{00000000-0005-0000-0000-000008030000}"/>
    <cellStyle name="Comma 2 34 2" xfId="778" xr:uid="{00000000-0005-0000-0000-000009030000}"/>
    <cellStyle name="Comma 2 34 2 2" xfId="779" xr:uid="{00000000-0005-0000-0000-00000A030000}"/>
    <cellStyle name="Comma 2 34 3" xfId="780" xr:uid="{00000000-0005-0000-0000-00000B030000}"/>
    <cellStyle name="Comma 2 35" xfId="781" xr:uid="{00000000-0005-0000-0000-00000C030000}"/>
    <cellStyle name="Comma 2 35 2" xfId="782" xr:uid="{00000000-0005-0000-0000-00000D030000}"/>
    <cellStyle name="Comma 2 35 2 2" xfId="783" xr:uid="{00000000-0005-0000-0000-00000E030000}"/>
    <cellStyle name="Comma 2 35 3" xfId="784" xr:uid="{00000000-0005-0000-0000-00000F030000}"/>
    <cellStyle name="Comma 2 36" xfId="785" xr:uid="{00000000-0005-0000-0000-000010030000}"/>
    <cellStyle name="Comma 2 36 2" xfId="786" xr:uid="{00000000-0005-0000-0000-000011030000}"/>
    <cellStyle name="Comma 2 36 2 2" xfId="787" xr:uid="{00000000-0005-0000-0000-000012030000}"/>
    <cellStyle name="Comma 2 36 3" xfId="788" xr:uid="{00000000-0005-0000-0000-000013030000}"/>
    <cellStyle name="Comma 2 37" xfId="789" xr:uid="{00000000-0005-0000-0000-000014030000}"/>
    <cellStyle name="Comma 2 37 2" xfId="790" xr:uid="{00000000-0005-0000-0000-000015030000}"/>
    <cellStyle name="Comma 2 38" xfId="791" xr:uid="{00000000-0005-0000-0000-000016030000}"/>
    <cellStyle name="Comma 2 4" xfId="792" xr:uid="{00000000-0005-0000-0000-000017030000}"/>
    <cellStyle name="Comma 2 4 2" xfId="793" xr:uid="{00000000-0005-0000-0000-000018030000}"/>
    <cellStyle name="Comma 2 4 2 2" xfId="794" xr:uid="{00000000-0005-0000-0000-000019030000}"/>
    <cellStyle name="Comma 2 4 2 2 2" xfId="795" xr:uid="{00000000-0005-0000-0000-00001A030000}"/>
    <cellStyle name="Comma 2 4 2 3" xfId="796" xr:uid="{00000000-0005-0000-0000-00001B030000}"/>
    <cellStyle name="Comma 2 4 3" xfId="797" xr:uid="{00000000-0005-0000-0000-00001C030000}"/>
    <cellStyle name="Comma 2 4 3 2" xfId="798" xr:uid="{00000000-0005-0000-0000-00001D030000}"/>
    <cellStyle name="Comma 2 4 3 2 2" xfId="799" xr:uid="{00000000-0005-0000-0000-00001E030000}"/>
    <cellStyle name="Comma 2 4 3 3" xfId="800" xr:uid="{00000000-0005-0000-0000-00001F030000}"/>
    <cellStyle name="Comma 2 4 4" xfId="801" xr:uid="{00000000-0005-0000-0000-000020030000}"/>
    <cellStyle name="Comma 2 4 4 2" xfId="802" xr:uid="{00000000-0005-0000-0000-000021030000}"/>
    <cellStyle name="Comma 2 4 5" xfId="803" xr:uid="{00000000-0005-0000-0000-000022030000}"/>
    <cellStyle name="Comma 2 4 5 2" xfId="804" xr:uid="{00000000-0005-0000-0000-000023030000}"/>
    <cellStyle name="Comma 2 4 6" xfId="805" xr:uid="{00000000-0005-0000-0000-000024030000}"/>
    <cellStyle name="Comma 2 4 6 2" xfId="806" xr:uid="{00000000-0005-0000-0000-000025030000}"/>
    <cellStyle name="Comma 2 4 7" xfId="807" xr:uid="{00000000-0005-0000-0000-000026030000}"/>
    <cellStyle name="Comma 2 4 8" xfId="808" xr:uid="{00000000-0005-0000-0000-000027030000}"/>
    <cellStyle name="Comma 2 5" xfId="809" xr:uid="{00000000-0005-0000-0000-000028030000}"/>
    <cellStyle name="Comma 2 5 2" xfId="810" xr:uid="{00000000-0005-0000-0000-000029030000}"/>
    <cellStyle name="Comma 2 5 2 2" xfId="811" xr:uid="{00000000-0005-0000-0000-00002A030000}"/>
    <cellStyle name="Comma 2 5 2 2 2" xfId="812" xr:uid="{00000000-0005-0000-0000-00002B030000}"/>
    <cellStyle name="Comma 2 5 2 3" xfId="813" xr:uid="{00000000-0005-0000-0000-00002C030000}"/>
    <cellStyle name="Comma 2 5 3" xfId="814" xr:uid="{00000000-0005-0000-0000-00002D030000}"/>
    <cellStyle name="Comma 2 5 3 2" xfId="815" xr:uid="{00000000-0005-0000-0000-00002E030000}"/>
    <cellStyle name="Comma 2 5 3 2 2" xfId="816" xr:uid="{00000000-0005-0000-0000-00002F030000}"/>
    <cellStyle name="Comma 2 5 3 3" xfId="817" xr:uid="{00000000-0005-0000-0000-000030030000}"/>
    <cellStyle name="Comma 2 5 4" xfId="818" xr:uid="{00000000-0005-0000-0000-000031030000}"/>
    <cellStyle name="Comma 2 5 4 2" xfId="819" xr:uid="{00000000-0005-0000-0000-000032030000}"/>
    <cellStyle name="Comma 2 5 5" xfId="820" xr:uid="{00000000-0005-0000-0000-000033030000}"/>
    <cellStyle name="Comma 2 5 5 2" xfId="821" xr:uid="{00000000-0005-0000-0000-000034030000}"/>
    <cellStyle name="Comma 2 5 6" xfId="822" xr:uid="{00000000-0005-0000-0000-000035030000}"/>
    <cellStyle name="Comma 2 5 6 2" xfId="823" xr:uid="{00000000-0005-0000-0000-000036030000}"/>
    <cellStyle name="Comma 2 5 7" xfId="824" xr:uid="{00000000-0005-0000-0000-000037030000}"/>
    <cellStyle name="Comma 2 5 8" xfId="825" xr:uid="{00000000-0005-0000-0000-000038030000}"/>
    <cellStyle name="Comma 2 6" xfId="826" xr:uid="{00000000-0005-0000-0000-000039030000}"/>
    <cellStyle name="Comma 2 6 2" xfId="827" xr:uid="{00000000-0005-0000-0000-00003A030000}"/>
    <cellStyle name="Comma 2 6 2 2" xfId="828" xr:uid="{00000000-0005-0000-0000-00003B030000}"/>
    <cellStyle name="Comma 2 6 2 2 2" xfId="829" xr:uid="{00000000-0005-0000-0000-00003C030000}"/>
    <cellStyle name="Comma 2 6 2 3" xfId="830" xr:uid="{00000000-0005-0000-0000-00003D030000}"/>
    <cellStyle name="Comma 2 6 3" xfId="831" xr:uid="{00000000-0005-0000-0000-00003E030000}"/>
    <cellStyle name="Comma 2 6 3 2" xfId="832" xr:uid="{00000000-0005-0000-0000-00003F030000}"/>
    <cellStyle name="Comma 2 6 4" xfId="833" xr:uid="{00000000-0005-0000-0000-000040030000}"/>
    <cellStyle name="Comma 2 7" xfId="834" xr:uid="{00000000-0005-0000-0000-000041030000}"/>
    <cellStyle name="Comma 2 7 2" xfId="835" xr:uid="{00000000-0005-0000-0000-000042030000}"/>
    <cellStyle name="Comma 2 7 2 2" xfId="836" xr:uid="{00000000-0005-0000-0000-000043030000}"/>
    <cellStyle name="Comma 2 7 2 2 2" xfId="837" xr:uid="{00000000-0005-0000-0000-000044030000}"/>
    <cellStyle name="Comma 2 7 2 3" xfId="838" xr:uid="{00000000-0005-0000-0000-000045030000}"/>
    <cellStyle name="Comma 2 7 3" xfId="839" xr:uid="{00000000-0005-0000-0000-000046030000}"/>
    <cellStyle name="Comma 2 7 3 2" xfId="840" xr:uid="{00000000-0005-0000-0000-000047030000}"/>
    <cellStyle name="Comma 2 7 4" xfId="841" xr:uid="{00000000-0005-0000-0000-000048030000}"/>
    <cellStyle name="Comma 2 8" xfId="842" xr:uid="{00000000-0005-0000-0000-000049030000}"/>
    <cellStyle name="Comma 2 8 2" xfId="843" xr:uid="{00000000-0005-0000-0000-00004A030000}"/>
    <cellStyle name="Comma 2 8 2 2" xfId="844" xr:uid="{00000000-0005-0000-0000-00004B030000}"/>
    <cellStyle name="Comma 2 8 2 2 2" xfId="845" xr:uid="{00000000-0005-0000-0000-00004C030000}"/>
    <cellStyle name="Comma 2 8 2 3" xfId="846" xr:uid="{00000000-0005-0000-0000-00004D030000}"/>
    <cellStyle name="Comma 2 8 3" xfId="847" xr:uid="{00000000-0005-0000-0000-00004E030000}"/>
    <cellStyle name="Comma 2 8 3 2" xfId="848" xr:uid="{00000000-0005-0000-0000-00004F030000}"/>
    <cellStyle name="Comma 2 8 4" xfId="849" xr:uid="{00000000-0005-0000-0000-000050030000}"/>
    <cellStyle name="Comma 2 9" xfId="850" xr:uid="{00000000-0005-0000-0000-000051030000}"/>
    <cellStyle name="Comma 2 9 2" xfId="851" xr:uid="{00000000-0005-0000-0000-000052030000}"/>
    <cellStyle name="Comma 2 9 2 2" xfId="852" xr:uid="{00000000-0005-0000-0000-000053030000}"/>
    <cellStyle name="Comma 2 9 2 2 2" xfId="853" xr:uid="{00000000-0005-0000-0000-000054030000}"/>
    <cellStyle name="Comma 2 9 2 3" xfId="854" xr:uid="{00000000-0005-0000-0000-000055030000}"/>
    <cellStyle name="Comma 2 9 3" xfId="855" xr:uid="{00000000-0005-0000-0000-000056030000}"/>
    <cellStyle name="Comma 2 9 3 2" xfId="856" xr:uid="{00000000-0005-0000-0000-000057030000}"/>
    <cellStyle name="Comma 2 9 4" xfId="857" xr:uid="{00000000-0005-0000-0000-000058030000}"/>
    <cellStyle name="Comma 2_101740011_รายได้ค้างรับค่าคอมมิชชั่น" xfId="858" xr:uid="{00000000-0005-0000-0000-000059030000}"/>
    <cellStyle name="Comma 20" xfId="859" xr:uid="{00000000-0005-0000-0000-00005A030000}"/>
    <cellStyle name="Comma 20 2" xfId="860" xr:uid="{00000000-0005-0000-0000-00005B030000}"/>
    <cellStyle name="Comma 21" xfId="861" xr:uid="{00000000-0005-0000-0000-00005C030000}"/>
    <cellStyle name="Comma 21 2" xfId="862" xr:uid="{00000000-0005-0000-0000-00005D030000}"/>
    <cellStyle name="Comma 22" xfId="863" xr:uid="{00000000-0005-0000-0000-00005E030000}"/>
    <cellStyle name="Comma 22 2" xfId="864" xr:uid="{00000000-0005-0000-0000-00005F030000}"/>
    <cellStyle name="Comma 22 2 2" xfId="865" xr:uid="{00000000-0005-0000-0000-000060030000}"/>
    <cellStyle name="Comma 22 2 2 2" xfId="866" xr:uid="{00000000-0005-0000-0000-000061030000}"/>
    <cellStyle name="Comma 22 2 3" xfId="867" xr:uid="{00000000-0005-0000-0000-000062030000}"/>
    <cellStyle name="Comma 22 2 3 2" xfId="868" xr:uid="{00000000-0005-0000-0000-000063030000}"/>
    <cellStyle name="Comma 22 2 4" xfId="869" xr:uid="{00000000-0005-0000-0000-000064030000}"/>
    <cellStyle name="Comma 22 2 5" xfId="870" xr:uid="{00000000-0005-0000-0000-000065030000}"/>
    <cellStyle name="Comma 22 3" xfId="871" xr:uid="{00000000-0005-0000-0000-000066030000}"/>
    <cellStyle name="Comma 22 3 2" xfId="872" xr:uid="{00000000-0005-0000-0000-000067030000}"/>
    <cellStyle name="Comma 22 3 2 2" xfId="873" xr:uid="{00000000-0005-0000-0000-000068030000}"/>
    <cellStyle name="Comma 22 3 3" xfId="874" xr:uid="{00000000-0005-0000-0000-000069030000}"/>
    <cellStyle name="Comma 22 3 3 2" xfId="875" xr:uid="{00000000-0005-0000-0000-00006A030000}"/>
    <cellStyle name="Comma 22 3 4" xfId="876" xr:uid="{00000000-0005-0000-0000-00006B030000}"/>
    <cellStyle name="Comma 22 3 5" xfId="877" xr:uid="{00000000-0005-0000-0000-00006C030000}"/>
    <cellStyle name="Comma 22 4" xfId="878" xr:uid="{00000000-0005-0000-0000-00006D030000}"/>
    <cellStyle name="Comma 22 4 2" xfId="879" xr:uid="{00000000-0005-0000-0000-00006E030000}"/>
    <cellStyle name="Comma 22 4 2 2" xfId="880" xr:uid="{00000000-0005-0000-0000-00006F030000}"/>
    <cellStyle name="Comma 22 4 3" xfId="881" xr:uid="{00000000-0005-0000-0000-000070030000}"/>
    <cellStyle name="Comma 22 4 3 2" xfId="882" xr:uid="{00000000-0005-0000-0000-000071030000}"/>
    <cellStyle name="Comma 22 4 4" xfId="883" xr:uid="{00000000-0005-0000-0000-000072030000}"/>
    <cellStyle name="Comma 22 4 4 2" xfId="884" xr:uid="{00000000-0005-0000-0000-000073030000}"/>
    <cellStyle name="Comma 22 4 5" xfId="885" xr:uid="{00000000-0005-0000-0000-000074030000}"/>
    <cellStyle name="Comma 22 4 5 2" xfId="886" xr:uid="{00000000-0005-0000-0000-000075030000}"/>
    <cellStyle name="Comma 22 4 6" xfId="887" xr:uid="{00000000-0005-0000-0000-000076030000}"/>
    <cellStyle name="Comma 22 4 7" xfId="888" xr:uid="{00000000-0005-0000-0000-000077030000}"/>
    <cellStyle name="Comma 23" xfId="889" xr:uid="{00000000-0005-0000-0000-000078030000}"/>
    <cellStyle name="Comma 23 2" xfId="890" xr:uid="{00000000-0005-0000-0000-000079030000}"/>
    <cellStyle name="Comma 23 2 2" xfId="891" xr:uid="{00000000-0005-0000-0000-00007A030000}"/>
    <cellStyle name="Comma 23 2 2 2" xfId="892" xr:uid="{00000000-0005-0000-0000-00007B030000}"/>
    <cellStyle name="Comma 23 2 3" xfId="893" xr:uid="{00000000-0005-0000-0000-00007C030000}"/>
    <cellStyle name="Comma 23 2 3 2" xfId="894" xr:uid="{00000000-0005-0000-0000-00007D030000}"/>
    <cellStyle name="Comma 23 2 4" xfId="895" xr:uid="{00000000-0005-0000-0000-00007E030000}"/>
    <cellStyle name="Comma 23 2 5" xfId="896" xr:uid="{00000000-0005-0000-0000-00007F030000}"/>
    <cellStyle name="Comma 24" xfId="897" xr:uid="{00000000-0005-0000-0000-000080030000}"/>
    <cellStyle name="Comma 24 2" xfId="898" xr:uid="{00000000-0005-0000-0000-000081030000}"/>
    <cellStyle name="Comma 24 2 2" xfId="899" xr:uid="{00000000-0005-0000-0000-000082030000}"/>
    <cellStyle name="Comma 24 2 2 2" xfId="900" xr:uid="{00000000-0005-0000-0000-000083030000}"/>
    <cellStyle name="Comma 24 2 3" xfId="901" xr:uid="{00000000-0005-0000-0000-000084030000}"/>
    <cellStyle name="Comma 24 2 3 2" xfId="902" xr:uid="{00000000-0005-0000-0000-000085030000}"/>
    <cellStyle name="Comma 24 2 4" xfId="903" xr:uid="{00000000-0005-0000-0000-000086030000}"/>
    <cellStyle name="Comma 24 2 5" xfId="904" xr:uid="{00000000-0005-0000-0000-000087030000}"/>
    <cellStyle name="Comma 25" xfId="905" xr:uid="{00000000-0005-0000-0000-000088030000}"/>
    <cellStyle name="Comma 25 2" xfId="906" xr:uid="{00000000-0005-0000-0000-000089030000}"/>
    <cellStyle name="Comma 25 2 2" xfId="907" xr:uid="{00000000-0005-0000-0000-00008A030000}"/>
    <cellStyle name="Comma 25 2 2 2" xfId="908" xr:uid="{00000000-0005-0000-0000-00008B030000}"/>
    <cellStyle name="Comma 25 2 3" xfId="909" xr:uid="{00000000-0005-0000-0000-00008C030000}"/>
    <cellStyle name="Comma 25 2 3 2" xfId="910" xr:uid="{00000000-0005-0000-0000-00008D030000}"/>
    <cellStyle name="Comma 25 2 4" xfId="911" xr:uid="{00000000-0005-0000-0000-00008E030000}"/>
    <cellStyle name="Comma 25 2 4 2" xfId="912" xr:uid="{00000000-0005-0000-0000-00008F030000}"/>
    <cellStyle name="Comma 25 2 5" xfId="913" xr:uid="{00000000-0005-0000-0000-000090030000}"/>
    <cellStyle name="Comma 25 2 5 2" xfId="914" xr:uid="{00000000-0005-0000-0000-000091030000}"/>
    <cellStyle name="Comma 25 2 6" xfId="915" xr:uid="{00000000-0005-0000-0000-000092030000}"/>
    <cellStyle name="Comma 25 2 7" xfId="916" xr:uid="{00000000-0005-0000-0000-000093030000}"/>
    <cellStyle name="Comma 25 3" xfId="917" xr:uid="{00000000-0005-0000-0000-000094030000}"/>
    <cellStyle name="Comma 25 3 2" xfId="918" xr:uid="{00000000-0005-0000-0000-000095030000}"/>
    <cellStyle name="Comma 25 3 2 2" xfId="919" xr:uid="{00000000-0005-0000-0000-000096030000}"/>
    <cellStyle name="Comma 25 3 3" xfId="920" xr:uid="{00000000-0005-0000-0000-000097030000}"/>
    <cellStyle name="Comma 25 3 3 2" xfId="921" xr:uid="{00000000-0005-0000-0000-000098030000}"/>
    <cellStyle name="Comma 25 3 4" xfId="922" xr:uid="{00000000-0005-0000-0000-000099030000}"/>
    <cellStyle name="Comma 25 3 4 2" xfId="923" xr:uid="{00000000-0005-0000-0000-00009A030000}"/>
    <cellStyle name="Comma 25 3 5" xfId="924" xr:uid="{00000000-0005-0000-0000-00009B030000}"/>
    <cellStyle name="Comma 25 3 5 2" xfId="925" xr:uid="{00000000-0005-0000-0000-00009C030000}"/>
    <cellStyle name="Comma 25 3 6" xfId="926" xr:uid="{00000000-0005-0000-0000-00009D030000}"/>
    <cellStyle name="Comma 25 3 7" xfId="927" xr:uid="{00000000-0005-0000-0000-00009E030000}"/>
    <cellStyle name="Comma 26" xfId="928" xr:uid="{00000000-0005-0000-0000-00009F030000}"/>
    <cellStyle name="Comma 26 2" xfId="929" xr:uid="{00000000-0005-0000-0000-0000A0030000}"/>
    <cellStyle name="Comma 26 2 2" xfId="930" xr:uid="{00000000-0005-0000-0000-0000A1030000}"/>
    <cellStyle name="Comma 26 2 2 2" xfId="931" xr:uid="{00000000-0005-0000-0000-0000A2030000}"/>
    <cellStyle name="Comma 26 2 3" xfId="932" xr:uid="{00000000-0005-0000-0000-0000A3030000}"/>
    <cellStyle name="Comma 26 2 3 2" xfId="933" xr:uid="{00000000-0005-0000-0000-0000A4030000}"/>
    <cellStyle name="Comma 26 2 4" xfId="934" xr:uid="{00000000-0005-0000-0000-0000A5030000}"/>
    <cellStyle name="Comma 26 2 5" xfId="935" xr:uid="{00000000-0005-0000-0000-0000A6030000}"/>
    <cellStyle name="Comma 27" xfId="936" xr:uid="{00000000-0005-0000-0000-0000A7030000}"/>
    <cellStyle name="Comma 27 2" xfId="937" xr:uid="{00000000-0005-0000-0000-0000A8030000}"/>
    <cellStyle name="Comma 27 2 2" xfId="938" xr:uid="{00000000-0005-0000-0000-0000A9030000}"/>
    <cellStyle name="Comma 27 2 2 2" xfId="939" xr:uid="{00000000-0005-0000-0000-0000AA030000}"/>
    <cellStyle name="Comma 27 2 3" xfId="940" xr:uid="{00000000-0005-0000-0000-0000AB030000}"/>
    <cellStyle name="Comma 27 2 3 2" xfId="941" xr:uid="{00000000-0005-0000-0000-0000AC030000}"/>
    <cellStyle name="Comma 27 2 4" xfId="942" xr:uid="{00000000-0005-0000-0000-0000AD030000}"/>
    <cellStyle name="Comma 27 2 5" xfId="943" xr:uid="{00000000-0005-0000-0000-0000AE030000}"/>
    <cellStyle name="Comma 28" xfId="944" xr:uid="{00000000-0005-0000-0000-0000AF030000}"/>
    <cellStyle name="Comma 28 2" xfId="945" xr:uid="{00000000-0005-0000-0000-0000B0030000}"/>
    <cellStyle name="Comma 28 2 2" xfId="946" xr:uid="{00000000-0005-0000-0000-0000B1030000}"/>
    <cellStyle name="Comma 28 2 2 2" xfId="947" xr:uid="{00000000-0005-0000-0000-0000B2030000}"/>
    <cellStyle name="Comma 28 2 3" xfId="948" xr:uid="{00000000-0005-0000-0000-0000B3030000}"/>
    <cellStyle name="Comma 28 2 3 2" xfId="949" xr:uid="{00000000-0005-0000-0000-0000B4030000}"/>
    <cellStyle name="Comma 28 2 4" xfId="950" xr:uid="{00000000-0005-0000-0000-0000B5030000}"/>
    <cellStyle name="Comma 28 2 5" xfId="951" xr:uid="{00000000-0005-0000-0000-0000B6030000}"/>
    <cellStyle name="Comma 29" xfId="952" xr:uid="{00000000-0005-0000-0000-0000B7030000}"/>
    <cellStyle name="Comma 29 2" xfId="953" xr:uid="{00000000-0005-0000-0000-0000B8030000}"/>
    <cellStyle name="Comma 29 2 2" xfId="954" xr:uid="{00000000-0005-0000-0000-0000B9030000}"/>
    <cellStyle name="Comma 29 2 2 2" xfId="955" xr:uid="{00000000-0005-0000-0000-0000BA030000}"/>
    <cellStyle name="Comma 29 2 3" xfId="956" xr:uid="{00000000-0005-0000-0000-0000BB030000}"/>
    <cellStyle name="Comma 29 2 3 2" xfId="957" xr:uid="{00000000-0005-0000-0000-0000BC030000}"/>
    <cellStyle name="Comma 29 2 4" xfId="958" xr:uid="{00000000-0005-0000-0000-0000BD030000}"/>
    <cellStyle name="Comma 29 2 4 2" xfId="959" xr:uid="{00000000-0005-0000-0000-0000BE030000}"/>
    <cellStyle name="Comma 29 2 5" xfId="960" xr:uid="{00000000-0005-0000-0000-0000BF030000}"/>
    <cellStyle name="Comma 29 2 6" xfId="961" xr:uid="{00000000-0005-0000-0000-0000C0030000}"/>
    <cellStyle name="Comma 29 3" xfId="962" xr:uid="{00000000-0005-0000-0000-0000C1030000}"/>
    <cellStyle name="Comma 29 3 2" xfId="963" xr:uid="{00000000-0005-0000-0000-0000C2030000}"/>
    <cellStyle name="Comma 29 3 2 2" xfId="964" xr:uid="{00000000-0005-0000-0000-0000C3030000}"/>
    <cellStyle name="Comma 29 3 3" xfId="965" xr:uid="{00000000-0005-0000-0000-0000C4030000}"/>
    <cellStyle name="Comma 29 3 3 2" xfId="966" xr:uid="{00000000-0005-0000-0000-0000C5030000}"/>
    <cellStyle name="Comma 29 3 4" xfId="967" xr:uid="{00000000-0005-0000-0000-0000C6030000}"/>
    <cellStyle name="Comma 29 3 4 2" xfId="968" xr:uid="{00000000-0005-0000-0000-0000C7030000}"/>
    <cellStyle name="Comma 29 3 5" xfId="969" xr:uid="{00000000-0005-0000-0000-0000C8030000}"/>
    <cellStyle name="Comma 29 3 6" xfId="970" xr:uid="{00000000-0005-0000-0000-0000C9030000}"/>
    <cellStyle name="Comma 3" xfId="971" xr:uid="{00000000-0005-0000-0000-0000CA030000}"/>
    <cellStyle name="Comma 3 10" xfId="972" xr:uid="{00000000-0005-0000-0000-0000CB030000}"/>
    <cellStyle name="Comma 3 10 2" xfId="973" xr:uid="{00000000-0005-0000-0000-0000CC030000}"/>
    <cellStyle name="Comma 3 10 2 2" xfId="974" xr:uid="{00000000-0005-0000-0000-0000CD030000}"/>
    <cellStyle name="Comma 3 10 3" xfId="975" xr:uid="{00000000-0005-0000-0000-0000CE030000}"/>
    <cellStyle name="Comma 3 10 3 2" xfId="976" xr:uid="{00000000-0005-0000-0000-0000CF030000}"/>
    <cellStyle name="Comma 3 10 4" xfId="977" xr:uid="{00000000-0005-0000-0000-0000D0030000}"/>
    <cellStyle name="Comma 3 10 4 2" xfId="978" xr:uid="{00000000-0005-0000-0000-0000D1030000}"/>
    <cellStyle name="Comma 3 10 5" xfId="979" xr:uid="{00000000-0005-0000-0000-0000D2030000}"/>
    <cellStyle name="Comma 3 10 6" xfId="980" xr:uid="{00000000-0005-0000-0000-0000D3030000}"/>
    <cellStyle name="Comma 3 11" xfId="981" xr:uid="{00000000-0005-0000-0000-0000D4030000}"/>
    <cellStyle name="Comma 3 11 2" xfId="982" xr:uid="{00000000-0005-0000-0000-0000D5030000}"/>
    <cellStyle name="Comma 3 11 2 2" xfId="983" xr:uid="{00000000-0005-0000-0000-0000D6030000}"/>
    <cellStyle name="Comma 3 11 3" xfId="984" xr:uid="{00000000-0005-0000-0000-0000D7030000}"/>
    <cellStyle name="Comma 3 11 3 2" xfId="985" xr:uid="{00000000-0005-0000-0000-0000D8030000}"/>
    <cellStyle name="Comma 3 11 4" xfId="986" xr:uid="{00000000-0005-0000-0000-0000D9030000}"/>
    <cellStyle name="Comma 3 11 4 2" xfId="987" xr:uid="{00000000-0005-0000-0000-0000DA030000}"/>
    <cellStyle name="Comma 3 11 5" xfId="988" xr:uid="{00000000-0005-0000-0000-0000DB030000}"/>
    <cellStyle name="Comma 3 11 6" xfId="989" xr:uid="{00000000-0005-0000-0000-0000DC030000}"/>
    <cellStyle name="Comma 3 12" xfId="990" xr:uid="{00000000-0005-0000-0000-0000DD030000}"/>
    <cellStyle name="Comma 3 12 2" xfId="991" xr:uid="{00000000-0005-0000-0000-0000DE030000}"/>
    <cellStyle name="Comma 3 12 2 2" xfId="992" xr:uid="{00000000-0005-0000-0000-0000DF030000}"/>
    <cellStyle name="Comma 3 12 3" xfId="993" xr:uid="{00000000-0005-0000-0000-0000E0030000}"/>
    <cellStyle name="Comma 3 12 3 2" xfId="994" xr:uid="{00000000-0005-0000-0000-0000E1030000}"/>
    <cellStyle name="Comma 3 12 4" xfId="995" xr:uid="{00000000-0005-0000-0000-0000E2030000}"/>
    <cellStyle name="Comma 3 12 4 2" xfId="996" xr:uid="{00000000-0005-0000-0000-0000E3030000}"/>
    <cellStyle name="Comma 3 12 5" xfId="997" xr:uid="{00000000-0005-0000-0000-0000E4030000}"/>
    <cellStyle name="Comma 3 12 6" xfId="998" xr:uid="{00000000-0005-0000-0000-0000E5030000}"/>
    <cellStyle name="Comma 3 13" xfId="999" xr:uid="{00000000-0005-0000-0000-0000E6030000}"/>
    <cellStyle name="Comma 3 13 2" xfId="1000" xr:uid="{00000000-0005-0000-0000-0000E7030000}"/>
    <cellStyle name="Comma 3 13 2 2" xfId="1001" xr:uid="{00000000-0005-0000-0000-0000E8030000}"/>
    <cellStyle name="Comma 3 13 3" xfId="1002" xr:uid="{00000000-0005-0000-0000-0000E9030000}"/>
    <cellStyle name="Comma 3 13 3 2" xfId="1003" xr:uid="{00000000-0005-0000-0000-0000EA030000}"/>
    <cellStyle name="Comma 3 13 4" xfId="1004" xr:uid="{00000000-0005-0000-0000-0000EB030000}"/>
    <cellStyle name="Comma 3 13 4 2" xfId="1005" xr:uid="{00000000-0005-0000-0000-0000EC030000}"/>
    <cellStyle name="Comma 3 13 5" xfId="1006" xr:uid="{00000000-0005-0000-0000-0000ED030000}"/>
    <cellStyle name="Comma 3 13 6" xfId="1007" xr:uid="{00000000-0005-0000-0000-0000EE030000}"/>
    <cellStyle name="Comma 3 14" xfId="1008" xr:uid="{00000000-0005-0000-0000-0000EF030000}"/>
    <cellStyle name="Comma 3 14 2" xfId="1009" xr:uid="{00000000-0005-0000-0000-0000F0030000}"/>
    <cellStyle name="Comma 3 14 2 2" xfId="1010" xr:uid="{00000000-0005-0000-0000-0000F1030000}"/>
    <cellStyle name="Comma 3 14 3" xfId="1011" xr:uid="{00000000-0005-0000-0000-0000F2030000}"/>
    <cellStyle name="Comma 3 14 3 2" xfId="1012" xr:uid="{00000000-0005-0000-0000-0000F3030000}"/>
    <cellStyle name="Comma 3 14 4" xfId="1013" xr:uid="{00000000-0005-0000-0000-0000F4030000}"/>
    <cellStyle name="Comma 3 14 4 2" xfId="1014" xr:uid="{00000000-0005-0000-0000-0000F5030000}"/>
    <cellStyle name="Comma 3 14 5" xfId="1015" xr:uid="{00000000-0005-0000-0000-0000F6030000}"/>
    <cellStyle name="Comma 3 14 6" xfId="1016" xr:uid="{00000000-0005-0000-0000-0000F7030000}"/>
    <cellStyle name="Comma 3 15" xfId="1017" xr:uid="{00000000-0005-0000-0000-0000F8030000}"/>
    <cellStyle name="Comma 3 15 2" xfId="1018" xr:uid="{00000000-0005-0000-0000-0000F9030000}"/>
    <cellStyle name="Comma 3 15 2 2" xfId="1019" xr:uid="{00000000-0005-0000-0000-0000FA030000}"/>
    <cellStyle name="Comma 3 15 3" xfId="1020" xr:uid="{00000000-0005-0000-0000-0000FB030000}"/>
    <cellStyle name="Comma 3 15 3 2" xfId="1021" xr:uid="{00000000-0005-0000-0000-0000FC030000}"/>
    <cellStyle name="Comma 3 15 4" xfId="1022" xr:uid="{00000000-0005-0000-0000-0000FD030000}"/>
    <cellStyle name="Comma 3 15 4 2" xfId="1023" xr:uid="{00000000-0005-0000-0000-0000FE030000}"/>
    <cellStyle name="Comma 3 15 5" xfId="1024" xr:uid="{00000000-0005-0000-0000-0000FF030000}"/>
    <cellStyle name="Comma 3 15 6" xfId="1025" xr:uid="{00000000-0005-0000-0000-000000040000}"/>
    <cellStyle name="Comma 3 16" xfId="1026" xr:uid="{00000000-0005-0000-0000-000001040000}"/>
    <cellStyle name="Comma 3 16 2" xfId="1027" xr:uid="{00000000-0005-0000-0000-000002040000}"/>
    <cellStyle name="Comma 3 16 2 2" xfId="1028" xr:uid="{00000000-0005-0000-0000-000003040000}"/>
    <cellStyle name="Comma 3 16 3" xfId="1029" xr:uid="{00000000-0005-0000-0000-000004040000}"/>
    <cellStyle name="Comma 3 16 3 2" xfId="1030" xr:uid="{00000000-0005-0000-0000-000005040000}"/>
    <cellStyle name="Comma 3 16 4" xfId="1031" xr:uid="{00000000-0005-0000-0000-000006040000}"/>
    <cellStyle name="Comma 3 16 4 2" xfId="1032" xr:uid="{00000000-0005-0000-0000-000007040000}"/>
    <cellStyle name="Comma 3 16 5" xfId="1033" xr:uid="{00000000-0005-0000-0000-000008040000}"/>
    <cellStyle name="Comma 3 16 6" xfId="1034" xr:uid="{00000000-0005-0000-0000-000009040000}"/>
    <cellStyle name="Comma 3 17" xfId="1035" xr:uid="{00000000-0005-0000-0000-00000A040000}"/>
    <cellStyle name="Comma 3 17 2" xfId="1036" xr:uid="{00000000-0005-0000-0000-00000B040000}"/>
    <cellStyle name="Comma 3 17 2 2" xfId="1037" xr:uid="{00000000-0005-0000-0000-00000C040000}"/>
    <cellStyle name="Comma 3 17 3" xfId="1038" xr:uid="{00000000-0005-0000-0000-00000D040000}"/>
    <cellStyle name="Comma 3 17 3 2" xfId="1039" xr:uid="{00000000-0005-0000-0000-00000E040000}"/>
    <cellStyle name="Comma 3 17 4" xfId="1040" xr:uid="{00000000-0005-0000-0000-00000F040000}"/>
    <cellStyle name="Comma 3 17 4 2" xfId="1041" xr:uid="{00000000-0005-0000-0000-000010040000}"/>
    <cellStyle name="Comma 3 17 5" xfId="1042" xr:uid="{00000000-0005-0000-0000-000011040000}"/>
    <cellStyle name="Comma 3 17 6" xfId="1043" xr:uid="{00000000-0005-0000-0000-000012040000}"/>
    <cellStyle name="Comma 3 18" xfId="1044" xr:uid="{00000000-0005-0000-0000-000013040000}"/>
    <cellStyle name="Comma 3 18 2" xfId="1045" xr:uid="{00000000-0005-0000-0000-000014040000}"/>
    <cellStyle name="Comma 3 18 2 2" xfId="1046" xr:uid="{00000000-0005-0000-0000-000015040000}"/>
    <cellStyle name="Comma 3 18 3" xfId="1047" xr:uid="{00000000-0005-0000-0000-000016040000}"/>
    <cellStyle name="Comma 3 18 3 2" xfId="1048" xr:uid="{00000000-0005-0000-0000-000017040000}"/>
    <cellStyle name="Comma 3 18 4" xfId="1049" xr:uid="{00000000-0005-0000-0000-000018040000}"/>
    <cellStyle name="Comma 3 18 4 2" xfId="1050" xr:uid="{00000000-0005-0000-0000-000019040000}"/>
    <cellStyle name="Comma 3 18 5" xfId="1051" xr:uid="{00000000-0005-0000-0000-00001A040000}"/>
    <cellStyle name="Comma 3 18 6" xfId="1052" xr:uid="{00000000-0005-0000-0000-00001B040000}"/>
    <cellStyle name="Comma 3 19" xfId="1053" xr:uid="{00000000-0005-0000-0000-00001C040000}"/>
    <cellStyle name="Comma 3 19 2" xfId="1054" xr:uid="{00000000-0005-0000-0000-00001D040000}"/>
    <cellStyle name="Comma 3 19 2 2" xfId="1055" xr:uid="{00000000-0005-0000-0000-00001E040000}"/>
    <cellStyle name="Comma 3 19 3" xfId="1056" xr:uid="{00000000-0005-0000-0000-00001F040000}"/>
    <cellStyle name="Comma 3 19 3 2" xfId="1057" xr:uid="{00000000-0005-0000-0000-000020040000}"/>
    <cellStyle name="Comma 3 19 4" xfId="1058" xr:uid="{00000000-0005-0000-0000-000021040000}"/>
    <cellStyle name="Comma 3 19 4 2" xfId="1059" xr:uid="{00000000-0005-0000-0000-000022040000}"/>
    <cellStyle name="Comma 3 19 5" xfId="1060" xr:uid="{00000000-0005-0000-0000-000023040000}"/>
    <cellStyle name="Comma 3 19 6" xfId="1061" xr:uid="{00000000-0005-0000-0000-000024040000}"/>
    <cellStyle name="Comma 3 2" xfId="1062" xr:uid="{00000000-0005-0000-0000-000025040000}"/>
    <cellStyle name="Comma 3 2 10" xfId="1063" xr:uid="{00000000-0005-0000-0000-000026040000}"/>
    <cellStyle name="Comma 3 2 10 2" xfId="1064" xr:uid="{00000000-0005-0000-0000-000027040000}"/>
    <cellStyle name="Comma 3 2 10 2 2" xfId="1065" xr:uid="{00000000-0005-0000-0000-000028040000}"/>
    <cellStyle name="Comma 3 2 10 3" xfId="1066" xr:uid="{00000000-0005-0000-0000-000029040000}"/>
    <cellStyle name="Comma 3 2 10 3 2" xfId="1067" xr:uid="{00000000-0005-0000-0000-00002A040000}"/>
    <cellStyle name="Comma 3 2 10 4" xfId="1068" xr:uid="{00000000-0005-0000-0000-00002B040000}"/>
    <cellStyle name="Comma 3 2 10 4 2" xfId="1069" xr:uid="{00000000-0005-0000-0000-00002C040000}"/>
    <cellStyle name="Comma 3 2 10 5" xfId="1070" xr:uid="{00000000-0005-0000-0000-00002D040000}"/>
    <cellStyle name="Comma 3 2 10 6" xfId="1071" xr:uid="{00000000-0005-0000-0000-00002E040000}"/>
    <cellStyle name="Comma 3 2 11" xfId="1072" xr:uid="{00000000-0005-0000-0000-00002F040000}"/>
    <cellStyle name="Comma 3 2 11 2" xfId="1073" xr:uid="{00000000-0005-0000-0000-000030040000}"/>
    <cellStyle name="Comma 3 2 11 2 2" xfId="1074" xr:uid="{00000000-0005-0000-0000-000031040000}"/>
    <cellStyle name="Comma 3 2 11 3" xfId="1075" xr:uid="{00000000-0005-0000-0000-000032040000}"/>
    <cellStyle name="Comma 3 2 11 3 2" xfId="1076" xr:uid="{00000000-0005-0000-0000-000033040000}"/>
    <cellStyle name="Comma 3 2 11 4" xfId="1077" xr:uid="{00000000-0005-0000-0000-000034040000}"/>
    <cellStyle name="Comma 3 2 11 4 2" xfId="1078" xr:uid="{00000000-0005-0000-0000-000035040000}"/>
    <cellStyle name="Comma 3 2 11 5" xfId="1079" xr:uid="{00000000-0005-0000-0000-000036040000}"/>
    <cellStyle name="Comma 3 2 11 6" xfId="1080" xr:uid="{00000000-0005-0000-0000-000037040000}"/>
    <cellStyle name="Comma 3 2 12" xfId="1081" xr:uid="{00000000-0005-0000-0000-000038040000}"/>
    <cellStyle name="Comma 3 2 12 2" xfId="1082" xr:uid="{00000000-0005-0000-0000-000039040000}"/>
    <cellStyle name="Comma 3 2 12 2 2" xfId="1083" xr:uid="{00000000-0005-0000-0000-00003A040000}"/>
    <cellStyle name="Comma 3 2 12 3" xfId="1084" xr:uid="{00000000-0005-0000-0000-00003B040000}"/>
    <cellStyle name="Comma 3 2 12 3 2" xfId="1085" xr:uid="{00000000-0005-0000-0000-00003C040000}"/>
    <cellStyle name="Comma 3 2 12 4" xfId="1086" xr:uid="{00000000-0005-0000-0000-00003D040000}"/>
    <cellStyle name="Comma 3 2 12 4 2" xfId="1087" xr:uid="{00000000-0005-0000-0000-00003E040000}"/>
    <cellStyle name="Comma 3 2 12 5" xfId="1088" xr:uid="{00000000-0005-0000-0000-00003F040000}"/>
    <cellStyle name="Comma 3 2 12 6" xfId="1089" xr:uid="{00000000-0005-0000-0000-000040040000}"/>
    <cellStyle name="Comma 3 2 13" xfId="1090" xr:uid="{00000000-0005-0000-0000-000041040000}"/>
    <cellStyle name="Comma 3 2 13 2" xfId="1091" xr:uid="{00000000-0005-0000-0000-000042040000}"/>
    <cellStyle name="Comma 3 2 13 2 2" xfId="1092" xr:uid="{00000000-0005-0000-0000-000043040000}"/>
    <cellStyle name="Comma 3 2 13 3" xfId="1093" xr:uid="{00000000-0005-0000-0000-000044040000}"/>
    <cellStyle name="Comma 3 2 13 3 2" xfId="1094" xr:uid="{00000000-0005-0000-0000-000045040000}"/>
    <cellStyle name="Comma 3 2 13 4" xfId="1095" xr:uid="{00000000-0005-0000-0000-000046040000}"/>
    <cellStyle name="Comma 3 2 13 4 2" xfId="1096" xr:uid="{00000000-0005-0000-0000-000047040000}"/>
    <cellStyle name="Comma 3 2 13 5" xfId="1097" xr:uid="{00000000-0005-0000-0000-000048040000}"/>
    <cellStyle name="Comma 3 2 13 6" xfId="1098" xr:uid="{00000000-0005-0000-0000-000049040000}"/>
    <cellStyle name="Comma 3 2 14" xfId="1099" xr:uid="{00000000-0005-0000-0000-00004A040000}"/>
    <cellStyle name="Comma 3 2 14 2" xfId="1100" xr:uid="{00000000-0005-0000-0000-00004B040000}"/>
    <cellStyle name="Comma 3 2 14 2 2" xfId="1101" xr:uid="{00000000-0005-0000-0000-00004C040000}"/>
    <cellStyle name="Comma 3 2 14 3" xfId="1102" xr:uid="{00000000-0005-0000-0000-00004D040000}"/>
    <cellStyle name="Comma 3 2 14 3 2" xfId="1103" xr:uid="{00000000-0005-0000-0000-00004E040000}"/>
    <cellStyle name="Comma 3 2 14 4" xfId="1104" xr:uid="{00000000-0005-0000-0000-00004F040000}"/>
    <cellStyle name="Comma 3 2 14 4 2" xfId="1105" xr:uid="{00000000-0005-0000-0000-000050040000}"/>
    <cellStyle name="Comma 3 2 14 5" xfId="1106" xr:uid="{00000000-0005-0000-0000-000051040000}"/>
    <cellStyle name="Comma 3 2 14 6" xfId="1107" xr:uid="{00000000-0005-0000-0000-000052040000}"/>
    <cellStyle name="Comma 3 2 15" xfId="1108" xr:uid="{00000000-0005-0000-0000-000053040000}"/>
    <cellStyle name="Comma 3 2 15 2" xfId="1109" xr:uid="{00000000-0005-0000-0000-000054040000}"/>
    <cellStyle name="Comma 3 2 15 2 2" xfId="1110" xr:uid="{00000000-0005-0000-0000-000055040000}"/>
    <cellStyle name="Comma 3 2 15 3" xfId="1111" xr:uid="{00000000-0005-0000-0000-000056040000}"/>
    <cellStyle name="Comma 3 2 15 3 2" xfId="1112" xr:uid="{00000000-0005-0000-0000-000057040000}"/>
    <cellStyle name="Comma 3 2 15 4" xfId="1113" xr:uid="{00000000-0005-0000-0000-000058040000}"/>
    <cellStyle name="Comma 3 2 15 4 2" xfId="1114" xr:uid="{00000000-0005-0000-0000-000059040000}"/>
    <cellStyle name="Comma 3 2 15 5" xfId="1115" xr:uid="{00000000-0005-0000-0000-00005A040000}"/>
    <cellStyle name="Comma 3 2 15 6" xfId="1116" xr:uid="{00000000-0005-0000-0000-00005B040000}"/>
    <cellStyle name="Comma 3 2 16" xfId="1117" xr:uid="{00000000-0005-0000-0000-00005C040000}"/>
    <cellStyle name="Comma 3 2 16 2" xfId="1118" xr:uid="{00000000-0005-0000-0000-00005D040000}"/>
    <cellStyle name="Comma 3 2 16 2 2" xfId="1119" xr:uid="{00000000-0005-0000-0000-00005E040000}"/>
    <cellStyle name="Comma 3 2 16 3" xfId="1120" xr:uid="{00000000-0005-0000-0000-00005F040000}"/>
    <cellStyle name="Comma 3 2 16 3 2" xfId="1121" xr:uid="{00000000-0005-0000-0000-000060040000}"/>
    <cellStyle name="Comma 3 2 16 4" xfId="1122" xr:uid="{00000000-0005-0000-0000-000061040000}"/>
    <cellStyle name="Comma 3 2 16 4 2" xfId="1123" xr:uid="{00000000-0005-0000-0000-000062040000}"/>
    <cellStyle name="Comma 3 2 16 5" xfId="1124" xr:uid="{00000000-0005-0000-0000-000063040000}"/>
    <cellStyle name="Comma 3 2 16 6" xfId="1125" xr:uid="{00000000-0005-0000-0000-000064040000}"/>
    <cellStyle name="Comma 3 2 17" xfId="1126" xr:uid="{00000000-0005-0000-0000-000065040000}"/>
    <cellStyle name="Comma 3 2 17 2" xfId="1127" xr:uid="{00000000-0005-0000-0000-000066040000}"/>
    <cellStyle name="Comma 3 2 17 2 2" xfId="1128" xr:uid="{00000000-0005-0000-0000-000067040000}"/>
    <cellStyle name="Comma 3 2 17 3" xfId="1129" xr:uid="{00000000-0005-0000-0000-000068040000}"/>
    <cellStyle name="Comma 3 2 17 3 2" xfId="1130" xr:uid="{00000000-0005-0000-0000-000069040000}"/>
    <cellStyle name="Comma 3 2 17 4" xfId="1131" xr:uid="{00000000-0005-0000-0000-00006A040000}"/>
    <cellStyle name="Comma 3 2 17 4 2" xfId="1132" xr:uid="{00000000-0005-0000-0000-00006B040000}"/>
    <cellStyle name="Comma 3 2 17 5" xfId="1133" xr:uid="{00000000-0005-0000-0000-00006C040000}"/>
    <cellStyle name="Comma 3 2 17 6" xfId="1134" xr:uid="{00000000-0005-0000-0000-00006D040000}"/>
    <cellStyle name="Comma 3 2 18" xfId="1135" xr:uid="{00000000-0005-0000-0000-00006E040000}"/>
    <cellStyle name="Comma 3 2 18 2" xfId="1136" xr:uid="{00000000-0005-0000-0000-00006F040000}"/>
    <cellStyle name="Comma 3 2 18 2 2" xfId="1137" xr:uid="{00000000-0005-0000-0000-000070040000}"/>
    <cellStyle name="Comma 3 2 18 3" xfId="1138" xr:uid="{00000000-0005-0000-0000-000071040000}"/>
    <cellStyle name="Comma 3 2 18 3 2" xfId="1139" xr:uid="{00000000-0005-0000-0000-000072040000}"/>
    <cellStyle name="Comma 3 2 18 4" xfId="1140" xr:uid="{00000000-0005-0000-0000-000073040000}"/>
    <cellStyle name="Comma 3 2 18 4 2" xfId="1141" xr:uid="{00000000-0005-0000-0000-000074040000}"/>
    <cellStyle name="Comma 3 2 18 5" xfId="1142" xr:uid="{00000000-0005-0000-0000-000075040000}"/>
    <cellStyle name="Comma 3 2 18 6" xfId="1143" xr:uid="{00000000-0005-0000-0000-000076040000}"/>
    <cellStyle name="Comma 3 2 19" xfId="1144" xr:uid="{00000000-0005-0000-0000-000077040000}"/>
    <cellStyle name="Comma 3 2 19 2" xfId="1145" xr:uid="{00000000-0005-0000-0000-000078040000}"/>
    <cellStyle name="Comma 3 2 19 2 2" xfId="1146" xr:uid="{00000000-0005-0000-0000-000079040000}"/>
    <cellStyle name="Comma 3 2 19 3" xfId="1147" xr:uid="{00000000-0005-0000-0000-00007A040000}"/>
    <cellStyle name="Comma 3 2 19 3 2" xfId="1148" xr:uid="{00000000-0005-0000-0000-00007B040000}"/>
    <cellStyle name="Comma 3 2 19 4" xfId="1149" xr:uid="{00000000-0005-0000-0000-00007C040000}"/>
    <cellStyle name="Comma 3 2 19 4 2" xfId="1150" xr:uid="{00000000-0005-0000-0000-00007D040000}"/>
    <cellStyle name="Comma 3 2 19 5" xfId="1151" xr:uid="{00000000-0005-0000-0000-00007E040000}"/>
    <cellStyle name="Comma 3 2 19 6" xfId="1152" xr:uid="{00000000-0005-0000-0000-00007F040000}"/>
    <cellStyle name="Comma 3 2 2" xfId="1153" xr:uid="{00000000-0005-0000-0000-000080040000}"/>
    <cellStyle name="Comma 3 2 2 2" xfId="1154" xr:uid="{00000000-0005-0000-0000-000081040000}"/>
    <cellStyle name="Comma 3 2 2 3" xfId="1155" xr:uid="{00000000-0005-0000-0000-000082040000}"/>
    <cellStyle name="Comma 3 2 2 3 2" xfId="1156" xr:uid="{00000000-0005-0000-0000-000083040000}"/>
    <cellStyle name="Comma 3 2 2 4" xfId="1157" xr:uid="{00000000-0005-0000-0000-000084040000}"/>
    <cellStyle name="Comma 3 2 2 4 2" xfId="1158" xr:uid="{00000000-0005-0000-0000-000085040000}"/>
    <cellStyle name="Comma 3 2 2 5" xfId="1159" xr:uid="{00000000-0005-0000-0000-000086040000}"/>
    <cellStyle name="Comma 3 2 2 5 2" xfId="1160" xr:uid="{00000000-0005-0000-0000-000087040000}"/>
    <cellStyle name="Comma 3 2 2 6" xfId="1161" xr:uid="{00000000-0005-0000-0000-000088040000}"/>
    <cellStyle name="Comma 3 2 2 7" xfId="1162" xr:uid="{00000000-0005-0000-0000-000089040000}"/>
    <cellStyle name="Comma 3 2 20" xfId="1163" xr:uid="{00000000-0005-0000-0000-00008A040000}"/>
    <cellStyle name="Comma 3 2 20 2" xfId="1164" xr:uid="{00000000-0005-0000-0000-00008B040000}"/>
    <cellStyle name="Comma 3 2 20 2 2" xfId="1165" xr:uid="{00000000-0005-0000-0000-00008C040000}"/>
    <cellStyle name="Comma 3 2 20 3" xfId="1166" xr:uid="{00000000-0005-0000-0000-00008D040000}"/>
    <cellStyle name="Comma 3 2 20 3 2" xfId="1167" xr:uid="{00000000-0005-0000-0000-00008E040000}"/>
    <cellStyle name="Comma 3 2 20 4" xfId="1168" xr:uid="{00000000-0005-0000-0000-00008F040000}"/>
    <cellStyle name="Comma 3 2 20 4 2" xfId="1169" xr:uid="{00000000-0005-0000-0000-000090040000}"/>
    <cellStyle name="Comma 3 2 20 5" xfId="1170" xr:uid="{00000000-0005-0000-0000-000091040000}"/>
    <cellStyle name="Comma 3 2 20 6" xfId="1171" xr:uid="{00000000-0005-0000-0000-000092040000}"/>
    <cellStyle name="Comma 3 2 21" xfId="1172" xr:uid="{00000000-0005-0000-0000-000093040000}"/>
    <cellStyle name="Comma 3 2 21 2" xfId="1173" xr:uid="{00000000-0005-0000-0000-000094040000}"/>
    <cellStyle name="Comma 3 2 21 2 2" xfId="1174" xr:uid="{00000000-0005-0000-0000-000095040000}"/>
    <cellStyle name="Comma 3 2 21 3" xfId="1175" xr:uid="{00000000-0005-0000-0000-000096040000}"/>
    <cellStyle name="Comma 3 2 21 3 2" xfId="1176" xr:uid="{00000000-0005-0000-0000-000097040000}"/>
    <cellStyle name="Comma 3 2 21 4" xfId="1177" xr:uid="{00000000-0005-0000-0000-000098040000}"/>
    <cellStyle name="Comma 3 2 21 4 2" xfId="1178" xr:uid="{00000000-0005-0000-0000-000099040000}"/>
    <cellStyle name="Comma 3 2 21 5" xfId="1179" xr:uid="{00000000-0005-0000-0000-00009A040000}"/>
    <cellStyle name="Comma 3 2 21 6" xfId="1180" xr:uid="{00000000-0005-0000-0000-00009B040000}"/>
    <cellStyle name="Comma 3 2 22" xfId="1181" xr:uid="{00000000-0005-0000-0000-00009C040000}"/>
    <cellStyle name="Comma 3 2 22 2" xfId="1182" xr:uid="{00000000-0005-0000-0000-00009D040000}"/>
    <cellStyle name="Comma 3 2 23" xfId="1183" xr:uid="{00000000-0005-0000-0000-00009E040000}"/>
    <cellStyle name="Comma 3 2 23 2" xfId="1184" xr:uid="{00000000-0005-0000-0000-00009F040000}"/>
    <cellStyle name="Comma 3 2 24" xfId="1185" xr:uid="{00000000-0005-0000-0000-0000A0040000}"/>
    <cellStyle name="Comma 3 2 24 2" xfId="1186" xr:uid="{00000000-0005-0000-0000-0000A1040000}"/>
    <cellStyle name="Comma 3 2 25" xfId="1187" xr:uid="{00000000-0005-0000-0000-0000A2040000}"/>
    <cellStyle name="Comma 3 2 26" xfId="1188" xr:uid="{00000000-0005-0000-0000-0000A3040000}"/>
    <cellStyle name="Comma 3 2 3" xfId="1189" xr:uid="{00000000-0005-0000-0000-0000A4040000}"/>
    <cellStyle name="Comma 3 2 3 2" xfId="1190" xr:uid="{00000000-0005-0000-0000-0000A5040000}"/>
    <cellStyle name="Comma 3 2 3 2 2" xfId="1191" xr:uid="{00000000-0005-0000-0000-0000A6040000}"/>
    <cellStyle name="Comma 3 2 3 3" xfId="1192" xr:uid="{00000000-0005-0000-0000-0000A7040000}"/>
    <cellStyle name="Comma 3 2 3 3 2" xfId="1193" xr:uid="{00000000-0005-0000-0000-0000A8040000}"/>
    <cellStyle name="Comma 3 2 3 4" xfId="1194" xr:uid="{00000000-0005-0000-0000-0000A9040000}"/>
    <cellStyle name="Comma 3 2 3 4 2" xfId="1195" xr:uid="{00000000-0005-0000-0000-0000AA040000}"/>
    <cellStyle name="Comma 3 2 3 5" xfId="1196" xr:uid="{00000000-0005-0000-0000-0000AB040000}"/>
    <cellStyle name="Comma 3 2 3 5 2" xfId="1197" xr:uid="{00000000-0005-0000-0000-0000AC040000}"/>
    <cellStyle name="Comma 3 2 3 6" xfId="1198" xr:uid="{00000000-0005-0000-0000-0000AD040000}"/>
    <cellStyle name="Comma 3 2 3 7" xfId="1199" xr:uid="{00000000-0005-0000-0000-0000AE040000}"/>
    <cellStyle name="Comma 3 2 4" xfId="1200" xr:uid="{00000000-0005-0000-0000-0000AF040000}"/>
    <cellStyle name="Comma 3 2 4 2" xfId="1201" xr:uid="{00000000-0005-0000-0000-0000B0040000}"/>
    <cellStyle name="Comma 3 2 4 2 2" xfId="1202" xr:uid="{00000000-0005-0000-0000-0000B1040000}"/>
    <cellStyle name="Comma 3 2 4 3" xfId="1203" xr:uid="{00000000-0005-0000-0000-0000B2040000}"/>
    <cellStyle name="Comma 3 2 4 3 2" xfId="1204" xr:uid="{00000000-0005-0000-0000-0000B3040000}"/>
    <cellStyle name="Comma 3 2 4 4" xfId="1205" xr:uid="{00000000-0005-0000-0000-0000B4040000}"/>
    <cellStyle name="Comma 3 2 4 4 2" xfId="1206" xr:uid="{00000000-0005-0000-0000-0000B5040000}"/>
    <cellStyle name="Comma 3 2 4 5" xfId="1207" xr:uid="{00000000-0005-0000-0000-0000B6040000}"/>
    <cellStyle name="Comma 3 2 4 6" xfId="1208" xr:uid="{00000000-0005-0000-0000-0000B7040000}"/>
    <cellStyle name="Comma 3 2 5" xfId="1209" xr:uid="{00000000-0005-0000-0000-0000B8040000}"/>
    <cellStyle name="Comma 3 2 5 2" xfId="1210" xr:uid="{00000000-0005-0000-0000-0000B9040000}"/>
    <cellStyle name="Comma 3 2 5 2 2" xfId="1211" xr:uid="{00000000-0005-0000-0000-0000BA040000}"/>
    <cellStyle name="Comma 3 2 5 3" xfId="1212" xr:uid="{00000000-0005-0000-0000-0000BB040000}"/>
    <cellStyle name="Comma 3 2 5 3 2" xfId="1213" xr:uid="{00000000-0005-0000-0000-0000BC040000}"/>
    <cellStyle name="Comma 3 2 5 4" xfId="1214" xr:uid="{00000000-0005-0000-0000-0000BD040000}"/>
    <cellStyle name="Comma 3 2 5 4 2" xfId="1215" xr:uid="{00000000-0005-0000-0000-0000BE040000}"/>
    <cellStyle name="Comma 3 2 5 5" xfId="1216" xr:uid="{00000000-0005-0000-0000-0000BF040000}"/>
    <cellStyle name="Comma 3 2 5 6" xfId="1217" xr:uid="{00000000-0005-0000-0000-0000C0040000}"/>
    <cellStyle name="Comma 3 2 6" xfId="1218" xr:uid="{00000000-0005-0000-0000-0000C1040000}"/>
    <cellStyle name="Comma 3 2 6 2" xfId="1219" xr:uid="{00000000-0005-0000-0000-0000C2040000}"/>
    <cellStyle name="Comma 3 2 6 2 2" xfId="1220" xr:uid="{00000000-0005-0000-0000-0000C3040000}"/>
    <cellStyle name="Comma 3 2 6 3" xfId="1221" xr:uid="{00000000-0005-0000-0000-0000C4040000}"/>
    <cellStyle name="Comma 3 2 6 3 2" xfId="1222" xr:uid="{00000000-0005-0000-0000-0000C5040000}"/>
    <cellStyle name="Comma 3 2 6 4" xfId="1223" xr:uid="{00000000-0005-0000-0000-0000C6040000}"/>
    <cellStyle name="Comma 3 2 6 4 2" xfId="1224" xr:uid="{00000000-0005-0000-0000-0000C7040000}"/>
    <cellStyle name="Comma 3 2 6 5" xfId="1225" xr:uid="{00000000-0005-0000-0000-0000C8040000}"/>
    <cellStyle name="Comma 3 2 6 6" xfId="1226" xr:uid="{00000000-0005-0000-0000-0000C9040000}"/>
    <cellStyle name="Comma 3 2 7" xfId="1227" xr:uid="{00000000-0005-0000-0000-0000CA040000}"/>
    <cellStyle name="Comma 3 2 7 2" xfId="1228" xr:uid="{00000000-0005-0000-0000-0000CB040000}"/>
    <cellStyle name="Comma 3 2 7 2 2" xfId="1229" xr:uid="{00000000-0005-0000-0000-0000CC040000}"/>
    <cellStyle name="Comma 3 2 7 3" xfId="1230" xr:uid="{00000000-0005-0000-0000-0000CD040000}"/>
    <cellStyle name="Comma 3 2 7 3 2" xfId="1231" xr:uid="{00000000-0005-0000-0000-0000CE040000}"/>
    <cellStyle name="Comma 3 2 7 4" xfId="1232" xr:uid="{00000000-0005-0000-0000-0000CF040000}"/>
    <cellStyle name="Comma 3 2 7 4 2" xfId="1233" xr:uid="{00000000-0005-0000-0000-0000D0040000}"/>
    <cellStyle name="Comma 3 2 7 5" xfId="1234" xr:uid="{00000000-0005-0000-0000-0000D1040000}"/>
    <cellStyle name="Comma 3 2 7 6" xfId="1235" xr:uid="{00000000-0005-0000-0000-0000D2040000}"/>
    <cellStyle name="Comma 3 2 8" xfId="1236" xr:uid="{00000000-0005-0000-0000-0000D3040000}"/>
    <cellStyle name="Comma 3 2 8 2" xfId="1237" xr:uid="{00000000-0005-0000-0000-0000D4040000}"/>
    <cellStyle name="Comma 3 2 8 2 2" xfId="1238" xr:uid="{00000000-0005-0000-0000-0000D5040000}"/>
    <cellStyle name="Comma 3 2 8 3" xfId="1239" xr:uid="{00000000-0005-0000-0000-0000D6040000}"/>
    <cellStyle name="Comma 3 2 8 3 2" xfId="1240" xr:uid="{00000000-0005-0000-0000-0000D7040000}"/>
    <cellStyle name="Comma 3 2 8 4" xfId="1241" xr:uid="{00000000-0005-0000-0000-0000D8040000}"/>
    <cellStyle name="Comma 3 2 8 4 2" xfId="1242" xr:uid="{00000000-0005-0000-0000-0000D9040000}"/>
    <cellStyle name="Comma 3 2 8 5" xfId="1243" xr:uid="{00000000-0005-0000-0000-0000DA040000}"/>
    <cellStyle name="Comma 3 2 8 6" xfId="1244" xr:uid="{00000000-0005-0000-0000-0000DB040000}"/>
    <cellStyle name="Comma 3 2 9" xfId="1245" xr:uid="{00000000-0005-0000-0000-0000DC040000}"/>
    <cellStyle name="Comma 3 2 9 2" xfId="1246" xr:uid="{00000000-0005-0000-0000-0000DD040000}"/>
    <cellStyle name="Comma 3 2 9 2 2" xfId="1247" xr:uid="{00000000-0005-0000-0000-0000DE040000}"/>
    <cellStyle name="Comma 3 2 9 3" xfId="1248" xr:uid="{00000000-0005-0000-0000-0000DF040000}"/>
    <cellStyle name="Comma 3 2 9 3 2" xfId="1249" xr:uid="{00000000-0005-0000-0000-0000E0040000}"/>
    <cellStyle name="Comma 3 2 9 4" xfId="1250" xr:uid="{00000000-0005-0000-0000-0000E1040000}"/>
    <cellStyle name="Comma 3 2 9 4 2" xfId="1251" xr:uid="{00000000-0005-0000-0000-0000E2040000}"/>
    <cellStyle name="Comma 3 2 9 5" xfId="1252" xr:uid="{00000000-0005-0000-0000-0000E3040000}"/>
    <cellStyle name="Comma 3 2 9 6" xfId="1253" xr:uid="{00000000-0005-0000-0000-0000E4040000}"/>
    <cellStyle name="Comma 3 20" xfId="1254" xr:uid="{00000000-0005-0000-0000-0000E5040000}"/>
    <cellStyle name="Comma 3 20 2" xfId="1255" xr:uid="{00000000-0005-0000-0000-0000E6040000}"/>
    <cellStyle name="Comma 3 20 2 2" xfId="1256" xr:uid="{00000000-0005-0000-0000-0000E7040000}"/>
    <cellStyle name="Comma 3 20 3" xfId="1257" xr:uid="{00000000-0005-0000-0000-0000E8040000}"/>
    <cellStyle name="Comma 3 20 3 2" xfId="1258" xr:uid="{00000000-0005-0000-0000-0000E9040000}"/>
    <cellStyle name="Comma 3 20 4" xfId="1259" xr:uid="{00000000-0005-0000-0000-0000EA040000}"/>
    <cellStyle name="Comma 3 20 4 2" xfId="1260" xr:uid="{00000000-0005-0000-0000-0000EB040000}"/>
    <cellStyle name="Comma 3 20 5" xfId="1261" xr:uid="{00000000-0005-0000-0000-0000EC040000}"/>
    <cellStyle name="Comma 3 20 6" xfId="1262" xr:uid="{00000000-0005-0000-0000-0000ED040000}"/>
    <cellStyle name="Comma 3 21" xfId="1263" xr:uid="{00000000-0005-0000-0000-0000EE040000}"/>
    <cellStyle name="Comma 3 21 2" xfId="1264" xr:uid="{00000000-0005-0000-0000-0000EF040000}"/>
    <cellStyle name="Comma 3 21 2 2" xfId="1265" xr:uid="{00000000-0005-0000-0000-0000F0040000}"/>
    <cellStyle name="Comma 3 21 3" xfId="1266" xr:uid="{00000000-0005-0000-0000-0000F1040000}"/>
    <cellStyle name="Comma 3 21 3 2" xfId="1267" xr:uid="{00000000-0005-0000-0000-0000F2040000}"/>
    <cellStyle name="Comma 3 21 4" xfId="1268" xr:uid="{00000000-0005-0000-0000-0000F3040000}"/>
    <cellStyle name="Comma 3 21 4 2" xfId="1269" xr:uid="{00000000-0005-0000-0000-0000F4040000}"/>
    <cellStyle name="Comma 3 21 5" xfId="1270" xr:uid="{00000000-0005-0000-0000-0000F5040000}"/>
    <cellStyle name="Comma 3 21 6" xfId="1271" xr:uid="{00000000-0005-0000-0000-0000F6040000}"/>
    <cellStyle name="Comma 3 22" xfId="1272" xr:uid="{00000000-0005-0000-0000-0000F7040000}"/>
    <cellStyle name="Comma 3 22 2" xfId="1273" xr:uid="{00000000-0005-0000-0000-0000F8040000}"/>
    <cellStyle name="Comma 3 23" xfId="1274" xr:uid="{00000000-0005-0000-0000-0000F9040000}"/>
    <cellStyle name="Comma 3 23 2" xfId="1275" xr:uid="{00000000-0005-0000-0000-0000FA040000}"/>
    <cellStyle name="Comma 3 24" xfId="1276" xr:uid="{00000000-0005-0000-0000-0000FB040000}"/>
    <cellStyle name="Comma 3 24 2" xfId="1277" xr:uid="{00000000-0005-0000-0000-0000FC040000}"/>
    <cellStyle name="Comma 3 25" xfId="1278" xr:uid="{00000000-0005-0000-0000-0000FD040000}"/>
    <cellStyle name="Comma 3 26" xfId="1279" xr:uid="{00000000-0005-0000-0000-0000FE040000}"/>
    <cellStyle name="Comma 3 3" xfId="1280" xr:uid="{00000000-0005-0000-0000-0000FF040000}"/>
    <cellStyle name="Comma 3 3 2" xfId="1281" xr:uid="{00000000-0005-0000-0000-000000050000}"/>
    <cellStyle name="Comma 3 3 2 2" xfId="1282" xr:uid="{00000000-0005-0000-0000-000001050000}"/>
    <cellStyle name="Comma 3 3 2 2 2" xfId="1283" xr:uid="{00000000-0005-0000-0000-000002050000}"/>
    <cellStyle name="Comma 3 3 2 2 2 2" xfId="1284" xr:uid="{00000000-0005-0000-0000-000003050000}"/>
    <cellStyle name="Comma 3 3 2 2 3" xfId="1285" xr:uid="{00000000-0005-0000-0000-000004050000}"/>
    <cellStyle name="Comma 3 3 2 3" xfId="1286" xr:uid="{00000000-0005-0000-0000-000005050000}"/>
    <cellStyle name="Comma 3 3 2 3 2" xfId="1287" xr:uid="{00000000-0005-0000-0000-000006050000}"/>
    <cellStyle name="Comma 3 3 2 4" xfId="1288" xr:uid="{00000000-0005-0000-0000-000007050000}"/>
    <cellStyle name="Comma 3 3 2 4 2" xfId="1289" xr:uid="{00000000-0005-0000-0000-000008050000}"/>
    <cellStyle name="Comma 3 3 2 5" xfId="1290" xr:uid="{00000000-0005-0000-0000-000009050000}"/>
    <cellStyle name="Comma 3 3 2 5 2" xfId="1291" xr:uid="{00000000-0005-0000-0000-00000A050000}"/>
    <cellStyle name="Comma 3 3 2 6" xfId="1292" xr:uid="{00000000-0005-0000-0000-00000B050000}"/>
    <cellStyle name="Comma 3 3 2 7" xfId="1293" xr:uid="{00000000-0005-0000-0000-00000C050000}"/>
    <cellStyle name="Comma 3 3 3" xfId="1294" xr:uid="{00000000-0005-0000-0000-00000D050000}"/>
    <cellStyle name="Comma 3 3 3 2" xfId="1295" xr:uid="{00000000-0005-0000-0000-00000E050000}"/>
    <cellStyle name="Comma 3 3 4" xfId="1296" xr:uid="{00000000-0005-0000-0000-00000F050000}"/>
    <cellStyle name="Comma 3 3 4 2" xfId="1297" xr:uid="{00000000-0005-0000-0000-000010050000}"/>
    <cellStyle name="Comma 3 3 5" xfId="1298" xr:uid="{00000000-0005-0000-0000-000011050000}"/>
    <cellStyle name="Comma 3 3 5 2" xfId="1299" xr:uid="{00000000-0005-0000-0000-000012050000}"/>
    <cellStyle name="Comma 3 3 6" xfId="1300" xr:uid="{00000000-0005-0000-0000-000013050000}"/>
    <cellStyle name="Comma 3 3 7" xfId="1301" xr:uid="{00000000-0005-0000-0000-000014050000}"/>
    <cellStyle name="Comma 3 4" xfId="1302" xr:uid="{00000000-0005-0000-0000-000015050000}"/>
    <cellStyle name="Comma 3 4 2" xfId="1303" xr:uid="{00000000-0005-0000-0000-000016050000}"/>
    <cellStyle name="Comma 3 4 2 2" xfId="1304" xr:uid="{00000000-0005-0000-0000-000017050000}"/>
    <cellStyle name="Comma 3 4 3" xfId="1305" xr:uid="{00000000-0005-0000-0000-000018050000}"/>
    <cellStyle name="Comma 3 4 3 2" xfId="1306" xr:uid="{00000000-0005-0000-0000-000019050000}"/>
    <cellStyle name="Comma 3 4 4" xfId="1307" xr:uid="{00000000-0005-0000-0000-00001A050000}"/>
    <cellStyle name="Comma 3 4 4 2" xfId="1308" xr:uid="{00000000-0005-0000-0000-00001B050000}"/>
    <cellStyle name="Comma 3 4 5" xfId="1309" xr:uid="{00000000-0005-0000-0000-00001C050000}"/>
    <cellStyle name="Comma 3 4 6" xfId="1310" xr:uid="{00000000-0005-0000-0000-00001D050000}"/>
    <cellStyle name="Comma 3 5" xfId="1311" xr:uid="{00000000-0005-0000-0000-00001E050000}"/>
    <cellStyle name="Comma 3 5 2" xfId="1312" xr:uid="{00000000-0005-0000-0000-00001F050000}"/>
    <cellStyle name="Comma 3 5 2 2" xfId="1313" xr:uid="{00000000-0005-0000-0000-000020050000}"/>
    <cellStyle name="Comma 3 5 3" xfId="1314" xr:uid="{00000000-0005-0000-0000-000021050000}"/>
    <cellStyle name="Comma 3 5 3 2" xfId="1315" xr:uid="{00000000-0005-0000-0000-000022050000}"/>
    <cellStyle name="Comma 3 5 4" xfId="1316" xr:uid="{00000000-0005-0000-0000-000023050000}"/>
    <cellStyle name="Comma 3 5 4 2" xfId="1317" xr:uid="{00000000-0005-0000-0000-000024050000}"/>
    <cellStyle name="Comma 3 5 5" xfId="1318" xr:uid="{00000000-0005-0000-0000-000025050000}"/>
    <cellStyle name="Comma 3 5 6" xfId="1319" xr:uid="{00000000-0005-0000-0000-000026050000}"/>
    <cellStyle name="Comma 3 6" xfId="1320" xr:uid="{00000000-0005-0000-0000-000027050000}"/>
    <cellStyle name="Comma 3 6 2" xfId="1321" xr:uid="{00000000-0005-0000-0000-000028050000}"/>
    <cellStyle name="Comma 3 6 2 2" xfId="1322" xr:uid="{00000000-0005-0000-0000-000029050000}"/>
    <cellStyle name="Comma 3 6 3" xfId="1323" xr:uid="{00000000-0005-0000-0000-00002A050000}"/>
    <cellStyle name="Comma 3 6 3 2" xfId="1324" xr:uid="{00000000-0005-0000-0000-00002B050000}"/>
    <cellStyle name="Comma 3 6 4" xfId="1325" xr:uid="{00000000-0005-0000-0000-00002C050000}"/>
    <cellStyle name="Comma 3 6 4 2" xfId="1326" xr:uid="{00000000-0005-0000-0000-00002D050000}"/>
    <cellStyle name="Comma 3 6 5" xfId="1327" xr:uid="{00000000-0005-0000-0000-00002E050000}"/>
    <cellStyle name="Comma 3 6 6" xfId="1328" xr:uid="{00000000-0005-0000-0000-00002F050000}"/>
    <cellStyle name="Comma 3 7" xfId="1329" xr:uid="{00000000-0005-0000-0000-000030050000}"/>
    <cellStyle name="Comma 3 7 2" xfId="1330" xr:uid="{00000000-0005-0000-0000-000031050000}"/>
    <cellStyle name="Comma 3 7 2 2" xfId="1331" xr:uid="{00000000-0005-0000-0000-000032050000}"/>
    <cellStyle name="Comma 3 7 3" xfId="1332" xr:uid="{00000000-0005-0000-0000-000033050000}"/>
    <cellStyle name="Comma 3 7 3 2" xfId="1333" xr:uid="{00000000-0005-0000-0000-000034050000}"/>
    <cellStyle name="Comma 3 7 4" xfId="1334" xr:uid="{00000000-0005-0000-0000-000035050000}"/>
    <cellStyle name="Comma 3 7 4 2" xfId="1335" xr:uid="{00000000-0005-0000-0000-000036050000}"/>
    <cellStyle name="Comma 3 7 5" xfId="1336" xr:uid="{00000000-0005-0000-0000-000037050000}"/>
    <cellStyle name="Comma 3 7 6" xfId="1337" xr:uid="{00000000-0005-0000-0000-000038050000}"/>
    <cellStyle name="Comma 3 8" xfId="1338" xr:uid="{00000000-0005-0000-0000-000039050000}"/>
    <cellStyle name="Comma 3 8 2" xfId="1339" xr:uid="{00000000-0005-0000-0000-00003A050000}"/>
    <cellStyle name="Comma 3 8 2 2" xfId="1340" xr:uid="{00000000-0005-0000-0000-00003B050000}"/>
    <cellStyle name="Comma 3 8 3" xfId="1341" xr:uid="{00000000-0005-0000-0000-00003C050000}"/>
    <cellStyle name="Comma 3 8 3 2" xfId="1342" xr:uid="{00000000-0005-0000-0000-00003D050000}"/>
    <cellStyle name="Comma 3 8 4" xfId="1343" xr:uid="{00000000-0005-0000-0000-00003E050000}"/>
    <cellStyle name="Comma 3 8 4 2" xfId="1344" xr:uid="{00000000-0005-0000-0000-00003F050000}"/>
    <cellStyle name="Comma 3 8 5" xfId="1345" xr:uid="{00000000-0005-0000-0000-000040050000}"/>
    <cellStyle name="Comma 3 8 6" xfId="1346" xr:uid="{00000000-0005-0000-0000-000041050000}"/>
    <cellStyle name="Comma 3 9" xfId="1347" xr:uid="{00000000-0005-0000-0000-000042050000}"/>
    <cellStyle name="Comma 3 9 2" xfId="1348" xr:uid="{00000000-0005-0000-0000-000043050000}"/>
    <cellStyle name="Comma 3 9 2 2" xfId="1349" xr:uid="{00000000-0005-0000-0000-000044050000}"/>
    <cellStyle name="Comma 3 9 3" xfId="1350" xr:uid="{00000000-0005-0000-0000-000045050000}"/>
    <cellStyle name="Comma 3 9 3 2" xfId="1351" xr:uid="{00000000-0005-0000-0000-000046050000}"/>
    <cellStyle name="Comma 3 9 4" xfId="1352" xr:uid="{00000000-0005-0000-0000-000047050000}"/>
    <cellStyle name="Comma 3 9 4 2" xfId="1353" xr:uid="{00000000-0005-0000-0000-000048050000}"/>
    <cellStyle name="Comma 3 9 5" xfId="1354" xr:uid="{00000000-0005-0000-0000-000049050000}"/>
    <cellStyle name="Comma 3 9 6" xfId="1355" xr:uid="{00000000-0005-0000-0000-00004A050000}"/>
    <cellStyle name="Comma 3_ประหน้าecl-19-4-54(แพน)" xfId="1356" xr:uid="{00000000-0005-0000-0000-00004B050000}"/>
    <cellStyle name="Comma 30" xfId="1357" xr:uid="{00000000-0005-0000-0000-00004C050000}"/>
    <cellStyle name="Comma 30 2" xfId="1358" xr:uid="{00000000-0005-0000-0000-00004D050000}"/>
    <cellStyle name="Comma 30 3" xfId="1359" xr:uid="{00000000-0005-0000-0000-00004E050000}"/>
    <cellStyle name="Comma 30 3 2" xfId="1360" xr:uid="{00000000-0005-0000-0000-00004F050000}"/>
    <cellStyle name="Comma 30 4" xfId="1361" xr:uid="{00000000-0005-0000-0000-000050050000}"/>
    <cellStyle name="Comma 30 4 2" xfId="1362" xr:uid="{00000000-0005-0000-0000-000051050000}"/>
    <cellStyle name="Comma 30 5" xfId="1363" xr:uid="{00000000-0005-0000-0000-000052050000}"/>
    <cellStyle name="Comma 30 5 2" xfId="1364" xr:uid="{00000000-0005-0000-0000-000053050000}"/>
    <cellStyle name="Comma 30 6" xfId="1365" xr:uid="{00000000-0005-0000-0000-000054050000}"/>
    <cellStyle name="Comma 30 7" xfId="1366" xr:uid="{00000000-0005-0000-0000-000055050000}"/>
    <cellStyle name="Comma 31" xfId="1367" xr:uid="{00000000-0005-0000-0000-000056050000}"/>
    <cellStyle name="Comma 31 2" xfId="1368" xr:uid="{00000000-0005-0000-0000-000057050000}"/>
    <cellStyle name="Comma 31 2 2" xfId="1369" xr:uid="{00000000-0005-0000-0000-000058050000}"/>
    <cellStyle name="Comma 31 2 2 2" xfId="1370" xr:uid="{00000000-0005-0000-0000-000059050000}"/>
    <cellStyle name="Comma 31 2 3" xfId="1371" xr:uid="{00000000-0005-0000-0000-00005A050000}"/>
    <cellStyle name="Comma 31 2 3 2" xfId="1372" xr:uid="{00000000-0005-0000-0000-00005B050000}"/>
    <cellStyle name="Comma 31 2 4" xfId="1373" xr:uid="{00000000-0005-0000-0000-00005C050000}"/>
    <cellStyle name="Comma 31 2 4 2" xfId="1374" xr:uid="{00000000-0005-0000-0000-00005D050000}"/>
    <cellStyle name="Comma 31 2 5" xfId="1375" xr:uid="{00000000-0005-0000-0000-00005E050000}"/>
    <cellStyle name="Comma 31 2 6" xfId="1376" xr:uid="{00000000-0005-0000-0000-00005F050000}"/>
    <cellStyle name="Comma 32" xfId="1377" xr:uid="{00000000-0005-0000-0000-000060050000}"/>
    <cellStyle name="Comma 32 2" xfId="1378" xr:uid="{00000000-0005-0000-0000-000061050000}"/>
    <cellStyle name="Comma 32 2 2" xfId="1379" xr:uid="{00000000-0005-0000-0000-000062050000}"/>
    <cellStyle name="Comma 32 2 2 2" xfId="1380" xr:uid="{00000000-0005-0000-0000-000063050000}"/>
    <cellStyle name="Comma 32 2 3" xfId="1381" xr:uid="{00000000-0005-0000-0000-000064050000}"/>
    <cellStyle name="Comma 32 2 3 2" xfId="1382" xr:uid="{00000000-0005-0000-0000-000065050000}"/>
    <cellStyle name="Comma 32 2 4" xfId="1383" xr:uid="{00000000-0005-0000-0000-000066050000}"/>
    <cellStyle name="Comma 32 2 4 2" xfId="1384" xr:uid="{00000000-0005-0000-0000-000067050000}"/>
    <cellStyle name="Comma 32 2 5" xfId="1385" xr:uid="{00000000-0005-0000-0000-000068050000}"/>
    <cellStyle name="Comma 32 2 6" xfId="1386" xr:uid="{00000000-0005-0000-0000-000069050000}"/>
    <cellStyle name="Comma 32 3" xfId="1387" xr:uid="{00000000-0005-0000-0000-00006A050000}"/>
    <cellStyle name="Comma 32 3 2" xfId="1388" xr:uid="{00000000-0005-0000-0000-00006B050000}"/>
    <cellStyle name="Comma 32 4" xfId="1389" xr:uid="{00000000-0005-0000-0000-00006C050000}"/>
    <cellStyle name="Comma 32 4 2" xfId="1390" xr:uid="{00000000-0005-0000-0000-00006D050000}"/>
    <cellStyle name="Comma 32 5" xfId="1391" xr:uid="{00000000-0005-0000-0000-00006E050000}"/>
    <cellStyle name="Comma 32 5 2" xfId="1392" xr:uid="{00000000-0005-0000-0000-00006F050000}"/>
    <cellStyle name="Comma 32 6" xfId="1393" xr:uid="{00000000-0005-0000-0000-000070050000}"/>
    <cellStyle name="Comma 32 7" xfId="1394" xr:uid="{00000000-0005-0000-0000-000071050000}"/>
    <cellStyle name="Comma 33" xfId="1395" xr:uid="{00000000-0005-0000-0000-000072050000}"/>
    <cellStyle name="Comma 33 2" xfId="1396" xr:uid="{00000000-0005-0000-0000-000073050000}"/>
    <cellStyle name="Comma 33 2 2" xfId="1397" xr:uid="{00000000-0005-0000-0000-000074050000}"/>
    <cellStyle name="Comma 33 3" xfId="1398" xr:uid="{00000000-0005-0000-0000-000075050000}"/>
    <cellStyle name="Comma 33 3 2" xfId="1399" xr:uid="{00000000-0005-0000-0000-000076050000}"/>
    <cellStyle name="Comma 33 4" xfId="1400" xr:uid="{00000000-0005-0000-0000-000077050000}"/>
    <cellStyle name="Comma 33 4 2" xfId="1401" xr:uid="{00000000-0005-0000-0000-000078050000}"/>
    <cellStyle name="Comma 33 5" xfId="1402" xr:uid="{00000000-0005-0000-0000-000079050000}"/>
    <cellStyle name="Comma 33 6" xfId="1403" xr:uid="{00000000-0005-0000-0000-00007A050000}"/>
    <cellStyle name="Comma 34" xfId="1404" xr:uid="{00000000-0005-0000-0000-00007B050000}"/>
    <cellStyle name="Comma 34 2" xfId="1405" xr:uid="{00000000-0005-0000-0000-00007C050000}"/>
    <cellStyle name="Comma 34 2 2" xfId="1406" xr:uid="{00000000-0005-0000-0000-00007D050000}"/>
    <cellStyle name="Comma 34 3" xfId="1407" xr:uid="{00000000-0005-0000-0000-00007E050000}"/>
    <cellStyle name="Comma 34 3 2" xfId="1408" xr:uid="{00000000-0005-0000-0000-00007F050000}"/>
    <cellStyle name="Comma 34 4" xfId="1409" xr:uid="{00000000-0005-0000-0000-000080050000}"/>
    <cellStyle name="Comma 34 4 2" xfId="1410" xr:uid="{00000000-0005-0000-0000-000081050000}"/>
    <cellStyle name="Comma 34 5" xfId="1411" xr:uid="{00000000-0005-0000-0000-000082050000}"/>
    <cellStyle name="Comma 34 6" xfId="1412" xr:uid="{00000000-0005-0000-0000-000083050000}"/>
    <cellStyle name="Comma 35" xfId="1413" xr:uid="{00000000-0005-0000-0000-000084050000}"/>
    <cellStyle name="Comma 35 2" xfId="1414" xr:uid="{00000000-0005-0000-0000-000085050000}"/>
    <cellStyle name="Comma 35 2 2" xfId="1415" xr:uid="{00000000-0005-0000-0000-000086050000}"/>
    <cellStyle name="Comma 35 2 2 2" xfId="1416" xr:uid="{00000000-0005-0000-0000-000087050000}"/>
    <cellStyle name="Comma 35 2 3" xfId="1417" xr:uid="{00000000-0005-0000-0000-000088050000}"/>
    <cellStyle name="Comma 35 2 3 2" xfId="1418" xr:uid="{00000000-0005-0000-0000-000089050000}"/>
    <cellStyle name="Comma 35 2 4" xfId="1419" xr:uid="{00000000-0005-0000-0000-00008A050000}"/>
    <cellStyle name="Comma 35 2 4 2" xfId="1420" xr:uid="{00000000-0005-0000-0000-00008B050000}"/>
    <cellStyle name="Comma 35 2 5" xfId="1421" xr:uid="{00000000-0005-0000-0000-00008C050000}"/>
    <cellStyle name="Comma 35 2 6" xfId="1422" xr:uid="{00000000-0005-0000-0000-00008D050000}"/>
    <cellStyle name="Comma 35 3" xfId="1423" xr:uid="{00000000-0005-0000-0000-00008E050000}"/>
    <cellStyle name="Comma 35 3 2" xfId="1424" xr:uid="{00000000-0005-0000-0000-00008F050000}"/>
    <cellStyle name="Comma 35 4" xfId="1425" xr:uid="{00000000-0005-0000-0000-000090050000}"/>
    <cellStyle name="Comma 35 4 2" xfId="1426" xr:uid="{00000000-0005-0000-0000-000091050000}"/>
    <cellStyle name="Comma 35 5" xfId="1427" xr:uid="{00000000-0005-0000-0000-000092050000}"/>
    <cellStyle name="Comma 35 5 2" xfId="1428" xr:uid="{00000000-0005-0000-0000-000093050000}"/>
    <cellStyle name="Comma 35 6" xfId="1429" xr:uid="{00000000-0005-0000-0000-000094050000}"/>
    <cellStyle name="Comma 35 7" xfId="1430" xr:uid="{00000000-0005-0000-0000-000095050000}"/>
    <cellStyle name="Comma 36" xfId="1431" xr:uid="{00000000-0005-0000-0000-000096050000}"/>
    <cellStyle name="Comma 36 2" xfId="1432" xr:uid="{00000000-0005-0000-0000-000097050000}"/>
    <cellStyle name="Comma 36 2 2" xfId="1433" xr:uid="{00000000-0005-0000-0000-000098050000}"/>
    <cellStyle name="Comma 36 3" xfId="1434" xr:uid="{00000000-0005-0000-0000-000099050000}"/>
    <cellStyle name="Comma 36 3 2" xfId="1435" xr:uid="{00000000-0005-0000-0000-00009A050000}"/>
    <cellStyle name="Comma 36 4" xfId="1436" xr:uid="{00000000-0005-0000-0000-00009B050000}"/>
    <cellStyle name="Comma 36 4 2" xfId="1437" xr:uid="{00000000-0005-0000-0000-00009C050000}"/>
    <cellStyle name="Comma 36 5" xfId="1438" xr:uid="{00000000-0005-0000-0000-00009D050000}"/>
    <cellStyle name="Comma 36 6" xfId="1439" xr:uid="{00000000-0005-0000-0000-00009E050000}"/>
    <cellStyle name="Comma 37" xfId="1440" xr:uid="{00000000-0005-0000-0000-00009F050000}"/>
    <cellStyle name="Comma 37 2" xfId="1441" xr:uid="{00000000-0005-0000-0000-0000A0050000}"/>
    <cellStyle name="Comma 37 2 2" xfId="1442" xr:uid="{00000000-0005-0000-0000-0000A1050000}"/>
    <cellStyle name="Comma 37 3" xfId="1443" xr:uid="{00000000-0005-0000-0000-0000A2050000}"/>
    <cellStyle name="Comma 37 3 2" xfId="1444" xr:uid="{00000000-0005-0000-0000-0000A3050000}"/>
    <cellStyle name="Comma 37 4" xfId="1445" xr:uid="{00000000-0005-0000-0000-0000A4050000}"/>
    <cellStyle name="Comma 37 4 2" xfId="1446" xr:uid="{00000000-0005-0000-0000-0000A5050000}"/>
    <cellStyle name="Comma 37 5" xfId="1447" xr:uid="{00000000-0005-0000-0000-0000A6050000}"/>
    <cellStyle name="Comma 37 6" xfId="1448" xr:uid="{00000000-0005-0000-0000-0000A7050000}"/>
    <cellStyle name="Comma 38" xfId="1449" xr:uid="{00000000-0005-0000-0000-0000A8050000}"/>
    <cellStyle name="Comma 38 2" xfId="1450" xr:uid="{00000000-0005-0000-0000-0000A9050000}"/>
    <cellStyle name="Comma 39" xfId="1451" xr:uid="{00000000-0005-0000-0000-0000AA050000}"/>
    <cellStyle name="Comma 39 2" xfId="1452" xr:uid="{00000000-0005-0000-0000-0000AB050000}"/>
    <cellStyle name="Comma 4" xfId="1453" xr:uid="{00000000-0005-0000-0000-0000AC050000}"/>
    <cellStyle name="Comma 4 10" xfId="1454" xr:uid="{00000000-0005-0000-0000-0000AD050000}"/>
    <cellStyle name="Comma 4 10 2" xfId="1455" xr:uid="{00000000-0005-0000-0000-0000AE050000}"/>
    <cellStyle name="Comma 4 10 2 2" xfId="1456" xr:uid="{00000000-0005-0000-0000-0000AF050000}"/>
    <cellStyle name="Comma 4 10 3" xfId="1457" xr:uid="{00000000-0005-0000-0000-0000B0050000}"/>
    <cellStyle name="Comma 4 10 3 2" xfId="1458" xr:uid="{00000000-0005-0000-0000-0000B1050000}"/>
    <cellStyle name="Comma 4 10 4" xfId="1459" xr:uid="{00000000-0005-0000-0000-0000B2050000}"/>
    <cellStyle name="Comma 4 10 4 2" xfId="1460" xr:uid="{00000000-0005-0000-0000-0000B3050000}"/>
    <cellStyle name="Comma 4 10 5" xfId="1461" xr:uid="{00000000-0005-0000-0000-0000B4050000}"/>
    <cellStyle name="Comma 4 10 6" xfId="1462" xr:uid="{00000000-0005-0000-0000-0000B5050000}"/>
    <cellStyle name="Comma 4 11" xfId="1463" xr:uid="{00000000-0005-0000-0000-0000B6050000}"/>
    <cellStyle name="Comma 4 11 2" xfId="1464" xr:uid="{00000000-0005-0000-0000-0000B7050000}"/>
    <cellStyle name="Comma 4 11 2 2" xfId="1465" xr:uid="{00000000-0005-0000-0000-0000B8050000}"/>
    <cellStyle name="Comma 4 11 3" xfId="1466" xr:uid="{00000000-0005-0000-0000-0000B9050000}"/>
    <cellStyle name="Comma 4 11 3 2" xfId="1467" xr:uid="{00000000-0005-0000-0000-0000BA050000}"/>
    <cellStyle name="Comma 4 11 4" xfId="1468" xr:uid="{00000000-0005-0000-0000-0000BB050000}"/>
    <cellStyle name="Comma 4 11 4 2" xfId="1469" xr:uid="{00000000-0005-0000-0000-0000BC050000}"/>
    <cellStyle name="Comma 4 11 5" xfId="1470" xr:uid="{00000000-0005-0000-0000-0000BD050000}"/>
    <cellStyle name="Comma 4 11 6" xfId="1471" xr:uid="{00000000-0005-0000-0000-0000BE050000}"/>
    <cellStyle name="Comma 4 12" xfId="1472" xr:uid="{00000000-0005-0000-0000-0000BF050000}"/>
    <cellStyle name="Comma 4 12 2" xfId="1473" xr:uid="{00000000-0005-0000-0000-0000C0050000}"/>
    <cellStyle name="Comma 4 12 2 2" xfId="1474" xr:uid="{00000000-0005-0000-0000-0000C1050000}"/>
    <cellStyle name="Comma 4 12 3" xfId="1475" xr:uid="{00000000-0005-0000-0000-0000C2050000}"/>
    <cellStyle name="Comma 4 12 3 2" xfId="1476" xr:uid="{00000000-0005-0000-0000-0000C3050000}"/>
    <cellStyle name="Comma 4 12 4" xfId="1477" xr:uid="{00000000-0005-0000-0000-0000C4050000}"/>
    <cellStyle name="Comma 4 12 4 2" xfId="1478" xr:uid="{00000000-0005-0000-0000-0000C5050000}"/>
    <cellStyle name="Comma 4 12 5" xfId="1479" xr:uid="{00000000-0005-0000-0000-0000C6050000}"/>
    <cellStyle name="Comma 4 12 6" xfId="1480" xr:uid="{00000000-0005-0000-0000-0000C7050000}"/>
    <cellStyle name="Comma 4 13" xfId="1481" xr:uid="{00000000-0005-0000-0000-0000C8050000}"/>
    <cellStyle name="Comma 4 13 2" xfId="1482" xr:uid="{00000000-0005-0000-0000-0000C9050000}"/>
    <cellStyle name="Comma 4 13 2 2" xfId="1483" xr:uid="{00000000-0005-0000-0000-0000CA050000}"/>
    <cellStyle name="Comma 4 13 3" xfId="1484" xr:uid="{00000000-0005-0000-0000-0000CB050000}"/>
    <cellStyle name="Comma 4 13 3 2" xfId="1485" xr:uid="{00000000-0005-0000-0000-0000CC050000}"/>
    <cellStyle name="Comma 4 13 4" xfId="1486" xr:uid="{00000000-0005-0000-0000-0000CD050000}"/>
    <cellStyle name="Comma 4 13 4 2" xfId="1487" xr:uid="{00000000-0005-0000-0000-0000CE050000}"/>
    <cellStyle name="Comma 4 13 5" xfId="1488" xr:uid="{00000000-0005-0000-0000-0000CF050000}"/>
    <cellStyle name="Comma 4 13 6" xfId="1489" xr:uid="{00000000-0005-0000-0000-0000D0050000}"/>
    <cellStyle name="Comma 4 14" xfId="1490" xr:uid="{00000000-0005-0000-0000-0000D1050000}"/>
    <cellStyle name="Comma 4 14 2" xfId="1491" xr:uid="{00000000-0005-0000-0000-0000D2050000}"/>
    <cellStyle name="Comma 4 14 2 2" xfId="1492" xr:uid="{00000000-0005-0000-0000-0000D3050000}"/>
    <cellStyle name="Comma 4 14 3" xfId="1493" xr:uid="{00000000-0005-0000-0000-0000D4050000}"/>
    <cellStyle name="Comma 4 14 3 2" xfId="1494" xr:uid="{00000000-0005-0000-0000-0000D5050000}"/>
    <cellStyle name="Comma 4 14 4" xfId="1495" xr:uid="{00000000-0005-0000-0000-0000D6050000}"/>
    <cellStyle name="Comma 4 14 4 2" xfId="1496" xr:uid="{00000000-0005-0000-0000-0000D7050000}"/>
    <cellStyle name="Comma 4 14 5" xfId="1497" xr:uid="{00000000-0005-0000-0000-0000D8050000}"/>
    <cellStyle name="Comma 4 14 6" xfId="1498" xr:uid="{00000000-0005-0000-0000-0000D9050000}"/>
    <cellStyle name="Comma 4 15" xfId="1499" xr:uid="{00000000-0005-0000-0000-0000DA050000}"/>
    <cellStyle name="Comma 4 15 2" xfId="1500" xr:uid="{00000000-0005-0000-0000-0000DB050000}"/>
    <cellStyle name="Comma 4 15 2 2" xfId="1501" xr:uid="{00000000-0005-0000-0000-0000DC050000}"/>
    <cellStyle name="Comma 4 15 3" xfId="1502" xr:uid="{00000000-0005-0000-0000-0000DD050000}"/>
    <cellStyle name="Comma 4 15 3 2" xfId="1503" xr:uid="{00000000-0005-0000-0000-0000DE050000}"/>
    <cellStyle name="Comma 4 15 4" xfId="1504" xr:uid="{00000000-0005-0000-0000-0000DF050000}"/>
    <cellStyle name="Comma 4 15 4 2" xfId="1505" xr:uid="{00000000-0005-0000-0000-0000E0050000}"/>
    <cellStyle name="Comma 4 15 5" xfId="1506" xr:uid="{00000000-0005-0000-0000-0000E1050000}"/>
    <cellStyle name="Comma 4 15 6" xfId="1507" xr:uid="{00000000-0005-0000-0000-0000E2050000}"/>
    <cellStyle name="Comma 4 16" xfId="1508" xr:uid="{00000000-0005-0000-0000-0000E3050000}"/>
    <cellStyle name="Comma 4 16 2" xfId="1509" xr:uid="{00000000-0005-0000-0000-0000E4050000}"/>
    <cellStyle name="Comma 4 16 2 2" xfId="1510" xr:uid="{00000000-0005-0000-0000-0000E5050000}"/>
    <cellStyle name="Comma 4 16 3" xfId="1511" xr:uid="{00000000-0005-0000-0000-0000E6050000}"/>
    <cellStyle name="Comma 4 16 3 2" xfId="1512" xr:uid="{00000000-0005-0000-0000-0000E7050000}"/>
    <cellStyle name="Comma 4 16 4" xfId="1513" xr:uid="{00000000-0005-0000-0000-0000E8050000}"/>
    <cellStyle name="Comma 4 16 4 2" xfId="1514" xr:uid="{00000000-0005-0000-0000-0000E9050000}"/>
    <cellStyle name="Comma 4 16 5" xfId="1515" xr:uid="{00000000-0005-0000-0000-0000EA050000}"/>
    <cellStyle name="Comma 4 16 6" xfId="1516" xr:uid="{00000000-0005-0000-0000-0000EB050000}"/>
    <cellStyle name="Comma 4 17" xfId="1517" xr:uid="{00000000-0005-0000-0000-0000EC050000}"/>
    <cellStyle name="Comma 4 17 2" xfId="1518" xr:uid="{00000000-0005-0000-0000-0000ED050000}"/>
    <cellStyle name="Comma 4 17 2 2" xfId="1519" xr:uid="{00000000-0005-0000-0000-0000EE050000}"/>
    <cellStyle name="Comma 4 17 3" xfId="1520" xr:uid="{00000000-0005-0000-0000-0000EF050000}"/>
    <cellStyle name="Comma 4 17 3 2" xfId="1521" xr:uid="{00000000-0005-0000-0000-0000F0050000}"/>
    <cellStyle name="Comma 4 17 4" xfId="1522" xr:uid="{00000000-0005-0000-0000-0000F1050000}"/>
    <cellStyle name="Comma 4 17 4 2" xfId="1523" xr:uid="{00000000-0005-0000-0000-0000F2050000}"/>
    <cellStyle name="Comma 4 17 5" xfId="1524" xr:uid="{00000000-0005-0000-0000-0000F3050000}"/>
    <cellStyle name="Comma 4 17 6" xfId="1525" xr:uid="{00000000-0005-0000-0000-0000F4050000}"/>
    <cellStyle name="Comma 4 18" xfId="1526" xr:uid="{00000000-0005-0000-0000-0000F5050000}"/>
    <cellStyle name="Comma 4 18 2" xfId="1527" xr:uid="{00000000-0005-0000-0000-0000F6050000}"/>
    <cellStyle name="Comma 4 18 2 2" xfId="1528" xr:uid="{00000000-0005-0000-0000-0000F7050000}"/>
    <cellStyle name="Comma 4 18 3" xfId="1529" xr:uid="{00000000-0005-0000-0000-0000F8050000}"/>
    <cellStyle name="Comma 4 18 3 2" xfId="1530" xr:uid="{00000000-0005-0000-0000-0000F9050000}"/>
    <cellStyle name="Comma 4 18 4" xfId="1531" xr:uid="{00000000-0005-0000-0000-0000FA050000}"/>
    <cellStyle name="Comma 4 18 4 2" xfId="1532" xr:uid="{00000000-0005-0000-0000-0000FB050000}"/>
    <cellStyle name="Comma 4 18 5" xfId="1533" xr:uid="{00000000-0005-0000-0000-0000FC050000}"/>
    <cellStyle name="Comma 4 18 6" xfId="1534" xr:uid="{00000000-0005-0000-0000-0000FD050000}"/>
    <cellStyle name="Comma 4 19" xfId="1535" xr:uid="{00000000-0005-0000-0000-0000FE050000}"/>
    <cellStyle name="Comma 4 19 2" xfId="1536" xr:uid="{00000000-0005-0000-0000-0000FF050000}"/>
    <cellStyle name="Comma 4 19 2 2" xfId="1537" xr:uid="{00000000-0005-0000-0000-000000060000}"/>
    <cellStyle name="Comma 4 19 3" xfId="1538" xr:uid="{00000000-0005-0000-0000-000001060000}"/>
    <cellStyle name="Comma 4 19 3 2" xfId="1539" xr:uid="{00000000-0005-0000-0000-000002060000}"/>
    <cellStyle name="Comma 4 19 4" xfId="1540" xr:uid="{00000000-0005-0000-0000-000003060000}"/>
    <cellStyle name="Comma 4 19 4 2" xfId="1541" xr:uid="{00000000-0005-0000-0000-000004060000}"/>
    <cellStyle name="Comma 4 19 5" xfId="1542" xr:uid="{00000000-0005-0000-0000-000005060000}"/>
    <cellStyle name="Comma 4 19 6" xfId="1543" xr:uid="{00000000-0005-0000-0000-000006060000}"/>
    <cellStyle name="Comma 4 2" xfId="1544" xr:uid="{00000000-0005-0000-0000-000007060000}"/>
    <cellStyle name="Comma 4 2 2" xfId="1545" xr:uid="{00000000-0005-0000-0000-000008060000}"/>
    <cellStyle name="Comma 4 2 2 2" xfId="1546" xr:uid="{00000000-0005-0000-0000-000009060000}"/>
    <cellStyle name="Comma 4 2 2 2 2" xfId="1547" xr:uid="{00000000-0005-0000-0000-00000A060000}"/>
    <cellStyle name="Comma 4 2 2 3" xfId="1548" xr:uid="{00000000-0005-0000-0000-00000B060000}"/>
    <cellStyle name="Comma 4 2 2 3 2" xfId="1549" xr:uid="{00000000-0005-0000-0000-00000C060000}"/>
    <cellStyle name="Comma 4 2 2 4" xfId="1550" xr:uid="{00000000-0005-0000-0000-00000D060000}"/>
    <cellStyle name="Comma 4 2 2 4 2" xfId="1551" xr:uid="{00000000-0005-0000-0000-00000E060000}"/>
    <cellStyle name="Comma 4 2 2 5" xfId="1552" xr:uid="{00000000-0005-0000-0000-00000F060000}"/>
    <cellStyle name="Comma 4 2 2 6" xfId="1553" xr:uid="{00000000-0005-0000-0000-000010060000}"/>
    <cellStyle name="Comma 4 2 3" xfId="1554" xr:uid="{00000000-0005-0000-0000-000011060000}"/>
    <cellStyle name="Comma 4 2 3 2" xfId="1555" xr:uid="{00000000-0005-0000-0000-000012060000}"/>
    <cellStyle name="Comma 4 2 4" xfId="1556" xr:uid="{00000000-0005-0000-0000-000013060000}"/>
    <cellStyle name="Comma 4 2 4 2" xfId="1557" xr:uid="{00000000-0005-0000-0000-000014060000}"/>
    <cellStyle name="Comma 4 2 5" xfId="1558" xr:uid="{00000000-0005-0000-0000-000015060000}"/>
    <cellStyle name="Comma 4 2 5 2" xfId="1559" xr:uid="{00000000-0005-0000-0000-000016060000}"/>
    <cellStyle name="Comma 4 2 6" xfId="1560" xr:uid="{00000000-0005-0000-0000-000017060000}"/>
    <cellStyle name="Comma 4 2 7" xfId="1561" xr:uid="{00000000-0005-0000-0000-000018060000}"/>
    <cellStyle name="Comma 4 20" xfId="1562" xr:uid="{00000000-0005-0000-0000-000019060000}"/>
    <cellStyle name="Comma 4 20 2" xfId="1563" xr:uid="{00000000-0005-0000-0000-00001A060000}"/>
    <cellStyle name="Comma 4 20 2 2" xfId="1564" xr:uid="{00000000-0005-0000-0000-00001B060000}"/>
    <cellStyle name="Comma 4 20 3" xfId="1565" xr:uid="{00000000-0005-0000-0000-00001C060000}"/>
    <cellStyle name="Comma 4 20 3 2" xfId="1566" xr:uid="{00000000-0005-0000-0000-00001D060000}"/>
    <cellStyle name="Comma 4 20 4" xfId="1567" xr:uid="{00000000-0005-0000-0000-00001E060000}"/>
    <cellStyle name="Comma 4 20 4 2" xfId="1568" xr:uid="{00000000-0005-0000-0000-00001F060000}"/>
    <cellStyle name="Comma 4 20 5" xfId="1569" xr:uid="{00000000-0005-0000-0000-000020060000}"/>
    <cellStyle name="Comma 4 20 6" xfId="1570" xr:uid="{00000000-0005-0000-0000-000021060000}"/>
    <cellStyle name="Comma 4 21" xfId="1571" xr:uid="{00000000-0005-0000-0000-000022060000}"/>
    <cellStyle name="Comma 4 21 2" xfId="1572" xr:uid="{00000000-0005-0000-0000-000023060000}"/>
    <cellStyle name="Comma 4 21 2 2" xfId="1573" xr:uid="{00000000-0005-0000-0000-000024060000}"/>
    <cellStyle name="Comma 4 21 3" xfId="1574" xr:uid="{00000000-0005-0000-0000-000025060000}"/>
    <cellStyle name="Comma 4 21 3 2" xfId="1575" xr:uid="{00000000-0005-0000-0000-000026060000}"/>
    <cellStyle name="Comma 4 21 4" xfId="1576" xr:uid="{00000000-0005-0000-0000-000027060000}"/>
    <cellStyle name="Comma 4 21 4 2" xfId="1577" xr:uid="{00000000-0005-0000-0000-000028060000}"/>
    <cellStyle name="Comma 4 21 5" xfId="1578" xr:uid="{00000000-0005-0000-0000-000029060000}"/>
    <cellStyle name="Comma 4 21 6" xfId="1579" xr:uid="{00000000-0005-0000-0000-00002A060000}"/>
    <cellStyle name="Comma 4 22" xfId="1580" xr:uid="{00000000-0005-0000-0000-00002B060000}"/>
    <cellStyle name="Comma 4 22 2" xfId="1581" xr:uid="{00000000-0005-0000-0000-00002C060000}"/>
    <cellStyle name="Comma 4 22 2 2" xfId="1582" xr:uid="{00000000-0005-0000-0000-00002D060000}"/>
    <cellStyle name="Comma 4 22 3" xfId="1583" xr:uid="{00000000-0005-0000-0000-00002E060000}"/>
    <cellStyle name="Comma 4 22 3 2" xfId="1584" xr:uid="{00000000-0005-0000-0000-00002F060000}"/>
    <cellStyle name="Comma 4 22 4" xfId="1585" xr:uid="{00000000-0005-0000-0000-000030060000}"/>
    <cellStyle name="Comma 4 22 4 2" xfId="1586" xr:uid="{00000000-0005-0000-0000-000031060000}"/>
    <cellStyle name="Comma 4 22 5" xfId="1587" xr:uid="{00000000-0005-0000-0000-000032060000}"/>
    <cellStyle name="Comma 4 22 6" xfId="1588" xr:uid="{00000000-0005-0000-0000-000033060000}"/>
    <cellStyle name="Comma 4 23" xfId="1589" xr:uid="{00000000-0005-0000-0000-000034060000}"/>
    <cellStyle name="Comma 4 23 2" xfId="1590" xr:uid="{00000000-0005-0000-0000-000035060000}"/>
    <cellStyle name="Comma 4 24" xfId="1591" xr:uid="{00000000-0005-0000-0000-000036060000}"/>
    <cellStyle name="Comma 4 24 2" xfId="1592" xr:uid="{00000000-0005-0000-0000-000037060000}"/>
    <cellStyle name="Comma 4 25" xfId="1593" xr:uid="{00000000-0005-0000-0000-000038060000}"/>
    <cellStyle name="Comma 4 25 2" xfId="1594" xr:uid="{00000000-0005-0000-0000-000039060000}"/>
    <cellStyle name="Comma 4 26" xfId="1595" xr:uid="{00000000-0005-0000-0000-00003A060000}"/>
    <cellStyle name="Comma 4 27" xfId="1596" xr:uid="{00000000-0005-0000-0000-00003B060000}"/>
    <cellStyle name="Comma 4 3" xfId="1597" xr:uid="{00000000-0005-0000-0000-00003C060000}"/>
    <cellStyle name="Comma 4 3 2" xfId="1598" xr:uid="{00000000-0005-0000-0000-00003D060000}"/>
    <cellStyle name="Comma 4 3 2 2" xfId="1599" xr:uid="{00000000-0005-0000-0000-00003E060000}"/>
    <cellStyle name="Comma 4 3 3" xfId="1600" xr:uid="{00000000-0005-0000-0000-00003F060000}"/>
    <cellStyle name="Comma 4 3 3 2" xfId="1601" xr:uid="{00000000-0005-0000-0000-000040060000}"/>
    <cellStyle name="Comma 4 3 4" xfId="1602" xr:uid="{00000000-0005-0000-0000-000041060000}"/>
    <cellStyle name="Comma 4 3 4 2" xfId="1603" xr:uid="{00000000-0005-0000-0000-000042060000}"/>
    <cellStyle name="Comma 4 3 5" xfId="1604" xr:uid="{00000000-0005-0000-0000-000043060000}"/>
    <cellStyle name="Comma 4 3 6" xfId="1605" xr:uid="{00000000-0005-0000-0000-000044060000}"/>
    <cellStyle name="Comma 4 4" xfId="1606" xr:uid="{00000000-0005-0000-0000-000045060000}"/>
    <cellStyle name="Comma 4 4 2" xfId="1607" xr:uid="{00000000-0005-0000-0000-000046060000}"/>
    <cellStyle name="Comma 4 4 2 2" xfId="1608" xr:uid="{00000000-0005-0000-0000-000047060000}"/>
    <cellStyle name="Comma 4 4 3" xfId="1609" xr:uid="{00000000-0005-0000-0000-000048060000}"/>
    <cellStyle name="Comma 4 4 3 2" xfId="1610" xr:uid="{00000000-0005-0000-0000-000049060000}"/>
    <cellStyle name="Comma 4 4 4" xfId="1611" xr:uid="{00000000-0005-0000-0000-00004A060000}"/>
    <cellStyle name="Comma 4 4 4 2" xfId="1612" xr:uid="{00000000-0005-0000-0000-00004B060000}"/>
    <cellStyle name="Comma 4 4 5" xfId="1613" xr:uid="{00000000-0005-0000-0000-00004C060000}"/>
    <cellStyle name="Comma 4 4 6" xfId="1614" xr:uid="{00000000-0005-0000-0000-00004D060000}"/>
    <cellStyle name="Comma 4 5" xfId="1615" xr:uid="{00000000-0005-0000-0000-00004E060000}"/>
    <cellStyle name="Comma 4 5 2" xfId="1616" xr:uid="{00000000-0005-0000-0000-00004F060000}"/>
    <cellStyle name="Comma 4 5 2 2" xfId="1617" xr:uid="{00000000-0005-0000-0000-000050060000}"/>
    <cellStyle name="Comma 4 5 3" xfId="1618" xr:uid="{00000000-0005-0000-0000-000051060000}"/>
    <cellStyle name="Comma 4 5 3 2" xfId="1619" xr:uid="{00000000-0005-0000-0000-000052060000}"/>
    <cellStyle name="Comma 4 5 4" xfId="1620" xr:uid="{00000000-0005-0000-0000-000053060000}"/>
    <cellStyle name="Comma 4 5 4 2" xfId="1621" xr:uid="{00000000-0005-0000-0000-000054060000}"/>
    <cellStyle name="Comma 4 5 5" xfId="1622" xr:uid="{00000000-0005-0000-0000-000055060000}"/>
    <cellStyle name="Comma 4 5 6" xfId="1623" xr:uid="{00000000-0005-0000-0000-000056060000}"/>
    <cellStyle name="Comma 4 6" xfId="1624" xr:uid="{00000000-0005-0000-0000-000057060000}"/>
    <cellStyle name="Comma 4 6 2" xfId="1625" xr:uid="{00000000-0005-0000-0000-000058060000}"/>
    <cellStyle name="Comma 4 6 2 2" xfId="1626" xr:uid="{00000000-0005-0000-0000-000059060000}"/>
    <cellStyle name="Comma 4 6 3" xfId="1627" xr:uid="{00000000-0005-0000-0000-00005A060000}"/>
    <cellStyle name="Comma 4 6 3 2" xfId="1628" xr:uid="{00000000-0005-0000-0000-00005B060000}"/>
    <cellStyle name="Comma 4 6 4" xfId="1629" xr:uid="{00000000-0005-0000-0000-00005C060000}"/>
    <cellStyle name="Comma 4 6 4 2" xfId="1630" xr:uid="{00000000-0005-0000-0000-00005D060000}"/>
    <cellStyle name="Comma 4 6 5" xfId="1631" xr:uid="{00000000-0005-0000-0000-00005E060000}"/>
    <cellStyle name="Comma 4 6 6" xfId="1632" xr:uid="{00000000-0005-0000-0000-00005F060000}"/>
    <cellStyle name="Comma 4 7" xfId="1633" xr:uid="{00000000-0005-0000-0000-000060060000}"/>
    <cellStyle name="Comma 4 7 2" xfId="1634" xr:uid="{00000000-0005-0000-0000-000061060000}"/>
    <cellStyle name="Comma 4 7 2 2" xfId="1635" xr:uid="{00000000-0005-0000-0000-000062060000}"/>
    <cellStyle name="Comma 4 7 3" xfId="1636" xr:uid="{00000000-0005-0000-0000-000063060000}"/>
    <cellStyle name="Comma 4 7 3 2" xfId="1637" xr:uid="{00000000-0005-0000-0000-000064060000}"/>
    <cellStyle name="Comma 4 7 4" xfId="1638" xr:uid="{00000000-0005-0000-0000-000065060000}"/>
    <cellStyle name="Comma 4 7 4 2" xfId="1639" xr:uid="{00000000-0005-0000-0000-000066060000}"/>
    <cellStyle name="Comma 4 7 5" xfId="1640" xr:uid="{00000000-0005-0000-0000-000067060000}"/>
    <cellStyle name="Comma 4 7 6" xfId="1641" xr:uid="{00000000-0005-0000-0000-000068060000}"/>
    <cellStyle name="Comma 4 8" xfId="1642" xr:uid="{00000000-0005-0000-0000-000069060000}"/>
    <cellStyle name="Comma 4 8 2" xfId="1643" xr:uid="{00000000-0005-0000-0000-00006A060000}"/>
    <cellStyle name="Comma 4 8 2 2" xfId="1644" xr:uid="{00000000-0005-0000-0000-00006B060000}"/>
    <cellStyle name="Comma 4 8 3" xfId="1645" xr:uid="{00000000-0005-0000-0000-00006C060000}"/>
    <cellStyle name="Comma 4 8 3 2" xfId="1646" xr:uid="{00000000-0005-0000-0000-00006D060000}"/>
    <cellStyle name="Comma 4 8 4" xfId="1647" xr:uid="{00000000-0005-0000-0000-00006E060000}"/>
    <cellStyle name="Comma 4 8 4 2" xfId="1648" xr:uid="{00000000-0005-0000-0000-00006F060000}"/>
    <cellStyle name="Comma 4 8 5" xfId="1649" xr:uid="{00000000-0005-0000-0000-000070060000}"/>
    <cellStyle name="Comma 4 8 6" xfId="1650" xr:uid="{00000000-0005-0000-0000-000071060000}"/>
    <cellStyle name="Comma 4 9" xfId="1651" xr:uid="{00000000-0005-0000-0000-000072060000}"/>
    <cellStyle name="Comma 4 9 2" xfId="1652" xr:uid="{00000000-0005-0000-0000-000073060000}"/>
    <cellStyle name="Comma 4 9 2 2" xfId="1653" xr:uid="{00000000-0005-0000-0000-000074060000}"/>
    <cellStyle name="Comma 4 9 3" xfId="1654" xr:uid="{00000000-0005-0000-0000-000075060000}"/>
    <cellStyle name="Comma 4 9 3 2" xfId="1655" xr:uid="{00000000-0005-0000-0000-000076060000}"/>
    <cellStyle name="Comma 4 9 4" xfId="1656" xr:uid="{00000000-0005-0000-0000-000077060000}"/>
    <cellStyle name="Comma 4 9 4 2" xfId="1657" xr:uid="{00000000-0005-0000-0000-000078060000}"/>
    <cellStyle name="Comma 4 9 5" xfId="1658" xr:uid="{00000000-0005-0000-0000-000079060000}"/>
    <cellStyle name="Comma 4 9 6" xfId="1659" xr:uid="{00000000-0005-0000-0000-00007A060000}"/>
    <cellStyle name="Comma 4_AR_AP Audit updateMgen " xfId="1660" xr:uid="{00000000-0005-0000-0000-00007B060000}"/>
    <cellStyle name="Comma 40" xfId="1661" xr:uid="{00000000-0005-0000-0000-00007C060000}"/>
    <cellStyle name="Comma 40 2" xfId="1662" xr:uid="{00000000-0005-0000-0000-00007D060000}"/>
    <cellStyle name="Comma 41" xfId="1663" xr:uid="{00000000-0005-0000-0000-00007E060000}"/>
    <cellStyle name="Comma 41 2" xfId="1664" xr:uid="{00000000-0005-0000-0000-00007F060000}"/>
    <cellStyle name="Comma 42" xfId="1665" xr:uid="{00000000-0005-0000-0000-000080060000}"/>
    <cellStyle name="Comma 42 2" xfId="1666" xr:uid="{00000000-0005-0000-0000-000081060000}"/>
    <cellStyle name="Comma 43" xfId="1667" xr:uid="{00000000-0005-0000-0000-000082060000}"/>
    <cellStyle name="Comma 43 2" xfId="1668" xr:uid="{00000000-0005-0000-0000-000083060000}"/>
    <cellStyle name="Comma 44" xfId="1669" xr:uid="{00000000-0005-0000-0000-000084060000}"/>
    <cellStyle name="Comma 44 2" xfId="1670" xr:uid="{00000000-0005-0000-0000-000085060000}"/>
    <cellStyle name="Comma 45" xfId="1671" xr:uid="{00000000-0005-0000-0000-000086060000}"/>
    <cellStyle name="Comma 45 2" xfId="1672" xr:uid="{00000000-0005-0000-0000-000087060000}"/>
    <cellStyle name="Comma 46" xfId="1673" xr:uid="{00000000-0005-0000-0000-000088060000}"/>
    <cellStyle name="Comma 46 2" xfId="1674" xr:uid="{00000000-0005-0000-0000-000089060000}"/>
    <cellStyle name="Comma 47" xfId="1675" xr:uid="{00000000-0005-0000-0000-00008A060000}"/>
    <cellStyle name="Comma 47 2" xfId="1676" xr:uid="{00000000-0005-0000-0000-00008B060000}"/>
    <cellStyle name="Comma 48" xfId="1677" xr:uid="{00000000-0005-0000-0000-00008C060000}"/>
    <cellStyle name="Comma 48 2" xfId="1678" xr:uid="{00000000-0005-0000-0000-00008D060000}"/>
    <cellStyle name="Comma 49" xfId="1679" xr:uid="{00000000-0005-0000-0000-00008E060000}"/>
    <cellStyle name="Comma 49 2" xfId="1680" xr:uid="{00000000-0005-0000-0000-00008F060000}"/>
    <cellStyle name="Comma 5" xfId="1681" xr:uid="{00000000-0005-0000-0000-000090060000}"/>
    <cellStyle name="Comma 5 10" xfId="1682" xr:uid="{00000000-0005-0000-0000-000091060000}"/>
    <cellStyle name="Comma 5 10 2" xfId="1683" xr:uid="{00000000-0005-0000-0000-000092060000}"/>
    <cellStyle name="Comma 5 10 2 2" xfId="1684" xr:uid="{00000000-0005-0000-0000-000093060000}"/>
    <cellStyle name="Comma 5 10 3" xfId="1685" xr:uid="{00000000-0005-0000-0000-000094060000}"/>
    <cellStyle name="Comma 5 11" xfId="1686" xr:uid="{00000000-0005-0000-0000-000095060000}"/>
    <cellStyle name="Comma 5 11 2" xfId="1687" xr:uid="{00000000-0005-0000-0000-000096060000}"/>
    <cellStyle name="Comma 5 11 2 2" xfId="1688" xr:uid="{00000000-0005-0000-0000-000097060000}"/>
    <cellStyle name="Comma 5 11 3" xfId="1689" xr:uid="{00000000-0005-0000-0000-000098060000}"/>
    <cellStyle name="Comma 5 12" xfId="1690" xr:uid="{00000000-0005-0000-0000-000099060000}"/>
    <cellStyle name="Comma 5 12 2" xfId="1691" xr:uid="{00000000-0005-0000-0000-00009A060000}"/>
    <cellStyle name="Comma 5 12 2 2" xfId="1692" xr:uid="{00000000-0005-0000-0000-00009B060000}"/>
    <cellStyle name="Comma 5 12 3" xfId="1693" xr:uid="{00000000-0005-0000-0000-00009C060000}"/>
    <cellStyle name="Comma 5 13" xfId="1694" xr:uid="{00000000-0005-0000-0000-00009D060000}"/>
    <cellStyle name="Comma 5 13 2" xfId="1695" xr:uid="{00000000-0005-0000-0000-00009E060000}"/>
    <cellStyle name="Comma 5 13 2 2" xfId="1696" xr:uid="{00000000-0005-0000-0000-00009F060000}"/>
    <cellStyle name="Comma 5 13 3" xfId="1697" xr:uid="{00000000-0005-0000-0000-0000A0060000}"/>
    <cellStyle name="Comma 5 14" xfId="1698" xr:uid="{00000000-0005-0000-0000-0000A1060000}"/>
    <cellStyle name="Comma 5 14 2" xfId="1699" xr:uid="{00000000-0005-0000-0000-0000A2060000}"/>
    <cellStyle name="Comma 5 14 2 2" xfId="1700" xr:uid="{00000000-0005-0000-0000-0000A3060000}"/>
    <cellStyle name="Comma 5 14 3" xfId="1701" xr:uid="{00000000-0005-0000-0000-0000A4060000}"/>
    <cellStyle name="Comma 5 15" xfId="1702" xr:uid="{00000000-0005-0000-0000-0000A5060000}"/>
    <cellStyle name="Comma 5 15 2" xfId="1703" xr:uid="{00000000-0005-0000-0000-0000A6060000}"/>
    <cellStyle name="Comma 5 15 2 2" xfId="1704" xr:uid="{00000000-0005-0000-0000-0000A7060000}"/>
    <cellStyle name="Comma 5 15 3" xfId="1705" xr:uid="{00000000-0005-0000-0000-0000A8060000}"/>
    <cellStyle name="Comma 5 16" xfId="1706" xr:uid="{00000000-0005-0000-0000-0000A9060000}"/>
    <cellStyle name="Comma 5 16 2" xfId="1707" xr:uid="{00000000-0005-0000-0000-0000AA060000}"/>
    <cellStyle name="Comma 5 16 2 2" xfId="1708" xr:uid="{00000000-0005-0000-0000-0000AB060000}"/>
    <cellStyle name="Comma 5 16 3" xfId="1709" xr:uid="{00000000-0005-0000-0000-0000AC060000}"/>
    <cellStyle name="Comma 5 17" xfId="1710" xr:uid="{00000000-0005-0000-0000-0000AD060000}"/>
    <cellStyle name="Comma 5 17 2" xfId="1711" xr:uid="{00000000-0005-0000-0000-0000AE060000}"/>
    <cellStyle name="Comma 5 17 2 2" xfId="1712" xr:uid="{00000000-0005-0000-0000-0000AF060000}"/>
    <cellStyle name="Comma 5 17 3" xfId="1713" xr:uid="{00000000-0005-0000-0000-0000B0060000}"/>
    <cellStyle name="Comma 5 18" xfId="1714" xr:uid="{00000000-0005-0000-0000-0000B1060000}"/>
    <cellStyle name="Comma 5 18 2" xfId="1715" xr:uid="{00000000-0005-0000-0000-0000B2060000}"/>
    <cellStyle name="Comma 5 18 2 2" xfId="1716" xr:uid="{00000000-0005-0000-0000-0000B3060000}"/>
    <cellStyle name="Comma 5 18 3" xfId="1717" xr:uid="{00000000-0005-0000-0000-0000B4060000}"/>
    <cellStyle name="Comma 5 19" xfId="1718" xr:uid="{00000000-0005-0000-0000-0000B5060000}"/>
    <cellStyle name="Comma 5 19 2" xfId="1719" xr:uid="{00000000-0005-0000-0000-0000B6060000}"/>
    <cellStyle name="Comma 5 19 2 2" xfId="1720" xr:uid="{00000000-0005-0000-0000-0000B7060000}"/>
    <cellStyle name="Comma 5 19 3" xfId="1721" xr:uid="{00000000-0005-0000-0000-0000B8060000}"/>
    <cellStyle name="Comma 5 2" xfId="1722" xr:uid="{00000000-0005-0000-0000-0000B9060000}"/>
    <cellStyle name="Comma 5 2 2" xfId="1723" xr:uid="{00000000-0005-0000-0000-0000BA060000}"/>
    <cellStyle name="Comma 5 2 2 2" xfId="1724" xr:uid="{00000000-0005-0000-0000-0000BB060000}"/>
    <cellStyle name="Comma 5 2 2 3" xfId="1725" xr:uid="{00000000-0005-0000-0000-0000BC060000}"/>
    <cellStyle name="Comma 5 2 2 3 2" xfId="1726" xr:uid="{00000000-0005-0000-0000-0000BD060000}"/>
    <cellStyle name="Comma 5 2 2 4" xfId="1727" xr:uid="{00000000-0005-0000-0000-0000BE060000}"/>
    <cellStyle name="Comma 5 2 2 4 2" xfId="1728" xr:uid="{00000000-0005-0000-0000-0000BF060000}"/>
    <cellStyle name="Comma 5 2 2 5" xfId="1729" xr:uid="{00000000-0005-0000-0000-0000C0060000}"/>
    <cellStyle name="Comma 5 2 2 5 2" xfId="1730" xr:uid="{00000000-0005-0000-0000-0000C1060000}"/>
    <cellStyle name="Comma 5 2 2 6" xfId="1731" xr:uid="{00000000-0005-0000-0000-0000C2060000}"/>
    <cellStyle name="Comma 5 2 2 7" xfId="1732" xr:uid="{00000000-0005-0000-0000-0000C3060000}"/>
    <cellStyle name="Comma 5 2 3" xfId="1733" xr:uid="{00000000-0005-0000-0000-0000C4060000}"/>
    <cellStyle name="Comma 5 2 3 2" xfId="1734" xr:uid="{00000000-0005-0000-0000-0000C5060000}"/>
    <cellStyle name="Comma 5 2 3 2 2" xfId="1735" xr:uid="{00000000-0005-0000-0000-0000C6060000}"/>
    <cellStyle name="Comma 5 2 3 3" xfId="1736" xr:uid="{00000000-0005-0000-0000-0000C7060000}"/>
    <cellStyle name="Comma 5 2 3 3 2" xfId="1737" xr:uid="{00000000-0005-0000-0000-0000C8060000}"/>
    <cellStyle name="Comma 5 2 3 4" xfId="1738" xr:uid="{00000000-0005-0000-0000-0000C9060000}"/>
    <cellStyle name="Comma 5 2 3 4 2" xfId="1739" xr:uid="{00000000-0005-0000-0000-0000CA060000}"/>
    <cellStyle name="Comma 5 2 3 5" xfId="1740" xr:uid="{00000000-0005-0000-0000-0000CB060000}"/>
    <cellStyle name="Comma 5 2 3 6" xfId="1741" xr:uid="{00000000-0005-0000-0000-0000CC060000}"/>
    <cellStyle name="Comma 5 2 4" xfId="1742" xr:uid="{00000000-0005-0000-0000-0000CD060000}"/>
    <cellStyle name="Comma 5 2 4 2" xfId="1743" xr:uid="{00000000-0005-0000-0000-0000CE060000}"/>
    <cellStyle name="Comma 5 2 5" xfId="1744" xr:uid="{00000000-0005-0000-0000-0000CF060000}"/>
    <cellStyle name="Comma 5 2 5 2" xfId="1745" xr:uid="{00000000-0005-0000-0000-0000D0060000}"/>
    <cellStyle name="Comma 5 2 6" xfId="1746" xr:uid="{00000000-0005-0000-0000-0000D1060000}"/>
    <cellStyle name="Comma 5 2 6 2" xfId="1747" xr:uid="{00000000-0005-0000-0000-0000D2060000}"/>
    <cellStyle name="Comma 5 2 7" xfId="1748" xr:uid="{00000000-0005-0000-0000-0000D3060000}"/>
    <cellStyle name="Comma 5 2 8" xfId="1749" xr:uid="{00000000-0005-0000-0000-0000D4060000}"/>
    <cellStyle name="Comma 5 20" xfId="1750" xr:uid="{00000000-0005-0000-0000-0000D5060000}"/>
    <cellStyle name="Comma 5 20 2" xfId="1751" xr:uid="{00000000-0005-0000-0000-0000D6060000}"/>
    <cellStyle name="Comma 5 20 2 2" xfId="1752" xr:uid="{00000000-0005-0000-0000-0000D7060000}"/>
    <cellStyle name="Comma 5 20 3" xfId="1753" xr:uid="{00000000-0005-0000-0000-0000D8060000}"/>
    <cellStyle name="Comma 5 21" xfId="1754" xr:uid="{00000000-0005-0000-0000-0000D9060000}"/>
    <cellStyle name="Comma 5 21 2" xfId="1755" xr:uid="{00000000-0005-0000-0000-0000DA060000}"/>
    <cellStyle name="Comma 5 21 2 2" xfId="1756" xr:uid="{00000000-0005-0000-0000-0000DB060000}"/>
    <cellStyle name="Comma 5 21 3" xfId="1757" xr:uid="{00000000-0005-0000-0000-0000DC060000}"/>
    <cellStyle name="Comma 5 22" xfId="1758" xr:uid="{00000000-0005-0000-0000-0000DD060000}"/>
    <cellStyle name="Comma 5 22 2" xfId="1759" xr:uid="{00000000-0005-0000-0000-0000DE060000}"/>
    <cellStyle name="Comma 5 22 2 2" xfId="1760" xr:uid="{00000000-0005-0000-0000-0000DF060000}"/>
    <cellStyle name="Comma 5 22 3" xfId="1761" xr:uid="{00000000-0005-0000-0000-0000E0060000}"/>
    <cellStyle name="Comma 5 23" xfId="1762" xr:uid="{00000000-0005-0000-0000-0000E1060000}"/>
    <cellStyle name="Comma 5 23 2" xfId="1763" xr:uid="{00000000-0005-0000-0000-0000E2060000}"/>
    <cellStyle name="Comma 5 23 2 2" xfId="1764" xr:uid="{00000000-0005-0000-0000-0000E3060000}"/>
    <cellStyle name="Comma 5 23 3" xfId="1765" xr:uid="{00000000-0005-0000-0000-0000E4060000}"/>
    <cellStyle name="Comma 5 24" xfId="1766" xr:uid="{00000000-0005-0000-0000-0000E5060000}"/>
    <cellStyle name="Comma 5 24 2" xfId="1767" xr:uid="{00000000-0005-0000-0000-0000E6060000}"/>
    <cellStyle name="Comma 5 25" xfId="1768" xr:uid="{00000000-0005-0000-0000-0000E7060000}"/>
    <cellStyle name="Comma 5 3" xfId="1769" xr:uid="{00000000-0005-0000-0000-0000E8060000}"/>
    <cellStyle name="Comma 5 3 2" xfId="1770" xr:uid="{00000000-0005-0000-0000-0000E9060000}"/>
    <cellStyle name="Comma 5 3 2 2" xfId="1771" xr:uid="{00000000-0005-0000-0000-0000EA060000}"/>
    <cellStyle name="Comma 5 3 3" xfId="1772" xr:uid="{00000000-0005-0000-0000-0000EB060000}"/>
    <cellStyle name="Comma 5 3 3 2" xfId="1773" xr:uid="{00000000-0005-0000-0000-0000EC060000}"/>
    <cellStyle name="Comma 5 3 4" xfId="1774" xr:uid="{00000000-0005-0000-0000-0000ED060000}"/>
    <cellStyle name="Comma 5 3 4 2" xfId="1775" xr:uid="{00000000-0005-0000-0000-0000EE060000}"/>
    <cellStyle name="Comma 5 3 5" xfId="1776" xr:uid="{00000000-0005-0000-0000-0000EF060000}"/>
    <cellStyle name="Comma 5 3 6" xfId="1777" xr:uid="{00000000-0005-0000-0000-0000F0060000}"/>
    <cellStyle name="Comma 5 4" xfId="1778" xr:uid="{00000000-0005-0000-0000-0000F1060000}"/>
    <cellStyle name="Comma 5 4 2" xfId="1779" xr:uid="{00000000-0005-0000-0000-0000F2060000}"/>
    <cellStyle name="Comma 5 4 2 2" xfId="1780" xr:uid="{00000000-0005-0000-0000-0000F3060000}"/>
    <cellStyle name="Comma 5 4 2 2 2" xfId="1781" xr:uid="{00000000-0005-0000-0000-0000F4060000}"/>
    <cellStyle name="Comma 5 4 2 3" xfId="1782" xr:uid="{00000000-0005-0000-0000-0000F5060000}"/>
    <cellStyle name="Comma 5 4 2 3 2" xfId="1783" xr:uid="{00000000-0005-0000-0000-0000F6060000}"/>
    <cellStyle name="Comma 5 4 2 4" xfId="1784" xr:uid="{00000000-0005-0000-0000-0000F7060000}"/>
    <cellStyle name="Comma 5 4 2 4 2" xfId="1785" xr:uid="{00000000-0005-0000-0000-0000F8060000}"/>
    <cellStyle name="Comma 5 4 2 5" xfId="1786" xr:uid="{00000000-0005-0000-0000-0000F9060000}"/>
    <cellStyle name="Comma 5 4 2 6" xfId="1787" xr:uid="{00000000-0005-0000-0000-0000FA060000}"/>
    <cellStyle name="Comma 5 4 3" xfId="1788" xr:uid="{00000000-0005-0000-0000-0000FB060000}"/>
    <cellStyle name="Comma 5 4 3 2" xfId="1789" xr:uid="{00000000-0005-0000-0000-0000FC060000}"/>
    <cellStyle name="Comma 5 4 4" xfId="1790" xr:uid="{00000000-0005-0000-0000-0000FD060000}"/>
    <cellStyle name="Comma 5 4 4 2" xfId="1791" xr:uid="{00000000-0005-0000-0000-0000FE060000}"/>
    <cellStyle name="Comma 5 4 5" xfId="1792" xr:uid="{00000000-0005-0000-0000-0000FF060000}"/>
    <cellStyle name="Comma 5 4 5 2" xfId="1793" xr:uid="{00000000-0005-0000-0000-000000070000}"/>
    <cellStyle name="Comma 5 4 6" xfId="1794" xr:uid="{00000000-0005-0000-0000-000001070000}"/>
    <cellStyle name="Comma 5 4 7" xfId="1795" xr:uid="{00000000-0005-0000-0000-000002070000}"/>
    <cellStyle name="Comma 5 5" xfId="1796" xr:uid="{00000000-0005-0000-0000-000003070000}"/>
    <cellStyle name="Comma 5 5 2" xfId="1797" xr:uid="{00000000-0005-0000-0000-000004070000}"/>
    <cellStyle name="Comma 5 5 2 2" xfId="1798" xr:uid="{00000000-0005-0000-0000-000005070000}"/>
    <cellStyle name="Comma 5 5 3" xfId="1799" xr:uid="{00000000-0005-0000-0000-000006070000}"/>
    <cellStyle name="Comma 5 5 3 2" xfId="1800" xr:uid="{00000000-0005-0000-0000-000007070000}"/>
    <cellStyle name="Comma 5 5 4" xfId="1801" xr:uid="{00000000-0005-0000-0000-000008070000}"/>
    <cellStyle name="Comma 5 5 4 2" xfId="1802" xr:uid="{00000000-0005-0000-0000-000009070000}"/>
    <cellStyle name="Comma 5 5 5" xfId="1803" xr:uid="{00000000-0005-0000-0000-00000A070000}"/>
    <cellStyle name="Comma 5 5 6" xfId="1804" xr:uid="{00000000-0005-0000-0000-00000B070000}"/>
    <cellStyle name="Comma 5 6" xfId="1805" xr:uid="{00000000-0005-0000-0000-00000C070000}"/>
    <cellStyle name="Comma 5 6 2" xfId="1806" xr:uid="{00000000-0005-0000-0000-00000D070000}"/>
    <cellStyle name="Comma 5 6 2 2" xfId="1807" xr:uid="{00000000-0005-0000-0000-00000E070000}"/>
    <cellStyle name="Comma 5 6 3" xfId="1808" xr:uid="{00000000-0005-0000-0000-00000F070000}"/>
    <cellStyle name="Comma 5 7" xfId="1809" xr:uid="{00000000-0005-0000-0000-000010070000}"/>
    <cellStyle name="Comma 5 7 2" xfId="1810" xr:uid="{00000000-0005-0000-0000-000011070000}"/>
    <cellStyle name="Comma 5 7 2 2" xfId="1811" xr:uid="{00000000-0005-0000-0000-000012070000}"/>
    <cellStyle name="Comma 5 7 3" xfId="1812" xr:uid="{00000000-0005-0000-0000-000013070000}"/>
    <cellStyle name="Comma 5 8" xfId="1813" xr:uid="{00000000-0005-0000-0000-000014070000}"/>
    <cellStyle name="Comma 5 8 2" xfId="1814" xr:uid="{00000000-0005-0000-0000-000015070000}"/>
    <cellStyle name="Comma 5 8 2 2" xfId="1815" xr:uid="{00000000-0005-0000-0000-000016070000}"/>
    <cellStyle name="Comma 5 8 3" xfId="1816" xr:uid="{00000000-0005-0000-0000-000017070000}"/>
    <cellStyle name="Comma 5 9" xfId="1817" xr:uid="{00000000-0005-0000-0000-000018070000}"/>
    <cellStyle name="Comma 5 9 2" xfId="1818" xr:uid="{00000000-0005-0000-0000-000019070000}"/>
    <cellStyle name="Comma 5 9 2 2" xfId="1819" xr:uid="{00000000-0005-0000-0000-00001A070000}"/>
    <cellStyle name="Comma 5 9 3" xfId="1820" xr:uid="{00000000-0005-0000-0000-00001B070000}"/>
    <cellStyle name="Comma 5_Bulk _ Audit" xfId="1821" xr:uid="{00000000-0005-0000-0000-00001C070000}"/>
    <cellStyle name="Comma 50" xfId="1822" xr:uid="{00000000-0005-0000-0000-00001D070000}"/>
    <cellStyle name="Comma 50 2" xfId="1823" xr:uid="{00000000-0005-0000-0000-00001E070000}"/>
    <cellStyle name="Comma 51" xfId="1824" xr:uid="{00000000-0005-0000-0000-00001F070000}"/>
    <cellStyle name="Comma 51 2" xfId="1825" xr:uid="{00000000-0005-0000-0000-000020070000}"/>
    <cellStyle name="Comma 52" xfId="1826" xr:uid="{00000000-0005-0000-0000-000021070000}"/>
    <cellStyle name="Comma 52 2" xfId="1827" xr:uid="{00000000-0005-0000-0000-000022070000}"/>
    <cellStyle name="Comma 53" xfId="1828" xr:uid="{00000000-0005-0000-0000-000023070000}"/>
    <cellStyle name="Comma 53 2" xfId="1829" xr:uid="{00000000-0005-0000-0000-000024070000}"/>
    <cellStyle name="Comma 54" xfId="1830" xr:uid="{00000000-0005-0000-0000-000025070000}"/>
    <cellStyle name="Comma 54 2" xfId="1831" xr:uid="{00000000-0005-0000-0000-000026070000}"/>
    <cellStyle name="Comma 55" xfId="1832" xr:uid="{00000000-0005-0000-0000-000027070000}"/>
    <cellStyle name="Comma 56" xfId="1833" xr:uid="{00000000-0005-0000-0000-000028070000}"/>
    <cellStyle name="Comma 6" xfId="1834" xr:uid="{00000000-0005-0000-0000-000029070000}"/>
    <cellStyle name="Comma 6 10" xfId="1835" xr:uid="{00000000-0005-0000-0000-00002A070000}"/>
    <cellStyle name="Comma 6 10 2" xfId="1836" xr:uid="{00000000-0005-0000-0000-00002B070000}"/>
    <cellStyle name="Comma 6 10 2 2" xfId="1837" xr:uid="{00000000-0005-0000-0000-00002C070000}"/>
    <cellStyle name="Comma 6 10 3" xfId="1838" xr:uid="{00000000-0005-0000-0000-00002D070000}"/>
    <cellStyle name="Comma 6 10 3 2" xfId="1839" xr:uid="{00000000-0005-0000-0000-00002E070000}"/>
    <cellStyle name="Comma 6 10 4" xfId="1840" xr:uid="{00000000-0005-0000-0000-00002F070000}"/>
    <cellStyle name="Comma 6 10 4 2" xfId="1841" xr:uid="{00000000-0005-0000-0000-000030070000}"/>
    <cellStyle name="Comma 6 10 5" xfId="1842" xr:uid="{00000000-0005-0000-0000-000031070000}"/>
    <cellStyle name="Comma 6 10 6" xfId="1843" xr:uid="{00000000-0005-0000-0000-000032070000}"/>
    <cellStyle name="Comma 6 11" xfId="1844" xr:uid="{00000000-0005-0000-0000-000033070000}"/>
    <cellStyle name="Comma 6 11 2" xfId="1845" xr:uid="{00000000-0005-0000-0000-000034070000}"/>
    <cellStyle name="Comma 6 11 2 2" xfId="1846" xr:uid="{00000000-0005-0000-0000-000035070000}"/>
    <cellStyle name="Comma 6 11 3" xfId="1847" xr:uid="{00000000-0005-0000-0000-000036070000}"/>
    <cellStyle name="Comma 6 11 3 2" xfId="1848" xr:uid="{00000000-0005-0000-0000-000037070000}"/>
    <cellStyle name="Comma 6 11 4" xfId="1849" xr:uid="{00000000-0005-0000-0000-000038070000}"/>
    <cellStyle name="Comma 6 11 4 2" xfId="1850" xr:uid="{00000000-0005-0000-0000-000039070000}"/>
    <cellStyle name="Comma 6 11 5" xfId="1851" xr:uid="{00000000-0005-0000-0000-00003A070000}"/>
    <cellStyle name="Comma 6 11 6" xfId="1852" xr:uid="{00000000-0005-0000-0000-00003B070000}"/>
    <cellStyle name="Comma 6 12" xfId="1853" xr:uid="{00000000-0005-0000-0000-00003C070000}"/>
    <cellStyle name="Comma 6 12 2" xfId="1854" xr:uid="{00000000-0005-0000-0000-00003D070000}"/>
    <cellStyle name="Comma 6 12 2 2" xfId="1855" xr:uid="{00000000-0005-0000-0000-00003E070000}"/>
    <cellStyle name="Comma 6 12 3" xfId="1856" xr:uid="{00000000-0005-0000-0000-00003F070000}"/>
    <cellStyle name="Comma 6 12 3 2" xfId="1857" xr:uid="{00000000-0005-0000-0000-000040070000}"/>
    <cellStyle name="Comma 6 12 4" xfId="1858" xr:uid="{00000000-0005-0000-0000-000041070000}"/>
    <cellStyle name="Comma 6 12 4 2" xfId="1859" xr:uid="{00000000-0005-0000-0000-000042070000}"/>
    <cellStyle name="Comma 6 12 5" xfId="1860" xr:uid="{00000000-0005-0000-0000-000043070000}"/>
    <cellStyle name="Comma 6 12 6" xfId="1861" xr:uid="{00000000-0005-0000-0000-000044070000}"/>
    <cellStyle name="Comma 6 13" xfId="1862" xr:uid="{00000000-0005-0000-0000-000045070000}"/>
    <cellStyle name="Comma 6 13 2" xfId="1863" xr:uid="{00000000-0005-0000-0000-000046070000}"/>
    <cellStyle name="Comma 6 13 2 2" xfId="1864" xr:uid="{00000000-0005-0000-0000-000047070000}"/>
    <cellStyle name="Comma 6 13 3" xfId="1865" xr:uid="{00000000-0005-0000-0000-000048070000}"/>
    <cellStyle name="Comma 6 13 3 2" xfId="1866" xr:uid="{00000000-0005-0000-0000-000049070000}"/>
    <cellStyle name="Comma 6 13 4" xfId="1867" xr:uid="{00000000-0005-0000-0000-00004A070000}"/>
    <cellStyle name="Comma 6 13 4 2" xfId="1868" xr:uid="{00000000-0005-0000-0000-00004B070000}"/>
    <cellStyle name="Comma 6 13 5" xfId="1869" xr:uid="{00000000-0005-0000-0000-00004C070000}"/>
    <cellStyle name="Comma 6 13 6" xfId="1870" xr:uid="{00000000-0005-0000-0000-00004D070000}"/>
    <cellStyle name="Comma 6 14" xfId="1871" xr:uid="{00000000-0005-0000-0000-00004E070000}"/>
    <cellStyle name="Comma 6 14 2" xfId="1872" xr:uid="{00000000-0005-0000-0000-00004F070000}"/>
    <cellStyle name="Comma 6 14 2 2" xfId="1873" xr:uid="{00000000-0005-0000-0000-000050070000}"/>
    <cellStyle name="Comma 6 14 3" xfId="1874" xr:uid="{00000000-0005-0000-0000-000051070000}"/>
    <cellStyle name="Comma 6 14 3 2" xfId="1875" xr:uid="{00000000-0005-0000-0000-000052070000}"/>
    <cellStyle name="Comma 6 14 4" xfId="1876" xr:uid="{00000000-0005-0000-0000-000053070000}"/>
    <cellStyle name="Comma 6 14 4 2" xfId="1877" xr:uid="{00000000-0005-0000-0000-000054070000}"/>
    <cellStyle name="Comma 6 14 5" xfId="1878" xr:uid="{00000000-0005-0000-0000-000055070000}"/>
    <cellStyle name="Comma 6 14 6" xfId="1879" xr:uid="{00000000-0005-0000-0000-000056070000}"/>
    <cellStyle name="Comma 6 15" xfId="1880" xr:uid="{00000000-0005-0000-0000-000057070000}"/>
    <cellStyle name="Comma 6 15 2" xfId="1881" xr:uid="{00000000-0005-0000-0000-000058070000}"/>
    <cellStyle name="Comma 6 15 2 2" xfId="1882" xr:uid="{00000000-0005-0000-0000-000059070000}"/>
    <cellStyle name="Comma 6 15 3" xfId="1883" xr:uid="{00000000-0005-0000-0000-00005A070000}"/>
    <cellStyle name="Comma 6 15 3 2" xfId="1884" xr:uid="{00000000-0005-0000-0000-00005B070000}"/>
    <cellStyle name="Comma 6 15 4" xfId="1885" xr:uid="{00000000-0005-0000-0000-00005C070000}"/>
    <cellStyle name="Comma 6 15 4 2" xfId="1886" xr:uid="{00000000-0005-0000-0000-00005D070000}"/>
    <cellStyle name="Comma 6 15 5" xfId="1887" xr:uid="{00000000-0005-0000-0000-00005E070000}"/>
    <cellStyle name="Comma 6 15 6" xfId="1888" xr:uid="{00000000-0005-0000-0000-00005F070000}"/>
    <cellStyle name="Comma 6 16" xfId="1889" xr:uid="{00000000-0005-0000-0000-000060070000}"/>
    <cellStyle name="Comma 6 16 2" xfId="1890" xr:uid="{00000000-0005-0000-0000-000061070000}"/>
    <cellStyle name="Comma 6 16 2 2" xfId="1891" xr:uid="{00000000-0005-0000-0000-000062070000}"/>
    <cellStyle name="Comma 6 16 3" xfId="1892" xr:uid="{00000000-0005-0000-0000-000063070000}"/>
    <cellStyle name="Comma 6 16 3 2" xfId="1893" xr:uid="{00000000-0005-0000-0000-000064070000}"/>
    <cellStyle name="Comma 6 16 4" xfId="1894" xr:uid="{00000000-0005-0000-0000-000065070000}"/>
    <cellStyle name="Comma 6 16 4 2" xfId="1895" xr:uid="{00000000-0005-0000-0000-000066070000}"/>
    <cellStyle name="Comma 6 16 5" xfId="1896" xr:uid="{00000000-0005-0000-0000-000067070000}"/>
    <cellStyle name="Comma 6 16 6" xfId="1897" xr:uid="{00000000-0005-0000-0000-000068070000}"/>
    <cellStyle name="Comma 6 17" xfId="1898" xr:uid="{00000000-0005-0000-0000-000069070000}"/>
    <cellStyle name="Comma 6 17 2" xfId="1899" xr:uid="{00000000-0005-0000-0000-00006A070000}"/>
    <cellStyle name="Comma 6 17 2 2" xfId="1900" xr:uid="{00000000-0005-0000-0000-00006B070000}"/>
    <cellStyle name="Comma 6 17 3" xfId="1901" xr:uid="{00000000-0005-0000-0000-00006C070000}"/>
    <cellStyle name="Comma 6 17 3 2" xfId="1902" xr:uid="{00000000-0005-0000-0000-00006D070000}"/>
    <cellStyle name="Comma 6 17 4" xfId="1903" xr:uid="{00000000-0005-0000-0000-00006E070000}"/>
    <cellStyle name="Comma 6 17 4 2" xfId="1904" xr:uid="{00000000-0005-0000-0000-00006F070000}"/>
    <cellStyle name="Comma 6 17 5" xfId="1905" xr:uid="{00000000-0005-0000-0000-000070070000}"/>
    <cellStyle name="Comma 6 17 6" xfId="1906" xr:uid="{00000000-0005-0000-0000-000071070000}"/>
    <cellStyle name="Comma 6 18" xfId="1907" xr:uid="{00000000-0005-0000-0000-000072070000}"/>
    <cellStyle name="Comma 6 18 2" xfId="1908" xr:uid="{00000000-0005-0000-0000-000073070000}"/>
    <cellStyle name="Comma 6 18 2 2" xfId="1909" xr:uid="{00000000-0005-0000-0000-000074070000}"/>
    <cellStyle name="Comma 6 18 3" xfId="1910" xr:uid="{00000000-0005-0000-0000-000075070000}"/>
    <cellStyle name="Comma 6 18 3 2" xfId="1911" xr:uid="{00000000-0005-0000-0000-000076070000}"/>
    <cellStyle name="Comma 6 18 4" xfId="1912" xr:uid="{00000000-0005-0000-0000-000077070000}"/>
    <cellStyle name="Comma 6 18 4 2" xfId="1913" xr:uid="{00000000-0005-0000-0000-000078070000}"/>
    <cellStyle name="Comma 6 18 5" xfId="1914" xr:uid="{00000000-0005-0000-0000-000079070000}"/>
    <cellStyle name="Comma 6 18 6" xfId="1915" xr:uid="{00000000-0005-0000-0000-00007A070000}"/>
    <cellStyle name="Comma 6 19" xfId="1916" xr:uid="{00000000-0005-0000-0000-00007B070000}"/>
    <cellStyle name="Comma 6 19 2" xfId="1917" xr:uid="{00000000-0005-0000-0000-00007C070000}"/>
    <cellStyle name="Comma 6 19 2 2" xfId="1918" xr:uid="{00000000-0005-0000-0000-00007D070000}"/>
    <cellStyle name="Comma 6 19 3" xfId="1919" xr:uid="{00000000-0005-0000-0000-00007E070000}"/>
    <cellStyle name="Comma 6 19 3 2" xfId="1920" xr:uid="{00000000-0005-0000-0000-00007F070000}"/>
    <cellStyle name="Comma 6 19 4" xfId="1921" xr:uid="{00000000-0005-0000-0000-000080070000}"/>
    <cellStyle name="Comma 6 19 4 2" xfId="1922" xr:uid="{00000000-0005-0000-0000-000081070000}"/>
    <cellStyle name="Comma 6 19 5" xfId="1923" xr:uid="{00000000-0005-0000-0000-000082070000}"/>
    <cellStyle name="Comma 6 19 6" xfId="1924" xr:uid="{00000000-0005-0000-0000-000083070000}"/>
    <cellStyle name="Comma 6 2" xfId="1925" xr:uid="{00000000-0005-0000-0000-000084070000}"/>
    <cellStyle name="Comma 6 2 2" xfId="1926" xr:uid="{00000000-0005-0000-0000-000085070000}"/>
    <cellStyle name="Comma 6 2 2 2" xfId="1927" xr:uid="{00000000-0005-0000-0000-000086070000}"/>
    <cellStyle name="Comma 6 2 2 2 2" xfId="1928" xr:uid="{00000000-0005-0000-0000-000087070000}"/>
    <cellStyle name="Comma 6 2 2 2 2 2" xfId="1929" xr:uid="{00000000-0005-0000-0000-000088070000}"/>
    <cellStyle name="Comma 6 2 2 2 2 2 2" xfId="1930" xr:uid="{00000000-0005-0000-0000-000089070000}"/>
    <cellStyle name="Comma 6 2 2 2 2 3" xfId="1931" xr:uid="{00000000-0005-0000-0000-00008A070000}"/>
    <cellStyle name="Comma 6 2 2 2 2 3 2" xfId="1932" xr:uid="{00000000-0005-0000-0000-00008B070000}"/>
    <cellStyle name="Comma 6 2 2 2 2 4" xfId="1933" xr:uid="{00000000-0005-0000-0000-00008C070000}"/>
    <cellStyle name="Comma 6 2 2 2 2 4 2" xfId="1934" xr:uid="{00000000-0005-0000-0000-00008D070000}"/>
    <cellStyle name="Comma 6 2 2 2 2 5" xfId="1935" xr:uid="{00000000-0005-0000-0000-00008E070000}"/>
    <cellStyle name="Comma 6 2 2 2 2 6" xfId="1936" xr:uid="{00000000-0005-0000-0000-00008F070000}"/>
    <cellStyle name="Comma 6 2 2 2 3" xfId="1937" xr:uid="{00000000-0005-0000-0000-000090070000}"/>
    <cellStyle name="Comma 6 2 2 2 3 2" xfId="1938" xr:uid="{00000000-0005-0000-0000-000091070000}"/>
    <cellStyle name="Comma 6 2 2 2 4" xfId="1939" xr:uid="{00000000-0005-0000-0000-000092070000}"/>
    <cellStyle name="Comma 6 2 2 2 4 2" xfId="1940" xr:uid="{00000000-0005-0000-0000-000093070000}"/>
    <cellStyle name="Comma 6 2 2 2 5" xfId="1941" xr:uid="{00000000-0005-0000-0000-000094070000}"/>
    <cellStyle name="Comma 6 2 2 2 5 2" xfId="1942" xr:uid="{00000000-0005-0000-0000-000095070000}"/>
    <cellStyle name="Comma 6 2 2 2 6" xfId="1943" xr:uid="{00000000-0005-0000-0000-000096070000}"/>
    <cellStyle name="Comma 6 2 2 2 7" xfId="1944" xr:uid="{00000000-0005-0000-0000-000097070000}"/>
    <cellStyle name="Comma 6 2 2 3" xfId="1945" xr:uid="{00000000-0005-0000-0000-000098070000}"/>
    <cellStyle name="Comma 6 2 2 3 2" xfId="1946" xr:uid="{00000000-0005-0000-0000-000099070000}"/>
    <cellStyle name="Comma 6 2 2 4" xfId="1947" xr:uid="{00000000-0005-0000-0000-00009A070000}"/>
    <cellStyle name="Comma 6 2 2 4 2" xfId="1948" xr:uid="{00000000-0005-0000-0000-00009B070000}"/>
    <cellStyle name="Comma 6 2 2 5" xfId="1949" xr:uid="{00000000-0005-0000-0000-00009C070000}"/>
    <cellStyle name="Comma 6 2 2 5 2" xfId="1950" xr:uid="{00000000-0005-0000-0000-00009D070000}"/>
    <cellStyle name="Comma 6 2 2 6" xfId="1951" xr:uid="{00000000-0005-0000-0000-00009E070000}"/>
    <cellStyle name="Comma 6 2 2 7" xfId="1952" xr:uid="{00000000-0005-0000-0000-00009F070000}"/>
    <cellStyle name="Comma 6 2 3" xfId="1953" xr:uid="{00000000-0005-0000-0000-0000A0070000}"/>
    <cellStyle name="Comma 6 2 3 2" xfId="1954" xr:uid="{00000000-0005-0000-0000-0000A1070000}"/>
    <cellStyle name="Comma 6 2 4" xfId="1955" xr:uid="{00000000-0005-0000-0000-0000A2070000}"/>
    <cellStyle name="Comma 6 2 4 2" xfId="1956" xr:uid="{00000000-0005-0000-0000-0000A3070000}"/>
    <cellStyle name="Comma 6 2 5" xfId="1957" xr:uid="{00000000-0005-0000-0000-0000A4070000}"/>
    <cellStyle name="Comma 6 2 5 2" xfId="1958" xr:uid="{00000000-0005-0000-0000-0000A5070000}"/>
    <cellStyle name="Comma 6 2 6" xfId="1959" xr:uid="{00000000-0005-0000-0000-0000A6070000}"/>
    <cellStyle name="Comma 6 2 7" xfId="1960" xr:uid="{00000000-0005-0000-0000-0000A7070000}"/>
    <cellStyle name="Comma 6 20" xfId="1961" xr:uid="{00000000-0005-0000-0000-0000A8070000}"/>
    <cellStyle name="Comma 6 20 2" xfId="1962" xr:uid="{00000000-0005-0000-0000-0000A9070000}"/>
    <cellStyle name="Comma 6 20 2 2" xfId="1963" xr:uid="{00000000-0005-0000-0000-0000AA070000}"/>
    <cellStyle name="Comma 6 20 3" xfId="1964" xr:uid="{00000000-0005-0000-0000-0000AB070000}"/>
    <cellStyle name="Comma 6 20 3 2" xfId="1965" xr:uid="{00000000-0005-0000-0000-0000AC070000}"/>
    <cellStyle name="Comma 6 20 4" xfId="1966" xr:uid="{00000000-0005-0000-0000-0000AD070000}"/>
    <cellStyle name="Comma 6 20 4 2" xfId="1967" xr:uid="{00000000-0005-0000-0000-0000AE070000}"/>
    <cellStyle name="Comma 6 20 5" xfId="1968" xr:uid="{00000000-0005-0000-0000-0000AF070000}"/>
    <cellStyle name="Comma 6 20 6" xfId="1969" xr:uid="{00000000-0005-0000-0000-0000B0070000}"/>
    <cellStyle name="Comma 6 21" xfId="1970" xr:uid="{00000000-0005-0000-0000-0000B1070000}"/>
    <cellStyle name="Comma 6 21 2" xfId="1971" xr:uid="{00000000-0005-0000-0000-0000B2070000}"/>
    <cellStyle name="Comma 6 21 2 2" xfId="1972" xr:uid="{00000000-0005-0000-0000-0000B3070000}"/>
    <cellStyle name="Comma 6 21 3" xfId="1973" xr:uid="{00000000-0005-0000-0000-0000B4070000}"/>
    <cellStyle name="Comma 6 21 3 2" xfId="1974" xr:uid="{00000000-0005-0000-0000-0000B5070000}"/>
    <cellStyle name="Comma 6 21 4" xfId="1975" xr:uid="{00000000-0005-0000-0000-0000B6070000}"/>
    <cellStyle name="Comma 6 21 4 2" xfId="1976" xr:uid="{00000000-0005-0000-0000-0000B7070000}"/>
    <cellStyle name="Comma 6 21 5" xfId="1977" xr:uid="{00000000-0005-0000-0000-0000B8070000}"/>
    <cellStyle name="Comma 6 21 6" xfId="1978" xr:uid="{00000000-0005-0000-0000-0000B9070000}"/>
    <cellStyle name="Comma 6 22" xfId="1979" xr:uid="{00000000-0005-0000-0000-0000BA070000}"/>
    <cellStyle name="Comma 6 22 2" xfId="1980" xr:uid="{00000000-0005-0000-0000-0000BB070000}"/>
    <cellStyle name="Comma 6 22 2 2" xfId="1981" xr:uid="{00000000-0005-0000-0000-0000BC070000}"/>
    <cellStyle name="Comma 6 22 3" xfId="1982" xr:uid="{00000000-0005-0000-0000-0000BD070000}"/>
    <cellStyle name="Comma 6 22 3 2" xfId="1983" xr:uid="{00000000-0005-0000-0000-0000BE070000}"/>
    <cellStyle name="Comma 6 22 4" xfId="1984" xr:uid="{00000000-0005-0000-0000-0000BF070000}"/>
    <cellStyle name="Comma 6 22 4 2" xfId="1985" xr:uid="{00000000-0005-0000-0000-0000C0070000}"/>
    <cellStyle name="Comma 6 22 5" xfId="1986" xr:uid="{00000000-0005-0000-0000-0000C1070000}"/>
    <cellStyle name="Comma 6 22 6" xfId="1987" xr:uid="{00000000-0005-0000-0000-0000C2070000}"/>
    <cellStyle name="Comma 6 23" xfId="1988" xr:uid="{00000000-0005-0000-0000-0000C3070000}"/>
    <cellStyle name="Comma 6 23 2" xfId="1989" xr:uid="{00000000-0005-0000-0000-0000C4070000}"/>
    <cellStyle name="Comma 6 24" xfId="1990" xr:uid="{00000000-0005-0000-0000-0000C5070000}"/>
    <cellStyle name="Comma 6 24 2" xfId="1991" xr:uid="{00000000-0005-0000-0000-0000C6070000}"/>
    <cellStyle name="Comma 6 25" xfId="1992" xr:uid="{00000000-0005-0000-0000-0000C7070000}"/>
    <cellStyle name="Comma 6 25 2" xfId="1993" xr:uid="{00000000-0005-0000-0000-0000C8070000}"/>
    <cellStyle name="Comma 6 26" xfId="1994" xr:uid="{00000000-0005-0000-0000-0000C9070000}"/>
    <cellStyle name="Comma 6 27" xfId="1995" xr:uid="{00000000-0005-0000-0000-0000CA070000}"/>
    <cellStyle name="Comma 6 3" xfId="1996" xr:uid="{00000000-0005-0000-0000-0000CB070000}"/>
    <cellStyle name="Comma 6 3 2" xfId="1997" xr:uid="{00000000-0005-0000-0000-0000CC070000}"/>
    <cellStyle name="Comma 6 3 2 2" xfId="1998" xr:uid="{00000000-0005-0000-0000-0000CD070000}"/>
    <cellStyle name="Comma 6 3 3" xfId="1999" xr:uid="{00000000-0005-0000-0000-0000CE070000}"/>
    <cellStyle name="Comma 6 3 3 2" xfId="2000" xr:uid="{00000000-0005-0000-0000-0000CF070000}"/>
    <cellStyle name="Comma 6 3 4" xfId="2001" xr:uid="{00000000-0005-0000-0000-0000D0070000}"/>
    <cellStyle name="Comma 6 3 4 2" xfId="2002" xr:uid="{00000000-0005-0000-0000-0000D1070000}"/>
    <cellStyle name="Comma 6 3 5" xfId="2003" xr:uid="{00000000-0005-0000-0000-0000D2070000}"/>
    <cellStyle name="Comma 6 3 6" xfId="2004" xr:uid="{00000000-0005-0000-0000-0000D3070000}"/>
    <cellStyle name="Comma 6 4" xfId="2005" xr:uid="{00000000-0005-0000-0000-0000D4070000}"/>
    <cellStyle name="Comma 6 4 2" xfId="2006" xr:uid="{00000000-0005-0000-0000-0000D5070000}"/>
    <cellStyle name="Comma 6 4 2 2" xfId="2007" xr:uid="{00000000-0005-0000-0000-0000D6070000}"/>
    <cellStyle name="Comma 6 4 3" xfId="2008" xr:uid="{00000000-0005-0000-0000-0000D7070000}"/>
    <cellStyle name="Comma 6 4 3 2" xfId="2009" xr:uid="{00000000-0005-0000-0000-0000D8070000}"/>
    <cellStyle name="Comma 6 4 4" xfId="2010" xr:uid="{00000000-0005-0000-0000-0000D9070000}"/>
    <cellStyle name="Comma 6 4 4 2" xfId="2011" xr:uid="{00000000-0005-0000-0000-0000DA070000}"/>
    <cellStyle name="Comma 6 4 5" xfId="2012" xr:uid="{00000000-0005-0000-0000-0000DB070000}"/>
    <cellStyle name="Comma 6 4 5 2" xfId="2013" xr:uid="{00000000-0005-0000-0000-0000DC070000}"/>
    <cellStyle name="Comma 6 4 6" xfId="2014" xr:uid="{00000000-0005-0000-0000-0000DD070000}"/>
    <cellStyle name="Comma 6 4 7" xfId="2015" xr:uid="{00000000-0005-0000-0000-0000DE070000}"/>
    <cellStyle name="Comma 6 5" xfId="2016" xr:uid="{00000000-0005-0000-0000-0000DF070000}"/>
    <cellStyle name="Comma 6 5 2" xfId="2017" xr:uid="{00000000-0005-0000-0000-0000E0070000}"/>
    <cellStyle name="Comma 6 5 2 2" xfId="2018" xr:uid="{00000000-0005-0000-0000-0000E1070000}"/>
    <cellStyle name="Comma 6 5 3" xfId="2019" xr:uid="{00000000-0005-0000-0000-0000E2070000}"/>
    <cellStyle name="Comma 6 5 3 2" xfId="2020" xr:uid="{00000000-0005-0000-0000-0000E3070000}"/>
    <cellStyle name="Comma 6 5 4" xfId="2021" xr:uid="{00000000-0005-0000-0000-0000E4070000}"/>
    <cellStyle name="Comma 6 5 4 2" xfId="2022" xr:uid="{00000000-0005-0000-0000-0000E5070000}"/>
    <cellStyle name="Comma 6 5 5" xfId="2023" xr:uid="{00000000-0005-0000-0000-0000E6070000}"/>
    <cellStyle name="Comma 6 5 6" xfId="2024" xr:uid="{00000000-0005-0000-0000-0000E7070000}"/>
    <cellStyle name="Comma 6 6" xfId="2025" xr:uid="{00000000-0005-0000-0000-0000E8070000}"/>
    <cellStyle name="Comma 6 6 2" xfId="2026" xr:uid="{00000000-0005-0000-0000-0000E9070000}"/>
    <cellStyle name="Comma 6 6 2 2" xfId="2027" xr:uid="{00000000-0005-0000-0000-0000EA070000}"/>
    <cellStyle name="Comma 6 6 3" xfId="2028" xr:uid="{00000000-0005-0000-0000-0000EB070000}"/>
    <cellStyle name="Comma 6 6 3 2" xfId="2029" xr:uid="{00000000-0005-0000-0000-0000EC070000}"/>
    <cellStyle name="Comma 6 6 4" xfId="2030" xr:uid="{00000000-0005-0000-0000-0000ED070000}"/>
    <cellStyle name="Comma 6 6 4 2" xfId="2031" xr:uid="{00000000-0005-0000-0000-0000EE070000}"/>
    <cellStyle name="Comma 6 6 5" xfId="2032" xr:uid="{00000000-0005-0000-0000-0000EF070000}"/>
    <cellStyle name="Comma 6 6 6" xfId="2033" xr:uid="{00000000-0005-0000-0000-0000F0070000}"/>
    <cellStyle name="Comma 6 7" xfId="2034" xr:uid="{00000000-0005-0000-0000-0000F1070000}"/>
    <cellStyle name="Comma 6 7 2" xfId="2035" xr:uid="{00000000-0005-0000-0000-0000F2070000}"/>
    <cellStyle name="Comma 6 7 2 2" xfId="2036" xr:uid="{00000000-0005-0000-0000-0000F3070000}"/>
    <cellStyle name="Comma 6 7 3" xfId="2037" xr:uid="{00000000-0005-0000-0000-0000F4070000}"/>
    <cellStyle name="Comma 6 7 3 2" xfId="2038" xr:uid="{00000000-0005-0000-0000-0000F5070000}"/>
    <cellStyle name="Comma 6 7 4" xfId="2039" xr:uid="{00000000-0005-0000-0000-0000F6070000}"/>
    <cellStyle name="Comma 6 7 4 2" xfId="2040" xr:uid="{00000000-0005-0000-0000-0000F7070000}"/>
    <cellStyle name="Comma 6 7 5" xfId="2041" xr:uid="{00000000-0005-0000-0000-0000F8070000}"/>
    <cellStyle name="Comma 6 7 6" xfId="2042" xr:uid="{00000000-0005-0000-0000-0000F9070000}"/>
    <cellStyle name="Comma 6 8" xfId="2043" xr:uid="{00000000-0005-0000-0000-0000FA070000}"/>
    <cellStyle name="Comma 6 8 2" xfId="2044" xr:uid="{00000000-0005-0000-0000-0000FB070000}"/>
    <cellStyle name="Comma 6 8 2 2" xfId="2045" xr:uid="{00000000-0005-0000-0000-0000FC070000}"/>
    <cellStyle name="Comma 6 8 3" xfId="2046" xr:uid="{00000000-0005-0000-0000-0000FD070000}"/>
    <cellStyle name="Comma 6 8 3 2" xfId="2047" xr:uid="{00000000-0005-0000-0000-0000FE070000}"/>
    <cellStyle name="Comma 6 8 4" xfId="2048" xr:uid="{00000000-0005-0000-0000-0000FF070000}"/>
    <cellStyle name="Comma 6 8 4 2" xfId="2049" xr:uid="{00000000-0005-0000-0000-000000080000}"/>
    <cellStyle name="Comma 6 8 5" xfId="2050" xr:uid="{00000000-0005-0000-0000-000001080000}"/>
    <cellStyle name="Comma 6 8 6" xfId="2051" xr:uid="{00000000-0005-0000-0000-000002080000}"/>
    <cellStyle name="Comma 6 9" xfId="2052" xr:uid="{00000000-0005-0000-0000-000003080000}"/>
    <cellStyle name="Comma 6 9 2" xfId="2053" xr:uid="{00000000-0005-0000-0000-000004080000}"/>
    <cellStyle name="Comma 6 9 2 2" xfId="2054" xr:uid="{00000000-0005-0000-0000-000005080000}"/>
    <cellStyle name="Comma 6 9 3" xfId="2055" xr:uid="{00000000-0005-0000-0000-000006080000}"/>
    <cellStyle name="Comma 6 9 3 2" xfId="2056" xr:uid="{00000000-0005-0000-0000-000007080000}"/>
    <cellStyle name="Comma 6 9 4" xfId="2057" xr:uid="{00000000-0005-0000-0000-000008080000}"/>
    <cellStyle name="Comma 6 9 4 2" xfId="2058" xr:uid="{00000000-0005-0000-0000-000009080000}"/>
    <cellStyle name="Comma 6 9 5" xfId="2059" xr:uid="{00000000-0005-0000-0000-00000A080000}"/>
    <cellStyle name="Comma 6 9 6" xfId="2060" xr:uid="{00000000-0005-0000-0000-00000B080000}"/>
    <cellStyle name="Comma 61" xfId="3839" xr:uid="{00000000-0005-0000-0000-00000C080000}"/>
    <cellStyle name="Comma 7" xfId="2061" xr:uid="{00000000-0005-0000-0000-00000D080000}"/>
    <cellStyle name="Comma 7 10" xfId="2062" xr:uid="{00000000-0005-0000-0000-00000E080000}"/>
    <cellStyle name="Comma 7 10 2" xfId="2063" xr:uid="{00000000-0005-0000-0000-00000F080000}"/>
    <cellStyle name="Comma 7 10 2 2" xfId="2064" xr:uid="{00000000-0005-0000-0000-000010080000}"/>
    <cellStyle name="Comma 7 10 3" xfId="2065" xr:uid="{00000000-0005-0000-0000-000011080000}"/>
    <cellStyle name="Comma 7 10 3 2" xfId="2066" xr:uid="{00000000-0005-0000-0000-000012080000}"/>
    <cellStyle name="Comma 7 10 4" xfId="2067" xr:uid="{00000000-0005-0000-0000-000013080000}"/>
    <cellStyle name="Comma 7 10 4 2" xfId="2068" xr:uid="{00000000-0005-0000-0000-000014080000}"/>
    <cellStyle name="Comma 7 10 5" xfId="2069" xr:uid="{00000000-0005-0000-0000-000015080000}"/>
    <cellStyle name="Comma 7 10 6" xfId="2070" xr:uid="{00000000-0005-0000-0000-000016080000}"/>
    <cellStyle name="Comma 7 11" xfId="2071" xr:uid="{00000000-0005-0000-0000-000017080000}"/>
    <cellStyle name="Comma 7 11 2" xfId="2072" xr:uid="{00000000-0005-0000-0000-000018080000}"/>
    <cellStyle name="Comma 7 11 2 2" xfId="2073" xr:uid="{00000000-0005-0000-0000-000019080000}"/>
    <cellStyle name="Comma 7 11 3" xfId="2074" xr:uid="{00000000-0005-0000-0000-00001A080000}"/>
    <cellStyle name="Comma 7 11 3 2" xfId="2075" xr:uid="{00000000-0005-0000-0000-00001B080000}"/>
    <cellStyle name="Comma 7 11 4" xfId="2076" xr:uid="{00000000-0005-0000-0000-00001C080000}"/>
    <cellStyle name="Comma 7 11 4 2" xfId="2077" xr:uid="{00000000-0005-0000-0000-00001D080000}"/>
    <cellStyle name="Comma 7 11 5" xfId="2078" xr:uid="{00000000-0005-0000-0000-00001E080000}"/>
    <cellStyle name="Comma 7 11 6" xfId="2079" xr:uid="{00000000-0005-0000-0000-00001F080000}"/>
    <cellStyle name="Comma 7 12" xfId="2080" xr:uid="{00000000-0005-0000-0000-000020080000}"/>
    <cellStyle name="Comma 7 12 2" xfId="2081" xr:uid="{00000000-0005-0000-0000-000021080000}"/>
    <cellStyle name="Comma 7 12 2 2" xfId="2082" xr:uid="{00000000-0005-0000-0000-000022080000}"/>
    <cellStyle name="Comma 7 12 3" xfId="2083" xr:uid="{00000000-0005-0000-0000-000023080000}"/>
    <cellStyle name="Comma 7 12 3 2" xfId="2084" xr:uid="{00000000-0005-0000-0000-000024080000}"/>
    <cellStyle name="Comma 7 12 4" xfId="2085" xr:uid="{00000000-0005-0000-0000-000025080000}"/>
    <cellStyle name="Comma 7 12 4 2" xfId="2086" xr:uid="{00000000-0005-0000-0000-000026080000}"/>
    <cellStyle name="Comma 7 12 5" xfId="2087" xr:uid="{00000000-0005-0000-0000-000027080000}"/>
    <cellStyle name="Comma 7 12 6" xfId="2088" xr:uid="{00000000-0005-0000-0000-000028080000}"/>
    <cellStyle name="Comma 7 13" xfId="2089" xr:uid="{00000000-0005-0000-0000-000029080000}"/>
    <cellStyle name="Comma 7 13 2" xfId="2090" xr:uid="{00000000-0005-0000-0000-00002A080000}"/>
    <cellStyle name="Comma 7 13 2 2" xfId="2091" xr:uid="{00000000-0005-0000-0000-00002B080000}"/>
    <cellStyle name="Comma 7 13 3" xfId="2092" xr:uid="{00000000-0005-0000-0000-00002C080000}"/>
    <cellStyle name="Comma 7 13 3 2" xfId="2093" xr:uid="{00000000-0005-0000-0000-00002D080000}"/>
    <cellStyle name="Comma 7 13 4" xfId="2094" xr:uid="{00000000-0005-0000-0000-00002E080000}"/>
    <cellStyle name="Comma 7 13 4 2" xfId="2095" xr:uid="{00000000-0005-0000-0000-00002F080000}"/>
    <cellStyle name="Comma 7 13 5" xfId="2096" xr:uid="{00000000-0005-0000-0000-000030080000}"/>
    <cellStyle name="Comma 7 13 6" xfId="2097" xr:uid="{00000000-0005-0000-0000-000031080000}"/>
    <cellStyle name="Comma 7 14" xfId="2098" xr:uid="{00000000-0005-0000-0000-000032080000}"/>
    <cellStyle name="Comma 7 14 2" xfId="2099" xr:uid="{00000000-0005-0000-0000-000033080000}"/>
    <cellStyle name="Comma 7 14 2 2" xfId="2100" xr:uid="{00000000-0005-0000-0000-000034080000}"/>
    <cellStyle name="Comma 7 14 3" xfId="2101" xr:uid="{00000000-0005-0000-0000-000035080000}"/>
    <cellStyle name="Comma 7 14 3 2" xfId="2102" xr:uid="{00000000-0005-0000-0000-000036080000}"/>
    <cellStyle name="Comma 7 14 4" xfId="2103" xr:uid="{00000000-0005-0000-0000-000037080000}"/>
    <cellStyle name="Comma 7 14 4 2" xfId="2104" xr:uid="{00000000-0005-0000-0000-000038080000}"/>
    <cellStyle name="Comma 7 14 5" xfId="2105" xr:uid="{00000000-0005-0000-0000-000039080000}"/>
    <cellStyle name="Comma 7 14 6" xfId="2106" xr:uid="{00000000-0005-0000-0000-00003A080000}"/>
    <cellStyle name="Comma 7 15" xfId="2107" xr:uid="{00000000-0005-0000-0000-00003B080000}"/>
    <cellStyle name="Comma 7 15 2" xfId="2108" xr:uid="{00000000-0005-0000-0000-00003C080000}"/>
    <cellStyle name="Comma 7 15 2 2" xfId="2109" xr:uid="{00000000-0005-0000-0000-00003D080000}"/>
    <cellStyle name="Comma 7 15 3" xfId="2110" xr:uid="{00000000-0005-0000-0000-00003E080000}"/>
    <cellStyle name="Comma 7 15 3 2" xfId="2111" xr:uid="{00000000-0005-0000-0000-00003F080000}"/>
    <cellStyle name="Comma 7 15 4" xfId="2112" xr:uid="{00000000-0005-0000-0000-000040080000}"/>
    <cellStyle name="Comma 7 15 4 2" xfId="2113" xr:uid="{00000000-0005-0000-0000-000041080000}"/>
    <cellStyle name="Comma 7 15 5" xfId="2114" xr:uid="{00000000-0005-0000-0000-000042080000}"/>
    <cellStyle name="Comma 7 15 6" xfId="2115" xr:uid="{00000000-0005-0000-0000-000043080000}"/>
    <cellStyle name="Comma 7 16" xfId="2116" xr:uid="{00000000-0005-0000-0000-000044080000}"/>
    <cellStyle name="Comma 7 16 2" xfId="2117" xr:uid="{00000000-0005-0000-0000-000045080000}"/>
    <cellStyle name="Comma 7 16 2 2" xfId="2118" xr:uid="{00000000-0005-0000-0000-000046080000}"/>
    <cellStyle name="Comma 7 16 3" xfId="2119" xr:uid="{00000000-0005-0000-0000-000047080000}"/>
    <cellStyle name="Comma 7 16 3 2" xfId="2120" xr:uid="{00000000-0005-0000-0000-000048080000}"/>
    <cellStyle name="Comma 7 16 4" xfId="2121" xr:uid="{00000000-0005-0000-0000-000049080000}"/>
    <cellStyle name="Comma 7 16 4 2" xfId="2122" xr:uid="{00000000-0005-0000-0000-00004A080000}"/>
    <cellStyle name="Comma 7 16 5" xfId="2123" xr:uid="{00000000-0005-0000-0000-00004B080000}"/>
    <cellStyle name="Comma 7 16 6" xfId="2124" xr:uid="{00000000-0005-0000-0000-00004C080000}"/>
    <cellStyle name="Comma 7 17" xfId="2125" xr:uid="{00000000-0005-0000-0000-00004D080000}"/>
    <cellStyle name="Comma 7 17 2" xfId="2126" xr:uid="{00000000-0005-0000-0000-00004E080000}"/>
    <cellStyle name="Comma 7 17 2 2" xfId="2127" xr:uid="{00000000-0005-0000-0000-00004F080000}"/>
    <cellStyle name="Comma 7 17 3" xfId="2128" xr:uid="{00000000-0005-0000-0000-000050080000}"/>
    <cellStyle name="Comma 7 17 3 2" xfId="2129" xr:uid="{00000000-0005-0000-0000-000051080000}"/>
    <cellStyle name="Comma 7 17 4" xfId="2130" xr:uid="{00000000-0005-0000-0000-000052080000}"/>
    <cellStyle name="Comma 7 17 4 2" xfId="2131" xr:uid="{00000000-0005-0000-0000-000053080000}"/>
    <cellStyle name="Comma 7 17 5" xfId="2132" xr:uid="{00000000-0005-0000-0000-000054080000}"/>
    <cellStyle name="Comma 7 17 6" xfId="2133" xr:uid="{00000000-0005-0000-0000-000055080000}"/>
    <cellStyle name="Comma 7 18" xfId="2134" xr:uid="{00000000-0005-0000-0000-000056080000}"/>
    <cellStyle name="Comma 7 18 2" xfId="2135" xr:uid="{00000000-0005-0000-0000-000057080000}"/>
    <cellStyle name="Comma 7 18 2 2" xfId="2136" xr:uid="{00000000-0005-0000-0000-000058080000}"/>
    <cellStyle name="Comma 7 18 3" xfId="2137" xr:uid="{00000000-0005-0000-0000-000059080000}"/>
    <cellStyle name="Comma 7 18 3 2" xfId="2138" xr:uid="{00000000-0005-0000-0000-00005A080000}"/>
    <cellStyle name="Comma 7 18 4" xfId="2139" xr:uid="{00000000-0005-0000-0000-00005B080000}"/>
    <cellStyle name="Comma 7 18 4 2" xfId="2140" xr:uid="{00000000-0005-0000-0000-00005C080000}"/>
    <cellStyle name="Comma 7 18 5" xfId="2141" xr:uid="{00000000-0005-0000-0000-00005D080000}"/>
    <cellStyle name="Comma 7 18 6" xfId="2142" xr:uid="{00000000-0005-0000-0000-00005E080000}"/>
    <cellStyle name="Comma 7 19" xfId="2143" xr:uid="{00000000-0005-0000-0000-00005F080000}"/>
    <cellStyle name="Comma 7 19 2" xfId="2144" xr:uid="{00000000-0005-0000-0000-000060080000}"/>
    <cellStyle name="Comma 7 19 2 2" xfId="2145" xr:uid="{00000000-0005-0000-0000-000061080000}"/>
    <cellStyle name="Comma 7 19 3" xfId="2146" xr:uid="{00000000-0005-0000-0000-000062080000}"/>
    <cellStyle name="Comma 7 19 3 2" xfId="2147" xr:uid="{00000000-0005-0000-0000-000063080000}"/>
    <cellStyle name="Comma 7 19 4" xfId="2148" xr:uid="{00000000-0005-0000-0000-000064080000}"/>
    <cellStyle name="Comma 7 19 4 2" xfId="2149" xr:uid="{00000000-0005-0000-0000-000065080000}"/>
    <cellStyle name="Comma 7 19 5" xfId="2150" xr:uid="{00000000-0005-0000-0000-000066080000}"/>
    <cellStyle name="Comma 7 19 6" xfId="2151" xr:uid="{00000000-0005-0000-0000-000067080000}"/>
    <cellStyle name="Comma 7 2" xfId="2152" xr:uid="{00000000-0005-0000-0000-000068080000}"/>
    <cellStyle name="Comma 7 2 2" xfId="2153" xr:uid="{00000000-0005-0000-0000-000069080000}"/>
    <cellStyle name="Comma 7 2 2 2" xfId="2154" xr:uid="{00000000-0005-0000-0000-00006A080000}"/>
    <cellStyle name="Comma 7 2 2 2 2" xfId="2155" xr:uid="{00000000-0005-0000-0000-00006B080000}"/>
    <cellStyle name="Comma 7 2 2 2 2 2" xfId="2156" xr:uid="{00000000-0005-0000-0000-00006C080000}"/>
    <cellStyle name="Comma 7 2 2 2 3" xfId="2157" xr:uid="{00000000-0005-0000-0000-00006D080000}"/>
    <cellStyle name="Comma 7 2 2 2 3 2" xfId="2158" xr:uid="{00000000-0005-0000-0000-00006E080000}"/>
    <cellStyle name="Comma 7 2 2 2 4" xfId="2159" xr:uid="{00000000-0005-0000-0000-00006F080000}"/>
    <cellStyle name="Comma 7 2 2 2 4 2" xfId="2160" xr:uid="{00000000-0005-0000-0000-000070080000}"/>
    <cellStyle name="Comma 7 2 2 2 5" xfId="2161" xr:uid="{00000000-0005-0000-0000-000071080000}"/>
    <cellStyle name="Comma 7 2 2 2 6" xfId="2162" xr:uid="{00000000-0005-0000-0000-000072080000}"/>
    <cellStyle name="Comma 7 2 2 3" xfId="2163" xr:uid="{00000000-0005-0000-0000-000073080000}"/>
    <cellStyle name="Comma 7 2 2 3 2" xfId="2164" xr:uid="{00000000-0005-0000-0000-000074080000}"/>
    <cellStyle name="Comma 7 2 2 4" xfId="2165" xr:uid="{00000000-0005-0000-0000-000075080000}"/>
    <cellStyle name="Comma 7 2 3" xfId="2166" xr:uid="{00000000-0005-0000-0000-000076080000}"/>
    <cellStyle name="Comma 7 2 3 2" xfId="2167" xr:uid="{00000000-0005-0000-0000-000077080000}"/>
    <cellStyle name="Comma 7 2 3 2 2" xfId="2168" xr:uid="{00000000-0005-0000-0000-000078080000}"/>
    <cellStyle name="Comma 7 2 3 3" xfId="2169" xr:uid="{00000000-0005-0000-0000-000079080000}"/>
    <cellStyle name="Comma 7 2 3 3 2" xfId="2170" xr:uid="{00000000-0005-0000-0000-00007A080000}"/>
    <cellStyle name="Comma 7 2 3 4" xfId="2171" xr:uid="{00000000-0005-0000-0000-00007B080000}"/>
    <cellStyle name="Comma 7 2 3 4 2" xfId="2172" xr:uid="{00000000-0005-0000-0000-00007C080000}"/>
    <cellStyle name="Comma 7 2 3 5" xfId="2173" xr:uid="{00000000-0005-0000-0000-00007D080000}"/>
    <cellStyle name="Comma 7 2 3 6" xfId="2174" xr:uid="{00000000-0005-0000-0000-00007E080000}"/>
    <cellStyle name="Comma 7 2 4" xfId="2175" xr:uid="{00000000-0005-0000-0000-00007F080000}"/>
    <cellStyle name="Comma 7 2 4 2" xfId="2176" xr:uid="{00000000-0005-0000-0000-000080080000}"/>
    <cellStyle name="Comma 7 2 5" xfId="2177" xr:uid="{00000000-0005-0000-0000-000081080000}"/>
    <cellStyle name="Comma 7 2 5 2" xfId="2178" xr:uid="{00000000-0005-0000-0000-000082080000}"/>
    <cellStyle name="Comma 7 2 6" xfId="2179" xr:uid="{00000000-0005-0000-0000-000083080000}"/>
    <cellStyle name="Comma 7 2 6 2" xfId="2180" xr:uid="{00000000-0005-0000-0000-000084080000}"/>
    <cellStyle name="Comma 7 2 7" xfId="2181" xr:uid="{00000000-0005-0000-0000-000085080000}"/>
    <cellStyle name="Comma 7 2 8" xfId="2182" xr:uid="{00000000-0005-0000-0000-000086080000}"/>
    <cellStyle name="Comma 7 2_PRE-BUILTQ1-54" xfId="2183" xr:uid="{00000000-0005-0000-0000-000087080000}"/>
    <cellStyle name="Comma 7 20" xfId="2184" xr:uid="{00000000-0005-0000-0000-000088080000}"/>
    <cellStyle name="Comma 7 20 2" xfId="2185" xr:uid="{00000000-0005-0000-0000-000089080000}"/>
    <cellStyle name="Comma 7 20 2 2" xfId="2186" xr:uid="{00000000-0005-0000-0000-00008A080000}"/>
    <cellStyle name="Comma 7 20 3" xfId="2187" xr:uid="{00000000-0005-0000-0000-00008B080000}"/>
    <cellStyle name="Comma 7 20 3 2" xfId="2188" xr:uid="{00000000-0005-0000-0000-00008C080000}"/>
    <cellStyle name="Comma 7 20 4" xfId="2189" xr:uid="{00000000-0005-0000-0000-00008D080000}"/>
    <cellStyle name="Comma 7 20 4 2" xfId="2190" xr:uid="{00000000-0005-0000-0000-00008E080000}"/>
    <cellStyle name="Comma 7 20 5" xfId="2191" xr:uid="{00000000-0005-0000-0000-00008F080000}"/>
    <cellStyle name="Comma 7 20 6" xfId="2192" xr:uid="{00000000-0005-0000-0000-000090080000}"/>
    <cellStyle name="Comma 7 21" xfId="2193" xr:uid="{00000000-0005-0000-0000-000091080000}"/>
    <cellStyle name="Comma 7 21 2" xfId="2194" xr:uid="{00000000-0005-0000-0000-000092080000}"/>
    <cellStyle name="Comma 7 21 2 2" xfId="2195" xr:uid="{00000000-0005-0000-0000-000093080000}"/>
    <cellStyle name="Comma 7 21 3" xfId="2196" xr:uid="{00000000-0005-0000-0000-000094080000}"/>
    <cellStyle name="Comma 7 21 3 2" xfId="2197" xr:uid="{00000000-0005-0000-0000-000095080000}"/>
    <cellStyle name="Comma 7 21 4" xfId="2198" xr:uid="{00000000-0005-0000-0000-000096080000}"/>
    <cellStyle name="Comma 7 21 4 2" xfId="2199" xr:uid="{00000000-0005-0000-0000-000097080000}"/>
    <cellStyle name="Comma 7 21 5" xfId="2200" xr:uid="{00000000-0005-0000-0000-000098080000}"/>
    <cellStyle name="Comma 7 21 6" xfId="2201" xr:uid="{00000000-0005-0000-0000-000099080000}"/>
    <cellStyle name="Comma 7 22" xfId="2202" xr:uid="{00000000-0005-0000-0000-00009A080000}"/>
    <cellStyle name="Comma 7 22 2" xfId="2203" xr:uid="{00000000-0005-0000-0000-00009B080000}"/>
    <cellStyle name="Comma 7 22 2 2" xfId="2204" xr:uid="{00000000-0005-0000-0000-00009C080000}"/>
    <cellStyle name="Comma 7 22 3" xfId="2205" xr:uid="{00000000-0005-0000-0000-00009D080000}"/>
    <cellStyle name="Comma 7 22 3 2" xfId="2206" xr:uid="{00000000-0005-0000-0000-00009E080000}"/>
    <cellStyle name="Comma 7 22 4" xfId="2207" xr:uid="{00000000-0005-0000-0000-00009F080000}"/>
    <cellStyle name="Comma 7 22 4 2" xfId="2208" xr:uid="{00000000-0005-0000-0000-0000A0080000}"/>
    <cellStyle name="Comma 7 22 5" xfId="2209" xr:uid="{00000000-0005-0000-0000-0000A1080000}"/>
    <cellStyle name="Comma 7 22 6" xfId="2210" xr:uid="{00000000-0005-0000-0000-0000A2080000}"/>
    <cellStyle name="Comma 7 23" xfId="2211" xr:uid="{00000000-0005-0000-0000-0000A3080000}"/>
    <cellStyle name="Comma 7 23 2" xfId="2212" xr:uid="{00000000-0005-0000-0000-0000A4080000}"/>
    <cellStyle name="Comma 7 24" xfId="2213" xr:uid="{00000000-0005-0000-0000-0000A5080000}"/>
    <cellStyle name="Comma 7 24 2" xfId="2214" xr:uid="{00000000-0005-0000-0000-0000A6080000}"/>
    <cellStyle name="Comma 7 25" xfId="2215" xr:uid="{00000000-0005-0000-0000-0000A7080000}"/>
    <cellStyle name="Comma 7 25 2" xfId="2216" xr:uid="{00000000-0005-0000-0000-0000A8080000}"/>
    <cellStyle name="Comma 7 26" xfId="2217" xr:uid="{00000000-0005-0000-0000-0000A9080000}"/>
    <cellStyle name="Comma 7 27" xfId="2218" xr:uid="{00000000-0005-0000-0000-0000AA080000}"/>
    <cellStyle name="Comma 7 3" xfId="2219" xr:uid="{00000000-0005-0000-0000-0000AB080000}"/>
    <cellStyle name="Comma 7 3 2" xfId="2220" xr:uid="{00000000-0005-0000-0000-0000AC080000}"/>
    <cellStyle name="Comma 7 3 2 2" xfId="2221" xr:uid="{00000000-0005-0000-0000-0000AD080000}"/>
    <cellStyle name="Comma 7 3 3" xfId="2222" xr:uid="{00000000-0005-0000-0000-0000AE080000}"/>
    <cellStyle name="Comma 7 3 3 2" xfId="2223" xr:uid="{00000000-0005-0000-0000-0000AF080000}"/>
    <cellStyle name="Comma 7 3 4" xfId="2224" xr:uid="{00000000-0005-0000-0000-0000B0080000}"/>
    <cellStyle name="Comma 7 3 4 2" xfId="2225" xr:uid="{00000000-0005-0000-0000-0000B1080000}"/>
    <cellStyle name="Comma 7 3 5" xfId="2226" xr:uid="{00000000-0005-0000-0000-0000B2080000}"/>
    <cellStyle name="Comma 7 3 6" xfId="2227" xr:uid="{00000000-0005-0000-0000-0000B3080000}"/>
    <cellStyle name="Comma 7 4" xfId="2228" xr:uid="{00000000-0005-0000-0000-0000B4080000}"/>
    <cellStyle name="Comma 7 4 2" xfId="2229" xr:uid="{00000000-0005-0000-0000-0000B5080000}"/>
    <cellStyle name="Comma 7 4 2 2" xfId="2230" xr:uid="{00000000-0005-0000-0000-0000B6080000}"/>
    <cellStyle name="Comma 7 4 3" xfId="2231" xr:uid="{00000000-0005-0000-0000-0000B7080000}"/>
    <cellStyle name="Comma 7 4 3 2" xfId="2232" xr:uid="{00000000-0005-0000-0000-0000B8080000}"/>
    <cellStyle name="Comma 7 4 4" xfId="2233" xr:uid="{00000000-0005-0000-0000-0000B9080000}"/>
    <cellStyle name="Comma 7 4 4 2" xfId="2234" xr:uid="{00000000-0005-0000-0000-0000BA080000}"/>
    <cellStyle name="Comma 7 4 5" xfId="2235" xr:uid="{00000000-0005-0000-0000-0000BB080000}"/>
    <cellStyle name="Comma 7 4 6" xfId="2236" xr:uid="{00000000-0005-0000-0000-0000BC080000}"/>
    <cellStyle name="Comma 7 5" xfId="2237" xr:uid="{00000000-0005-0000-0000-0000BD080000}"/>
    <cellStyle name="Comma 7 5 2" xfId="2238" xr:uid="{00000000-0005-0000-0000-0000BE080000}"/>
    <cellStyle name="Comma 7 5 2 2" xfId="2239" xr:uid="{00000000-0005-0000-0000-0000BF080000}"/>
    <cellStyle name="Comma 7 5 3" xfId="2240" xr:uid="{00000000-0005-0000-0000-0000C0080000}"/>
    <cellStyle name="Comma 7 5 3 2" xfId="2241" xr:uid="{00000000-0005-0000-0000-0000C1080000}"/>
    <cellStyle name="Comma 7 5 4" xfId="2242" xr:uid="{00000000-0005-0000-0000-0000C2080000}"/>
    <cellStyle name="Comma 7 5 4 2" xfId="2243" xr:uid="{00000000-0005-0000-0000-0000C3080000}"/>
    <cellStyle name="Comma 7 5 5" xfId="2244" xr:uid="{00000000-0005-0000-0000-0000C4080000}"/>
    <cellStyle name="Comma 7 5 6" xfId="2245" xr:uid="{00000000-0005-0000-0000-0000C5080000}"/>
    <cellStyle name="Comma 7 6" xfId="2246" xr:uid="{00000000-0005-0000-0000-0000C6080000}"/>
    <cellStyle name="Comma 7 6 2" xfId="2247" xr:uid="{00000000-0005-0000-0000-0000C7080000}"/>
    <cellStyle name="Comma 7 6 2 2" xfId="2248" xr:uid="{00000000-0005-0000-0000-0000C8080000}"/>
    <cellStyle name="Comma 7 6 3" xfId="2249" xr:uid="{00000000-0005-0000-0000-0000C9080000}"/>
    <cellStyle name="Comma 7 6 3 2" xfId="2250" xr:uid="{00000000-0005-0000-0000-0000CA080000}"/>
    <cellStyle name="Comma 7 6 4" xfId="2251" xr:uid="{00000000-0005-0000-0000-0000CB080000}"/>
    <cellStyle name="Comma 7 6 4 2" xfId="2252" xr:uid="{00000000-0005-0000-0000-0000CC080000}"/>
    <cellStyle name="Comma 7 6 5" xfId="2253" xr:uid="{00000000-0005-0000-0000-0000CD080000}"/>
    <cellStyle name="Comma 7 6 6" xfId="2254" xr:uid="{00000000-0005-0000-0000-0000CE080000}"/>
    <cellStyle name="Comma 7 7" xfId="2255" xr:uid="{00000000-0005-0000-0000-0000CF080000}"/>
    <cellStyle name="Comma 7 7 2" xfId="2256" xr:uid="{00000000-0005-0000-0000-0000D0080000}"/>
    <cellStyle name="Comma 7 7 2 2" xfId="2257" xr:uid="{00000000-0005-0000-0000-0000D1080000}"/>
    <cellStyle name="Comma 7 7 3" xfId="2258" xr:uid="{00000000-0005-0000-0000-0000D2080000}"/>
    <cellStyle name="Comma 7 7 3 2" xfId="2259" xr:uid="{00000000-0005-0000-0000-0000D3080000}"/>
    <cellStyle name="Comma 7 7 4" xfId="2260" xr:uid="{00000000-0005-0000-0000-0000D4080000}"/>
    <cellStyle name="Comma 7 7 4 2" xfId="2261" xr:uid="{00000000-0005-0000-0000-0000D5080000}"/>
    <cellStyle name="Comma 7 7 5" xfId="2262" xr:uid="{00000000-0005-0000-0000-0000D6080000}"/>
    <cellStyle name="Comma 7 7 6" xfId="2263" xr:uid="{00000000-0005-0000-0000-0000D7080000}"/>
    <cellStyle name="Comma 7 8" xfId="2264" xr:uid="{00000000-0005-0000-0000-0000D8080000}"/>
    <cellStyle name="Comma 7 8 2" xfId="2265" xr:uid="{00000000-0005-0000-0000-0000D9080000}"/>
    <cellStyle name="Comma 7 8 2 2" xfId="2266" xr:uid="{00000000-0005-0000-0000-0000DA080000}"/>
    <cellStyle name="Comma 7 8 3" xfId="2267" xr:uid="{00000000-0005-0000-0000-0000DB080000}"/>
    <cellStyle name="Comma 7 8 3 2" xfId="2268" xr:uid="{00000000-0005-0000-0000-0000DC080000}"/>
    <cellStyle name="Comma 7 8 4" xfId="2269" xr:uid="{00000000-0005-0000-0000-0000DD080000}"/>
    <cellStyle name="Comma 7 8 4 2" xfId="2270" xr:uid="{00000000-0005-0000-0000-0000DE080000}"/>
    <cellStyle name="Comma 7 8 5" xfId="2271" xr:uid="{00000000-0005-0000-0000-0000DF080000}"/>
    <cellStyle name="Comma 7 8 6" xfId="2272" xr:uid="{00000000-0005-0000-0000-0000E0080000}"/>
    <cellStyle name="Comma 7 9" xfId="2273" xr:uid="{00000000-0005-0000-0000-0000E1080000}"/>
    <cellStyle name="Comma 7 9 2" xfId="2274" xr:uid="{00000000-0005-0000-0000-0000E2080000}"/>
    <cellStyle name="Comma 7 9 2 2" xfId="2275" xr:uid="{00000000-0005-0000-0000-0000E3080000}"/>
    <cellStyle name="Comma 7 9 3" xfId="2276" xr:uid="{00000000-0005-0000-0000-0000E4080000}"/>
    <cellStyle name="Comma 7 9 3 2" xfId="2277" xr:uid="{00000000-0005-0000-0000-0000E5080000}"/>
    <cellStyle name="Comma 7 9 4" xfId="2278" xr:uid="{00000000-0005-0000-0000-0000E6080000}"/>
    <cellStyle name="Comma 7 9 4 2" xfId="2279" xr:uid="{00000000-0005-0000-0000-0000E7080000}"/>
    <cellStyle name="Comma 7 9 5" xfId="2280" xr:uid="{00000000-0005-0000-0000-0000E8080000}"/>
    <cellStyle name="Comma 7 9 6" xfId="2281" xr:uid="{00000000-0005-0000-0000-0000E9080000}"/>
    <cellStyle name="Comma 7_PRE-BUILTQ1-54" xfId="2282" xr:uid="{00000000-0005-0000-0000-0000EA080000}"/>
    <cellStyle name="Comma 8" xfId="2283" xr:uid="{00000000-0005-0000-0000-0000EB080000}"/>
    <cellStyle name="Comma 8 10" xfId="2284" xr:uid="{00000000-0005-0000-0000-0000EC080000}"/>
    <cellStyle name="Comma 8 10 2" xfId="2285" xr:uid="{00000000-0005-0000-0000-0000ED080000}"/>
    <cellStyle name="Comma 8 10 2 2" xfId="2286" xr:uid="{00000000-0005-0000-0000-0000EE080000}"/>
    <cellStyle name="Comma 8 10 3" xfId="2287" xr:uid="{00000000-0005-0000-0000-0000EF080000}"/>
    <cellStyle name="Comma 8 10 3 2" xfId="2288" xr:uid="{00000000-0005-0000-0000-0000F0080000}"/>
    <cellStyle name="Comma 8 10 4" xfId="2289" xr:uid="{00000000-0005-0000-0000-0000F1080000}"/>
    <cellStyle name="Comma 8 10 4 2" xfId="2290" xr:uid="{00000000-0005-0000-0000-0000F2080000}"/>
    <cellStyle name="Comma 8 10 5" xfId="2291" xr:uid="{00000000-0005-0000-0000-0000F3080000}"/>
    <cellStyle name="Comma 8 10 6" xfId="2292" xr:uid="{00000000-0005-0000-0000-0000F4080000}"/>
    <cellStyle name="Comma 8 11" xfId="2293" xr:uid="{00000000-0005-0000-0000-0000F5080000}"/>
    <cellStyle name="Comma 8 11 2" xfId="2294" xr:uid="{00000000-0005-0000-0000-0000F6080000}"/>
    <cellStyle name="Comma 8 11 2 2" xfId="2295" xr:uid="{00000000-0005-0000-0000-0000F7080000}"/>
    <cellStyle name="Comma 8 11 3" xfId="2296" xr:uid="{00000000-0005-0000-0000-0000F8080000}"/>
    <cellStyle name="Comma 8 11 3 2" xfId="2297" xr:uid="{00000000-0005-0000-0000-0000F9080000}"/>
    <cellStyle name="Comma 8 11 4" xfId="2298" xr:uid="{00000000-0005-0000-0000-0000FA080000}"/>
    <cellStyle name="Comma 8 11 4 2" xfId="2299" xr:uid="{00000000-0005-0000-0000-0000FB080000}"/>
    <cellStyle name="Comma 8 11 5" xfId="2300" xr:uid="{00000000-0005-0000-0000-0000FC080000}"/>
    <cellStyle name="Comma 8 11 6" xfId="2301" xr:uid="{00000000-0005-0000-0000-0000FD080000}"/>
    <cellStyle name="Comma 8 12" xfId="2302" xr:uid="{00000000-0005-0000-0000-0000FE080000}"/>
    <cellStyle name="Comma 8 12 2" xfId="2303" xr:uid="{00000000-0005-0000-0000-0000FF080000}"/>
    <cellStyle name="Comma 8 12 2 2" xfId="2304" xr:uid="{00000000-0005-0000-0000-000000090000}"/>
    <cellStyle name="Comma 8 12 3" xfId="2305" xr:uid="{00000000-0005-0000-0000-000001090000}"/>
    <cellStyle name="Comma 8 12 3 2" xfId="2306" xr:uid="{00000000-0005-0000-0000-000002090000}"/>
    <cellStyle name="Comma 8 12 4" xfId="2307" xr:uid="{00000000-0005-0000-0000-000003090000}"/>
    <cellStyle name="Comma 8 12 4 2" xfId="2308" xr:uid="{00000000-0005-0000-0000-000004090000}"/>
    <cellStyle name="Comma 8 12 5" xfId="2309" xr:uid="{00000000-0005-0000-0000-000005090000}"/>
    <cellStyle name="Comma 8 12 6" xfId="2310" xr:uid="{00000000-0005-0000-0000-000006090000}"/>
    <cellStyle name="Comma 8 13" xfId="2311" xr:uid="{00000000-0005-0000-0000-000007090000}"/>
    <cellStyle name="Comma 8 13 2" xfId="2312" xr:uid="{00000000-0005-0000-0000-000008090000}"/>
    <cellStyle name="Comma 8 13 2 2" xfId="2313" xr:uid="{00000000-0005-0000-0000-000009090000}"/>
    <cellStyle name="Comma 8 13 3" xfId="2314" xr:uid="{00000000-0005-0000-0000-00000A090000}"/>
    <cellStyle name="Comma 8 13 3 2" xfId="2315" xr:uid="{00000000-0005-0000-0000-00000B090000}"/>
    <cellStyle name="Comma 8 13 4" xfId="2316" xr:uid="{00000000-0005-0000-0000-00000C090000}"/>
    <cellStyle name="Comma 8 13 4 2" xfId="2317" xr:uid="{00000000-0005-0000-0000-00000D090000}"/>
    <cellStyle name="Comma 8 13 5" xfId="2318" xr:uid="{00000000-0005-0000-0000-00000E090000}"/>
    <cellStyle name="Comma 8 13 6" xfId="2319" xr:uid="{00000000-0005-0000-0000-00000F090000}"/>
    <cellStyle name="Comma 8 14" xfId="2320" xr:uid="{00000000-0005-0000-0000-000010090000}"/>
    <cellStyle name="Comma 8 14 2" xfId="2321" xr:uid="{00000000-0005-0000-0000-000011090000}"/>
    <cellStyle name="Comma 8 14 2 2" xfId="2322" xr:uid="{00000000-0005-0000-0000-000012090000}"/>
    <cellStyle name="Comma 8 14 3" xfId="2323" xr:uid="{00000000-0005-0000-0000-000013090000}"/>
    <cellStyle name="Comma 8 14 3 2" xfId="2324" xr:uid="{00000000-0005-0000-0000-000014090000}"/>
    <cellStyle name="Comma 8 14 4" xfId="2325" xr:uid="{00000000-0005-0000-0000-000015090000}"/>
    <cellStyle name="Comma 8 14 4 2" xfId="2326" xr:uid="{00000000-0005-0000-0000-000016090000}"/>
    <cellStyle name="Comma 8 14 5" xfId="2327" xr:uid="{00000000-0005-0000-0000-000017090000}"/>
    <cellStyle name="Comma 8 14 6" xfId="2328" xr:uid="{00000000-0005-0000-0000-000018090000}"/>
    <cellStyle name="Comma 8 15" xfId="2329" xr:uid="{00000000-0005-0000-0000-000019090000}"/>
    <cellStyle name="Comma 8 15 2" xfId="2330" xr:uid="{00000000-0005-0000-0000-00001A090000}"/>
    <cellStyle name="Comma 8 15 2 2" xfId="2331" xr:uid="{00000000-0005-0000-0000-00001B090000}"/>
    <cellStyle name="Comma 8 15 3" xfId="2332" xr:uid="{00000000-0005-0000-0000-00001C090000}"/>
    <cellStyle name="Comma 8 15 3 2" xfId="2333" xr:uid="{00000000-0005-0000-0000-00001D090000}"/>
    <cellStyle name="Comma 8 15 4" xfId="2334" xr:uid="{00000000-0005-0000-0000-00001E090000}"/>
    <cellStyle name="Comma 8 15 4 2" xfId="2335" xr:uid="{00000000-0005-0000-0000-00001F090000}"/>
    <cellStyle name="Comma 8 15 5" xfId="2336" xr:uid="{00000000-0005-0000-0000-000020090000}"/>
    <cellStyle name="Comma 8 15 6" xfId="2337" xr:uid="{00000000-0005-0000-0000-000021090000}"/>
    <cellStyle name="Comma 8 16" xfId="2338" xr:uid="{00000000-0005-0000-0000-000022090000}"/>
    <cellStyle name="Comma 8 16 2" xfId="2339" xr:uid="{00000000-0005-0000-0000-000023090000}"/>
    <cellStyle name="Comma 8 16 2 2" xfId="2340" xr:uid="{00000000-0005-0000-0000-000024090000}"/>
    <cellStyle name="Comma 8 16 3" xfId="2341" xr:uid="{00000000-0005-0000-0000-000025090000}"/>
    <cellStyle name="Comma 8 16 3 2" xfId="2342" xr:uid="{00000000-0005-0000-0000-000026090000}"/>
    <cellStyle name="Comma 8 16 4" xfId="2343" xr:uid="{00000000-0005-0000-0000-000027090000}"/>
    <cellStyle name="Comma 8 16 4 2" xfId="2344" xr:uid="{00000000-0005-0000-0000-000028090000}"/>
    <cellStyle name="Comma 8 16 5" xfId="2345" xr:uid="{00000000-0005-0000-0000-000029090000}"/>
    <cellStyle name="Comma 8 16 6" xfId="2346" xr:uid="{00000000-0005-0000-0000-00002A090000}"/>
    <cellStyle name="Comma 8 17" xfId="2347" xr:uid="{00000000-0005-0000-0000-00002B090000}"/>
    <cellStyle name="Comma 8 17 2" xfId="2348" xr:uid="{00000000-0005-0000-0000-00002C090000}"/>
    <cellStyle name="Comma 8 17 2 2" xfId="2349" xr:uid="{00000000-0005-0000-0000-00002D090000}"/>
    <cellStyle name="Comma 8 17 3" xfId="2350" xr:uid="{00000000-0005-0000-0000-00002E090000}"/>
    <cellStyle name="Comma 8 17 3 2" xfId="2351" xr:uid="{00000000-0005-0000-0000-00002F090000}"/>
    <cellStyle name="Comma 8 17 4" xfId="2352" xr:uid="{00000000-0005-0000-0000-000030090000}"/>
    <cellStyle name="Comma 8 17 4 2" xfId="2353" xr:uid="{00000000-0005-0000-0000-000031090000}"/>
    <cellStyle name="Comma 8 17 5" xfId="2354" xr:uid="{00000000-0005-0000-0000-000032090000}"/>
    <cellStyle name="Comma 8 17 6" xfId="2355" xr:uid="{00000000-0005-0000-0000-000033090000}"/>
    <cellStyle name="Comma 8 18" xfId="2356" xr:uid="{00000000-0005-0000-0000-000034090000}"/>
    <cellStyle name="Comma 8 18 2" xfId="2357" xr:uid="{00000000-0005-0000-0000-000035090000}"/>
    <cellStyle name="Comma 8 18 2 2" xfId="2358" xr:uid="{00000000-0005-0000-0000-000036090000}"/>
    <cellStyle name="Comma 8 18 3" xfId="2359" xr:uid="{00000000-0005-0000-0000-000037090000}"/>
    <cellStyle name="Comma 8 18 3 2" xfId="2360" xr:uid="{00000000-0005-0000-0000-000038090000}"/>
    <cellStyle name="Comma 8 18 4" xfId="2361" xr:uid="{00000000-0005-0000-0000-000039090000}"/>
    <cellStyle name="Comma 8 18 4 2" xfId="2362" xr:uid="{00000000-0005-0000-0000-00003A090000}"/>
    <cellStyle name="Comma 8 18 5" xfId="2363" xr:uid="{00000000-0005-0000-0000-00003B090000}"/>
    <cellStyle name="Comma 8 18 6" xfId="2364" xr:uid="{00000000-0005-0000-0000-00003C090000}"/>
    <cellStyle name="Comma 8 19" xfId="2365" xr:uid="{00000000-0005-0000-0000-00003D090000}"/>
    <cellStyle name="Comma 8 19 2" xfId="2366" xr:uid="{00000000-0005-0000-0000-00003E090000}"/>
    <cellStyle name="Comma 8 19 2 2" xfId="2367" xr:uid="{00000000-0005-0000-0000-00003F090000}"/>
    <cellStyle name="Comma 8 19 3" xfId="2368" xr:uid="{00000000-0005-0000-0000-000040090000}"/>
    <cellStyle name="Comma 8 19 3 2" xfId="2369" xr:uid="{00000000-0005-0000-0000-000041090000}"/>
    <cellStyle name="Comma 8 19 4" xfId="2370" xr:uid="{00000000-0005-0000-0000-000042090000}"/>
    <cellStyle name="Comma 8 19 4 2" xfId="2371" xr:uid="{00000000-0005-0000-0000-000043090000}"/>
    <cellStyle name="Comma 8 19 5" xfId="2372" xr:uid="{00000000-0005-0000-0000-000044090000}"/>
    <cellStyle name="Comma 8 19 6" xfId="2373" xr:uid="{00000000-0005-0000-0000-000045090000}"/>
    <cellStyle name="Comma 8 2" xfId="2374" xr:uid="{00000000-0005-0000-0000-000046090000}"/>
    <cellStyle name="Comma 8 2 2" xfId="2375" xr:uid="{00000000-0005-0000-0000-000047090000}"/>
    <cellStyle name="Comma 8 2 2 2" xfId="2376" xr:uid="{00000000-0005-0000-0000-000048090000}"/>
    <cellStyle name="Comma 8 2 2 2 2" xfId="2377" xr:uid="{00000000-0005-0000-0000-000049090000}"/>
    <cellStyle name="Comma 8 2 2 3" xfId="2378" xr:uid="{00000000-0005-0000-0000-00004A090000}"/>
    <cellStyle name="Comma 8 2 2 3 2" xfId="2379" xr:uid="{00000000-0005-0000-0000-00004B090000}"/>
    <cellStyle name="Comma 8 2 2 4" xfId="2380" xr:uid="{00000000-0005-0000-0000-00004C090000}"/>
    <cellStyle name="Comma 8 2 2 4 2" xfId="2381" xr:uid="{00000000-0005-0000-0000-00004D090000}"/>
    <cellStyle name="Comma 8 2 2 5" xfId="2382" xr:uid="{00000000-0005-0000-0000-00004E090000}"/>
    <cellStyle name="Comma 8 2 2 6" xfId="2383" xr:uid="{00000000-0005-0000-0000-00004F090000}"/>
    <cellStyle name="Comma 8 2 3" xfId="2384" xr:uid="{00000000-0005-0000-0000-000050090000}"/>
    <cellStyle name="Comma 8 2 3 2" xfId="2385" xr:uid="{00000000-0005-0000-0000-000051090000}"/>
    <cellStyle name="Comma 8 2 4" xfId="2386" xr:uid="{00000000-0005-0000-0000-000052090000}"/>
    <cellStyle name="Comma 8 2 4 2" xfId="2387" xr:uid="{00000000-0005-0000-0000-000053090000}"/>
    <cellStyle name="Comma 8 2 5" xfId="2388" xr:uid="{00000000-0005-0000-0000-000054090000}"/>
    <cellStyle name="Comma 8 2 5 2" xfId="2389" xr:uid="{00000000-0005-0000-0000-000055090000}"/>
    <cellStyle name="Comma 8 2 6" xfId="2390" xr:uid="{00000000-0005-0000-0000-000056090000}"/>
    <cellStyle name="Comma 8 2 7" xfId="2391" xr:uid="{00000000-0005-0000-0000-000057090000}"/>
    <cellStyle name="Comma 8 20" xfId="2392" xr:uid="{00000000-0005-0000-0000-000058090000}"/>
    <cellStyle name="Comma 8 20 2" xfId="2393" xr:uid="{00000000-0005-0000-0000-000059090000}"/>
    <cellStyle name="Comma 8 20 2 2" xfId="2394" xr:uid="{00000000-0005-0000-0000-00005A090000}"/>
    <cellStyle name="Comma 8 20 3" xfId="2395" xr:uid="{00000000-0005-0000-0000-00005B090000}"/>
    <cellStyle name="Comma 8 20 3 2" xfId="2396" xr:uid="{00000000-0005-0000-0000-00005C090000}"/>
    <cellStyle name="Comma 8 20 4" xfId="2397" xr:uid="{00000000-0005-0000-0000-00005D090000}"/>
    <cellStyle name="Comma 8 20 4 2" xfId="2398" xr:uid="{00000000-0005-0000-0000-00005E090000}"/>
    <cellStyle name="Comma 8 20 5" xfId="2399" xr:uid="{00000000-0005-0000-0000-00005F090000}"/>
    <cellStyle name="Comma 8 20 6" xfId="2400" xr:uid="{00000000-0005-0000-0000-000060090000}"/>
    <cellStyle name="Comma 8 21" xfId="2401" xr:uid="{00000000-0005-0000-0000-000061090000}"/>
    <cellStyle name="Comma 8 21 2" xfId="2402" xr:uid="{00000000-0005-0000-0000-000062090000}"/>
    <cellStyle name="Comma 8 21 2 2" xfId="2403" xr:uid="{00000000-0005-0000-0000-000063090000}"/>
    <cellStyle name="Comma 8 21 3" xfId="2404" xr:uid="{00000000-0005-0000-0000-000064090000}"/>
    <cellStyle name="Comma 8 21 3 2" xfId="2405" xr:uid="{00000000-0005-0000-0000-000065090000}"/>
    <cellStyle name="Comma 8 21 4" xfId="2406" xr:uid="{00000000-0005-0000-0000-000066090000}"/>
    <cellStyle name="Comma 8 21 4 2" xfId="2407" xr:uid="{00000000-0005-0000-0000-000067090000}"/>
    <cellStyle name="Comma 8 21 5" xfId="2408" xr:uid="{00000000-0005-0000-0000-000068090000}"/>
    <cellStyle name="Comma 8 21 6" xfId="2409" xr:uid="{00000000-0005-0000-0000-000069090000}"/>
    <cellStyle name="Comma 8 22" xfId="2410" xr:uid="{00000000-0005-0000-0000-00006A090000}"/>
    <cellStyle name="Comma 8 22 2" xfId="2411" xr:uid="{00000000-0005-0000-0000-00006B090000}"/>
    <cellStyle name="Comma 8 23" xfId="2412" xr:uid="{00000000-0005-0000-0000-00006C090000}"/>
    <cellStyle name="Comma 8 23 2" xfId="2413" xr:uid="{00000000-0005-0000-0000-00006D090000}"/>
    <cellStyle name="Comma 8 24" xfId="2414" xr:uid="{00000000-0005-0000-0000-00006E090000}"/>
    <cellStyle name="Comma 8 24 2" xfId="2415" xr:uid="{00000000-0005-0000-0000-00006F090000}"/>
    <cellStyle name="Comma 8 25" xfId="2416" xr:uid="{00000000-0005-0000-0000-000070090000}"/>
    <cellStyle name="Comma 8 26" xfId="2417" xr:uid="{00000000-0005-0000-0000-000071090000}"/>
    <cellStyle name="Comma 8 3" xfId="2418" xr:uid="{00000000-0005-0000-0000-000072090000}"/>
    <cellStyle name="Comma 8 3 2" xfId="2419" xr:uid="{00000000-0005-0000-0000-000073090000}"/>
    <cellStyle name="Comma 8 3 2 2" xfId="2420" xr:uid="{00000000-0005-0000-0000-000074090000}"/>
    <cellStyle name="Comma 8 3 3" xfId="2421" xr:uid="{00000000-0005-0000-0000-000075090000}"/>
    <cellStyle name="Comma 8 3 3 2" xfId="2422" xr:uid="{00000000-0005-0000-0000-000076090000}"/>
    <cellStyle name="Comma 8 3 4" xfId="2423" xr:uid="{00000000-0005-0000-0000-000077090000}"/>
    <cellStyle name="Comma 8 3 4 2" xfId="2424" xr:uid="{00000000-0005-0000-0000-000078090000}"/>
    <cellStyle name="Comma 8 3 5" xfId="2425" xr:uid="{00000000-0005-0000-0000-000079090000}"/>
    <cellStyle name="Comma 8 3 6" xfId="2426" xr:uid="{00000000-0005-0000-0000-00007A090000}"/>
    <cellStyle name="Comma 8 4" xfId="2427" xr:uid="{00000000-0005-0000-0000-00007B090000}"/>
    <cellStyle name="Comma 8 4 2" xfId="2428" xr:uid="{00000000-0005-0000-0000-00007C090000}"/>
    <cellStyle name="Comma 8 4 2 2" xfId="2429" xr:uid="{00000000-0005-0000-0000-00007D090000}"/>
    <cellStyle name="Comma 8 4 3" xfId="2430" xr:uid="{00000000-0005-0000-0000-00007E090000}"/>
    <cellStyle name="Comma 8 4 3 2" xfId="2431" xr:uid="{00000000-0005-0000-0000-00007F090000}"/>
    <cellStyle name="Comma 8 4 4" xfId="2432" xr:uid="{00000000-0005-0000-0000-000080090000}"/>
    <cellStyle name="Comma 8 4 4 2" xfId="2433" xr:uid="{00000000-0005-0000-0000-000081090000}"/>
    <cellStyle name="Comma 8 4 5" xfId="2434" xr:uid="{00000000-0005-0000-0000-000082090000}"/>
    <cellStyle name="Comma 8 4 6" xfId="2435" xr:uid="{00000000-0005-0000-0000-000083090000}"/>
    <cellStyle name="Comma 8 5" xfId="2436" xr:uid="{00000000-0005-0000-0000-000084090000}"/>
    <cellStyle name="Comma 8 5 2" xfId="2437" xr:uid="{00000000-0005-0000-0000-000085090000}"/>
    <cellStyle name="Comma 8 5 2 2" xfId="2438" xr:uid="{00000000-0005-0000-0000-000086090000}"/>
    <cellStyle name="Comma 8 5 3" xfId="2439" xr:uid="{00000000-0005-0000-0000-000087090000}"/>
    <cellStyle name="Comma 8 5 3 2" xfId="2440" xr:uid="{00000000-0005-0000-0000-000088090000}"/>
    <cellStyle name="Comma 8 5 4" xfId="2441" xr:uid="{00000000-0005-0000-0000-000089090000}"/>
    <cellStyle name="Comma 8 5 4 2" xfId="2442" xr:uid="{00000000-0005-0000-0000-00008A090000}"/>
    <cellStyle name="Comma 8 5 5" xfId="2443" xr:uid="{00000000-0005-0000-0000-00008B090000}"/>
    <cellStyle name="Comma 8 5 6" xfId="2444" xr:uid="{00000000-0005-0000-0000-00008C090000}"/>
    <cellStyle name="Comma 8 6" xfId="2445" xr:uid="{00000000-0005-0000-0000-00008D090000}"/>
    <cellStyle name="Comma 8 6 2" xfId="2446" xr:uid="{00000000-0005-0000-0000-00008E090000}"/>
    <cellStyle name="Comma 8 6 2 2" xfId="2447" xr:uid="{00000000-0005-0000-0000-00008F090000}"/>
    <cellStyle name="Comma 8 6 3" xfId="2448" xr:uid="{00000000-0005-0000-0000-000090090000}"/>
    <cellStyle name="Comma 8 6 3 2" xfId="2449" xr:uid="{00000000-0005-0000-0000-000091090000}"/>
    <cellStyle name="Comma 8 6 4" xfId="2450" xr:uid="{00000000-0005-0000-0000-000092090000}"/>
    <cellStyle name="Comma 8 6 4 2" xfId="2451" xr:uid="{00000000-0005-0000-0000-000093090000}"/>
    <cellStyle name="Comma 8 6 5" xfId="2452" xr:uid="{00000000-0005-0000-0000-000094090000}"/>
    <cellStyle name="Comma 8 6 6" xfId="2453" xr:uid="{00000000-0005-0000-0000-000095090000}"/>
    <cellStyle name="Comma 8 7" xfId="2454" xr:uid="{00000000-0005-0000-0000-000096090000}"/>
    <cellStyle name="Comma 8 7 2" xfId="2455" xr:uid="{00000000-0005-0000-0000-000097090000}"/>
    <cellStyle name="Comma 8 7 2 2" xfId="2456" xr:uid="{00000000-0005-0000-0000-000098090000}"/>
    <cellStyle name="Comma 8 7 3" xfId="2457" xr:uid="{00000000-0005-0000-0000-000099090000}"/>
    <cellStyle name="Comma 8 7 3 2" xfId="2458" xr:uid="{00000000-0005-0000-0000-00009A090000}"/>
    <cellStyle name="Comma 8 7 4" xfId="2459" xr:uid="{00000000-0005-0000-0000-00009B090000}"/>
    <cellStyle name="Comma 8 7 4 2" xfId="2460" xr:uid="{00000000-0005-0000-0000-00009C090000}"/>
    <cellStyle name="Comma 8 7 5" xfId="2461" xr:uid="{00000000-0005-0000-0000-00009D090000}"/>
    <cellStyle name="Comma 8 7 6" xfId="2462" xr:uid="{00000000-0005-0000-0000-00009E090000}"/>
    <cellStyle name="Comma 8 8" xfId="2463" xr:uid="{00000000-0005-0000-0000-00009F090000}"/>
    <cellStyle name="Comma 8 8 2" xfId="2464" xr:uid="{00000000-0005-0000-0000-0000A0090000}"/>
    <cellStyle name="Comma 8 8 2 2" xfId="2465" xr:uid="{00000000-0005-0000-0000-0000A1090000}"/>
    <cellStyle name="Comma 8 8 3" xfId="2466" xr:uid="{00000000-0005-0000-0000-0000A2090000}"/>
    <cellStyle name="Comma 8 8 3 2" xfId="2467" xr:uid="{00000000-0005-0000-0000-0000A3090000}"/>
    <cellStyle name="Comma 8 8 4" xfId="2468" xr:uid="{00000000-0005-0000-0000-0000A4090000}"/>
    <cellStyle name="Comma 8 8 4 2" xfId="2469" xr:uid="{00000000-0005-0000-0000-0000A5090000}"/>
    <cellStyle name="Comma 8 8 5" xfId="2470" xr:uid="{00000000-0005-0000-0000-0000A6090000}"/>
    <cellStyle name="Comma 8 8 6" xfId="2471" xr:uid="{00000000-0005-0000-0000-0000A7090000}"/>
    <cellStyle name="Comma 8 9" xfId="2472" xr:uid="{00000000-0005-0000-0000-0000A8090000}"/>
    <cellStyle name="Comma 8 9 2" xfId="2473" xr:uid="{00000000-0005-0000-0000-0000A9090000}"/>
    <cellStyle name="Comma 8 9 2 2" xfId="2474" xr:uid="{00000000-0005-0000-0000-0000AA090000}"/>
    <cellStyle name="Comma 8 9 3" xfId="2475" xr:uid="{00000000-0005-0000-0000-0000AB090000}"/>
    <cellStyle name="Comma 8 9 3 2" xfId="2476" xr:uid="{00000000-0005-0000-0000-0000AC090000}"/>
    <cellStyle name="Comma 8 9 4" xfId="2477" xr:uid="{00000000-0005-0000-0000-0000AD090000}"/>
    <cellStyle name="Comma 8 9 4 2" xfId="2478" xr:uid="{00000000-0005-0000-0000-0000AE090000}"/>
    <cellStyle name="Comma 8 9 5" xfId="2479" xr:uid="{00000000-0005-0000-0000-0000AF090000}"/>
    <cellStyle name="Comma 8 9 6" xfId="2480" xr:uid="{00000000-0005-0000-0000-0000B0090000}"/>
    <cellStyle name="Comma 86 3" xfId="2481" xr:uid="{00000000-0005-0000-0000-0000B1090000}"/>
    <cellStyle name="Comma 9" xfId="2482" xr:uid="{00000000-0005-0000-0000-0000B2090000}"/>
    <cellStyle name="Comma 9 10" xfId="2483" xr:uid="{00000000-0005-0000-0000-0000B3090000}"/>
    <cellStyle name="Comma 9 11" xfId="2484" xr:uid="{00000000-0005-0000-0000-0000B4090000}"/>
    <cellStyle name="Comma 9 2" xfId="2485" xr:uid="{00000000-0005-0000-0000-0000B5090000}"/>
    <cellStyle name="Comma 9 3" xfId="2486" xr:uid="{00000000-0005-0000-0000-0000B6090000}"/>
    <cellStyle name="Comma 9 4" xfId="2487" xr:uid="{00000000-0005-0000-0000-0000B7090000}"/>
    <cellStyle name="Comma 9 5" xfId="2488" xr:uid="{00000000-0005-0000-0000-0000B8090000}"/>
    <cellStyle name="Comma 9 6" xfId="2489" xr:uid="{00000000-0005-0000-0000-0000B9090000}"/>
    <cellStyle name="Comma 9 7" xfId="2490" xr:uid="{00000000-0005-0000-0000-0000BA090000}"/>
    <cellStyle name="Comma 9 7 2" xfId="2491" xr:uid="{00000000-0005-0000-0000-0000BB090000}"/>
    <cellStyle name="Comma 9 8" xfId="2492" xr:uid="{00000000-0005-0000-0000-0000BC090000}"/>
    <cellStyle name="Comma 9 8 2" xfId="2493" xr:uid="{00000000-0005-0000-0000-0000BD090000}"/>
    <cellStyle name="Comma 9 9" xfId="2494" xr:uid="{00000000-0005-0000-0000-0000BE090000}"/>
    <cellStyle name="Comma 9 9 2" xfId="2495" xr:uid="{00000000-0005-0000-0000-0000BF090000}"/>
    <cellStyle name="comma zerodec" xfId="2496" xr:uid="{00000000-0005-0000-0000-0000C0090000}"/>
    <cellStyle name="comma zerodec 2" xfId="2497" xr:uid="{00000000-0005-0000-0000-0000C1090000}"/>
    <cellStyle name="comma zerodec 2 2" xfId="2498" xr:uid="{00000000-0005-0000-0000-0000C2090000}"/>
    <cellStyle name="comma zerodec 3" xfId="2499" xr:uid="{00000000-0005-0000-0000-0000C3090000}"/>
    <cellStyle name="comma zerodec 4" xfId="2500" xr:uid="{00000000-0005-0000-0000-0000C4090000}"/>
    <cellStyle name="comma zerodec 5" xfId="2501" xr:uid="{00000000-0005-0000-0000-0000C5090000}"/>
    <cellStyle name="Currency [00]" xfId="2502" xr:uid="{00000000-0005-0000-0000-0000C6090000}"/>
    <cellStyle name="Currency 10" xfId="2503" xr:uid="{00000000-0005-0000-0000-0000C7090000}"/>
    <cellStyle name="Currency 10 2" xfId="2504" xr:uid="{00000000-0005-0000-0000-0000C8090000}"/>
    <cellStyle name="Currency 100" xfId="2505" xr:uid="{00000000-0005-0000-0000-0000C9090000}"/>
    <cellStyle name="Currency 100 2" xfId="2506" xr:uid="{00000000-0005-0000-0000-0000CA090000}"/>
    <cellStyle name="Currency 11" xfId="2507" xr:uid="{00000000-0005-0000-0000-0000CB090000}"/>
    <cellStyle name="Currency 11 2" xfId="2508" xr:uid="{00000000-0005-0000-0000-0000CC090000}"/>
    <cellStyle name="Currency 12" xfId="2509" xr:uid="{00000000-0005-0000-0000-0000CD090000}"/>
    <cellStyle name="Currency 12 2" xfId="2510" xr:uid="{00000000-0005-0000-0000-0000CE090000}"/>
    <cellStyle name="Currency 13" xfId="2511" xr:uid="{00000000-0005-0000-0000-0000CF090000}"/>
    <cellStyle name="Currency 13 2" xfId="2512" xr:uid="{00000000-0005-0000-0000-0000D0090000}"/>
    <cellStyle name="Currency 14" xfId="2513" xr:uid="{00000000-0005-0000-0000-0000D1090000}"/>
    <cellStyle name="Currency 14 2" xfId="2514" xr:uid="{00000000-0005-0000-0000-0000D2090000}"/>
    <cellStyle name="Currency 15" xfId="2515" xr:uid="{00000000-0005-0000-0000-0000D3090000}"/>
    <cellStyle name="Currency 15 2" xfId="2516" xr:uid="{00000000-0005-0000-0000-0000D4090000}"/>
    <cellStyle name="Currency 16" xfId="2517" xr:uid="{00000000-0005-0000-0000-0000D5090000}"/>
    <cellStyle name="Currency 16 2" xfId="2518" xr:uid="{00000000-0005-0000-0000-0000D6090000}"/>
    <cellStyle name="Currency 17" xfId="2519" xr:uid="{00000000-0005-0000-0000-0000D7090000}"/>
    <cellStyle name="Currency 17 2" xfId="2520" xr:uid="{00000000-0005-0000-0000-0000D8090000}"/>
    <cellStyle name="Currency 18" xfId="2521" xr:uid="{00000000-0005-0000-0000-0000D9090000}"/>
    <cellStyle name="Currency 18 2" xfId="2522" xr:uid="{00000000-0005-0000-0000-0000DA090000}"/>
    <cellStyle name="Currency 19" xfId="2523" xr:uid="{00000000-0005-0000-0000-0000DB090000}"/>
    <cellStyle name="Currency 19 2" xfId="2524" xr:uid="{00000000-0005-0000-0000-0000DC090000}"/>
    <cellStyle name="Currency 2" xfId="2525" xr:uid="{00000000-0005-0000-0000-0000DD090000}"/>
    <cellStyle name="Currency 2 2" xfId="2526" xr:uid="{00000000-0005-0000-0000-0000DE090000}"/>
    <cellStyle name="Currency 20" xfId="2527" xr:uid="{00000000-0005-0000-0000-0000DF090000}"/>
    <cellStyle name="Currency 20 2" xfId="2528" xr:uid="{00000000-0005-0000-0000-0000E0090000}"/>
    <cellStyle name="Currency 21" xfId="2529" xr:uid="{00000000-0005-0000-0000-0000E1090000}"/>
    <cellStyle name="Currency 21 2" xfId="2530" xr:uid="{00000000-0005-0000-0000-0000E2090000}"/>
    <cellStyle name="Currency 22" xfId="2531" xr:uid="{00000000-0005-0000-0000-0000E3090000}"/>
    <cellStyle name="Currency 22 2" xfId="2532" xr:uid="{00000000-0005-0000-0000-0000E4090000}"/>
    <cellStyle name="Currency 23" xfId="2533" xr:uid="{00000000-0005-0000-0000-0000E5090000}"/>
    <cellStyle name="Currency 23 2" xfId="2534" xr:uid="{00000000-0005-0000-0000-0000E6090000}"/>
    <cellStyle name="Currency 24" xfId="2535" xr:uid="{00000000-0005-0000-0000-0000E7090000}"/>
    <cellStyle name="Currency 24 2" xfId="2536" xr:uid="{00000000-0005-0000-0000-0000E8090000}"/>
    <cellStyle name="Currency 25" xfId="2537" xr:uid="{00000000-0005-0000-0000-0000E9090000}"/>
    <cellStyle name="Currency 25 2" xfId="2538" xr:uid="{00000000-0005-0000-0000-0000EA090000}"/>
    <cellStyle name="Currency 26" xfId="2539" xr:uid="{00000000-0005-0000-0000-0000EB090000}"/>
    <cellStyle name="Currency 26 2" xfId="2540" xr:uid="{00000000-0005-0000-0000-0000EC090000}"/>
    <cellStyle name="Currency 27" xfId="2541" xr:uid="{00000000-0005-0000-0000-0000ED090000}"/>
    <cellStyle name="Currency 27 2" xfId="2542" xr:uid="{00000000-0005-0000-0000-0000EE090000}"/>
    <cellStyle name="Currency 28" xfId="2543" xr:uid="{00000000-0005-0000-0000-0000EF090000}"/>
    <cellStyle name="Currency 28 2" xfId="2544" xr:uid="{00000000-0005-0000-0000-0000F0090000}"/>
    <cellStyle name="Currency 29" xfId="2545" xr:uid="{00000000-0005-0000-0000-0000F1090000}"/>
    <cellStyle name="Currency 29 2" xfId="2546" xr:uid="{00000000-0005-0000-0000-0000F2090000}"/>
    <cellStyle name="Currency 3" xfId="2547" xr:uid="{00000000-0005-0000-0000-0000F3090000}"/>
    <cellStyle name="Currency 3 2" xfId="2548" xr:uid="{00000000-0005-0000-0000-0000F4090000}"/>
    <cellStyle name="Currency 30" xfId="2549" xr:uid="{00000000-0005-0000-0000-0000F5090000}"/>
    <cellStyle name="Currency 30 2" xfId="2550" xr:uid="{00000000-0005-0000-0000-0000F6090000}"/>
    <cellStyle name="Currency 31" xfId="2551" xr:uid="{00000000-0005-0000-0000-0000F7090000}"/>
    <cellStyle name="Currency 31 2" xfId="2552" xr:uid="{00000000-0005-0000-0000-0000F8090000}"/>
    <cellStyle name="Currency 32" xfId="2553" xr:uid="{00000000-0005-0000-0000-0000F9090000}"/>
    <cellStyle name="Currency 32 2" xfId="2554" xr:uid="{00000000-0005-0000-0000-0000FA090000}"/>
    <cellStyle name="Currency 33" xfId="2555" xr:uid="{00000000-0005-0000-0000-0000FB090000}"/>
    <cellStyle name="Currency 33 2" xfId="2556" xr:uid="{00000000-0005-0000-0000-0000FC090000}"/>
    <cellStyle name="Currency 34" xfId="2557" xr:uid="{00000000-0005-0000-0000-0000FD090000}"/>
    <cellStyle name="Currency 34 2" xfId="2558" xr:uid="{00000000-0005-0000-0000-0000FE090000}"/>
    <cellStyle name="Currency 35" xfId="2559" xr:uid="{00000000-0005-0000-0000-0000FF090000}"/>
    <cellStyle name="Currency 35 2" xfId="2560" xr:uid="{00000000-0005-0000-0000-0000000A0000}"/>
    <cellStyle name="Currency 36" xfId="2561" xr:uid="{00000000-0005-0000-0000-0000010A0000}"/>
    <cellStyle name="Currency 36 2" xfId="2562" xr:uid="{00000000-0005-0000-0000-0000020A0000}"/>
    <cellStyle name="Currency 37" xfId="2563" xr:uid="{00000000-0005-0000-0000-0000030A0000}"/>
    <cellStyle name="Currency 37 2" xfId="2564" xr:uid="{00000000-0005-0000-0000-0000040A0000}"/>
    <cellStyle name="Currency 38" xfId="2565" xr:uid="{00000000-0005-0000-0000-0000050A0000}"/>
    <cellStyle name="Currency 38 2" xfId="2566" xr:uid="{00000000-0005-0000-0000-0000060A0000}"/>
    <cellStyle name="Currency 39" xfId="2567" xr:uid="{00000000-0005-0000-0000-0000070A0000}"/>
    <cellStyle name="Currency 39 2" xfId="2568" xr:uid="{00000000-0005-0000-0000-0000080A0000}"/>
    <cellStyle name="Currency 4" xfId="2569" xr:uid="{00000000-0005-0000-0000-0000090A0000}"/>
    <cellStyle name="Currency 4 2" xfId="2570" xr:uid="{00000000-0005-0000-0000-00000A0A0000}"/>
    <cellStyle name="Currency 40" xfId="2571" xr:uid="{00000000-0005-0000-0000-00000B0A0000}"/>
    <cellStyle name="Currency 40 2" xfId="2572" xr:uid="{00000000-0005-0000-0000-00000C0A0000}"/>
    <cellStyle name="Currency 41" xfId="2573" xr:uid="{00000000-0005-0000-0000-00000D0A0000}"/>
    <cellStyle name="Currency 41 2" xfId="2574" xr:uid="{00000000-0005-0000-0000-00000E0A0000}"/>
    <cellStyle name="Currency 42" xfId="2575" xr:uid="{00000000-0005-0000-0000-00000F0A0000}"/>
    <cellStyle name="Currency 42 2" xfId="2576" xr:uid="{00000000-0005-0000-0000-0000100A0000}"/>
    <cellStyle name="Currency 43" xfId="2577" xr:uid="{00000000-0005-0000-0000-0000110A0000}"/>
    <cellStyle name="Currency 43 2" xfId="2578" xr:uid="{00000000-0005-0000-0000-0000120A0000}"/>
    <cellStyle name="Currency 44" xfId="2579" xr:uid="{00000000-0005-0000-0000-0000130A0000}"/>
    <cellStyle name="Currency 44 2" xfId="2580" xr:uid="{00000000-0005-0000-0000-0000140A0000}"/>
    <cellStyle name="Currency 45" xfId="2581" xr:uid="{00000000-0005-0000-0000-0000150A0000}"/>
    <cellStyle name="Currency 45 2" xfId="2582" xr:uid="{00000000-0005-0000-0000-0000160A0000}"/>
    <cellStyle name="Currency 46" xfId="2583" xr:uid="{00000000-0005-0000-0000-0000170A0000}"/>
    <cellStyle name="Currency 46 2" xfId="2584" xr:uid="{00000000-0005-0000-0000-0000180A0000}"/>
    <cellStyle name="Currency 47" xfId="2585" xr:uid="{00000000-0005-0000-0000-0000190A0000}"/>
    <cellStyle name="Currency 47 2" xfId="2586" xr:uid="{00000000-0005-0000-0000-00001A0A0000}"/>
    <cellStyle name="Currency 48" xfId="2587" xr:uid="{00000000-0005-0000-0000-00001B0A0000}"/>
    <cellStyle name="Currency 48 2" xfId="2588" xr:uid="{00000000-0005-0000-0000-00001C0A0000}"/>
    <cellStyle name="Currency 49" xfId="2589" xr:uid="{00000000-0005-0000-0000-00001D0A0000}"/>
    <cellStyle name="Currency 49 2" xfId="2590" xr:uid="{00000000-0005-0000-0000-00001E0A0000}"/>
    <cellStyle name="Currency 5" xfId="2591" xr:uid="{00000000-0005-0000-0000-00001F0A0000}"/>
    <cellStyle name="Currency 5 2" xfId="2592" xr:uid="{00000000-0005-0000-0000-0000200A0000}"/>
    <cellStyle name="Currency 50" xfId="2593" xr:uid="{00000000-0005-0000-0000-0000210A0000}"/>
    <cellStyle name="Currency 50 2" xfId="2594" xr:uid="{00000000-0005-0000-0000-0000220A0000}"/>
    <cellStyle name="Currency 51" xfId="2595" xr:uid="{00000000-0005-0000-0000-0000230A0000}"/>
    <cellStyle name="Currency 51 2" xfId="2596" xr:uid="{00000000-0005-0000-0000-0000240A0000}"/>
    <cellStyle name="Currency 52" xfId="2597" xr:uid="{00000000-0005-0000-0000-0000250A0000}"/>
    <cellStyle name="Currency 52 2" xfId="2598" xr:uid="{00000000-0005-0000-0000-0000260A0000}"/>
    <cellStyle name="Currency 53" xfId="2599" xr:uid="{00000000-0005-0000-0000-0000270A0000}"/>
    <cellStyle name="Currency 53 2" xfId="2600" xr:uid="{00000000-0005-0000-0000-0000280A0000}"/>
    <cellStyle name="Currency 54" xfId="2601" xr:uid="{00000000-0005-0000-0000-0000290A0000}"/>
    <cellStyle name="Currency 54 2" xfId="2602" xr:uid="{00000000-0005-0000-0000-00002A0A0000}"/>
    <cellStyle name="Currency 55" xfId="2603" xr:uid="{00000000-0005-0000-0000-00002B0A0000}"/>
    <cellStyle name="Currency 55 2" xfId="2604" xr:uid="{00000000-0005-0000-0000-00002C0A0000}"/>
    <cellStyle name="Currency 56" xfId="2605" xr:uid="{00000000-0005-0000-0000-00002D0A0000}"/>
    <cellStyle name="Currency 56 2" xfId="2606" xr:uid="{00000000-0005-0000-0000-00002E0A0000}"/>
    <cellStyle name="Currency 57" xfId="2607" xr:uid="{00000000-0005-0000-0000-00002F0A0000}"/>
    <cellStyle name="Currency 57 2" xfId="2608" xr:uid="{00000000-0005-0000-0000-0000300A0000}"/>
    <cellStyle name="Currency 58" xfId="2609" xr:uid="{00000000-0005-0000-0000-0000310A0000}"/>
    <cellStyle name="Currency 58 2" xfId="2610" xr:uid="{00000000-0005-0000-0000-0000320A0000}"/>
    <cellStyle name="Currency 59" xfId="2611" xr:uid="{00000000-0005-0000-0000-0000330A0000}"/>
    <cellStyle name="Currency 59 2" xfId="2612" xr:uid="{00000000-0005-0000-0000-0000340A0000}"/>
    <cellStyle name="Currency 6" xfId="2613" xr:uid="{00000000-0005-0000-0000-0000350A0000}"/>
    <cellStyle name="Currency 6 2" xfId="2614" xr:uid="{00000000-0005-0000-0000-0000360A0000}"/>
    <cellStyle name="Currency 60" xfId="2615" xr:uid="{00000000-0005-0000-0000-0000370A0000}"/>
    <cellStyle name="Currency 60 2" xfId="2616" xr:uid="{00000000-0005-0000-0000-0000380A0000}"/>
    <cellStyle name="Currency 61" xfId="2617" xr:uid="{00000000-0005-0000-0000-0000390A0000}"/>
    <cellStyle name="Currency 61 2" xfId="2618" xr:uid="{00000000-0005-0000-0000-00003A0A0000}"/>
    <cellStyle name="Currency 62" xfId="2619" xr:uid="{00000000-0005-0000-0000-00003B0A0000}"/>
    <cellStyle name="Currency 62 2" xfId="2620" xr:uid="{00000000-0005-0000-0000-00003C0A0000}"/>
    <cellStyle name="Currency 63" xfId="2621" xr:uid="{00000000-0005-0000-0000-00003D0A0000}"/>
    <cellStyle name="Currency 63 2" xfId="2622" xr:uid="{00000000-0005-0000-0000-00003E0A0000}"/>
    <cellStyle name="Currency 64" xfId="2623" xr:uid="{00000000-0005-0000-0000-00003F0A0000}"/>
    <cellStyle name="Currency 64 2" xfId="2624" xr:uid="{00000000-0005-0000-0000-0000400A0000}"/>
    <cellStyle name="Currency 65" xfId="2625" xr:uid="{00000000-0005-0000-0000-0000410A0000}"/>
    <cellStyle name="Currency 65 2" xfId="2626" xr:uid="{00000000-0005-0000-0000-0000420A0000}"/>
    <cellStyle name="Currency 66" xfId="2627" xr:uid="{00000000-0005-0000-0000-0000430A0000}"/>
    <cellStyle name="Currency 66 2" xfId="2628" xr:uid="{00000000-0005-0000-0000-0000440A0000}"/>
    <cellStyle name="Currency 67" xfId="2629" xr:uid="{00000000-0005-0000-0000-0000450A0000}"/>
    <cellStyle name="Currency 67 2" xfId="2630" xr:uid="{00000000-0005-0000-0000-0000460A0000}"/>
    <cellStyle name="Currency 68" xfId="2631" xr:uid="{00000000-0005-0000-0000-0000470A0000}"/>
    <cellStyle name="Currency 68 2" xfId="2632" xr:uid="{00000000-0005-0000-0000-0000480A0000}"/>
    <cellStyle name="Currency 69" xfId="2633" xr:uid="{00000000-0005-0000-0000-0000490A0000}"/>
    <cellStyle name="Currency 69 2" xfId="2634" xr:uid="{00000000-0005-0000-0000-00004A0A0000}"/>
    <cellStyle name="Currency 7" xfId="2635" xr:uid="{00000000-0005-0000-0000-00004B0A0000}"/>
    <cellStyle name="Currency 7 2" xfId="2636" xr:uid="{00000000-0005-0000-0000-00004C0A0000}"/>
    <cellStyle name="Currency 70" xfId="2637" xr:uid="{00000000-0005-0000-0000-00004D0A0000}"/>
    <cellStyle name="Currency 70 2" xfId="2638" xr:uid="{00000000-0005-0000-0000-00004E0A0000}"/>
    <cellStyle name="Currency 71" xfId="2639" xr:uid="{00000000-0005-0000-0000-00004F0A0000}"/>
    <cellStyle name="Currency 71 2" xfId="2640" xr:uid="{00000000-0005-0000-0000-0000500A0000}"/>
    <cellStyle name="Currency 72" xfId="2641" xr:uid="{00000000-0005-0000-0000-0000510A0000}"/>
    <cellStyle name="Currency 72 2" xfId="2642" xr:uid="{00000000-0005-0000-0000-0000520A0000}"/>
    <cellStyle name="Currency 73" xfId="2643" xr:uid="{00000000-0005-0000-0000-0000530A0000}"/>
    <cellStyle name="Currency 73 2" xfId="2644" xr:uid="{00000000-0005-0000-0000-0000540A0000}"/>
    <cellStyle name="Currency 74" xfId="2645" xr:uid="{00000000-0005-0000-0000-0000550A0000}"/>
    <cellStyle name="Currency 74 2" xfId="2646" xr:uid="{00000000-0005-0000-0000-0000560A0000}"/>
    <cellStyle name="Currency 75" xfId="2647" xr:uid="{00000000-0005-0000-0000-0000570A0000}"/>
    <cellStyle name="Currency 76" xfId="2648" xr:uid="{00000000-0005-0000-0000-0000580A0000}"/>
    <cellStyle name="Currency 8" xfId="2649" xr:uid="{00000000-0005-0000-0000-0000590A0000}"/>
    <cellStyle name="Currency 8 2" xfId="2650" xr:uid="{00000000-0005-0000-0000-00005A0A0000}"/>
    <cellStyle name="Currency 9" xfId="2651" xr:uid="{00000000-0005-0000-0000-00005B0A0000}"/>
    <cellStyle name="Currency 9 2" xfId="2652" xr:uid="{00000000-0005-0000-0000-00005C0A0000}"/>
    <cellStyle name="Currency1" xfId="2653" xr:uid="{00000000-0005-0000-0000-00005D0A0000}"/>
    <cellStyle name="Currency1 2" xfId="2654" xr:uid="{00000000-0005-0000-0000-00005E0A0000}"/>
    <cellStyle name="Currency1 2 2" xfId="2655" xr:uid="{00000000-0005-0000-0000-00005F0A0000}"/>
    <cellStyle name="Currency1 28" xfId="2656" xr:uid="{00000000-0005-0000-0000-0000600A0000}"/>
    <cellStyle name="Currency1 3" xfId="2657" xr:uid="{00000000-0005-0000-0000-0000610A0000}"/>
    <cellStyle name="Currency1 4" xfId="2658" xr:uid="{00000000-0005-0000-0000-0000620A0000}"/>
    <cellStyle name="Currency1 5" xfId="2659" xr:uid="{00000000-0005-0000-0000-0000630A0000}"/>
    <cellStyle name="Date" xfId="2660" xr:uid="{00000000-0005-0000-0000-0000640A0000}"/>
    <cellStyle name="Date Short" xfId="2661" xr:uid="{00000000-0005-0000-0000-0000650A0000}"/>
    <cellStyle name="Dezimal [0]_AR-Bilanzen9901" xfId="2662" xr:uid="{00000000-0005-0000-0000-0000660A0000}"/>
    <cellStyle name="Dezimal_AR-Bilanzen9901" xfId="2663" xr:uid="{00000000-0005-0000-0000-0000670A0000}"/>
    <cellStyle name="Dollar (zero dec)" xfId="2664" xr:uid="{00000000-0005-0000-0000-0000680A0000}"/>
    <cellStyle name="Dollar (zero dec) 2" xfId="2665" xr:uid="{00000000-0005-0000-0000-0000690A0000}"/>
    <cellStyle name="Dollar (zero dec) 3" xfId="2666" xr:uid="{00000000-0005-0000-0000-00006A0A0000}"/>
    <cellStyle name="Dollar (zero dec) 4" xfId="2667" xr:uid="{00000000-0005-0000-0000-00006B0A0000}"/>
    <cellStyle name="E&amp;Y House" xfId="2668" xr:uid="{00000000-0005-0000-0000-00006C0A0000}"/>
    <cellStyle name="Emphasis 1" xfId="2669" xr:uid="{00000000-0005-0000-0000-00006D0A0000}"/>
    <cellStyle name="Emphasis 2" xfId="2670" xr:uid="{00000000-0005-0000-0000-00006E0A0000}"/>
    <cellStyle name="Emphasis 3" xfId="2671" xr:uid="{00000000-0005-0000-0000-00006F0A0000}"/>
    <cellStyle name="Enter Currency (0)" xfId="2672" xr:uid="{00000000-0005-0000-0000-0000700A0000}"/>
    <cellStyle name="Enter Currency (2)" xfId="2673" xr:uid="{00000000-0005-0000-0000-0000710A0000}"/>
    <cellStyle name="Enter Units (0)" xfId="2674" xr:uid="{00000000-0005-0000-0000-0000720A0000}"/>
    <cellStyle name="Enter Units (1)" xfId="2675" xr:uid="{00000000-0005-0000-0000-0000730A0000}"/>
    <cellStyle name="Enter Units (2)" xfId="2676" xr:uid="{00000000-0005-0000-0000-0000740A0000}"/>
    <cellStyle name="Euro" xfId="2677" xr:uid="{00000000-0005-0000-0000-0000750A0000}"/>
    <cellStyle name="Explanatory Text 2" xfId="2678" xr:uid="{00000000-0005-0000-0000-0000760A0000}"/>
    <cellStyle name="Explanatory Text 3" xfId="2679" xr:uid="{00000000-0005-0000-0000-0000770A0000}"/>
    <cellStyle name="Fixed" xfId="2680" xr:uid="{00000000-0005-0000-0000-0000780A0000}"/>
    <cellStyle name="Good 2" xfId="2681" xr:uid="{00000000-0005-0000-0000-0000790A0000}"/>
    <cellStyle name="Good 3" xfId="2682" xr:uid="{00000000-0005-0000-0000-00007A0A0000}"/>
    <cellStyle name="Grey" xfId="2683" xr:uid="{00000000-0005-0000-0000-00007B0A0000}"/>
    <cellStyle name="Grey 2" xfId="2684" xr:uid="{00000000-0005-0000-0000-00007C0A0000}"/>
    <cellStyle name="HEADER" xfId="2685" xr:uid="{00000000-0005-0000-0000-00007D0A0000}"/>
    <cellStyle name="Header - Style1" xfId="2686" xr:uid="{00000000-0005-0000-0000-00007E0A0000}"/>
    <cellStyle name="Header1" xfId="2687" xr:uid="{00000000-0005-0000-0000-00007F0A0000}"/>
    <cellStyle name="Header2" xfId="2688" xr:uid="{00000000-0005-0000-0000-0000800A0000}"/>
    <cellStyle name="Heading" xfId="2689" xr:uid="{00000000-0005-0000-0000-0000810A0000}"/>
    <cellStyle name="Heading 1 2" xfId="2690" xr:uid="{00000000-0005-0000-0000-0000820A0000}"/>
    <cellStyle name="Heading 1 3" xfId="2691" xr:uid="{00000000-0005-0000-0000-0000830A0000}"/>
    <cellStyle name="Heading 2 2" xfId="2692" xr:uid="{00000000-0005-0000-0000-0000840A0000}"/>
    <cellStyle name="Heading 2 3" xfId="2693" xr:uid="{00000000-0005-0000-0000-0000850A0000}"/>
    <cellStyle name="Heading 3 2" xfId="2694" xr:uid="{00000000-0005-0000-0000-0000860A0000}"/>
    <cellStyle name="Heading 3 3" xfId="2695" xr:uid="{00000000-0005-0000-0000-0000870A0000}"/>
    <cellStyle name="Heading 4 2" xfId="2696" xr:uid="{00000000-0005-0000-0000-0000880A0000}"/>
    <cellStyle name="Heading 4 3" xfId="2697" xr:uid="{00000000-0005-0000-0000-0000890A0000}"/>
    <cellStyle name="Hyperlink 2" xfId="2698" xr:uid="{00000000-0005-0000-0000-00008A0A0000}"/>
    <cellStyle name="Input [yellow]" xfId="2699" xr:uid="{00000000-0005-0000-0000-00008B0A0000}"/>
    <cellStyle name="Input [yellow] 2" xfId="2700" xr:uid="{00000000-0005-0000-0000-00008C0A0000}"/>
    <cellStyle name="Input 2" xfId="2701" xr:uid="{00000000-0005-0000-0000-00008D0A0000}"/>
    <cellStyle name="Input 3" xfId="2702" xr:uid="{00000000-0005-0000-0000-00008E0A0000}"/>
    <cellStyle name="LINEAL - Style2" xfId="2703" xr:uid="{00000000-0005-0000-0000-00008F0A0000}"/>
    <cellStyle name="Link Currency (0)" xfId="2704" xr:uid="{00000000-0005-0000-0000-0000900A0000}"/>
    <cellStyle name="Link Currency (2)" xfId="2705" xr:uid="{00000000-0005-0000-0000-0000910A0000}"/>
    <cellStyle name="Link Units (0)" xfId="2706" xr:uid="{00000000-0005-0000-0000-0000920A0000}"/>
    <cellStyle name="Link Units (1)" xfId="2707" xr:uid="{00000000-0005-0000-0000-0000930A0000}"/>
    <cellStyle name="Link Units (2)" xfId="2708" xr:uid="{00000000-0005-0000-0000-0000940A0000}"/>
    <cellStyle name="Linked Cell 2" xfId="2709" xr:uid="{00000000-0005-0000-0000-0000950A0000}"/>
    <cellStyle name="Linked Cell 3" xfId="2710" xr:uid="{00000000-0005-0000-0000-0000960A0000}"/>
    <cellStyle name="Model" xfId="2711" xr:uid="{00000000-0005-0000-0000-0000970A0000}"/>
    <cellStyle name="Neutral 2" xfId="2712" xr:uid="{00000000-0005-0000-0000-0000980A0000}"/>
    <cellStyle name="Neutral 3" xfId="2713" xr:uid="{00000000-0005-0000-0000-0000990A0000}"/>
    <cellStyle name="no dec" xfId="2714" xr:uid="{00000000-0005-0000-0000-00009A0A0000}"/>
    <cellStyle name="Normal" xfId="0" builtinId="0"/>
    <cellStyle name="Normal - Style1" xfId="2715" xr:uid="{00000000-0005-0000-0000-00009C0A0000}"/>
    <cellStyle name="Normal - Style1 2" xfId="2716" xr:uid="{00000000-0005-0000-0000-00009D0A0000}"/>
    <cellStyle name="Normal 10" xfId="2717" xr:uid="{00000000-0005-0000-0000-00009E0A0000}"/>
    <cellStyle name="Normal 10 10" xfId="2718" xr:uid="{00000000-0005-0000-0000-00009F0A0000}"/>
    <cellStyle name="Normal 10 11" xfId="2719" xr:uid="{00000000-0005-0000-0000-0000A00A0000}"/>
    <cellStyle name="Normal 10 12" xfId="2720" xr:uid="{00000000-0005-0000-0000-0000A10A0000}"/>
    <cellStyle name="Normal 10 13" xfId="2721" xr:uid="{00000000-0005-0000-0000-0000A20A0000}"/>
    <cellStyle name="Normal 10 14" xfId="2722" xr:uid="{00000000-0005-0000-0000-0000A30A0000}"/>
    <cellStyle name="Normal 10 15" xfId="2723" xr:uid="{00000000-0005-0000-0000-0000A40A0000}"/>
    <cellStyle name="Normal 10 16" xfId="2724" xr:uid="{00000000-0005-0000-0000-0000A50A0000}"/>
    <cellStyle name="Normal 10 17" xfId="2725" xr:uid="{00000000-0005-0000-0000-0000A60A0000}"/>
    <cellStyle name="Normal 10 18" xfId="2726" xr:uid="{00000000-0005-0000-0000-0000A70A0000}"/>
    <cellStyle name="Normal 10 19" xfId="2727" xr:uid="{00000000-0005-0000-0000-0000A80A0000}"/>
    <cellStyle name="Normal 10 2" xfId="2728" xr:uid="{00000000-0005-0000-0000-0000A90A0000}"/>
    <cellStyle name="Normal 10 2 2" xfId="2729" xr:uid="{00000000-0005-0000-0000-0000AA0A0000}"/>
    <cellStyle name="Normal 10 2 6" xfId="2730" xr:uid="{00000000-0005-0000-0000-0000AB0A0000}"/>
    <cellStyle name="Normal 10 20" xfId="2731" xr:uid="{00000000-0005-0000-0000-0000AC0A0000}"/>
    <cellStyle name="Normal 10 21" xfId="2732" xr:uid="{00000000-0005-0000-0000-0000AD0A0000}"/>
    <cellStyle name="Normal 10 22" xfId="2733" xr:uid="{00000000-0005-0000-0000-0000AE0A0000}"/>
    <cellStyle name="Normal 10 3" xfId="2734" xr:uid="{00000000-0005-0000-0000-0000AF0A0000}"/>
    <cellStyle name="Normal 10 4" xfId="2735" xr:uid="{00000000-0005-0000-0000-0000B00A0000}"/>
    <cellStyle name="Normal 10 5" xfId="2736" xr:uid="{00000000-0005-0000-0000-0000B10A0000}"/>
    <cellStyle name="Normal 10 6" xfId="2737" xr:uid="{00000000-0005-0000-0000-0000B20A0000}"/>
    <cellStyle name="Normal 10 7" xfId="2738" xr:uid="{00000000-0005-0000-0000-0000B30A0000}"/>
    <cellStyle name="Normal 10 8" xfId="2739" xr:uid="{00000000-0005-0000-0000-0000B40A0000}"/>
    <cellStyle name="Normal 10 9" xfId="2740" xr:uid="{00000000-0005-0000-0000-0000B50A0000}"/>
    <cellStyle name="Normal 109" xfId="2741" xr:uid="{00000000-0005-0000-0000-0000B60A0000}"/>
    <cellStyle name="Normal 11" xfId="2742" xr:uid="{00000000-0005-0000-0000-0000B70A0000}"/>
    <cellStyle name="Normal 11 10" xfId="2743" xr:uid="{00000000-0005-0000-0000-0000B80A0000}"/>
    <cellStyle name="Normal 11 11" xfId="2744" xr:uid="{00000000-0005-0000-0000-0000B90A0000}"/>
    <cellStyle name="Normal 11 12" xfId="2745" xr:uid="{00000000-0005-0000-0000-0000BA0A0000}"/>
    <cellStyle name="Normal 11 13" xfId="2746" xr:uid="{00000000-0005-0000-0000-0000BB0A0000}"/>
    <cellStyle name="Normal 11 14" xfId="2747" xr:uid="{00000000-0005-0000-0000-0000BC0A0000}"/>
    <cellStyle name="Normal 11 15" xfId="2748" xr:uid="{00000000-0005-0000-0000-0000BD0A0000}"/>
    <cellStyle name="Normal 11 16" xfId="2749" xr:uid="{00000000-0005-0000-0000-0000BE0A0000}"/>
    <cellStyle name="Normal 11 17" xfId="2750" xr:uid="{00000000-0005-0000-0000-0000BF0A0000}"/>
    <cellStyle name="Normal 11 18" xfId="2751" xr:uid="{00000000-0005-0000-0000-0000C00A0000}"/>
    <cellStyle name="Normal 11 19" xfId="2752" xr:uid="{00000000-0005-0000-0000-0000C10A0000}"/>
    <cellStyle name="Normal 11 2" xfId="2753" xr:uid="{00000000-0005-0000-0000-0000C20A0000}"/>
    <cellStyle name="Normal 11 2 2 2 2 2 2 2 2" xfId="2754" xr:uid="{00000000-0005-0000-0000-0000C30A0000}"/>
    <cellStyle name="Normal 11 20" xfId="2755" xr:uid="{00000000-0005-0000-0000-0000C40A0000}"/>
    <cellStyle name="Normal 11 21" xfId="2756" xr:uid="{00000000-0005-0000-0000-0000C50A0000}"/>
    <cellStyle name="Normal 11 3" xfId="2757" xr:uid="{00000000-0005-0000-0000-0000C60A0000}"/>
    <cellStyle name="Normal 11 3 2" xfId="2758" xr:uid="{00000000-0005-0000-0000-0000C70A0000}"/>
    <cellStyle name="Normal 11 4" xfId="2759" xr:uid="{00000000-0005-0000-0000-0000C80A0000}"/>
    <cellStyle name="Normal 11 5" xfId="2760" xr:uid="{00000000-0005-0000-0000-0000C90A0000}"/>
    <cellStyle name="Normal 11 6" xfId="2761" xr:uid="{00000000-0005-0000-0000-0000CA0A0000}"/>
    <cellStyle name="Normal 11 7" xfId="2762" xr:uid="{00000000-0005-0000-0000-0000CB0A0000}"/>
    <cellStyle name="Normal 11 8" xfId="2763" xr:uid="{00000000-0005-0000-0000-0000CC0A0000}"/>
    <cellStyle name="Normal 11 9" xfId="2764" xr:uid="{00000000-0005-0000-0000-0000CD0A0000}"/>
    <cellStyle name="Normal 119" xfId="2765" xr:uid="{00000000-0005-0000-0000-0000CE0A0000}"/>
    <cellStyle name="Normal 12" xfId="2766" xr:uid="{00000000-0005-0000-0000-0000CF0A0000}"/>
    <cellStyle name="Normal 12 10" xfId="2767" xr:uid="{00000000-0005-0000-0000-0000D00A0000}"/>
    <cellStyle name="Normal 12 11" xfId="2768" xr:uid="{00000000-0005-0000-0000-0000D10A0000}"/>
    <cellStyle name="Normal 12 12" xfId="2769" xr:uid="{00000000-0005-0000-0000-0000D20A0000}"/>
    <cellStyle name="Normal 12 13" xfId="2770" xr:uid="{00000000-0005-0000-0000-0000D30A0000}"/>
    <cellStyle name="Normal 12 14" xfId="2771" xr:uid="{00000000-0005-0000-0000-0000D40A0000}"/>
    <cellStyle name="Normal 12 15" xfId="2772" xr:uid="{00000000-0005-0000-0000-0000D50A0000}"/>
    <cellStyle name="Normal 12 16" xfId="2773" xr:uid="{00000000-0005-0000-0000-0000D60A0000}"/>
    <cellStyle name="Normal 12 17" xfId="2774" xr:uid="{00000000-0005-0000-0000-0000D70A0000}"/>
    <cellStyle name="Normal 12 18" xfId="2775" xr:uid="{00000000-0005-0000-0000-0000D80A0000}"/>
    <cellStyle name="Normal 12 19" xfId="2776" xr:uid="{00000000-0005-0000-0000-0000D90A0000}"/>
    <cellStyle name="Normal 12 2" xfId="2777" xr:uid="{00000000-0005-0000-0000-0000DA0A0000}"/>
    <cellStyle name="Normal 12 2 2" xfId="2778" xr:uid="{00000000-0005-0000-0000-0000DB0A0000}"/>
    <cellStyle name="Normal 12 20" xfId="2779" xr:uid="{00000000-0005-0000-0000-0000DC0A0000}"/>
    <cellStyle name="Normal 12 21" xfId="2780" xr:uid="{00000000-0005-0000-0000-0000DD0A0000}"/>
    <cellStyle name="Normal 12 22" xfId="2781" xr:uid="{00000000-0005-0000-0000-0000DE0A0000}"/>
    <cellStyle name="Normal 12 3" xfId="2782" xr:uid="{00000000-0005-0000-0000-0000DF0A0000}"/>
    <cellStyle name="Normal 12 4" xfId="2783" xr:uid="{00000000-0005-0000-0000-0000E00A0000}"/>
    <cellStyle name="Normal 12 5" xfId="2784" xr:uid="{00000000-0005-0000-0000-0000E10A0000}"/>
    <cellStyle name="Normal 12 6" xfId="2785" xr:uid="{00000000-0005-0000-0000-0000E20A0000}"/>
    <cellStyle name="Normal 12 7" xfId="2786" xr:uid="{00000000-0005-0000-0000-0000E30A0000}"/>
    <cellStyle name="Normal 12 8" xfId="2787" xr:uid="{00000000-0005-0000-0000-0000E40A0000}"/>
    <cellStyle name="Normal 12 9" xfId="2788" xr:uid="{00000000-0005-0000-0000-0000E50A0000}"/>
    <cellStyle name="Normal 13" xfId="2789" xr:uid="{00000000-0005-0000-0000-0000E60A0000}"/>
    <cellStyle name="Normal 13 2" xfId="2790" xr:uid="{00000000-0005-0000-0000-0000E70A0000}"/>
    <cellStyle name="Normal 13 3" xfId="2791" xr:uid="{00000000-0005-0000-0000-0000E80A0000}"/>
    <cellStyle name="Normal 14" xfId="2792" xr:uid="{00000000-0005-0000-0000-0000E90A0000}"/>
    <cellStyle name="Normal 14 2" xfId="2793" xr:uid="{00000000-0005-0000-0000-0000EA0A0000}"/>
    <cellStyle name="Normal 14 2 2" xfId="2794" xr:uid="{00000000-0005-0000-0000-0000EB0A0000}"/>
    <cellStyle name="Normal 14 3" xfId="2795" xr:uid="{00000000-0005-0000-0000-0000EC0A0000}"/>
    <cellStyle name="Normal 15" xfId="2796" xr:uid="{00000000-0005-0000-0000-0000ED0A0000}"/>
    <cellStyle name="Normal 15 10" xfId="2797" xr:uid="{00000000-0005-0000-0000-0000EE0A0000}"/>
    <cellStyle name="Normal 15 11" xfId="2798" xr:uid="{00000000-0005-0000-0000-0000EF0A0000}"/>
    <cellStyle name="Normal 15 12" xfId="2799" xr:uid="{00000000-0005-0000-0000-0000F00A0000}"/>
    <cellStyle name="Normal 15 13" xfId="2800" xr:uid="{00000000-0005-0000-0000-0000F10A0000}"/>
    <cellStyle name="Normal 15 14" xfId="2801" xr:uid="{00000000-0005-0000-0000-0000F20A0000}"/>
    <cellStyle name="Normal 15 15" xfId="2802" xr:uid="{00000000-0005-0000-0000-0000F30A0000}"/>
    <cellStyle name="Normal 15 16" xfId="2803" xr:uid="{00000000-0005-0000-0000-0000F40A0000}"/>
    <cellStyle name="Normal 15 17" xfId="2804" xr:uid="{00000000-0005-0000-0000-0000F50A0000}"/>
    <cellStyle name="Normal 15 18" xfId="2805" xr:uid="{00000000-0005-0000-0000-0000F60A0000}"/>
    <cellStyle name="Normal 15 19" xfId="2806" xr:uid="{00000000-0005-0000-0000-0000F70A0000}"/>
    <cellStyle name="Normal 15 2" xfId="2807" xr:uid="{00000000-0005-0000-0000-0000F80A0000}"/>
    <cellStyle name="Normal 15 2 2" xfId="2808" xr:uid="{00000000-0005-0000-0000-0000F90A0000}"/>
    <cellStyle name="Normal 15 20" xfId="2809" xr:uid="{00000000-0005-0000-0000-0000FA0A0000}"/>
    <cellStyle name="Normal 15 3" xfId="2810" xr:uid="{00000000-0005-0000-0000-0000FB0A0000}"/>
    <cellStyle name="Normal 15 4" xfId="2811" xr:uid="{00000000-0005-0000-0000-0000FC0A0000}"/>
    <cellStyle name="Normal 15 5" xfId="2812" xr:uid="{00000000-0005-0000-0000-0000FD0A0000}"/>
    <cellStyle name="Normal 15 6" xfId="2813" xr:uid="{00000000-0005-0000-0000-0000FE0A0000}"/>
    <cellStyle name="Normal 15 7" xfId="2814" xr:uid="{00000000-0005-0000-0000-0000FF0A0000}"/>
    <cellStyle name="Normal 15 8" xfId="2815" xr:uid="{00000000-0005-0000-0000-0000000B0000}"/>
    <cellStyle name="Normal 15 9" xfId="2816" xr:uid="{00000000-0005-0000-0000-0000010B0000}"/>
    <cellStyle name="Normal 16" xfId="2817" xr:uid="{00000000-0005-0000-0000-0000020B0000}"/>
    <cellStyle name="Normal 16 2" xfId="2818" xr:uid="{00000000-0005-0000-0000-0000030B0000}"/>
    <cellStyle name="Normal 16 3" xfId="2819" xr:uid="{00000000-0005-0000-0000-0000040B0000}"/>
    <cellStyle name="Normal 17" xfId="2820" xr:uid="{00000000-0005-0000-0000-0000050B0000}"/>
    <cellStyle name="Normal 18" xfId="2821" xr:uid="{00000000-0005-0000-0000-0000060B0000}"/>
    <cellStyle name="Normal 18 2" xfId="2822" xr:uid="{00000000-0005-0000-0000-0000070B0000}"/>
    <cellStyle name="Normal 18 3" xfId="2823" xr:uid="{00000000-0005-0000-0000-0000080B0000}"/>
    <cellStyle name="Normal 19" xfId="2824" xr:uid="{00000000-0005-0000-0000-0000090B0000}"/>
    <cellStyle name="Normal 19 2" xfId="2825" xr:uid="{00000000-0005-0000-0000-00000A0B0000}"/>
    <cellStyle name="Normal 2" xfId="2826" xr:uid="{00000000-0005-0000-0000-00000B0B0000}"/>
    <cellStyle name="Normal 2 10" xfId="2827" xr:uid="{00000000-0005-0000-0000-00000C0B0000}"/>
    <cellStyle name="Normal 2 10 2" xfId="2828" xr:uid="{00000000-0005-0000-0000-00000D0B0000}"/>
    <cellStyle name="Normal 2 10 2 2" xfId="2829" xr:uid="{00000000-0005-0000-0000-00000E0B0000}"/>
    <cellStyle name="Normal 2 10 2 2 2" xfId="2830" xr:uid="{00000000-0005-0000-0000-00000F0B0000}"/>
    <cellStyle name="Normal 2 11" xfId="2831" xr:uid="{00000000-0005-0000-0000-0000100B0000}"/>
    <cellStyle name="Normal 2 11 2" xfId="2832" xr:uid="{00000000-0005-0000-0000-0000110B0000}"/>
    <cellStyle name="Normal 2 12" xfId="2833" xr:uid="{00000000-0005-0000-0000-0000120B0000}"/>
    <cellStyle name="Normal 2 12 2" xfId="2834" xr:uid="{00000000-0005-0000-0000-0000130B0000}"/>
    <cellStyle name="Normal 2 13" xfId="2835" xr:uid="{00000000-0005-0000-0000-0000140B0000}"/>
    <cellStyle name="Normal 2 13 2" xfId="2836" xr:uid="{00000000-0005-0000-0000-0000150B0000}"/>
    <cellStyle name="Normal 2 14" xfId="2837" xr:uid="{00000000-0005-0000-0000-0000160B0000}"/>
    <cellStyle name="Normal 2 14 2" xfId="2838" xr:uid="{00000000-0005-0000-0000-0000170B0000}"/>
    <cellStyle name="Normal 2 15" xfId="2839" xr:uid="{00000000-0005-0000-0000-0000180B0000}"/>
    <cellStyle name="Normal 2 15 2" xfId="2840" xr:uid="{00000000-0005-0000-0000-0000190B0000}"/>
    <cellStyle name="Normal 2 16" xfId="2841" xr:uid="{00000000-0005-0000-0000-00001A0B0000}"/>
    <cellStyle name="Normal 2 16 2" xfId="2842" xr:uid="{00000000-0005-0000-0000-00001B0B0000}"/>
    <cellStyle name="Normal 2 17" xfId="2843" xr:uid="{00000000-0005-0000-0000-00001C0B0000}"/>
    <cellStyle name="Normal 2 18" xfId="2844" xr:uid="{00000000-0005-0000-0000-00001D0B0000}"/>
    <cellStyle name="Normal 2 2" xfId="2845" xr:uid="{00000000-0005-0000-0000-00001E0B0000}"/>
    <cellStyle name="Normal 2 2 2" xfId="2846" xr:uid="{00000000-0005-0000-0000-00001F0B0000}"/>
    <cellStyle name="Normal 2 2 3" xfId="2847" xr:uid="{00000000-0005-0000-0000-0000200B0000}"/>
    <cellStyle name="Normal 2 2 4" xfId="2848" xr:uid="{00000000-0005-0000-0000-0000210B0000}"/>
    <cellStyle name="Normal 2 20" xfId="2849" xr:uid="{00000000-0005-0000-0000-0000220B0000}"/>
    <cellStyle name="Normal 2 3" xfId="2850" xr:uid="{00000000-0005-0000-0000-0000230B0000}"/>
    <cellStyle name="Normal 2 3 10" xfId="2851" xr:uid="{00000000-0005-0000-0000-0000240B0000}"/>
    <cellStyle name="Normal 2 3 11" xfId="2852" xr:uid="{00000000-0005-0000-0000-0000250B0000}"/>
    <cellStyle name="Normal 2 3 12" xfId="2853" xr:uid="{00000000-0005-0000-0000-0000260B0000}"/>
    <cellStyle name="Normal 2 3 13" xfId="2854" xr:uid="{00000000-0005-0000-0000-0000270B0000}"/>
    <cellStyle name="Normal 2 3 14" xfId="2855" xr:uid="{00000000-0005-0000-0000-0000280B0000}"/>
    <cellStyle name="Normal 2 3 15" xfId="2856" xr:uid="{00000000-0005-0000-0000-0000290B0000}"/>
    <cellStyle name="Normal 2 3 16" xfId="2857" xr:uid="{00000000-0005-0000-0000-00002A0B0000}"/>
    <cellStyle name="Normal 2 3 17" xfId="2858" xr:uid="{00000000-0005-0000-0000-00002B0B0000}"/>
    <cellStyle name="Normal 2 3 18" xfId="2859" xr:uid="{00000000-0005-0000-0000-00002C0B0000}"/>
    <cellStyle name="Normal 2 3 19" xfId="2860" xr:uid="{00000000-0005-0000-0000-00002D0B0000}"/>
    <cellStyle name="Normal 2 3 2" xfId="2861" xr:uid="{00000000-0005-0000-0000-00002E0B0000}"/>
    <cellStyle name="Normal 2 3 2 2" xfId="2862" xr:uid="{00000000-0005-0000-0000-00002F0B0000}"/>
    <cellStyle name="Normal 2 3 20" xfId="2863" xr:uid="{00000000-0005-0000-0000-0000300B0000}"/>
    <cellStyle name="Normal 2 3 3" xfId="2864" xr:uid="{00000000-0005-0000-0000-0000310B0000}"/>
    <cellStyle name="Normal 2 3 4" xfId="2865" xr:uid="{00000000-0005-0000-0000-0000320B0000}"/>
    <cellStyle name="Normal 2 3 5" xfId="2866" xr:uid="{00000000-0005-0000-0000-0000330B0000}"/>
    <cellStyle name="Normal 2 3 6" xfId="2867" xr:uid="{00000000-0005-0000-0000-0000340B0000}"/>
    <cellStyle name="Normal 2 3 7" xfId="2868" xr:uid="{00000000-0005-0000-0000-0000350B0000}"/>
    <cellStyle name="Normal 2 3 8" xfId="2869" xr:uid="{00000000-0005-0000-0000-0000360B0000}"/>
    <cellStyle name="Normal 2 3 9" xfId="2870" xr:uid="{00000000-0005-0000-0000-0000370B0000}"/>
    <cellStyle name="Normal 2 4" xfId="2871" xr:uid="{00000000-0005-0000-0000-0000380B0000}"/>
    <cellStyle name="Normal 2 4 2" xfId="2872" xr:uid="{00000000-0005-0000-0000-0000390B0000}"/>
    <cellStyle name="Normal 2 4 3" xfId="2873" xr:uid="{00000000-0005-0000-0000-00003A0B0000}"/>
    <cellStyle name="Normal 2 5" xfId="2874" xr:uid="{00000000-0005-0000-0000-00003B0B0000}"/>
    <cellStyle name="Normal 2 5 2" xfId="2875" xr:uid="{00000000-0005-0000-0000-00003C0B0000}"/>
    <cellStyle name="Normal 2 6" xfId="2876" xr:uid="{00000000-0005-0000-0000-00003D0B0000}"/>
    <cellStyle name="Normal 2 6 2" xfId="2877" xr:uid="{00000000-0005-0000-0000-00003E0B0000}"/>
    <cellStyle name="Normal 2 7" xfId="2878" xr:uid="{00000000-0005-0000-0000-00003F0B0000}"/>
    <cellStyle name="Normal 2 7 2" xfId="2879" xr:uid="{00000000-0005-0000-0000-0000400B0000}"/>
    <cellStyle name="Normal 2 8" xfId="2880" xr:uid="{00000000-0005-0000-0000-0000410B0000}"/>
    <cellStyle name="Normal 2 8 2" xfId="2881" xr:uid="{00000000-0005-0000-0000-0000420B0000}"/>
    <cellStyle name="Normal 2 9" xfId="2882" xr:uid="{00000000-0005-0000-0000-0000430B0000}"/>
    <cellStyle name="Normal 2 9 2" xfId="2883" xr:uid="{00000000-0005-0000-0000-0000440B0000}"/>
    <cellStyle name="Normal 2_2007_Conso Mtech Group (8 co)" xfId="2884" xr:uid="{00000000-0005-0000-0000-0000450B0000}"/>
    <cellStyle name="Normal 20" xfId="2885" xr:uid="{00000000-0005-0000-0000-0000460B0000}"/>
    <cellStyle name="Normal 21" xfId="2886" xr:uid="{00000000-0005-0000-0000-0000470B0000}"/>
    <cellStyle name="Normal 22" xfId="2887" xr:uid="{00000000-0005-0000-0000-0000480B0000}"/>
    <cellStyle name="Normal 23" xfId="2888" xr:uid="{00000000-0005-0000-0000-0000490B0000}"/>
    <cellStyle name="Normal 24" xfId="2889" xr:uid="{00000000-0005-0000-0000-00004A0B0000}"/>
    <cellStyle name="Normal 25" xfId="2890" xr:uid="{00000000-0005-0000-0000-00004B0B0000}"/>
    <cellStyle name="Normal 26" xfId="2891" xr:uid="{00000000-0005-0000-0000-00004C0B0000}"/>
    <cellStyle name="Normal 27" xfId="2892" xr:uid="{00000000-0005-0000-0000-00004D0B0000}"/>
    <cellStyle name="Normal 27 2" xfId="2893" xr:uid="{00000000-0005-0000-0000-00004E0B0000}"/>
    <cellStyle name="Normal 27 3" xfId="2894" xr:uid="{00000000-0005-0000-0000-00004F0B0000}"/>
    <cellStyle name="Normal 28" xfId="2895" xr:uid="{00000000-0005-0000-0000-0000500B0000}"/>
    <cellStyle name="Normal 29" xfId="2896" xr:uid="{00000000-0005-0000-0000-0000510B0000}"/>
    <cellStyle name="Normal 3" xfId="2897" xr:uid="{00000000-0005-0000-0000-0000520B0000}"/>
    <cellStyle name="Normal 3 10" xfId="2898" xr:uid="{00000000-0005-0000-0000-0000530B0000}"/>
    <cellStyle name="Normal 3 11" xfId="2899" xr:uid="{00000000-0005-0000-0000-0000540B0000}"/>
    <cellStyle name="Normal 3 12" xfId="2900" xr:uid="{00000000-0005-0000-0000-0000550B0000}"/>
    <cellStyle name="Normal 3 13" xfId="2901" xr:uid="{00000000-0005-0000-0000-0000560B0000}"/>
    <cellStyle name="Normal 3 14" xfId="2902" xr:uid="{00000000-0005-0000-0000-0000570B0000}"/>
    <cellStyle name="Normal 3 15" xfId="2903" xr:uid="{00000000-0005-0000-0000-0000580B0000}"/>
    <cellStyle name="Normal 3 16" xfId="2904" xr:uid="{00000000-0005-0000-0000-0000590B0000}"/>
    <cellStyle name="Normal 3 17" xfId="2905" xr:uid="{00000000-0005-0000-0000-00005A0B0000}"/>
    <cellStyle name="Normal 3 18" xfId="2906" xr:uid="{00000000-0005-0000-0000-00005B0B0000}"/>
    <cellStyle name="Normal 3 19" xfId="2907" xr:uid="{00000000-0005-0000-0000-00005C0B0000}"/>
    <cellStyle name="Normal 3 2" xfId="2908" xr:uid="{00000000-0005-0000-0000-00005D0B0000}"/>
    <cellStyle name="Normal 3 2 2" xfId="2909" xr:uid="{00000000-0005-0000-0000-00005E0B0000}"/>
    <cellStyle name="Normal 3 2 2 2" xfId="2910" xr:uid="{00000000-0005-0000-0000-00005F0B0000}"/>
    <cellStyle name="Normal 3 2 2 2 2" xfId="2911" xr:uid="{00000000-0005-0000-0000-0000600B0000}"/>
    <cellStyle name="Normal 3 2 3" xfId="2912" xr:uid="{00000000-0005-0000-0000-0000610B0000}"/>
    <cellStyle name="Normal 3 2_Lead -  NU 31-3-54" xfId="2913" xr:uid="{00000000-0005-0000-0000-0000620B0000}"/>
    <cellStyle name="Normal 3 20" xfId="2914" xr:uid="{00000000-0005-0000-0000-0000630B0000}"/>
    <cellStyle name="Normal 3 21" xfId="2915" xr:uid="{00000000-0005-0000-0000-0000640B0000}"/>
    <cellStyle name="Normal 3 3" xfId="2916" xr:uid="{00000000-0005-0000-0000-0000650B0000}"/>
    <cellStyle name="Normal 3 4" xfId="2917" xr:uid="{00000000-0005-0000-0000-0000660B0000}"/>
    <cellStyle name="Normal 3 5" xfId="2918" xr:uid="{00000000-0005-0000-0000-0000670B0000}"/>
    <cellStyle name="Normal 3 6" xfId="2919" xr:uid="{00000000-0005-0000-0000-0000680B0000}"/>
    <cellStyle name="Normal 3 7" xfId="2920" xr:uid="{00000000-0005-0000-0000-0000690B0000}"/>
    <cellStyle name="Normal 3 8" xfId="2921" xr:uid="{00000000-0005-0000-0000-00006A0B0000}"/>
    <cellStyle name="Normal 3 9" xfId="2922" xr:uid="{00000000-0005-0000-0000-00006B0B0000}"/>
    <cellStyle name="Normal 3_2007_Conso Mtech Group (8 co)" xfId="2923" xr:uid="{00000000-0005-0000-0000-00006C0B0000}"/>
    <cellStyle name="Normal 30" xfId="2924" xr:uid="{00000000-0005-0000-0000-00006D0B0000}"/>
    <cellStyle name="Normal 31" xfId="2925" xr:uid="{00000000-0005-0000-0000-00006E0B0000}"/>
    <cellStyle name="Normal 32" xfId="2926" xr:uid="{00000000-0005-0000-0000-00006F0B0000}"/>
    <cellStyle name="Normal 33" xfId="2927" xr:uid="{00000000-0005-0000-0000-0000700B0000}"/>
    <cellStyle name="Normal 335" xfId="2928" xr:uid="{00000000-0005-0000-0000-0000710B0000}"/>
    <cellStyle name="Normal 34" xfId="2929" xr:uid="{00000000-0005-0000-0000-0000720B0000}"/>
    <cellStyle name="Normal 35" xfId="2930" xr:uid="{00000000-0005-0000-0000-0000730B0000}"/>
    <cellStyle name="Normal 36" xfId="2931" xr:uid="{00000000-0005-0000-0000-0000740B0000}"/>
    <cellStyle name="Normal 37" xfId="2932" xr:uid="{00000000-0005-0000-0000-0000750B0000}"/>
    <cellStyle name="Normal 38" xfId="2933" xr:uid="{00000000-0005-0000-0000-0000760B0000}"/>
    <cellStyle name="Normal 39" xfId="2934" xr:uid="{00000000-0005-0000-0000-0000770B0000}"/>
    <cellStyle name="Normal 4" xfId="2935" xr:uid="{00000000-0005-0000-0000-0000780B0000}"/>
    <cellStyle name="Normal 4 10" xfId="2936" xr:uid="{00000000-0005-0000-0000-0000790B0000}"/>
    <cellStyle name="Normal 4 11" xfId="2937" xr:uid="{00000000-0005-0000-0000-00007A0B0000}"/>
    <cellStyle name="Normal 4 12" xfId="2938" xr:uid="{00000000-0005-0000-0000-00007B0B0000}"/>
    <cellStyle name="Normal 4 13" xfId="2939" xr:uid="{00000000-0005-0000-0000-00007C0B0000}"/>
    <cellStyle name="Normal 4 14" xfId="2940" xr:uid="{00000000-0005-0000-0000-00007D0B0000}"/>
    <cellStyle name="Normal 4 15" xfId="2941" xr:uid="{00000000-0005-0000-0000-00007E0B0000}"/>
    <cellStyle name="Normal 4 16" xfId="2942" xr:uid="{00000000-0005-0000-0000-00007F0B0000}"/>
    <cellStyle name="Normal 4 17" xfId="2943" xr:uid="{00000000-0005-0000-0000-0000800B0000}"/>
    <cellStyle name="Normal 4 18" xfId="2944" xr:uid="{00000000-0005-0000-0000-0000810B0000}"/>
    <cellStyle name="Normal 4 19" xfId="2945" xr:uid="{00000000-0005-0000-0000-0000820B0000}"/>
    <cellStyle name="Normal 4 2" xfId="2946" xr:uid="{00000000-0005-0000-0000-0000830B0000}"/>
    <cellStyle name="Normal 4 2 2" xfId="2947" xr:uid="{00000000-0005-0000-0000-0000840B0000}"/>
    <cellStyle name="Normal 4 2 2 2" xfId="2948" xr:uid="{00000000-0005-0000-0000-0000850B0000}"/>
    <cellStyle name="Normal 4 2 3" xfId="2949" xr:uid="{00000000-0005-0000-0000-0000860B0000}"/>
    <cellStyle name="Normal 4 20" xfId="2950" xr:uid="{00000000-0005-0000-0000-0000870B0000}"/>
    <cellStyle name="Normal 4 21" xfId="2951" xr:uid="{00000000-0005-0000-0000-0000880B0000}"/>
    <cellStyle name="Normal 4 22" xfId="2952" xr:uid="{00000000-0005-0000-0000-0000890B0000}"/>
    <cellStyle name="Normal 4 23" xfId="2953" xr:uid="{00000000-0005-0000-0000-00008A0B0000}"/>
    <cellStyle name="Normal 4 3" xfId="2954" xr:uid="{00000000-0005-0000-0000-00008B0B0000}"/>
    <cellStyle name="Normal 4 4" xfId="2955" xr:uid="{00000000-0005-0000-0000-00008C0B0000}"/>
    <cellStyle name="Normal 4 5" xfId="2956" xr:uid="{00000000-0005-0000-0000-00008D0B0000}"/>
    <cellStyle name="Normal 4 6" xfId="2957" xr:uid="{00000000-0005-0000-0000-00008E0B0000}"/>
    <cellStyle name="Normal 4 7" xfId="2958" xr:uid="{00000000-0005-0000-0000-00008F0B0000}"/>
    <cellStyle name="Normal 4 8" xfId="2959" xr:uid="{00000000-0005-0000-0000-0000900B0000}"/>
    <cellStyle name="Normal 4 9" xfId="2960" xr:uid="{00000000-0005-0000-0000-0000910B0000}"/>
    <cellStyle name="Normal 4_Bulk _ Audit" xfId="2961" xr:uid="{00000000-0005-0000-0000-0000920B0000}"/>
    <cellStyle name="Normal 40" xfId="2962" xr:uid="{00000000-0005-0000-0000-0000930B0000}"/>
    <cellStyle name="Normal 41" xfId="2963" xr:uid="{00000000-0005-0000-0000-0000940B0000}"/>
    <cellStyle name="Normal 42" xfId="2964" xr:uid="{00000000-0005-0000-0000-0000950B0000}"/>
    <cellStyle name="Normal 43" xfId="2965" xr:uid="{00000000-0005-0000-0000-0000960B0000}"/>
    <cellStyle name="Normal 44" xfId="2966" xr:uid="{00000000-0005-0000-0000-0000970B0000}"/>
    <cellStyle name="Normal 45" xfId="2967" xr:uid="{00000000-0005-0000-0000-0000980B0000}"/>
    <cellStyle name="Normal 46" xfId="2968" xr:uid="{00000000-0005-0000-0000-0000990B0000}"/>
    <cellStyle name="Normal 47" xfId="2969" xr:uid="{00000000-0005-0000-0000-00009A0B0000}"/>
    <cellStyle name="Normal 48" xfId="2970" xr:uid="{00000000-0005-0000-0000-00009B0B0000}"/>
    <cellStyle name="Normal 49" xfId="2971" xr:uid="{00000000-0005-0000-0000-00009C0B0000}"/>
    <cellStyle name="Normal 5" xfId="2972" xr:uid="{00000000-0005-0000-0000-00009D0B0000}"/>
    <cellStyle name="Normal 5 2" xfId="2973" xr:uid="{00000000-0005-0000-0000-00009E0B0000}"/>
    <cellStyle name="Normal 5 3" xfId="2974" xr:uid="{00000000-0005-0000-0000-00009F0B0000}"/>
    <cellStyle name="Normal 5 4" xfId="2975" xr:uid="{00000000-0005-0000-0000-0000A00B0000}"/>
    <cellStyle name="Normal 5 4 2" xfId="2976" xr:uid="{00000000-0005-0000-0000-0000A10B0000}"/>
    <cellStyle name="Normal 5 5" xfId="2977" xr:uid="{00000000-0005-0000-0000-0000A20B0000}"/>
    <cellStyle name="Normal 5_Bulk _ Audit" xfId="2978" xr:uid="{00000000-0005-0000-0000-0000A30B0000}"/>
    <cellStyle name="Normal 50" xfId="2979" xr:uid="{00000000-0005-0000-0000-0000A40B0000}"/>
    <cellStyle name="Normal 51" xfId="2980" xr:uid="{00000000-0005-0000-0000-0000A50B0000}"/>
    <cellStyle name="Normal 52" xfId="2981" xr:uid="{00000000-0005-0000-0000-0000A60B0000}"/>
    <cellStyle name="Normal 53" xfId="2982" xr:uid="{00000000-0005-0000-0000-0000A70B0000}"/>
    <cellStyle name="Normal 54" xfId="2983" xr:uid="{00000000-0005-0000-0000-0000A80B0000}"/>
    <cellStyle name="Normal 55" xfId="2984" xr:uid="{00000000-0005-0000-0000-0000A90B0000}"/>
    <cellStyle name="Normal 56" xfId="2985" xr:uid="{00000000-0005-0000-0000-0000AA0B0000}"/>
    <cellStyle name="Normal 57" xfId="2986" xr:uid="{00000000-0005-0000-0000-0000AB0B0000}"/>
    <cellStyle name="Normal 58" xfId="2987" xr:uid="{00000000-0005-0000-0000-0000AC0B0000}"/>
    <cellStyle name="Normal 59" xfId="2988" xr:uid="{00000000-0005-0000-0000-0000AD0B0000}"/>
    <cellStyle name="Normal 6" xfId="2989" xr:uid="{00000000-0005-0000-0000-0000AE0B0000}"/>
    <cellStyle name="Normal 6 10" xfId="2990" xr:uid="{00000000-0005-0000-0000-0000AF0B0000}"/>
    <cellStyle name="Normal 6 11" xfId="2991" xr:uid="{00000000-0005-0000-0000-0000B00B0000}"/>
    <cellStyle name="Normal 6 12" xfId="2992" xr:uid="{00000000-0005-0000-0000-0000B10B0000}"/>
    <cellStyle name="Normal 6 13" xfId="2993" xr:uid="{00000000-0005-0000-0000-0000B20B0000}"/>
    <cellStyle name="Normal 6 14" xfId="2994" xr:uid="{00000000-0005-0000-0000-0000B30B0000}"/>
    <cellStyle name="Normal 6 15" xfId="2995" xr:uid="{00000000-0005-0000-0000-0000B40B0000}"/>
    <cellStyle name="Normal 6 16" xfId="2996" xr:uid="{00000000-0005-0000-0000-0000B50B0000}"/>
    <cellStyle name="Normal 6 17" xfId="2997" xr:uid="{00000000-0005-0000-0000-0000B60B0000}"/>
    <cellStyle name="Normal 6 18" xfId="2998" xr:uid="{00000000-0005-0000-0000-0000B70B0000}"/>
    <cellStyle name="Normal 6 19" xfId="2999" xr:uid="{00000000-0005-0000-0000-0000B80B0000}"/>
    <cellStyle name="Normal 6 2" xfId="3000" xr:uid="{00000000-0005-0000-0000-0000B90B0000}"/>
    <cellStyle name="Normal 6 2 2" xfId="3001" xr:uid="{00000000-0005-0000-0000-0000BA0B0000}"/>
    <cellStyle name="Normal 6 2 2 2" xfId="3002" xr:uid="{00000000-0005-0000-0000-0000BB0B0000}"/>
    <cellStyle name="Normal 6 2 3" xfId="3003" xr:uid="{00000000-0005-0000-0000-0000BC0B0000}"/>
    <cellStyle name="Normal 6 20" xfId="3004" xr:uid="{00000000-0005-0000-0000-0000BD0B0000}"/>
    <cellStyle name="Normal 6 21" xfId="3005" xr:uid="{00000000-0005-0000-0000-0000BE0B0000}"/>
    <cellStyle name="Normal 6 22" xfId="3006" xr:uid="{00000000-0005-0000-0000-0000BF0B0000}"/>
    <cellStyle name="Normal 6 3" xfId="3007" xr:uid="{00000000-0005-0000-0000-0000C00B0000}"/>
    <cellStyle name="Normal 6 4" xfId="3008" xr:uid="{00000000-0005-0000-0000-0000C10B0000}"/>
    <cellStyle name="Normal 6 5" xfId="3009" xr:uid="{00000000-0005-0000-0000-0000C20B0000}"/>
    <cellStyle name="Normal 6 6" xfId="3010" xr:uid="{00000000-0005-0000-0000-0000C30B0000}"/>
    <cellStyle name="Normal 6 7" xfId="3011" xr:uid="{00000000-0005-0000-0000-0000C40B0000}"/>
    <cellStyle name="Normal 6 8" xfId="3012" xr:uid="{00000000-0005-0000-0000-0000C50B0000}"/>
    <cellStyle name="Normal 6 9" xfId="3013" xr:uid="{00000000-0005-0000-0000-0000C60B0000}"/>
    <cellStyle name="Normal 6_FA BL" xfId="3014" xr:uid="{00000000-0005-0000-0000-0000C70B0000}"/>
    <cellStyle name="Normal 60" xfId="3015" xr:uid="{00000000-0005-0000-0000-0000C80B0000}"/>
    <cellStyle name="Normal 61" xfId="3016" xr:uid="{00000000-0005-0000-0000-0000C90B0000}"/>
    <cellStyle name="Normal 62" xfId="3017" xr:uid="{00000000-0005-0000-0000-0000CA0B0000}"/>
    <cellStyle name="Normal 63" xfId="3018" xr:uid="{00000000-0005-0000-0000-0000CB0B0000}"/>
    <cellStyle name="Normal 63 2" xfId="3019" xr:uid="{00000000-0005-0000-0000-0000CC0B0000}"/>
    <cellStyle name="Normal 64" xfId="3020" xr:uid="{00000000-0005-0000-0000-0000CD0B0000}"/>
    <cellStyle name="Normal 65" xfId="3021" xr:uid="{00000000-0005-0000-0000-0000CE0B0000}"/>
    <cellStyle name="Normal 66" xfId="3022" xr:uid="{00000000-0005-0000-0000-0000CF0B0000}"/>
    <cellStyle name="Normal 67" xfId="3023" xr:uid="{00000000-0005-0000-0000-0000D00B0000}"/>
    <cellStyle name="Normal 68" xfId="3024" xr:uid="{00000000-0005-0000-0000-0000D10B0000}"/>
    <cellStyle name="Normal 69" xfId="3025" xr:uid="{00000000-0005-0000-0000-0000D20B0000}"/>
    <cellStyle name="Normal 7" xfId="3026" xr:uid="{00000000-0005-0000-0000-0000D30B0000}"/>
    <cellStyle name="Normal 7 10" xfId="3027" xr:uid="{00000000-0005-0000-0000-0000D40B0000}"/>
    <cellStyle name="Normal 7 11" xfId="3028" xr:uid="{00000000-0005-0000-0000-0000D50B0000}"/>
    <cellStyle name="Normal 7 12" xfId="3029" xr:uid="{00000000-0005-0000-0000-0000D60B0000}"/>
    <cellStyle name="Normal 7 13" xfId="3030" xr:uid="{00000000-0005-0000-0000-0000D70B0000}"/>
    <cellStyle name="Normal 7 14" xfId="3031" xr:uid="{00000000-0005-0000-0000-0000D80B0000}"/>
    <cellStyle name="Normal 7 15" xfId="3032" xr:uid="{00000000-0005-0000-0000-0000D90B0000}"/>
    <cellStyle name="Normal 7 16" xfId="3033" xr:uid="{00000000-0005-0000-0000-0000DA0B0000}"/>
    <cellStyle name="Normal 7 17" xfId="3034" xr:uid="{00000000-0005-0000-0000-0000DB0B0000}"/>
    <cellStyle name="Normal 7 18" xfId="3035" xr:uid="{00000000-0005-0000-0000-0000DC0B0000}"/>
    <cellStyle name="Normal 7 19" xfId="3036" xr:uid="{00000000-0005-0000-0000-0000DD0B0000}"/>
    <cellStyle name="Normal 7 2" xfId="3037" xr:uid="{00000000-0005-0000-0000-0000DE0B0000}"/>
    <cellStyle name="Normal 7 2 2" xfId="3038" xr:uid="{00000000-0005-0000-0000-0000DF0B0000}"/>
    <cellStyle name="Normal 7 2 2 2" xfId="3039" xr:uid="{00000000-0005-0000-0000-0000E00B0000}"/>
    <cellStyle name="Normal 7 20" xfId="3040" xr:uid="{00000000-0005-0000-0000-0000E10B0000}"/>
    <cellStyle name="Normal 7 21" xfId="3041" xr:uid="{00000000-0005-0000-0000-0000E20B0000}"/>
    <cellStyle name="Normal 7 3" xfId="3042" xr:uid="{00000000-0005-0000-0000-0000E30B0000}"/>
    <cellStyle name="Normal 7 4" xfId="3043" xr:uid="{00000000-0005-0000-0000-0000E40B0000}"/>
    <cellStyle name="Normal 7 5" xfId="3044" xr:uid="{00000000-0005-0000-0000-0000E50B0000}"/>
    <cellStyle name="Normal 7 6" xfId="3045" xr:uid="{00000000-0005-0000-0000-0000E60B0000}"/>
    <cellStyle name="Normal 7 7" xfId="3046" xr:uid="{00000000-0005-0000-0000-0000E70B0000}"/>
    <cellStyle name="Normal 7 8" xfId="3047" xr:uid="{00000000-0005-0000-0000-0000E80B0000}"/>
    <cellStyle name="Normal 7 9" xfId="3048" xr:uid="{00000000-0005-0000-0000-0000E90B0000}"/>
    <cellStyle name="Normal 7_FA BL" xfId="3049" xr:uid="{00000000-0005-0000-0000-0000EA0B0000}"/>
    <cellStyle name="Normal 70" xfId="3050" xr:uid="{00000000-0005-0000-0000-0000EB0B0000}"/>
    <cellStyle name="Normal 71" xfId="3051" xr:uid="{00000000-0005-0000-0000-0000EC0B0000}"/>
    <cellStyle name="Normal 72" xfId="3052" xr:uid="{00000000-0005-0000-0000-0000ED0B0000}"/>
    <cellStyle name="Normal 73" xfId="3053" xr:uid="{00000000-0005-0000-0000-0000EE0B0000}"/>
    <cellStyle name="Normal 74" xfId="3054" xr:uid="{00000000-0005-0000-0000-0000EF0B0000}"/>
    <cellStyle name="Normal 75" xfId="3055" xr:uid="{00000000-0005-0000-0000-0000F00B0000}"/>
    <cellStyle name="Normal 76" xfId="3056" xr:uid="{00000000-0005-0000-0000-0000F10B0000}"/>
    <cellStyle name="Normal 77" xfId="3057" xr:uid="{00000000-0005-0000-0000-0000F20B0000}"/>
    <cellStyle name="Normal 78" xfId="3058" xr:uid="{00000000-0005-0000-0000-0000F30B0000}"/>
    <cellStyle name="Normal 79" xfId="3059" xr:uid="{00000000-0005-0000-0000-0000F40B0000}"/>
    <cellStyle name="Normal 8" xfId="3060" xr:uid="{00000000-0005-0000-0000-0000F50B0000}"/>
    <cellStyle name="Normal 8 10" xfId="3061" xr:uid="{00000000-0005-0000-0000-0000F60B0000}"/>
    <cellStyle name="Normal 8 11" xfId="3062" xr:uid="{00000000-0005-0000-0000-0000F70B0000}"/>
    <cellStyle name="Normal 8 12" xfId="3063" xr:uid="{00000000-0005-0000-0000-0000F80B0000}"/>
    <cellStyle name="Normal 8 13" xfId="3064" xr:uid="{00000000-0005-0000-0000-0000F90B0000}"/>
    <cellStyle name="Normal 8 14" xfId="3065" xr:uid="{00000000-0005-0000-0000-0000FA0B0000}"/>
    <cellStyle name="Normal 8 15" xfId="3066" xr:uid="{00000000-0005-0000-0000-0000FB0B0000}"/>
    <cellStyle name="Normal 8 16" xfId="3067" xr:uid="{00000000-0005-0000-0000-0000FC0B0000}"/>
    <cellStyle name="Normal 8 17" xfId="3068" xr:uid="{00000000-0005-0000-0000-0000FD0B0000}"/>
    <cellStyle name="Normal 8 18" xfId="3069" xr:uid="{00000000-0005-0000-0000-0000FE0B0000}"/>
    <cellStyle name="Normal 8 19" xfId="3070" xr:uid="{00000000-0005-0000-0000-0000FF0B0000}"/>
    <cellStyle name="Normal 8 2" xfId="3071" xr:uid="{00000000-0005-0000-0000-0000000C0000}"/>
    <cellStyle name="Normal 8 20" xfId="3072" xr:uid="{00000000-0005-0000-0000-0000010C0000}"/>
    <cellStyle name="Normal 8 21" xfId="3073" xr:uid="{00000000-0005-0000-0000-0000020C0000}"/>
    <cellStyle name="Normal 8 3" xfId="3074" xr:uid="{00000000-0005-0000-0000-0000030C0000}"/>
    <cellStyle name="Normal 8 3 2" xfId="3075" xr:uid="{00000000-0005-0000-0000-0000040C0000}"/>
    <cellStyle name="Normal 8 4" xfId="3076" xr:uid="{00000000-0005-0000-0000-0000050C0000}"/>
    <cellStyle name="Normal 8 5" xfId="3077" xr:uid="{00000000-0005-0000-0000-0000060C0000}"/>
    <cellStyle name="Normal 8 6" xfId="3078" xr:uid="{00000000-0005-0000-0000-0000070C0000}"/>
    <cellStyle name="Normal 8 7" xfId="3079" xr:uid="{00000000-0005-0000-0000-0000080C0000}"/>
    <cellStyle name="Normal 8 8" xfId="3080" xr:uid="{00000000-0005-0000-0000-0000090C0000}"/>
    <cellStyle name="Normal 8 9" xfId="3081" xr:uid="{00000000-0005-0000-0000-00000A0C0000}"/>
    <cellStyle name="Normal 80" xfId="3082" xr:uid="{00000000-0005-0000-0000-00000B0C0000}"/>
    <cellStyle name="Normal 81" xfId="3083" xr:uid="{00000000-0005-0000-0000-00000C0C0000}"/>
    <cellStyle name="Normal 82" xfId="3084" xr:uid="{00000000-0005-0000-0000-00000D0C0000}"/>
    <cellStyle name="Normal 83" xfId="3085" xr:uid="{00000000-0005-0000-0000-00000E0C0000}"/>
    <cellStyle name="Normal 84" xfId="3086" xr:uid="{00000000-0005-0000-0000-00000F0C0000}"/>
    <cellStyle name="Normal 84 2" xfId="3087" xr:uid="{00000000-0005-0000-0000-0000100C0000}"/>
    <cellStyle name="Normal 85" xfId="3088" xr:uid="{00000000-0005-0000-0000-0000110C0000}"/>
    <cellStyle name="Normal 86" xfId="3089" xr:uid="{00000000-0005-0000-0000-0000120C0000}"/>
    <cellStyle name="Normal 87" xfId="3090" xr:uid="{00000000-0005-0000-0000-0000130C0000}"/>
    <cellStyle name="Normal 88" xfId="3091" xr:uid="{00000000-0005-0000-0000-0000140C0000}"/>
    <cellStyle name="Normal 89" xfId="3092" xr:uid="{00000000-0005-0000-0000-0000150C0000}"/>
    <cellStyle name="Normal 9" xfId="3093" xr:uid="{00000000-0005-0000-0000-0000160C0000}"/>
    <cellStyle name="Normal 9 10" xfId="3094" xr:uid="{00000000-0005-0000-0000-0000170C0000}"/>
    <cellStyle name="Normal 9 11" xfId="3095" xr:uid="{00000000-0005-0000-0000-0000180C0000}"/>
    <cellStyle name="Normal 9 12" xfId="3096" xr:uid="{00000000-0005-0000-0000-0000190C0000}"/>
    <cellStyle name="Normal 9 13" xfId="3097" xr:uid="{00000000-0005-0000-0000-00001A0C0000}"/>
    <cellStyle name="Normal 9 14" xfId="3098" xr:uid="{00000000-0005-0000-0000-00001B0C0000}"/>
    <cellStyle name="Normal 9 15" xfId="3099" xr:uid="{00000000-0005-0000-0000-00001C0C0000}"/>
    <cellStyle name="Normal 9 16" xfId="3100" xr:uid="{00000000-0005-0000-0000-00001D0C0000}"/>
    <cellStyle name="Normal 9 17" xfId="3101" xr:uid="{00000000-0005-0000-0000-00001E0C0000}"/>
    <cellStyle name="Normal 9 18" xfId="3102" xr:uid="{00000000-0005-0000-0000-00001F0C0000}"/>
    <cellStyle name="Normal 9 19" xfId="3103" xr:uid="{00000000-0005-0000-0000-0000200C0000}"/>
    <cellStyle name="Normal 9 2" xfId="3104" xr:uid="{00000000-0005-0000-0000-0000210C0000}"/>
    <cellStyle name="Normal 9 2 2" xfId="3105" xr:uid="{00000000-0005-0000-0000-0000220C0000}"/>
    <cellStyle name="Normal 9 20" xfId="3106" xr:uid="{00000000-0005-0000-0000-0000230C0000}"/>
    <cellStyle name="Normal 9 21" xfId="3107" xr:uid="{00000000-0005-0000-0000-0000240C0000}"/>
    <cellStyle name="Normal 9 3" xfId="3108" xr:uid="{00000000-0005-0000-0000-0000250C0000}"/>
    <cellStyle name="Normal 9 4" xfId="3109" xr:uid="{00000000-0005-0000-0000-0000260C0000}"/>
    <cellStyle name="Normal 9 5" xfId="3110" xr:uid="{00000000-0005-0000-0000-0000270C0000}"/>
    <cellStyle name="Normal 9 6" xfId="3111" xr:uid="{00000000-0005-0000-0000-0000280C0000}"/>
    <cellStyle name="Normal 9 7" xfId="3112" xr:uid="{00000000-0005-0000-0000-0000290C0000}"/>
    <cellStyle name="Normal 9 8" xfId="3113" xr:uid="{00000000-0005-0000-0000-00002A0C0000}"/>
    <cellStyle name="Normal 9 9" xfId="3114" xr:uid="{00000000-0005-0000-0000-00002B0C0000}"/>
    <cellStyle name="Normal 90" xfId="3115" xr:uid="{00000000-0005-0000-0000-00002C0C0000}"/>
    <cellStyle name="Normal 91" xfId="3116" xr:uid="{00000000-0005-0000-0000-00002D0C0000}"/>
    <cellStyle name="Normal 92" xfId="3117" xr:uid="{00000000-0005-0000-0000-00002E0C0000}"/>
    <cellStyle name="Normal 93" xfId="3118" xr:uid="{00000000-0005-0000-0000-00002F0C0000}"/>
    <cellStyle name="Normal 94" xfId="3119" xr:uid="{00000000-0005-0000-0000-0000300C0000}"/>
    <cellStyle name="Normale_9639A02C" xfId="3120" xr:uid="{00000000-0005-0000-0000-0000310C0000}"/>
    <cellStyle name="Note 2" xfId="3121" xr:uid="{00000000-0005-0000-0000-0000320C0000}"/>
    <cellStyle name="Output 2" xfId="3122" xr:uid="{00000000-0005-0000-0000-0000330C0000}"/>
    <cellStyle name="Output 3" xfId="3123" xr:uid="{00000000-0005-0000-0000-0000340C0000}"/>
    <cellStyle name="Percent [0]" xfId="3124" xr:uid="{00000000-0005-0000-0000-0000350C0000}"/>
    <cellStyle name="Percent [00]" xfId="3125" xr:uid="{00000000-0005-0000-0000-0000360C0000}"/>
    <cellStyle name="Percent [2]" xfId="3126" xr:uid="{00000000-0005-0000-0000-0000370C0000}"/>
    <cellStyle name="Percent [2] 2" xfId="3127" xr:uid="{00000000-0005-0000-0000-0000380C0000}"/>
    <cellStyle name="Percent [2] 3" xfId="3128" xr:uid="{00000000-0005-0000-0000-0000390C0000}"/>
    <cellStyle name="Percent [2] 4" xfId="3129" xr:uid="{00000000-0005-0000-0000-00003A0C0000}"/>
    <cellStyle name="Percent 10" xfId="3130" xr:uid="{00000000-0005-0000-0000-00003B0C0000}"/>
    <cellStyle name="Percent 10 2" xfId="3131" xr:uid="{00000000-0005-0000-0000-00003C0C0000}"/>
    <cellStyle name="Percent 10 2 2" xfId="3132" xr:uid="{00000000-0005-0000-0000-00003D0C0000}"/>
    <cellStyle name="Percent 10 3" xfId="3133" xr:uid="{00000000-0005-0000-0000-00003E0C0000}"/>
    <cellStyle name="Percent 11" xfId="3134" xr:uid="{00000000-0005-0000-0000-00003F0C0000}"/>
    <cellStyle name="Percent 11 2" xfId="3135" xr:uid="{00000000-0005-0000-0000-0000400C0000}"/>
    <cellStyle name="Percent 12" xfId="3136" xr:uid="{00000000-0005-0000-0000-0000410C0000}"/>
    <cellStyle name="Percent 12 2" xfId="3137" xr:uid="{00000000-0005-0000-0000-0000420C0000}"/>
    <cellStyle name="Percent 13" xfId="3138" xr:uid="{00000000-0005-0000-0000-0000430C0000}"/>
    <cellStyle name="Percent 13 2" xfId="3139" xr:uid="{00000000-0005-0000-0000-0000440C0000}"/>
    <cellStyle name="Percent 14" xfId="3140" xr:uid="{00000000-0005-0000-0000-0000450C0000}"/>
    <cellStyle name="Percent 14 2" xfId="3141" xr:uid="{00000000-0005-0000-0000-0000460C0000}"/>
    <cellStyle name="Percent 15" xfId="3142" xr:uid="{00000000-0005-0000-0000-0000470C0000}"/>
    <cellStyle name="Percent 15 2" xfId="3143" xr:uid="{00000000-0005-0000-0000-0000480C0000}"/>
    <cellStyle name="Percent 16" xfId="3144" xr:uid="{00000000-0005-0000-0000-0000490C0000}"/>
    <cellStyle name="Percent 16 2" xfId="3145" xr:uid="{00000000-0005-0000-0000-00004A0C0000}"/>
    <cellStyle name="Percent 17" xfId="3146" xr:uid="{00000000-0005-0000-0000-00004B0C0000}"/>
    <cellStyle name="Percent 18" xfId="3147" xr:uid="{00000000-0005-0000-0000-00004C0C0000}"/>
    <cellStyle name="Percent 18 2" xfId="3148" xr:uid="{00000000-0005-0000-0000-00004D0C0000}"/>
    <cellStyle name="Percent 19" xfId="3149" xr:uid="{00000000-0005-0000-0000-00004E0C0000}"/>
    <cellStyle name="Percent 2" xfId="3150" xr:uid="{00000000-0005-0000-0000-00004F0C0000}"/>
    <cellStyle name="Percent 2 10" xfId="3151" xr:uid="{00000000-0005-0000-0000-0000500C0000}"/>
    <cellStyle name="Percent 2 10 2" xfId="3152" xr:uid="{00000000-0005-0000-0000-0000510C0000}"/>
    <cellStyle name="Percent 2 11" xfId="3153" xr:uid="{00000000-0005-0000-0000-0000520C0000}"/>
    <cellStyle name="Percent 2 11 2" xfId="3154" xr:uid="{00000000-0005-0000-0000-0000530C0000}"/>
    <cellStyle name="Percent 2 12" xfId="3155" xr:uid="{00000000-0005-0000-0000-0000540C0000}"/>
    <cellStyle name="Percent 2 12 2" xfId="3156" xr:uid="{00000000-0005-0000-0000-0000550C0000}"/>
    <cellStyle name="Percent 2 13" xfId="3157" xr:uid="{00000000-0005-0000-0000-0000560C0000}"/>
    <cellStyle name="Percent 2 13 2" xfId="3158" xr:uid="{00000000-0005-0000-0000-0000570C0000}"/>
    <cellStyle name="Percent 2 14" xfId="3159" xr:uid="{00000000-0005-0000-0000-0000580C0000}"/>
    <cellStyle name="Percent 2 14 2" xfId="3160" xr:uid="{00000000-0005-0000-0000-0000590C0000}"/>
    <cellStyle name="Percent 2 15" xfId="3161" xr:uid="{00000000-0005-0000-0000-00005A0C0000}"/>
    <cellStyle name="Percent 2 15 2" xfId="3162" xr:uid="{00000000-0005-0000-0000-00005B0C0000}"/>
    <cellStyle name="Percent 2 16" xfId="3163" xr:uid="{00000000-0005-0000-0000-00005C0C0000}"/>
    <cellStyle name="Percent 2 16 2" xfId="3164" xr:uid="{00000000-0005-0000-0000-00005D0C0000}"/>
    <cellStyle name="Percent 2 17" xfId="3165" xr:uid="{00000000-0005-0000-0000-00005E0C0000}"/>
    <cellStyle name="Percent 2 18" xfId="3166" xr:uid="{00000000-0005-0000-0000-00005F0C0000}"/>
    <cellStyle name="Percent 2 18 2" xfId="3167" xr:uid="{00000000-0005-0000-0000-0000600C0000}"/>
    <cellStyle name="Percent 2 18 2 2" xfId="3168" xr:uid="{00000000-0005-0000-0000-0000610C0000}"/>
    <cellStyle name="Percent 2 18 3" xfId="3169" xr:uid="{00000000-0005-0000-0000-0000620C0000}"/>
    <cellStyle name="Percent 2 18 3 2" xfId="3170" xr:uid="{00000000-0005-0000-0000-0000630C0000}"/>
    <cellStyle name="Percent 2 18 4" xfId="3171" xr:uid="{00000000-0005-0000-0000-0000640C0000}"/>
    <cellStyle name="Percent 2 18 5" xfId="3172" xr:uid="{00000000-0005-0000-0000-0000650C0000}"/>
    <cellStyle name="Percent 2 2" xfId="3173" xr:uid="{00000000-0005-0000-0000-0000660C0000}"/>
    <cellStyle name="Percent 2 2 2" xfId="3174" xr:uid="{00000000-0005-0000-0000-0000670C0000}"/>
    <cellStyle name="Percent 2 3" xfId="3175" xr:uid="{00000000-0005-0000-0000-0000680C0000}"/>
    <cellStyle name="Percent 2 3 2" xfId="3176" xr:uid="{00000000-0005-0000-0000-0000690C0000}"/>
    <cellStyle name="Percent 2 4" xfId="3177" xr:uid="{00000000-0005-0000-0000-00006A0C0000}"/>
    <cellStyle name="Percent 2 4 2" xfId="3178" xr:uid="{00000000-0005-0000-0000-00006B0C0000}"/>
    <cellStyle name="Percent 2 5" xfId="3179" xr:uid="{00000000-0005-0000-0000-00006C0C0000}"/>
    <cellStyle name="Percent 2 5 2" xfId="3180" xr:uid="{00000000-0005-0000-0000-00006D0C0000}"/>
    <cellStyle name="Percent 2 6" xfId="3181" xr:uid="{00000000-0005-0000-0000-00006E0C0000}"/>
    <cellStyle name="Percent 2 6 2" xfId="3182" xr:uid="{00000000-0005-0000-0000-00006F0C0000}"/>
    <cellStyle name="Percent 2 7" xfId="3183" xr:uid="{00000000-0005-0000-0000-0000700C0000}"/>
    <cellStyle name="Percent 2 7 2" xfId="3184" xr:uid="{00000000-0005-0000-0000-0000710C0000}"/>
    <cellStyle name="Percent 2 8" xfId="3185" xr:uid="{00000000-0005-0000-0000-0000720C0000}"/>
    <cellStyle name="Percent 2 8 2" xfId="3186" xr:uid="{00000000-0005-0000-0000-0000730C0000}"/>
    <cellStyle name="Percent 2 9" xfId="3187" xr:uid="{00000000-0005-0000-0000-0000740C0000}"/>
    <cellStyle name="Percent 2 9 2" xfId="3188" xr:uid="{00000000-0005-0000-0000-0000750C0000}"/>
    <cellStyle name="Percent 2_ประหน้าecl-19-4-54(แพน)" xfId="3189" xr:uid="{00000000-0005-0000-0000-0000760C0000}"/>
    <cellStyle name="Percent 20" xfId="3190" xr:uid="{00000000-0005-0000-0000-0000770C0000}"/>
    <cellStyle name="Percent 20 2" xfId="3191" xr:uid="{00000000-0005-0000-0000-0000780C0000}"/>
    <cellStyle name="Percent 20 2 2" xfId="3192" xr:uid="{00000000-0005-0000-0000-0000790C0000}"/>
    <cellStyle name="Percent 20 3" xfId="3193" xr:uid="{00000000-0005-0000-0000-00007A0C0000}"/>
    <cellStyle name="Percent 20 3 2" xfId="3194" xr:uid="{00000000-0005-0000-0000-00007B0C0000}"/>
    <cellStyle name="Percent 20 4" xfId="3195" xr:uid="{00000000-0005-0000-0000-00007C0C0000}"/>
    <cellStyle name="Percent 20 5" xfId="3196" xr:uid="{00000000-0005-0000-0000-00007D0C0000}"/>
    <cellStyle name="Percent 21" xfId="3197" xr:uid="{00000000-0005-0000-0000-00007E0C0000}"/>
    <cellStyle name="Percent 21 2" xfId="3198" xr:uid="{00000000-0005-0000-0000-00007F0C0000}"/>
    <cellStyle name="Percent 21 2 2" xfId="3199" xr:uid="{00000000-0005-0000-0000-0000800C0000}"/>
    <cellStyle name="Percent 21 3" xfId="3200" xr:uid="{00000000-0005-0000-0000-0000810C0000}"/>
    <cellStyle name="Percent 21 3 2" xfId="3201" xr:uid="{00000000-0005-0000-0000-0000820C0000}"/>
    <cellStyle name="Percent 21 4" xfId="3202" xr:uid="{00000000-0005-0000-0000-0000830C0000}"/>
    <cellStyle name="Percent 21 5" xfId="3203" xr:uid="{00000000-0005-0000-0000-0000840C0000}"/>
    <cellStyle name="Percent 22" xfId="3204" xr:uid="{00000000-0005-0000-0000-0000850C0000}"/>
    <cellStyle name="Percent 23" xfId="3205" xr:uid="{00000000-0005-0000-0000-0000860C0000}"/>
    <cellStyle name="Percent 24" xfId="3206" xr:uid="{00000000-0005-0000-0000-0000870C0000}"/>
    <cellStyle name="Percent 24 2" xfId="3207" xr:uid="{00000000-0005-0000-0000-0000880C0000}"/>
    <cellStyle name="Percent 25" xfId="3208" xr:uid="{00000000-0005-0000-0000-0000890C0000}"/>
    <cellStyle name="Percent 26" xfId="3209" xr:uid="{00000000-0005-0000-0000-00008A0C0000}"/>
    <cellStyle name="Percent 26 2" xfId="3210" xr:uid="{00000000-0005-0000-0000-00008B0C0000}"/>
    <cellStyle name="Percent 27" xfId="3211" xr:uid="{00000000-0005-0000-0000-00008C0C0000}"/>
    <cellStyle name="Percent 27 2" xfId="3212" xr:uid="{00000000-0005-0000-0000-00008D0C0000}"/>
    <cellStyle name="Percent 28" xfId="3213" xr:uid="{00000000-0005-0000-0000-00008E0C0000}"/>
    <cellStyle name="Percent 28 2" xfId="3214" xr:uid="{00000000-0005-0000-0000-00008F0C0000}"/>
    <cellStyle name="Percent 29" xfId="3215" xr:uid="{00000000-0005-0000-0000-0000900C0000}"/>
    <cellStyle name="Percent 29 2" xfId="3216" xr:uid="{00000000-0005-0000-0000-0000910C0000}"/>
    <cellStyle name="Percent 3" xfId="3217" xr:uid="{00000000-0005-0000-0000-0000920C0000}"/>
    <cellStyle name="Percent 3 10" xfId="3218" xr:uid="{00000000-0005-0000-0000-0000930C0000}"/>
    <cellStyle name="Percent 3 10 2" xfId="3219" xr:uid="{00000000-0005-0000-0000-0000940C0000}"/>
    <cellStyle name="Percent 3 10 2 2" xfId="3220" xr:uid="{00000000-0005-0000-0000-0000950C0000}"/>
    <cellStyle name="Percent 3 10 3" xfId="3221" xr:uid="{00000000-0005-0000-0000-0000960C0000}"/>
    <cellStyle name="Percent 3 10 3 2" xfId="3222" xr:uid="{00000000-0005-0000-0000-0000970C0000}"/>
    <cellStyle name="Percent 3 10 4" xfId="3223" xr:uid="{00000000-0005-0000-0000-0000980C0000}"/>
    <cellStyle name="Percent 3 10 5" xfId="3224" xr:uid="{00000000-0005-0000-0000-0000990C0000}"/>
    <cellStyle name="Percent 3 11" xfId="3225" xr:uid="{00000000-0005-0000-0000-00009A0C0000}"/>
    <cellStyle name="Percent 3 11 2" xfId="3226" xr:uid="{00000000-0005-0000-0000-00009B0C0000}"/>
    <cellStyle name="Percent 3 11 2 2" xfId="3227" xr:uid="{00000000-0005-0000-0000-00009C0C0000}"/>
    <cellStyle name="Percent 3 11 3" xfId="3228" xr:uid="{00000000-0005-0000-0000-00009D0C0000}"/>
    <cellStyle name="Percent 3 11 3 2" xfId="3229" xr:uid="{00000000-0005-0000-0000-00009E0C0000}"/>
    <cellStyle name="Percent 3 11 4" xfId="3230" xr:uid="{00000000-0005-0000-0000-00009F0C0000}"/>
    <cellStyle name="Percent 3 11 5" xfId="3231" xr:uid="{00000000-0005-0000-0000-0000A00C0000}"/>
    <cellStyle name="Percent 3 12" xfId="3232" xr:uid="{00000000-0005-0000-0000-0000A10C0000}"/>
    <cellStyle name="Percent 3 12 2" xfId="3233" xr:uid="{00000000-0005-0000-0000-0000A20C0000}"/>
    <cellStyle name="Percent 3 12 2 2" xfId="3234" xr:uid="{00000000-0005-0000-0000-0000A30C0000}"/>
    <cellStyle name="Percent 3 12 3" xfId="3235" xr:uid="{00000000-0005-0000-0000-0000A40C0000}"/>
    <cellStyle name="Percent 3 12 3 2" xfId="3236" xr:uid="{00000000-0005-0000-0000-0000A50C0000}"/>
    <cellStyle name="Percent 3 12 4" xfId="3237" xr:uid="{00000000-0005-0000-0000-0000A60C0000}"/>
    <cellStyle name="Percent 3 12 5" xfId="3238" xr:uid="{00000000-0005-0000-0000-0000A70C0000}"/>
    <cellStyle name="Percent 3 13" xfId="3239" xr:uid="{00000000-0005-0000-0000-0000A80C0000}"/>
    <cellStyle name="Percent 3 13 2" xfId="3240" xr:uid="{00000000-0005-0000-0000-0000A90C0000}"/>
    <cellStyle name="Percent 3 13 2 2" xfId="3241" xr:uid="{00000000-0005-0000-0000-0000AA0C0000}"/>
    <cellStyle name="Percent 3 13 3" xfId="3242" xr:uid="{00000000-0005-0000-0000-0000AB0C0000}"/>
    <cellStyle name="Percent 3 13 3 2" xfId="3243" xr:uid="{00000000-0005-0000-0000-0000AC0C0000}"/>
    <cellStyle name="Percent 3 13 4" xfId="3244" xr:uid="{00000000-0005-0000-0000-0000AD0C0000}"/>
    <cellStyle name="Percent 3 13 5" xfId="3245" xr:uid="{00000000-0005-0000-0000-0000AE0C0000}"/>
    <cellStyle name="Percent 3 14" xfId="3246" xr:uid="{00000000-0005-0000-0000-0000AF0C0000}"/>
    <cellStyle name="Percent 3 14 2" xfId="3247" xr:uid="{00000000-0005-0000-0000-0000B00C0000}"/>
    <cellStyle name="Percent 3 14 2 2" xfId="3248" xr:uid="{00000000-0005-0000-0000-0000B10C0000}"/>
    <cellStyle name="Percent 3 14 3" xfId="3249" xr:uid="{00000000-0005-0000-0000-0000B20C0000}"/>
    <cellStyle name="Percent 3 14 3 2" xfId="3250" xr:uid="{00000000-0005-0000-0000-0000B30C0000}"/>
    <cellStyle name="Percent 3 14 4" xfId="3251" xr:uid="{00000000-0005-0000-0000-0000B40C0000}"/>
    <cellStyle name="Percent 3 14 5" xfId="3252" xr:uid="{00000000-0005-0000-0000-0000B50C0000}"/>
    <cellStyle name="Percent 3 15" xfId="3253" xr:uid="{00000000-0005-0000-0000-0000B60C0000}"/>
    <cellStyle name="Percent 3 15 2" xfId="3254" xr:uid="{00000000-0005-0000-0000-0000B70C0000}"/>
    <cellStyle name="Percent 3 15 2 2" xfId="3255" xr:uid="{00000000-0005-0000-0000-0000B80C0000}"/>
    <cellStyle name="Percent 3 15 3" xfId="3256" xr:uid="{00000000-0005-0000-0000-0000B90C0000}"/>
    <cellStyle name="Percent 3 15 3 2" xfId="3257" xr:uid="{00000000-0005-0000-0000-0000BA0C0000}"/>
    <cellStyle name="Percent 3 15 4" xfId="3258" xr:uid="{00000000-0005-0000-0000-0000BB0C0000}"/>
    <cellStyle name="Percent 3 15 5" xfId="3259" xr:uid="{00000000-0005-0000-0000-0000BC0C0000}"/>
    <cellStyle name="Percent 3 16" xfId="3260" xr:uid="{00000000-0005-0000-0000-0000BD0C0000}"/>
    <cellStyle name="Percent 3 16 2" xfId="3261" xr:uid="{00000000-0005-0000-0000-0000BE0C0000}"/>
    <cellStyle name="Percent 3 16 2 2" xfId="3262" xr:uid="{00000000-0005-0000-0000-0000BF0C0000}"/>
    <cellStyle name="Percent 3 16 3" xfId="3263" xr:uid="{00000000-0005-0000-0000-0000C00C0000}"/>
    <cellStyle name="Percent 3 16 3 2" xfId="3264" xr:uid="{00000000-0005-0000-0000-0000C10C0000}"/>
    <cellStyle name="Percent 3 16 4" xfId="3265" xr:uid="{00000000-0005-0000-0000-0000C20C0000}"/>
    <cellStyle name="Percent 3 16 5" xfId="3266" xr:uid="{00000000-0005-0000-0000-0000C30C0000}"/>
    <cellStyle name="Percent 3 17" xfId="3267" xr:uid="{00000000-0005-0000-0000-0000C40C0000}"/>
    <cellStyle name="Percent 3 17 2" xfId="3268" xr:uid="{00000000-0005-0000-0000-0000C50C0000}"/>
    <cellStyle name="Percent 3 17 2 2" xfId="3269" xr:uid="{00000000-0005-0000-0000-0000C60C0000}"/>
    <cellStyle name="Percent 3 17 3" xfId="3270" xr:uid="{00000000-0005-0000-0000-0000C70C0000}"/>
    <cellStyle name="Percent 3 17 3 2" xfId="3271" xr:uid="{00000000-0005-0000-0000-0000C80C0000}"/>
    <cellStyle name="Percent 3 17 4" xfId="3272" xr:uid="{00000000-0005-0000-0000-0000C90C0000}"/>
    <cellStyle name="Percent 3 17 5" xfId="3273" xr:uid="{00000000-0005-0000-0000-0000CA0C0000}"/>
    <cellStyle name="Percent 3 18" xfId="3274" xr:uid="{00000000-0005-0000-0000-0000CB0C0000}"/>
    <cellStyle name="Percent 3 18 2" xfId="3275" xr:uid="{00000000-0005-0000-0000-0000CC0C0000}"/>
    <cellStyle name="Percent 3 18 2 2" xfId="3276" xr:uid="{00000000-0005-0000-0000-0000CD0C0000}"/>
    <cellStyle name="Percent 3 18 3" xfId="3277" xr:uid="{00000000-0005-0000-0000-0000CE0C0000}"/>
    <cellStyle name="Percent 3 18 3 2" xfId="3278" xr:uid="{00000000-0005-0000-0000-0000CF0C0000}"/>
    <cellStyle name="Percent 3 18 4" xfId="3279" xr:uid="{00000000-0005-0000-0000-0000D00C0000}"/>
    <cellStyle name="Percent 3 18 5" xfId="3280" xr:uid="{00000000-0005-0000-0000-0000D10C0000}"/>
    <cellStyle name="Percent 3 19" xfId="3281" xr:uid="{00000000-0005-0000-0000-0000D20C0000}"/>
    <cellStyle name="Percent 3 19 2" xfId="3282" xr:uid="{00000000-0005-0000-0000-0000D30C0000}"/>
    <cellStyle name="Percent 3 19 2 2" xfId="3283" xr:uid="{00000000-0005-0000-0000-0000D40C0000}"/>
    <cellStyle name="Percent 3 19 3" xfId="3284" xr:uid="{00000000-0005-0000-0000-0000D50C0000}"/>
    <cellStyle name="Percent 3 19 3 2" xfId="3285" xr:uid="{00000000-0005-0000-0000-0000D60C0000}"/>
    <cellStyle name="Percent 3 19 4" xfId="3286" xr:uid="{00000000-0005-0000-0000-0000D70C0000}"/>
    <cellStyle name="Percent 3 19 5" xfId="3287" xr:uid="{00000000-0005-0000-0000-0000D80C0000}"/>
    <cellStyle name="Percent 3 2" xfId="3288" xr:uid="{00000000-0005-0000-0000-0000D90C0000}"/>
    <cellStyle name="Percent 3 2 2" xfId="3289" xr:uid="{00000000-0005-0000-0000-0000DA0C0000}"/>
    <cellStyle name="Percent 3 20" xfId="3290" xr:uid="{00000000-0005-0000-0000-0000DB0C0000}"/>
    <cellStyle name="Percent 3 20 2" xfId="3291" xr:uid="{00000000-0005-0000-0000-0000DC0C0000}"/>
    <cellStyle name="Percent 3 20 2 2" xfId="3292" xr:uid="{00000000-0005-0000-0000-0000DD0C0000}"/>
    <cellStyle name="Percent 3 20 3" xfId="3293" xr:uid="{00000000-0005-0000-0000-0000DE0C0000}"/>
    <cellStyle name="Percent 3 20 3 2" xfId="3294" xr:uid="{00000000-0005-0000-0000-0000DF0C0000}"/>
    <cellStyle name="Percent 3 20 4" xfId="3295" xr:uid="{00000000-0005-0000-0000-0000E00C0000}"/>
    <cellStyle name="Percent 3 20 5" xfId="3296" xr:uid="{00000000-0005-0000-0000-0000E10C0000}"/>
    <cellStyle name="Percent 3 21" xfId="3297" xr:uid="{00000000-0005-0000-0000-0000E20C0000}"/>
    <cellStyle name="Percent 3 21 2" xfId="3298" xr:uid="{00000000-0005-0000-0000-0000E30C0000}"/>
    <cellStyle name="Percent 3 21 2 2" xfId="3299" xr:uid="{00000000-0005-0000-0000-0000E40C0000}"/>
    <cellStyle name="Percent 3 21 3" xfId="3300" xr:uid="{00000000-0005-0000-0000-0000E50C0000}"/>
    <cellStyle name="Percent 3 21 3 2" xfId="3301" xr:uid="{00000000-0005-0000-0000-0000E60C0000}"/>
    <cellStyle name="Percent 3 21 4" xfId="3302" xr:uid="{00000000-0005-0000-0000-0000E70C0000}"/>
    <cellStyle name="Percent 3 21 5" xfId="3303" xr:uid="{00000000-0005-0000-0000-0000E80C0000}"/>
    <cellStyle name="Percent 3 22" xfId="3304" xr:uid="{00000000-0005-0000-0000-0000E90C0000}"/>
    <cellStyle name="Percent 3 22 2" xfId="3305" xr:uid="{00000000-0005-0000-0000-0000EA0C0000}"/>
    <cellStyle name="Percent 3 22 2 2" xfId="3306" xr:uid="{00000000-0005-0000-0000-0000EB0C0000}"/>
    <cellStyle name="Percent 3 22 3" xfId="3307" xr:uid="{00000000-0005-0000-0000-0000EC0C0000}"/>
    <cellStyle name="Percent 3 22 3 2" xfId="3308" xr:uid="{00000000-0005-0000-0000-0000ED0C0000}"/>
    <cellStyle name="Percent 3 22 4" xfId="3309" xr:uid="{00000000-0005-0000-0000-0000EE0C0000}"/>
    <cellStyle name="Percent 3 22 5" xfId="3310" xr:uid="{00000000-0005-0000-0000-0000EF0C0000}"/>
    <cellStyle name="Percent 3 23" xfId="3311" xr:uid="{00000000-0005-0000-0000-0000F00C0000}"/>
    <cellStyle name="Percent 3 23 2" xfId="3312" xr:uid="{00000000-0005-0000-0000-0000F10C0000}"/>
    <cellStyle name="Percent 3 23 2 2" xfId="3313" xr:uid="{00000000-0005-0000-0000-0000F20C0000}"/>
    <cellStyle name="Percent 3 23 3" xfId="3314" xr:uid="{00000000-0005-0000-0000-0000F30C0000}"/>
    <cellStyle name="Percent 3 23 3 2" xfId="3315" xr:uid="{00000000-0005-0000-0000-0000F40C0000}"/>
    <cellStyle name="Percent 3 23 4" xfId="3316" xr:uid="{00000000-0005-0000-0000-0000F50C0000}"/>
    <cellStyle name="Percent 3 23 5" xfId="3317" xr:uid="{00000000-0005-0000-0000-0000F60C0000}"/>
    <cellStyle name="Percent 3 24" xfId="3318" xr:uid="{00000000-0005-0000-0000-0000F70C0000}"/>
    <cellStyle name="Percent 3 24 2" xfId="3319" xr:uid="{00000000-0005-0000-0000-0000F80C0000}"/>
    <cellStyle name="Percent 3 25" xfId="3320" xr:uid="{00000000-0005-0000-0000-0000F90C0000}"/>
    <cellStyle name="Percent 3 25 2" xfId="3321" xr:uid="{00000000-0005-0000-0000-0000FA0C0000}"/>
    <cellStyle name="Percent 3 26" xfId="3322" xr:uid="{00000000-0005-0000-0000-0000FB0C0000}"/>
    <cellStyle name="Percent 3 27" xfId="3323" xr:uid="{00000000-0005-0000-0000-0000FC0C0000}"/>
    <cellStyle name="Percent 3 3" xfId="3324" xr:uid="{00000000-0005-0000-0000-0000FD0C0000}"/>
    <cellStyle name="Percent 3 4" xfId="3325" xr:uid="{00000000-0005-0000-0000-0000FE0C0000}"/>
    <cellStyle name="Percent 3 5" xfId="3326" xr:uid="{00000000-0005-0000-0000-0000FF0C0000}"/>
    <cellStyle name="Percent 3 6" xfId="3327" xr:uid="{00000000-0005-0000-0000-0000000D0000}"/>
    <cellStyle name="Percent 3 6 2" xfId="3328" xr:uid="{00000000-0005-0000-0000-0000010D0000}"/>
    <cellStyle name="Percent 3 6 2 2" xfId="3329" xr:uid="{00000000-0005-0000-0000-0000020D0000}"/>
    <cellStyle name="Percent 3 6 3" xfId="3330" xr:uid="{00000000-0005-0000-0000-0000030D0000}"/>
    <cellStyle name="Percent 3 6 3 2" xfId="3331" xr:uid="{00000000-0005-0000-0000-0000040D0000}"/>
    <cellStyle name="Percent 3 6 4" xfId="3332" xr:uid="{00000000-0005-0000-0000-0000050D0000}"/>
    <cellStyle name="Percent 3 6 5" xfId="3333" xr:uid="{00000000-0005-0000-0000-0000060D0000}"/>
    <cellStyle name="Percent 3 7" xfId="3334" xr:uid="{00000000-0005-0000-0000-0000070D0000}"/>
    <cellStyle name="Percent 3 7 2" xfId="3335" xr:uid="{00000000-0005-0000-0000-0000080D0000}"/>
    <cellStyle name="Percent 3 7 2 2" xfId="3336" xr:uid="{00000000-0005-0000-0000-0000090D0000}"/>
    <cellStyle name="Percent 3 7 3" xfId="3337" xr:uid="{00000000-0005-0000-0000-00000A0D0000}"/>
    <cellStyle name="Percent 3 7 3 2" xfId="3338" xr:uid="{00000000-0005-0000-0000-00000B0D0000}"/>
    <cellStyle name="Percent 3 7 4" xfId="3339" xr:uid="{00000000-0005-0000-0000-00000C0D0000}"/>
    <cellStyle name="Percent 3 7 5" xfId="3340" xr:uid="{00000000-0005-0000-0000-00000D0D0000}"/>
    <cellStyle name="Percent 3 8" xfId="3341" xr:uid="{00000000-0005-0000-0000-00000E0D0000}"/>
    <cellStyle name="Percent 3 8 2" xfId="3342" xr:uid="{00000000-0005-0000-0000-00000F0D0000}"/>
    <cellStyle name="Percent 3 8 2 2" xfId="3343" xr:uid="{00000000-0005-0000-0000-0000100D0000}"/>
    <cellStyle name="Percent 3 8 3" xfId="3344" xr:uid="{00000000-0005-0000-0000-0000110D0000}"/>
    <cellStyle name="Percent 3 8 3 2" xfId="3345" xr:uid="{00000000-0005-0000-0000-0000120D0000}"/>
    <cellStyle name="Percent 3 8 4" xfId="3346" xr:uid="{00000000-0005-0000-0000-0000130D0000}"/>
    <cellStyle name="Percent 3 8 5" xfId="3347" xr:uid="{00000000-0005-0000-0000-0000140D0000}"/>
    <cellStyle name="Percent 3 9" xfId="3348" xr:uid="{00000000-0005-0000-0000-0000150D0000}"/>
    <cellStyle name="Percent 3 9 2" xfId="3349" xr:uid="{00000000-0005-0000-0000-0000160D0000}"/>
    <cellStyle name="Percent 3 9 2 2" xfId="3350" xr:uid="{00000000-0005-0000-0000-0000170D0000}"/>
    <cellStyle name="Percent 3 9 3" xfId="3351" xr:uid="{00000000-0005-0000-0000-0000180D0000}"/>
    <cellStyle name="Percent 3 9 3 2" xfId="3352" xr:uid="{00000000-0005-0000-0000-0000190D0000}"/>
    <cellStyle name="Percent 3 9 4" xfId="3353" xr:uid="{00000000-0005-0000-0000-00001A0D0000}"/>
    <cellStyle name="Percent 3 9 5" xfId="3354" xr:uid="{00000000-0005-0000-0000-00001B0D0000}"/>
    <cellStyle name="Percent 30" xfId="3355" xr:uid="{00000000-0005-0000-0000-00001C0D0000}"/>
    <cellStyle name="Percent 30 2" xfId="3356" xr:uid="{00000000-0005-0000-0000-00001D0D0000}"/>
    <cellStyle name="Percent 31" xfId="3357" xr:uid="{00000000-0005-0000-0000-00001E0D0000}"/>
    <cellStyle name="Percent 31 2" xfId="3358" xr:uid="{00000000-0005-0000-0000-00001F0D0000}"/>
    <cellStyle name="Percent 32" xfId="3359" xr:uid="{00000000-0005-0000-0000-0000200D0000}"/>
    <cellStyle name="Percent 32 2" xfId="3360" xr:uid="{00000000-0005-0000-0000-0000210D0000}"/>
    <cellStyle name="Percent 33" xfId="3361" xr:uid="{00000000-0005-0000-0000-0000220D0000}"/>
    <cellStyle name="Percent 33 2" xfId="3362" xr:uid="{00000000-0005-0000-0000-0000230D0000}"/>
    <cellStyle name="Percent 34" xfId="3363" xr:uid="{00000000-0005-0000-0000-0000240D0000}"/>
    <cellStyle name="Percent 34 2" xfId="3364" xr:uid="{00000000-0005-0000-0000-0000250D0000}"/>
    <cellStyle name="Percent 35" xfId="3365" xr:uid="{00000000-0005-0000-0000-0000260D0000}"/>
    <cellStyle name="Percent 35 2" xfId="3366" xr:uid="{00000000-0005-0000-0000-0000270D0000}"/>
    <cellStyle name="Percent 36" xfId="3367" xr:uid="{00000000-0005-0000-0000-0000280D0000}"/>
    <cellStyle name="Percent 36 2" xfId="3368" xr:uid="{00000000-0005-0000-0000-0000290D0000}"/>
    <cellStyle name="Percent 37" xfId="3369" xr:uid="{00000000-0005-0000-0000-00002A0D0000}"/>
    <cellStyle name="Percent 37 2" xfId="3370" xr:uid="{00000000-0005-0000-0000-00002B0D0000}"/>
    <cellStyle name="Percent 38" xfId="3371" xr:uid="{00000000-0005-0000-0000-00002C0D0000}"/>
    <cellStyle name="Percent 38 2" xfId="3372" xr:uid="{00000000-0005-0000-0000-00002D0D0000}"/>
    <cellStyle name="Percent 39" xfId="3373" xr:uid="{00000000-0005-0000-0000-00002E0D0000}"/>
    <cellStyle name="Percent 39 2" xfId="3374" xr:uid="{00000000-0005-0000-0000-00002F0D0000}"/>
    <cellStyle name="Percent 4" xfId="3375" xr:uid="{00000000-0005-0000-0000-0000300D0000}"/>
    <cellStyle name="Percent 4 2" xfId="3376" xr:uid="{00000000-0005-0000-0000-0000310D0000}"/>
    <cellStyle name="Percent 4 3" xfId="3377" xr:uid="{00000000-0005-0000-0000-0000320D0000}"/>
    <cellStyle name="Percent 40" xfId="3378" xr:uid="{00000000-0005-0000-0000-0000330D0000}"/>
    <cellStyle name="Percent 40 2" xfId="3379" xr:uid="{00000000-0005-0000-0000-0000340D0000}"/>
    <cellStyle name="Percent 41" xfId="3380" xr:uid="{00000000-0005-0000-0000-0000350D0000}"/>
    <cellStyle name="Percent 41 2" xfId="3381" xr:uid="{00000000-0005-0000-0000-0000360D0000}"/>
    <cellStyle name="Percent 42" xfId="3382" xr:uid="{00000000-0005-0000-0000-0000370D0000}"/>
    <cellStyle name="Percent 42 2" xfId="3383" xr:uid="{00000000-0005-0000-0000-0000380D0000}"/>
    <cellStyle name="Percent 43" xfId="3384" xr:uid="{00000000-0005-0000-0000-0000390D0000}"/>
    <cellStyle name="Percent 43 2" xfId="3385" xr:uid="{00000000-0005-0000-0000-00003A0D0000}"/>
    <cellStyle name="Percent 44" xfId="3386" xr:uid="{00000000-0005-0000-0000-00003B0D0000}"/>
    <cellStyle name="Percent 44 2" xfId="3387" xr:uid="{00000000-0005-0000-0000-00003C0D0000}"/>
    <cellStyle name="Percent 45" xfId="3388" xr:uid="{00000000-0005-0000-0000-00003D0D0000}"/>
    <cellStyle name="Percent 45 2" xfId="3389" xr:uid="{00000000-0005-0000-0000-00003E0D0000}"/>
    <cellStyle name="Percent 46" xfId="3390" xr:uid="{00000000-0005-0000-0000-00003F0D0000}"/>
    <cellStyle name="Percent 46 2" xfId="3391" xr:uid="{00000000-0005-0000-0000-0000400D0000}"/>
    <cellStyle name="Percent 47" xfId="3392" xr:uid="{00000000-0005-0000-0000-0000410D0000}"/>
    <cellStyle name="Percent 47 2" xfId="3393" xr:uid="{00000000-0005-0000-0000-0000420D0000}"/>
    <cellStyle name="Percent 48" xfId="3394" xr:uid="{00000000-0005-0000-0000-0000430D0000}"/>
    <cellStyle name="Percent 48 2" xfId="3395" xr:uid="{00000000-0005-0000-0000-0000440D0000}"/>
    <cellStyle name="Percent 49" xfId="3396" xr:uid="{00000000-0005-0000-0000-0000450D0000}"/>
    <cellStyle name="Percent 49 2" xfId="3397" xr:uid="{00000000-0005-0000-0000-0000460D0000}"/>
    <cellStyle name="Percent 5" xfId="3398" xr:uid="{00000000-0005-0000-0000-0000470D0000}"/>
    <cellStyle name="Percent 5 2" xfId="3399" xr:uid="{00000000-0005-0000-0000-0000480D0000}"/>
    <cellStyle name="Percent 5 3" xfId="3400" xr:uid="{00000000-0005-0000-0000-0000490D0000}"/>
    <cellStyle name="Percent 50" xfId="3401" xr:uid="{00000000-0005-0000-0000-00004A0D0000}"/>
    <cellStyle name="Percent 50 2" xfId="3402" xr:uid="{00000000-0005-0000-0000-00004B0D0000}"/>
    <cellStyle name="Percent 51" xfId="3403" xr:uid="{00000000-0005-0000-0000-00004C0D0000}"/>
    <cellStyle name="Percent 51 2" xfId="3404" xr:uid="{00000000-0005-0000-0000-00004D0D0000}"/>
    <cellStyle name="Percent 52" xfId="3405" xr:uid="{00000000-0005-0000-0000-00004E0D0000}"/>
    <cellStyle name="Percent 52 2" xfId="3406" xr:uid="{00000000-0005-0000-0000-00004F0D0000}"/>
    <cellStyle name="Percent 53" xfId="3407" xr:uid="{00000000-0005-0000-0000-0000500D0000}"/>
    <cellStyle name="Percent 53 2" xfId="3408" xr:uid="{00000000-0005-0000-0000-0000510D0000}"/>
    <cellStyle name="Percent 54" xfId="3409" xr:uid="{00000000-0005-0000-0000-0000520D0000}"/>
    <cellStyle name="Percent 54 2" xfId="3410" xr:uid="{00000000-0005-0000-0000-0000530D0000}"/>
    <cellStyle name="Percent 55" xfId="3411" xr:uid="{00000000-0005-0000-0000-0000540D0000}"/>
    <cellStyle name="Percent 55 2" xfId="3412" xr:uid="{00000000-0005-0000-0000-0000550D0000}"/>
    <cellStyle name="Percent 56" xfId="3413" xr:uid="{00000000-0005-0000-0000-0000560D0000}"/>
    <cellStyle name="Percent 56 2" xfId="3414" xr:uid="{00000000-0005-0000-0000-0000570D0000}"/>
    <cellStyle name="Percent 57" xfId="3415" xr:uid="{00000000-0005-0000-0000-0000580D0000}"/>
    <cellStyle name="Percent 57 2" xfId="3416" xr:uid="{00000000-0005-0000-0000-0000590D0000}"/>
    <cellStyle name="Percent 58" xfId="3417" xr:uid="{00000000-0005-0000-0000-00005A0D0000}"/>
    <cellStyle name="Percent 58 2" xfId="3418" xr:uid="{00000000-0005-0000-0000-00005B0D0000}"/>
    <cellStyle name="Percent 59" xfId="3419" xr:uid="{00000000-0005-0000-0000-00005C0D0000}"/>
    <cellStyle name="Percent 59 2" xfId="3420" xr:uid="{00000000-0005-0000-0000-00005D0D0000}"/>
    <cellStyle name="Percent 6" xfId="3421" xr:uid="{00000000-0005-0000-0000-00005E0D0000}"/>
    <cellStyle name="Percent 6 2" xfId="3422" xr:uid="{00000000-0005-0000-0000-00005F0D0000}"/>
    <cellStyle name="Percent 6 3" xfId="3423" xr:uid="{00000000-0005-0000-0000-0000600D0000}"/>
    <cellStyle name="Percent 60" xfId="3424" xr:uid="{00000000-0005-0000-0000-0000610D0000}"/>
    <cellStyle name="Percent 60 2" xfId="3425" xr:uid="{00000000-0005-0000-0000-0000620D0000}"/>
    <cellStyle name="Percent 61" xfId="3426" xr:uid="{00000000-0005-0000-0000-0000630D0000}"/>
    <cellStyle name="Percent 61 2" xfId="3427" xr:uid="{00000000-0005-0000-0000-0000640D0000}"/>
    <cellStyle name="Percent 62" xfId="3428" xr:uid="{00000000-0005-0000-0000-0000650D0000}"/>
    <cellStyle name="Percent 62 2" xfId="3429" xr:uid="{00000000-0005-0000-0000-0000660D0000}"/>
    <cellStyle name="Percent 63" xfId="3430" xr:uid="{00000000-0005-0000-0000-0000670D0000}"/>
    <cellStyle name="Percent 63 2" xfId="3431" xr:uid="{00000000-0005-0000-0000-0000680D0000}"/>
    <cellStyle name="Percent 64" xfId="3432" xr:uid="{00000000-0005-0000-0000-0000690D0000}"/>
    <cellStyle name="Percent 64 2" xfId="3433" xr:uid="{00000000-0005-0000-0000-00006A0D0000}"/>
    <cellStyle name="Percent 65" xfId="3434" xr:uid="{00000000-0005-0000-0000-00006B0D0000}"/>
    <cellStyle name="Percent 65 2" xfId="3435" xr:uid="{00000000-0005-0000-0000-00006C0D0000}"/>
    <cellStyle name="Percent 66" xfId="3436" xr:uid="{00000000-0005-0000-0000-00006D0D0000}"/>
    <cellStyle name="Percent 66 2" xfId="3437" xr:uid="{00000000-0005-0000-0000-00006E0D0000}"/>
    <cellStyle name="Percent 67" xfId="3438" xr:uid="{00000000-0005-0000-0000-00006F0D0000}"/>
    <cellStyle name="Percent 67 2" xfId="3439" xr:uid="{00000000-0005-0000-0000-0000700D0000}"/>
    <cellStyle name="Percent 68" xfId="3440" xr:uid="{00000000-0005-0000-0000-0000710D0000}"/>
    <cellStyle name="Percent 68 2" xfId="3441" xr:uid="{00000000-0005-0000-0000-0000720D0000}"/>
    <cellStyle name="Percent 69" xfId="3442" xr:uid="{00000000-0005-0000-0000-0000730D0000}"/>
    <cellStyle name="Percent 69 2" xfId="3443" xr:uid="{00000000-0005-0000-0000-0000740D0000}"/>
    <cellStyle name="Percent 7" xfId="3444" xr:uid="{00000000-0005-0000-0000-0000750D0000}"/>
    <cellStyle name="Percent 7 2" xfId="3445" xr:uid="{00000000-0005-0000-0000-0000760D0000}"/>
    <cellStyle name="Percent 70" xfId="3446" xr:uid="{00000000-0005-0000-0000-0000770D0000}"/>
    <cellStyle name="Percent 70 2" xfId="3447" xr:uid="{00000000-0005-0000-0000-0000780D0000}"/>
    <cellStyle name="Percent 71" xfId="3448" xr:uid="{00000000-0005-0000-0000-0000790D0000}"/>
    <cellStyle name="Percent 71 2" xfId="3449" xr:uid="{00000000-0005-0000-0000-00007A0D0000}"/>
    <cellStyle name="Percent 72" xfId="3450" xr:uid="{00000000-0005-0000-0000-00007B0D0000}"/>
    <cellStyle name="Percent 72 2" xfId="3451" xr:uid="{00000000-0005-0000-0000-00007C0D0000}"/>
    <cellStyle name="Percent 73" xfId="3452" xr:uid="{00000000-0005-0000-0000-00007D0D0000}"/>
    <cellStyle name="Percent 73 2" xfId="3453" xr:uid="{00000000-0005-0000-0000-00007E0D0000}"/>
    <cellStyle name="Percent 74" xfId="3454" xr:uid="{00000000-0005-0000-0000-00007F0D0000}"/>
    <cellStyle name="Percent 74 2" xfId="3455" xr:uid="{00000000-0005-0000-0000-0000800D0000}"/>
    <cellStyle name="Percent 75" xfId="3456" xr:uid="{00000000-0005-0000-0000-0000810D0000}"/>
    <cellStyle name="Percent 75 2" xfId="3457" xr:uid="{00000000-0005-0000-0000-0000820D0000}"/>
    <cellStyle name="Percent 76" xfId="3458" xr:uid="{00000000-0005-0000-0000-0000830D0000}"/>
    <cellStyle name="Percent 76 2" xfId="3459" xr:uid="{00000000-0005-0000-0000-0000840D0000}"/>
    <cellStyle name="Percent 77" xfId="3460" xr:uid="{00000000-0005-0000-0000-0000850D0000}"/>
    <cellStyle name="Percent 77 2" xfId="3461" xr:uid="{00000000-0005-0000-0000-0000860D0000}"/>
    <cellStyle name="Percent 78" xfId="3462" xr:uid="{00000000-0005-0000-0000-0000870D0000}"/>
    <cellStyle name="Percent 78 2" xfId="3463" xr:uid="{00000000-0005-0000-0000-0000880D0000}"/>
    <cellStyle name="Percent 79" xfId="3464" xr:uid="{00000000-0005-0000-0000-0000890D0000}"/>
    <cellStyle name="Percent 79 2" xfId="3465" xr:uid="{00000000-0005-0000-0000-00008A0D0000}"/>
    <cellStyle name="Percent 8" xfId="3466" xr:uid="{00000000-0005-0000-0000-00008B0D0000}"/>
    <cellStyle name="Percent 8 2" xfId="3467" xr:uid="{00000000-0005-0000-0000-00008C0D0000}"/>
    <cellStyle name="Percent 80" xfId="3468" xr:uid="{00000000-0005-0000-0000-00008D0D0000}"/>
    <cellStyle name="Percent 80 2" xfId="3469" xr:uid="{00000000-0005-0000-0000-00008E0D0000}"/>
    <cellStyle name="Percent 81" xfId="3470" xr:uid="{00000000-0005-0000-0000-00008F0D0000}"/>
    <cellStyle name="Percent 81 2" xfId="3471" xr:uid="{00000000-0005-0000-0000-0000900D0000}"/>
    <cellStyle name="Percent 82" xfId="3472" xr:uid="{00000000-0005-0000-0000-0000910D0000}"/>
    <cellStyle name="Percent 82 2" xfId="3473" xr:uid="{00000000-0005-0000-0000-0000920D0000}"/>
    <cellStyle name="Percent 83" xfId="3474" xr:uid="{00000000-0005-0000-0000-0000930D0000}"/>
    <cellStyle name="Percent 84" xfId="3840" xr:uid="{00000000-0005-0000-0000-0000940D0000}"/>
    <cellStyle name="Percent 9" xfId="3475" xr:uid="{00000000-0005-0000-0000-0000950D0000}"/>
    <cellStyle name="Percent 9 2" xfId="3476" xr:uid="{00000000-0005-0000-0000-0000960D0000}"/>
    <cellStyle name="Pilkku_BINV" xfId="3477" xr:uid="{00000000-0005-0000-0000-0000970D0000}"/>
    <cellStyle name="PrePop Currency (0)" xfId="3478" xr:uid="{00000000-0005-0000-0000-0000980D0000}"/>
    <cellStyle name="PrePop Currency (2)" xfId="3479" xr:uid="{00000000-0005-0000-0000-0000990D0000}"/>
    <cellStyle name="PrePop Units (0)" xfId="3480" xr:uid="{00000000-0005-0000-0000-00009A0D0000}"/>
    <cellStyle name="PrePop Units (1)" xfId="3481" xr:uid="{00000000-0005-0000-0000-00009B0D0000}"/>
    <cellStyle name="PrePop Units (2)" xfId="3482" xr:uid="{00000000-0005-0000-0000-00009C0D0000}"/>
    <cellStyle name="Py?r. luku_BINV" xfId="3483" xr:uid="{00000000-0005-0000-0000-00009D0D0000}"/>
    <cellStyle name="Py?r. valuutta_BINV" xfId="3484" xr:uid="{00000000-0005-0000-0000-00009E0D0000}"/>
    <cellStyle name="Quantity" xfId="3485" xr:uid="{00000000-0005-0000-0000-00009F0D0000}"/>
    <cellStyle name="Quantity 2" xfId="3486" xr:uid="{00000000-0005-0000-0000-0000A00D0000}"/>
    <cellStyle name="Quantity 3" xfId="3487" xr:uid="{00000000-0005-0000-0000-0000A10D0000}"/>
    <cellStyle name="Quantity 4" xfId="3488" xr:uid="{00000000-0005-0000-0000-0000A20D0000}"/>
    <cellStyle name="Quantity_FA BL" xfId="3489" xr:uid="{00000000-0005-0000-0000-0000A30D0000}"/>
    <cellStyle name="Rittichai" xfId="3490" xr:uid="{00000000-0005-0000-0000-0000A40D0000}"/>
    <cellStyle name="Rittichai 2" xfId="3491" xr:uid="{00000000-0005-0000-0000-0000A50D0000}"/>
    <cellStyle name="Sheet Title" xfId="3492" xr:uid="{00000000-0005-0000-0000-0000A60D0000}"/>
    <cellStyle name="Standard_AR-Bilanzen9901" xfId="3493" xr:uid="{00000000-0005-0000-0000-0000A70D0000}"/>
    <cellStyle name="Style 1" xfId="3494" xr:uid="{00000000-0005-0000-0000-0000A80D0000}"/>
    <cellStyle name="STYLE1" xfId="3495" xr:uid="{00000000-0005-0000-0000-0000A90D0000}"/>
    <cellStyle name="STYLE2" xfId="3496" xr:uid="{00000000-0005-0000-0000-0000AA0D0000}"/>
    <cellStyle name="subhead" xfId="3497" xr:uid="{00000000-0005-0000-0000-0000AB0D0000}"/>
    <cellStyle name="Table" xfId="3498" xr:uid="{00000000-0005-0000-0000-0000AC0D0000}"/>
    <cellStyle name="Table 2" xfId="3499" xr:uid="{00000000-0005-0000-0000-0000AD0D0000}"/>
    <cellStyle name="Text" xfId="3500" xr:uid="{00000000-0005-0000-0000-0000AE0D0000}"/>
    <cellStyle name="Text Indent A" xfId="3501" xr:uid="{00000000-0005-0000-0000-0000AF0D0000}"/>
    <cellStyle name="Text Indent B" xfId="3502" xr:uid="{00000000-0005-0000-0000-0000B00D0000}"/>
    <cellStyle name="Text Indent C" xfId="3503" xr:uid="{00000000-0005-0000-0000-0000B10D0000}"/>
    <cellStyle name="Tickmark" xfId="3504" xr:uid="{00000000-0005-0000-0000-0000B20D0000}"/>
    <cellStyle name="Times New Roman" xfId="3505" xr:uid="{00000000-0005-0000-0000-0000B30D0000}"/>
    <cellStyle name="Title 2" xfId="3506" xr:uid="{00000000-0005-0000-0000-0000B40D0000}"/>
    <cellStyle name="Title 3" xfId="3507" xr:uid="{00000000-0005-0000-0000-0000B50D0000}"/>
    <cellStyle name="Total 2" xfId="3508" xr:uid="{00000000-0005-0000-0000-0000B60D0000}"/>
    <cellStyle name="Total 3" xfId="3509" xr:uid="{00000000-0005-0000-0000-0000B70D0000}"/>
    <cellStyle name="Tusental (0)_pldt" xfId="3510" xr:uid="{00000000-0005-0000-0000-0000B80D0000}"/>
    <cellStyle name="Tusental_A-listan (fixad)" xfId="3511" xr:uid="{00000000-0005-0000-0000-0000B90D0000}"/>
    <cellStyle name="Valuta (0)_pldt" xfId="3512" xr:uid="{00000000-0005-0000-0000-0000BA0D0000}"/>
    <cellStyle name="Valuta_NPV" xfId="3513" xr:uid="{00000000-0005-0000-0000-0000BB0D0000}"/>
    <cellStyle name="Valuutta_BINV" xfId="3514" xr:uid="{00000000-0005-0000-0000-0000BC0D0000}"/>
    <cellStyle name="Währung [0]_AR-Bilanzen9901" xfId="3515" xr:uid="{00000000-0005-0000-0000-0000BD0D0000}"/>
    <cellStyle name="Währung_AR-Bilanzen9901" xfId="3516" xr:uid="{00000000-0005-0000-0000-0000BE0D0000}"/>
    <cellStyle name="Warning Text 2" xfId="3517" xr:uid="{00000000-0005-0000-0000-0000BF0D0000}"/>
    <cellStyle name="Warning Text 3" xfId="3518" xr:uid="{00000000-0005-0000-0000-0000C00D0000}"/>
    <cellStyle name="WHead - Style2" xfId="3519" xr:uid="{00000000-0005-0000-0000-0000C10D0000}"/>
    <cellStyle name="เครื่องหมายเปอร์เซ็นต์_Sheet1" xfId="3714" xr:uid="{00000000-0005-0000-0000-0000840E0000}"/>
    <cellStyle name="เครื่องหมายจุลภาค 10" xfId="3520" xr:uid="{00000000-0005-0000-0000-0000C20D0000}"/>
    <cellStyle name="เครื่องหมายจุลภาค 10 2" xfId="3521" xr:uid="{00000000-0005-0000-0000-0000C30D0000}"/>
    <cellStyle name="เครื่องหมายจุลภาค 10 2 2" xfId="3522" xr:uid="{00000000-0005-0000-0000-0000C40D0000}"/>
    <cellStyle name="เครื่องหมายจุลภาค 10 2 2 2" xfId="3523" xr:uid="{00000000-0005-0000-0000-0000C50D0000}"/>
    <cellStyle name="เครื่องหมายจุลภาค 10 2 3" xfId="3524" xr:uid="{00000000-0005-0000-0000-0000C60D0000}"/>
    <cellStyle name="เครื่องหมายจุลภาค 10 2 3 2" xfId="3525" xr:uid="{00000000-0005-0000-0000-0000C70D0000}"/>
    <cellStyle name="เครื่องหมายจุลภาค 10 2 4" xfId="3526" xr:uid="{00000000-0005-0000-0000-0000C80D0000}"/>
    <cellStyle name="เครื่องหมายจุลภาค 10 2 4 2" xfId="3527" xr:uid="{00000000-0005-0000-0000-0000C90D0000}"/>
    <cellStyle name="เครื่องหมายจุลภาค 10 2 5" xfId="3528" xr:uid="{00000000-0005-0000-0000-0000CA0D0000}"/>
    <cellStyle name="เครื่องหมายจุลภาค 10 2 6" xfId="3529" xr:uid="{00000000-0005-0000-0000-0000CB0D0000}"/>
    <cellStyle name="เครื่องหมายจุลภาค 10 3" xfId="3530" xr:uid="{00000000-0005-0000-0000-0000CC0D0000}"/>
    <cellStyle name="เครื่องหมายจุลภาค 10 3 2" xfId="3531" xr:uid="{00000000-0005-0000-0000-0000CD0D0000}"/>
    <cellStyle name="เครื่องหมายจุลภาค 10 3 2 2" xfId="3532" xr:uid="{00000000-0005-0000-0000-0000CE0D0000}"/>
    <cellStyle name="เครื่องหมายจุลภาค 10 3 3" xfId="3533" xr:uid="{00000000-0005-0000-0000-0000CF0D0000}"/>
    <cellStyle name="เครื่องหมายจุลภาค 10 3 3 2" xfId="3534" xr:uid="{00000000-0005-0000-0000-0000D00D0000}"/>
    <cellStyle name="เครื่องหมายจุลภาค 10 3 4" xfId="3535" xr:uid="{00000000-0005-0000-0000-0000D10D0000}"/>
    <cellStyle name="เครื่องหมายจุลภาค 10 3 4 2" xfId="3536" xr:uid="{00000000-0005-0000-0000-0000D20D0000}"/>
    <cellStyle name="เครื่องหมายจุลภาค 10 3 5" xfId="3537" xr:uid="{00000000-0005-0000-0000-0000D30D0000}"/>
    <cellStyle name="เครื่องหมายจุลภาค 10 3 6" xfId="3538" xr:uid="{00000000-0005-0000-0000-0000D40D0000}"/>
    <cellStyle name="เครื่องหมายจุลภาค 10 4" xfId="3539" xr:uid="{00000000-0005-0000-0000-0000D50D0000}"/>
    <cellStyle name="เครื่องหมายจุลภาค 10 4 2" xfId="3540" xr:uid="{00000000-0005-0000-0000-0000D60D0000}"/>
    <cellStyle name="เครื่องหมายจุลภาค 10 5" xfId="3541" xr:uid="{00000000-0005-0000-0000-0000D70D0000}"/>
    <cellStyle name="เครื่องหมายจุลภาค 10 5 2" xfId="3542" xr:uid="{00000000-0005-0000-0000-0000D80D0000}"/>
    <cellStyle name="เครื่องหมายจุลภาค 10 6" xfId="3543" xr:uid="{00000000-0005-0000-0000-0000D90D0000}"/>
    <cellStyle name="เครื่องหมายจุลภาค 10 6 2" xfId="3544" xr:uid="{00000000-0005-0000-0000-0000DA0D0000}"/>
    <cellStyle name="เครื่องหมายจุลภาค 10 7" xfId="3545" xr:uid="{00000000-0005-0000-0000-0000DB0D0000}"/>
    <cellStyle name="เครื่องหมายจุลภาค 10 8" xfId="3546" xr:uid="{00000000-0005-0000-0000-0000DC0D0000}"/>
    <cellStyle name="เครื่องหมายจุลภาค 11" xfId="3547" xr:uid="{00000000-0005-0000-0000-0000DD0D0000}"/>
    <cellStyle name="เครื่องหมายจุลภาค 11 2" xfId="3548" xr:uid="{00000000-0005-0000-0000-0000DE0D0000}"/>
    <cellStyle name="เครื่องหมายจุลภาค 11 2 2" xfId="3549" xr:uid="{00000000-0005-0000-0000-0000DF0D0000}"/>
    <cellStyle name="เครื่องหมายจุลภาค 11 3" xfId="3550" xr:uid="{00000000-0005-0000-0000-0000E00D0000}"/>
    <cellStyle name="เครื่องหมายจุลภาค 11 3 2" xfId="3551" xr:uid="{00000000-0005-0000-0000-0000E10D0000}"/>
    <cellStyle name="เครื่องหมายจุลภาค 11 4" xfId="3552" xr:uid="{00000000-0005-0000-0000-0000E20D0000}"/>
    <cellStyle name="เครื่องหมายจุลภาค 11 4 2" xfId="3553" xr:uid="{00000000-0005-0000-0000-0000E30D0000}"/>
    <cellStyle name="เครื่องหมายจุลภาค 11 5" xfId="3554" xr:uid="{00000000-0005-0000-0000-0000E40D0000}"/>
    <cellStyle name="เครื่องหมายจุลภาค 11 6" xfId="3555" xr:uid="{00000000-0005-0000-0000-0000E50D0000}"/>
    <cellStyle name="เครื่องหมายจุลภาค 2" xfId="3556" xr:uid="{00000000-0005-0000-0000-0000E60D0000}"/>
    <cellStyle name="เครื่องหมายจุลภาค 2 2" xfId="3557" xr:uid="{00000000-0005-0000-0000-0000E70D0000}"/>
    <cellStyle name="เครื่องหมายจุลภาค 2 2 2" xfId="3558" xr:uid="{00000000-0005-0000-0000-0000E80D0000}"/>
    <cellStyle name="เครื่องหมายจุลภาค 2 2 2 2" xfId="3559" xr:uid="{00000000-0005-0000-0000-0000E90D0000}"/>
    <cellStyle name="เครื่องหมายจุลภาค 2 2 2 2 2" xfId="3560" xr:uid="{00000000-0005-0000-0000-0000EA0D0000}"/>
    <cellStyle name="เครื่องหมายจุลภาค 2 2 2 3" xfId="3561" xr:uid="{00000000-0005-0000-0000-0000EB0D0000}"/>
    <cellStyle name="เครื่องหมายจุลภาค 2 2 2 3 2" xfId="3562" xr:uid="{00000000-0005-0000-0000-0000EC0D0000}"/>
    <cellStyle name="เครื่องหมายจุลภาค 2 2 2 4" xfId="3563" xr:uid="{00000000-0005-0000-0000-0000ED0D0000}"/>
    <cellStyle name="เครื่องหมายจุลภาค 2 2 2 4 2" xfId="3564" xr:uid="{00000000-0005-0000-0000-0000EE0D0000}"/>
    <cellStyle name="เครื่องหมายจุลภาค 2 2 2 5" xfId="3565" xr:uid="{00000000-0005-0000-0000-0000EF0D0000}"/>
    <cellStyle name="เครื่องหมายจุลภาค 2 2 2 6" xfId="3566" xr:uid="{00000000-0005-0000-0000-0000F00D0000}"/>
    <cellStyle name="เครื่องหมายจุลภาค 2 2 3" xfId="3567" xr:uid="{00000000-0005-0000-0000-0000F10D0000}"/>
    <cellStyle name="เครื่องหมายจุลภาค 2 2 3 2" xfId="3568" xr:uid="{00000000-0005-0000-0000-0000F20D0000}"/>
    <cellStyle name="เครื่องหมายจุลภาค 2 2 3 2 2" xfId="3569" xr:uid="{00000000-0005-0000-0000-0000F30D0000}"/>
    <cellStyle name="เครื่องหมายจุลภาค 2 2 3 3" xfId="3570" xr:uid="{00000000-0005-0000-0000-0000F40D0000}"/>
    <cellStyle name="เครื่องหมายจุลภาค 2 2 3 3 2" xfId="3571" xr:uid="{00000000-0005-0000-0000-0000F50D0000}"/>
    <cellStyle name="เครื่องหมายจุลภาค 2 2 3 4" xfId="3572" xr:uid="{00000000-0005-0000-0000-0000F60D0000}"/>
    <cellStyle name="เครื่องหมายจุลภาค 2 2 3 4 2" xfId="3573" xr:uid="{00000000-0005-0000-0000-0000F70D0000}"/>
    <cellStyle name="เครื่องหมายจุลภาค 2 2 3 5" xfId="3574" xr:uid="{00000000-0005-0000-0000-0000F80D0000}"/>
    <cellStyle name="เครื่องหมายจุลภาค 2 2 3 6" xfId="3575" xr:uid="{00000000-0005-0000-0000-0000F90D0000}"/>
    <cellStyle name="เครื่องหมายจุลภาค 2 2 4" xfId="3576" xr:uid="{00000000-0005-0000-0000-0000FA0D0000}"/>
    <cellStyle name="เครื่องหมายจุลภาค 2 2 4 2" xfId="3577" xr:uid="{00000000-0005-0000-0000-0000FB0D0000}"/>
    <cellStyle name="เครื่องหมายจุลภาค 2 2 5" xfId="3578" xr:uid="{00000000-0005-0000-0000-0000FC0D0000}"/>
    <cellStyle name="เครื่องหมายจุลภาค 2 2 5 2" xfId="3579" xr:uid="{00000000-0005-0000-0000-0000FD0D0000}"/>
    <cellStyle name="เครื่องหมายจุลภาค 2 2 6" xfId="3580" xr:uid="{00000000-0005-0000-0000-0000FE0D0000}"/>
    <cellStyle name="เครื่องหมายจุลภาค 2 2 6 2" xfId="3581" xr:uid="{00000000-0005-0000-0000-0000FF0D0000}"/>
    <cellStyle name="เครื่องหมายจุลภาค 2 2 7" xfId="3582" xr:uid="{00000000-0005-0000-0000-0000000E0000}"/>
    <cellStyle name="เครื่องหมายจุลภาค 2 2 8" xfId="3583" xr:uid="{00000000-0005-0000-0000-0000010E0000}"/>
    <cellStyle name="เครื่องหมายจุลภาค 2 3" xfId="3584" xr:uid="{00000000-0005-0000-0000-0000020E0000}"/>
    <cellStyle name="เครื่องหมายจุลภาค 2 3 2" xfId="3585" xr:uid="{00000000-0005-0000-0000-0000030E0000}"/>
    <cellStyle name="เครื่องหมายจุลภาค 2 3 2 2" xfId="3586" xr:uid="{00000000-0005-0000-0000-0000040E0000}"/>
    <cellStyle name="เครื่องหมายจุลภาค 2 3 3" xfId="3587" xr:uid="{00000000-0005-0000-0000-0000050E0000}"/>
    <cellStyle name="เครื่องหมายจุลภาค 2 3 3 2" xfId="3588" xr:uid="{00000000-0005-0000-0000-0000060E0000}"/>
    <cellStyle name="เครื่องหมายจุลภาค 2 3 4" xfId="3589" xr:uid="{00000000-0005-0000-0000-0000070E0000}"/>
    <cellStyle name="เครื่องหมายจุลภาค 2 3 4 2" xfId="3590" xr:uid="{00000000-0005-0000-0000-0000080E0000}"/>
    <cellStyle name="เครื่องหมายจุลภาค 2 3 5" xfId="3591" xr:uid="{00000000-0005-0000-0000-0000090E0000}"/>
    <cellStyle name="เครื่องหมายจุลภาค 2 3 6" xfId="3592" xr:uid="{00000000-0005-0000-0000-00000A0E0000}"/>
    <cellStyle name="เครื่องหมายจุลภาค 2 4" xfId="3593" xr:uid="{00000000-0005-0000-0000-00000B0E0000}"/>
    <cellStyle name="เครื่องหมายจุลภาค 2 4 2" xfId="3594" xr:uid="{00000000-0005-0000-0000-00000C0E0000}"/>
    <cellStyle name="เครื่องหมายจุลภาค 2 4 2 2" xfId="3595" xr:uid="{00000000-0005-0000-0000-00000D0E0000}"/>
    <cellStyle name="เครื่องหมายจุลภาค 2 4 3" xfId="3596" xr:uid="{00000000-0005-0000-0000-00000E0E0000}"/>
    <cellStyle name="เครื่องหมายจุลภาค 2 4 3 2" xfId="3597" xr:uid="{00000000-0005-0000-0000-00000F0E0000}"/>
    <cellStyle name="เครื่องหมายจุลภาค 2 4 4" xfId="3598" xr:uid="{00000000-0005-0000-0000-0000100E0000}"/>
    <cellStyle name="เครื่องหมายจุลภาค 2 4 4 2" xfId="3599" xr:uid="{00000000-0005-0000-0000-0000110E0000}"/>
    <cellStyle name="เครื่องหมายจุลภาค 2 4 5" xfId="3600" xr:uid="{00000000-0005-0000-0000-0000120E0000}"/>
    <cellStyle name="เครื่องหมายจุลภาค 2 4 6" xfId="3601" xr:uid="{00000000-0005-0000-0000-0000130E0000}"/>
    <cellStyle name="เครื่องหมายจุลภาค 2 5" xfId="3602" xr:uid="{00000000-0005-0000-0000-0000140E0000}"/>
    <cellStyle name="เครื่องหมายจุลภาค 2 5 2" xfId="3603" xr:uid="{00000000-0005-0000-0000-0000150E0000}"/>
    <cellStyle name="เครื่องหมายจุลภาค 2 5 2 2" xfId="3604" xr:uid="{00000000-0005-0000-0000-0000160E0000}"/>
    <cellStyle name="เครื่องหมายจุลภาค 2 5 2 2 2" xfId="3605" xr:uid="{00000000-0005-0000-0000-0000170E0000}"/>
    <cellStyle name="เครื่องหมายจุลภาค 2 5 2 3" xfId="3606" xr:uid="{00000000-0005-0000-0000-0000180E0000}"/>
    <cellStyle name="เครื่องหมายจุลภาค 2 5 3" xfId="3607" xr:uid="{00000000-0005-0000-0000-0000190E0000}"/>
    <cellStyle name="เครื่องหมายจุลภาค 2 5 3 2" xfId="3608" xr:uid="{00000000-0005-0000-0000-00001A0E0000}"/>
    <cellStyle name="เครื่องหมายจุลภาค 2 5 4" xfId="3609" xr:uid="{00000000-0005-0000-0000-00001B0E0000}"/>
    <cellStyle name="เครื่องหมายจุลภาค 2 6" xfId="3610" xr:uid="{00000000-0005-0000-0000-00001C0E0000}"/>
    <cellStyle name="เครื่องหมายจุลภาค 2 6 2" xfId="3611" xr:uid="{00000000-0005-0000-0000-00001D0E0000}"/>
    <cellStyle name="เครื่องหมายจุลภาค 2 7" xfId="3612" xr:uid="{00000000-0005-0000-0000-00001E0E0000}"/>
    <cellStyle name="เครื่องหมายจุลภาค 2_AJE_Preb" xfId="3613" xr:uid="{00000000-0005-0000-0000-00001F0E0000}"/>
    <cellStyle name="เครื่องหมายจุลภาค 3" xfId="3614" xr:uid="{00000000-0005-0000-0000-0000200E0000}"/>
    <cellStyle name="เครื่องหมายจุลภาค 3 2" xfId="3615" xr:uid="{00000000-0005-0000-0000-0000210E0000}"/>
    <cellStyle name="เครื่องหมายจุลภาค 3 2 2" xfId="3616" xr:uid="{00000000-0005-0000-0000-0000220E0000}"/>
    <cellStyle name="เครื่องหมายจุลภาค 3 2 2 2" xfId="3617" xr:uid="{00000000-0005-0000-0000-0000230E0000}"/>
    <cellStyle name="เครื่องหมายจุลภาค 3 2 3" xfId="3618" xr:uid="{00000000-0005-0000-0000-0000240E0000}"/>
    <cellStyle name="เครื่องหมายจุลภาค 3 2 3 2" xfId="3619" xr:uid="{00000000-0005-0000-0000-0000250E0000}"/>
    <cellStyle name="เครื่องหมายจุลภาค 3 2 4" xfId="3620" xr:uid="{00000000-0005-0000-0000-0000260E0000}"/>
    <cellStyle name="เครื่องหมายจุลภาค 3 2 4 2" xfId="3621" xr:uid="{00000000-0005-0000-0000-0000270E0000}"/>
    <cellStyle name="เครื่องหมายจุลภาค 3 2 5" xfId="3622" xr:uid="{00000000-0005-0000-0000-0000280E0000}"/>
    <cellStyle name="เครื่องหมายจุลภาค 3 2 6" xfId="3623" xr:uid="{00000000-0005-0000-0000-0000290E0000}"/>
    <cellStyle name="เครื่องหมายจุลภาค 3 3" xfId="3624" xr:uid="{00000000-0005-0000-0000-00002A0E0000}"/>
    <cellStyle name="เครื่องหมายจุลภาค 3 3 2" xfId="3625" xr:uid="{00000000-0005-0000-0000-00002B0E0000}"/>
    <cellStyle name="เครื่องหมายจุลภาค 3 3 2 2" xfId="3626" xr:uid="{00000000-0005-0000-0000-00002C0E0000}"/>
    <cellStyle name="เครื่องหมายจุลภาค 3 3 3" xfId="3627" xr:uid="{00000000-0005-0000-0000-00002D0E0000}"/>
    <cellStyle name="เครื่องหมายจุลภาค 3 3 3 2" xfId="3628" xr:uid="{00000000-0005-0000-0000-00002E0E0000}"/>
    <cellStyle name="เครื่องหมายจุลภาค 3 3 4" xfId="3629" xr:uid="{00000000-0005-0000-0000-00002F0E0000}"/>
    <cellStyle name="เครื่องหมายจุลภาค 3 3 4 2" xfId="3630" xr:uid="{00000000-0005-0000-0000-0000300E0000}"/>
    <cellStyle name="เครื่องหมายจุลภาค 3 3 5" xfId="3631" xr:uid="{00000000-0005-0000-0000-0000310E0000}"/>
    <cellStyle name="เครื่องหมายจุลภาค 3 3 6" xfId="3632" xr:uid="{00000000-0005-0000-0000-0000320E0000}"/>
    <cellStyle name="เครื่องหมายจุลภาค 3 4" xfId="3633" xr:uid="{00000000-0005-0000-0000-0000330E0000}"/>
    <cellStyle name="เครื่องหมายจุลภาค 3 4 2" xfId="3634" xr:uid="{00000000-0005-0000-0000-0000340E0000}"/>
    <cellStyle name="เครื่องหมายจุลภาค 3 5" xfId="3635" xr:uid="{00000000-0005-0000-0000-0000350E0000}"/>
    <cellStyle name="เครื่องหมายจุลภาค 3 5 2" xfId="3636" xr:uid="{00000000-0005-0000-0000-0000360E0000}"/>
    <cellStyle name="เครื่องหมายจุลภาค 3 6" xfId="3637" xr:uid="{00000000-0005-0000-0000-0000370E0000}"/>
    <cellStyle name="เครื่องหมายจุลภาค 3 6 2" xfId="3638" xr:uid="{00000000-0005-0000-0000-0000380E0000}"/>
    <cellStyle name="เครื่องหมายจุลภาค 3 7" xfId="3639" xr:uid="{00000000-0005-0000-0000-0000390E0000}"/>
    <cellStyle name="เครื่องหมายจุลภาค 3 8" xfId="3640" xr:uid="{00000000-0005-0000-0000-00003A0E0000}"/>
    <cellStyle name="เครื่องหมายจุลภาค 4" xfId="3641" xr:uid="{00000000-0005-0000-0000-00003B0E0000}"/>
    <cellStyle name="เครื่องหมายจุลภาค 4 2" xfId="3642" xr:uid="{00000000-0005-0000-0000-00003C0E0000}"/>
    <cellStyle name="เครื่องหมายจุลภาค 4 2 2" xfId="3643" xr:uid="{00000000-0005-0000-0000-00003D0E0000}"/>
    <cellStyle name="เครื่องหมายจุลภาค 4 2 2 2" xfId="3644" xr:uid="{00000000-0005-0000-0000-00003E0E0000}"/>
    <cellStyle name="เครื่องหมายจุลภาค 4 2 3" xfId="3645" xr:uid="{00000000-0005-0000-0000-00003F0E0000}"/>
    <cellStyle name="เครื่องหมายจุลภาค 4 2 3 2" xfId="3646" xr:uid="{00000000-0005-0000-0000-0000400E0000}"/>
    <cellStyle name="เครื่องหมายจุลภาค 4 2 4" xfId="3647" xr:uid="{00000000-0005-0000-0000-0000410E0000}"/>
    <cellStyle name="เครื่องหมายจุลภาค 4 2 4 2" xfId="3648" xr:uid="{00000000-0005-0000-0000-0000420E0000}"/>
    <cellStyle name="เครื่องหมายจุลภาค 4 2 5" xfId="3649" xr:uid="{00000000-0005-0000-0000-0000430E0000}"/>
    <cellStyle name="เครื่องหมายจุลภาค 4 2 6" xfId="3650" xr:uid="{00000000-0005-0000-0000-0000440E0000}"/>
    <cellStyle name="เครื่องหมายจุลภาค 4 3" xfId="3651" xr:uid="{00000000-0005-0000-0000-0000450E0000}"/>
    <cellStyle name="เครื่องหมายจุลภาค 4 3 2" xfId="3652" xr:uid="{00000000-0005-0000-0000-0000460E0000}"/>
    <cellStyle name="เครื่องหมายจุลภาค 4 4" xfId="3653" xr:uid="{00000000-0005-0000-0000-0000470E0000}"/>
    <cellStyle name="เครื่องหมายจุลภาค 4 4 2" xfId="3654" xr:uid="{00000000-0005-0000-0000-0000480E0000}"/>
    <cellStyle name="เครื่องหมายจุลภาค 4 5" xfId="3655" xr:uid="{00000000-0005-0000-0000-0000490E0000}"/>
    <cellStyle name="เครื่องหมายจุลภาค 4 5 2" xfId="3656" xr:uid="{00000000-0005-0000-0000-00004A0E0000}"/>
    <cellStyle name="เครื่องหมายจุลภาค 4 6" xfId="3657" xr:uid="{00000000-0005-0000-0000-00004B0E0000}"/>
    <cellStyle name="เครื่องหมายจุลภาค 4 7" xfId="3658" xr:uid="{00000000-0005-0000-0000-00004C0E0000}"/>
    <cellStyle name="เครื่องหมายจุลภาค 5" xfId="3659" xr:uid="{00000000-0005-0000-0000-00004D0E0000}"/>
    <cellStyle name="เครื่องหมายจุลภาค 5 2" xfId="3660" xr:uid="{00000000-0005-0000-0000-00004E0E0000}"/>
    <cellStyle name="เครื่องหมายจุลภาค 5 2 2" xfId="3661" xr:uid="{00000000-0005-0000-0000-00004F0E0000}"/>
    <cellStyle name="เครื่องหมายจุลภาค 5 2 2 2" xfId="3662" xr:uid="{00000000-0005-0000-0000-0000500E0000}"/>
    <cellStyle name="เครื่องหมายจุลภาค 5 2 3" xfId="3663" xr:uid="{00000000-0005-0000-0000-0000510E0000}"/>
    <cellStyle name="เครื่องหมายจุลภาค 5 2 3 2" xfId="3664" xr:uid="{00000000-0005-0000-0000-0000520E0000}"/>
    <cellStyle name="เครื่องหมายจุลภาค 5 2 4" xfId="3665" xr:uid="{00000000-0005-0000-0000-0000530E0000}"/>
    <cellStyle name="เครื่องหมายจุลภาค 5 2 4 2" xfId="3666" xr:uid="{00000000-0005-0000-0000-0000540E0000}"/>
    <cellStyle name="เครื่องหมายจุลภาค 5 2 5" xfId="3667" xr:uid="{00000000-0005-0000-0000-0000550E0000}"/>
    <cellStyle name="เครื่องหมายจุลภาค 5 2 6" xfId="3668" xr:uid="{00000000-0005-0000-0000-0000560E0000}"/>
    <cellStyle name="เครื่องหมายจุลภาค 5 3" xfId="3669" xr:uid="{00000000-0005-0000-0000-0000570E0000}"/>
    <cellStyle name="เครื่องหมายจุลภาค 5 3 2" xfId="3670" xr:uid="{00000000-0005-0000-0000-0000580E0000}"/>
    <cellStyle name="เครื่องหมายจุลภาค 5 4" xfId="3671" xr:uid="{00000000-0005-0000-0000-0000590E0000}"/>
    <cellStyle name="เครื่องหมายจุลภาค 5 4 2" xfId="3672" xr:uid="{00000000-0005-0000-0000-00005A0E0000}"/>
    <cellStyle name="เครื่องหมายจุลภาค 5 5" xfId="3673" xr:uid="{00000000-0005-0000-0000-00005B0E0000}"/>
    <cellStyle name="เครื่องหมายจุลภาค 5 5 2" xfId="3674" xr:uid="{00000000-0005-0000-0000-00005C0E0000}"/>
    <cellStyle name="เครื่องหมายจุลภาค 5 6" xfId="3675" xr:uid="{00000000-0005-0000-0000-00005D0E0000}"/>
    <cellStyle name="เครื่องหมายจุลภาค 5 7" xfId="3676" xr:uid="{00000000-0005-0000-0000-00005E0E0000}"/>
    <cellStyle name="เครื่องหมายจุลภาค 6" xfId="3677" xr:uid="{00000000-0005-0000-0000-00005F0E0000}"/>
    <cellStyle name="เครื่องหมายจุลภาค 6 2" xfId="3678" xr:uid="{00000000-0005-0000-0000-0000600E0000}"/>
    <cellStyle name="เครื่องหมายจุลภาค 6 2 2" xfId="3679" xr:uid="{00000000-0005-0000-0000-0000610E0000}"/>
    <cellStyle name="เครื่องหมายจุลภาค 6 3" xfId="3680" xr:uid="{00000000-0005-0000-0000-0000620E0000}"/>
    <cellStyle name="เครื่องหมายจุลภาค 6 3 2" xfId="3681" xr:uid="{00000000-0005-0000-0000-0000630E0000}"/>
    <cellStyle name="เครื่องหมายจุลภาค 6 4" xfId="3682" xr:uid="{00000000-0005-0000-0000-0000640E0000}"/>
    <cellStyle name="เครื่องหมายจุลภาค 6 4 2" xfId="3683" xr:uid="{00000000-0005-0000-0000-0000650E0000}"/>
    <cellStyle name="เครื่องหมายจุลภาค 6 5" xfId="3684" xr:uid="{00000000-0005-0000-0000-0000660E0000}"/>
    <cellStyle name="เครื่องหมายจุลภาค 6 6" xfId="3685" xr:uid="{00000000-0005-0000-0000-0000670E0000}"/>
    <cellStyle name="เครื่องหมายจุลภาค 7" xfId="3686" xr:uid="{00000000-0005-0000-0000-0000680E0000}"/>
    <cellStyle name="เครื่องหมายจุลภาค 7 2" xfId="3687" xr:uid="{00000000-0005-0000-0000-0000690E0000}"/>
    <cellStyle name="เครื่องหมายจุลภาค 7 2 2" xfId="3688" xr:uid="{00000000-0005-0000-0000-00006A0E0000}"/>
    <cellStyle name="เครื่องหมายจุลภาค 7 3" xfId="3689" xr:uid="{00000000-0005-0000-0000-00006B0E0000}"/>
    <cellStyle name="เครื่องหมายจุลภาค 7 3 2" xfId="3690" xr:uid="{00000000-0005-0000-0000-00006C0E0000}"/>
    <cellStyle name="เครื่องหมายจุลภาค 7 4" xfId="3691" xr:uid="{00000000-0005-0000-0000-00006D0E0000}"/>
    <cellStyle name="เครื่องหมายจุลภาค 7 4 2" xfId="3692" xr:uid="{00000000-0005-0000-0000-00006E0E0000}"/>
    <cellStyle name="เครื่องหมายจุลภาค 7 5" xfId="3693" xr:uid="{00000000-0005-0000-0000-00006F0E0000}"/>
    <cellStyle name="เครื่องหมายจุลภาค 7 6" xfId="3694" xr:uid="{00000000-0005-0000-0000-0000700E0000}"/>
    <cellStyle name="เครื่องหมายจุลภาค 8" xfId="3695" xr:uid="{00000000-0005-0000-0000-0000710E0000}"/>
    <cellStyle name="เครื่องหมายจุลภาค 8 2" xfId="3696" xr:uid="{00000000-0005-0000-0000-0000720E0000}"/>
    <cellStyle name="เครื่องหมายจุลภาค 8 2 2" xfId="3697" xr:uid="{00000000-0005-0000-0000-0000730E0000}"/>
    <cellStyle name="เครื่องหมายจุลภาค 8 3" xfId="3698" xr:uid="{00000000-0005-0000-0000-0000740E0000}"/>
    <cellStyle name="เครื่องหมายจุลภาค 8 3 2" xfId="3699" xr:uid="{00000000-0005-0000-0000-0000750E0000}"/>
    <cellStyle name="เครื่องหมายจุลภาค 8 4" xfId="3700" xr:uid="{00000000-0005-0000-0000-0000760E0000}"/>
    <cellStyle name="เครื่องหมายจุลภาค 8 4 2" xfId="3701" xr:uid="{00000000-0005-0000-0000-0000770E0000}"/>
    <cellStyle name="เครื่องหมายจุลภาค 8 5" xfId="3702" xr:uid="{00000000-0005-0000-0000-0000780E0000}"/>
    <cellStyle name="เครื่องหมายจุลภาค 8 6" xfId="3703" xr:uid="{00000000-0005-0000-0000-0000790E0000}"/>
    <cellStyle name="เครื่องหมายจุลภาค 9" xfId="3704" xr:uid="{00000000-0005-0000-0000-00007A0E0000}"/>
    <cellStyle name="เครื่องหมายจุลภาค 9 2" xfId="3705" xr:uid="{00000000-0005-0000-0000-00007B0E0000}"/>
    <cellStyle name="เครื่องหมายจุลภาค 9 2 2" xfId="3706" xr:uid="{00000000-0005-0000-0000-00007C0E0000}"/>
    <cellStyle name="เครื่องหมายจุลภาค 9 3" xfId="3707" xr:uid="{00000000-0005-0000-0000-00007D0E0000}"/>
    <cellStyle name="เครื่องหมายจุลภาค 9 3 2" xfId="3708" xr:uid="{00000000-0005-0000-0000-00007E0E0000}"/>
    <cellStyle name="เครื่องหมายจุลภาค 9 4" xfId="3709" xr:uid="{00000000-0005-0000-0000-00007F0E0000}"/>
    <cellStyle name="เครื่องหมายจุลภาค 9 4 2" xfId="3710" xr:uid="{00000000-0005-0000-0000-0000800E0000}"/>
    <cellStyle name="เครื่องหมายจุลภาค 9 5" xfId="3711" xr:uid="{00000000-0005-0000-0000-0000810E0000}"/>
    <cellStyle name="เครื่องหมายจุลภาค 9 6" xfId="3712" xr:uid="{00000000-0005-0000-0000-0000820E0000}"/>
    <cellStyle name="เครื่องหมายจุลภาค_Note new STD" xfId="3713" xr:uid="{00000000-0005-0000-0000-0000830E0000}"/>
    <cellStyle name="เชื่อมโยงหลายมิติ" xfId="3715" xr:uid="{00000000-0005-0000-0000-0000850E0000}"/>
    <cellStyle name="เปอร์เซ็นต์ 2" xfId="3815" xr:uid="{00000000-0005-0000-0000-0000E90E0000}"/>
    <cellStyle name="เปอร์เซ็นต์ 2 2" xfId="3816" xr:uid="{00000000-0005-0000-0000-0000EA0E0000}"/>
    <cellStyle name="เปอร์เซ็นต์ 2 2 2" xfId="3817" xr:uid="{00000000-0005-0000-0000-0000EB0E0000}"/>
    <cellStyle name="เปอร์เซ็นต์ 2 2 2 3" xfId="3818" xr:uid="{00000000-0005-0000-0000-0000EC0E0000}"/>
    <cellStyle name="เปอร์เซ็นต์ 2 3" xfId="3819" xr:uid="{00000000-0005-0000-0000-0000ED0E0000}"/>
    <cellStyle name="เปอร์เซ็นต์ 2 4" xfId="3820" xr:uid="{00000000-0005-0000-0000-0000EE0E0000}"/>
    <cellStyle name="เปอร์เซ็นต์ 3" xfId="3821" xr:uid="{00000000-0005-0000-0000-0000EF0E0000}"/>
    <cellStyle name="เปอร์เซ็นต์ 4" xfId="3822" xr:uid="{00000000-0005-0000-0000-0000F00E0000}"/>
    <cellStyle name="เปอร์เซ็นต์ 5" xfId="3823" xr:uid="{00000000-0005-0000-0000-0000F10E0000}"/>
    <cellStyle name="เส้นขอบขวา" xfId="3829" xr:uid="{00000000-0005-0000-0000-0000F70E0000}"/>
    <cellStyle name="เส้นขอบขวา 2" xfId="3830" xr:uid="{00000000-0005-0000-0000-0000F80E0000}"/>
    <cellStyle name="เส้นขอบขวา 3" xfId="3831" xr:uid="{00000000-0005-0000-0000-0000F90E0000}"/>
    <cellStyle name="เส้นขอบขวา 4" xfId="3832" xr:uid="{00000000-0005-0000-0000-0000FA0E0000}"/>
    <cellStyle name="เส้นขอบขวา 5" xfId="3833" xr:uid="{00000000-0005-0000-0000-0000FB0E0000}"/>
    <cellStyle name="เส้นขอบขวา_FA BL" xfId="3834" xr:uid="{00000000-0005-0000-0000-0000FC0E0000}"/>
    <cellStyle name="ตามการเชื่อมโยงหลายมิติ" xfId="3716" xr:uid="{00000000-0005-0000-0000-0000860E0000}"/>
    <cellStyle name="น้บะภฒ_95" xfId="3717" xr:uid="{00000000-0005-0000-0000-0000870E0000}"/>
    <cellStyle name="ปกติ 10" xfId="3718" xr:uid="{00000000-0005-0000-0000-0000880E0000}"/>
    <cellStyle name="ปกติ 11" xfId="3719" xr:uid="{00000000-0005-0000-0000-0000890E0000}"/>
    <cellStyle name="ปกติ 13 2" xfId="3720" xr:uid="{00000000-0005-0000-0000-00008A0E0000}"/>
    <cellStyle name="ปกติ 2" xfId="3721" xr:uid="{00000000-0005-0000-0000-00008B0E0000}"/>
    <cellStyle name="ปกติ 2 10" xfId="3722" xr:uid="{00000000-0005-0000-0000-00008C0E0000}"/>
    <cellStyle name="ปกติ 2 11" xfId="3723" xr:uid="{00000000-0005-0000-0000-00008D0E0000}"/>
    <cellStyle name="ปกติ 2 12" xfId="3724" xr:uid="{00000000-0005-0000-0000-00008E0E0000}"/>
    <cellStyle name="ปกติ 2 13" xfId="3725" xr:uid="{00000000-0005-0000-0000-00008F0E0000}"/>
    <cellStyle name="ปกติ 2 14" xfId="3726" xr:uid="{00000000-0005-0000-0000-0000900E0000}"/>
    <cellStyle name="ปกติ 2 15" xfId="3727" xr:uid="{00000000-0005-0000-0000-0000910E0000}"/>
    <cellStyle name="ปกติ 2 16" xfId="3728" xr:uid="{00000000-0005-0000-0000-0000920E0000}"/>
    <cellStyle name="ปกติ 2 17" xfId="3729" xr:uid="{00000000-0005-0000-0000-0000930E0000}"/>
    <cellStyle name="ปกติ 2 18" xfId="3730" xr:uid="{00000000-0005-0000-0000-0000940E0000}"/>
    <cellStyle name="ปกติ 2 19" xfId="3731" xr:uid="{00000000-0005-0000-0000-0000950E0000}"/>
    <cellStyle name="ปกติ 2 2" xfId="3732" xr:uid="{00000000-0005-0000-0000-0000960E0000}"/>
    <cellStyle name="ปกติ 2 2 10" xfId="3733" xr:uid="{00000000-0005-0000-0000-0000970E0000}"/>
    <cellStyle name="ปกติ 2 2 11" xfId="3734" xr:uid="{00000000-0005-0000-0000-0000980E0000}"/>
    <cellStyle name="ปกติ 2 2 12" xfId="3735" xr:uid="{00000000-0005-0000-0000-0000990E0000}"/>
    <cellStyle name="ปกติ 2 2 13" xfId="3736" xr:uid="{00000000-0005-0000-0000-00009A0E0000}"/>
    <cellStyle name="ปกติ 2 2 14" xfId="3737" xr:uid="{00000000-0005-0000-0000-00009B0E0000}"/>
    <cellStyle name="ปกติ 2 2 15" xfId="3738" xr:uid="{00000000-0005-0000-0000-00009C0E0000}"/>
    <cellStyle name="ปกติ 2 2 16" xfId="3739" xr:uid="{00000000-0005-0000-0000-00009D0E0000}"/>
    <cellStyle name="ปกติ 2 2 17" xfId="3740" xr:uid="{00000000-0005-0000-0000-00009E0E0000}"/>
    <cellStyle name="ปกติ 2 2 18" xfId="3741" xr:uid="{00000000-0005-0000-0000-00009F0E0000}"/>
    <cellStyle name="ปกติ 2 2 19" xfId="3742" xr:uid="{00000000-0005-0000-0000-0000A00E0000}"/>
    <cellStyle name="ปกติ 2 2 2" xfId="3743" xr:uid="{00000000-0005-0000-0000-0000A10E0000}"/>
    <cellStyle name="ปกติ 2 2 2 2" xfId="3744" xr:uid="{00000000-0005-0000-0000-0000A20E0000}"/>
    <cellStyle name="ปกติ 2 2 2 2 2" xfId="3745" xr:uid="{00000000-0005-0000-0000-0000A30E0000}"/>
    <cellStyle name="ปกติ 2 2 2 3" xfId="3746" xr:uid="{00000000-0005-0000-0000-0000A40E0000}"/>
    <cellStyle name="ปกติ 2 2 20" xfId="3747" xr:uid="{00000000-0005-0000-0000-0000A50E0000}"/>
    <cellStyle name="ปกติ 2 2 3" xfId="3748" xr:uid="{00000000-0005-0000-0000-0000A60E0000}"/>
    <cellStyle name="ปกติ 2 2 3 2" xfId="3749" xr:uid="{00000000-0005-0000-0000-0000A70E0000}"/>
    <cellStyle name="ปกติ 2 2 4" xfId="3750" xr:uid="{00000000-0005-0000-0000-0000A80E0000}"/>
    <cellStyle name="ปกติ 2 2 5" xfId="3751" xr:uid="{00000000-0005-0000-0000-0000A90E0000}"/>
    <cellStyle name="ปกติ 2 2 6" xfId="3752" xr:uid="{00000000-0005-0000-0000-0000AA0E0000}"/>
    <cellStyle name="ปกติ 2 2 7" xfId="3753" xr:uid="{00000000-0005-0000-0000-0000AB0E0000}"/>
    <cellStyle name="ปกติ 2 2 8" xfId="3754" xr:uid="{00000000-0005-0000-0000-0000AC0E0000}"/>
    <cellStyle name="ปกติ 2 2 9" xfId="3755" xr:uid="{00000000-0005-0000-0000-0000AD0E0000}"/>
    <cellStyle name="ปกติ 2 20" xfId="3756" xr:uid="{00000000-0005-0000-0000-0000AE0E0000}"/>
    <cellStyle name="ปกติ 2 21" xfId="3757" xr:uid="{00000000-0005-0000-0000-0000AF0E0000}"/>
    <cellStyle name="ปกติ 2 22" xfId="3758" xr:uid="{00000000-0005-0000-0000-0000B00E0000}"/>
    <cellStyle name="ปกติ 2 23" xfId="3759" xr:uid="{00000000-0005-0000-0000-0000B10E0000}"/>
    <cellStyle name="ปกติ 2 24" xfId="3760" xr:uid="{00000000-0005-0000-0000-0000B20E0000}"/>
    <cellStyle name="ปกติ 2 3" xfId="3761" xr:uid="{00000000-0005-0000-0000-0000B30E0000}"/>
    <cellStyle name="ปกติ 2 4" xfId="3762" xr:uid="{00000000-0005-0000-0000-0000B40E0000}"/>
    <cellStyle name="ปกติ 2 4 2" xfId="3763" xr:uid="{00000000-0005-0000-0000-0000B50E0000}"/>
    <cellStyle name="ปกติ 2 5" xfId="3764" xr:uid="{00000000-0005-0000-0000-0000B60E0000}"/>
    <cellStyle name="ปกติ 2 6" xfId="3765" xr:uid="{00000000-0005-0000-0000-0000B70E0000}"/>
    <cellStyle name="ปกติ 2 7" xfId="3766" xr:uid="{00000000-0005-0000-0000-0000B80E0000}"/>
    <cellStyle name="ปกติ 2 8" xfId="3767" xr:uid="{00000000-0005-0000-0000-0000B90E0000}"/>
    <cellStyle name="ปกติ 2 9" xfId="3768" xr:uid="{00000000-0005-0000-0000-0000BA0E0000}"/>
    <cellStyle name="ปกติ 2_40-1 บิลแลนด์" xfId="3769" xr:uid="{00000000-0005-0000-0000-0000BB0E0000}"/>
    <cellStyle name="ปกติ 3" xfId="3770" xr:uid="{00000000-0005-0000-0000-0000BC0E0000}"/>
    <cellStyle name="ปกติ 3 10" xfId="3771" xr:uid="{00000000-0005-0000-0000-0000BD0E0000}"/>
    <cellStyle name="ปกติ 3 10 10" xfId="3772" xr:uid="{00000000-0005-0000-0000-0000BE0E0000}"/>
    <cellStyle name="ปกติ 3 10 11" xfId="3773" xr:uid="{00000000-0005-0000-0000-0000BF0E0000}"/>
    <cellStyle name="ปกติ 3 10 12" xfId="3774" xr:uid="{00000000-0005-0000-0000-0000C00E0000}"/>
    <cellStyle name="ปกติ 3 10 13" xfId="3775" xr:uid="{00000000-0005-0000-0000-0000C10E0000}"/>
    <cellStyle name="ปกติ 3 10 14" xfId="3776" xr:uid="{00000000-0005-0000-0000-0000C20E0000}"/>
    <cellStyle name="ปกติ 3 10 15" xfId="3777" xr:uid="{00000000-0005-0000-0000-0000C30E0000}"/>
    <cellStyle name="ปกติ 3 10 16" xfId="3778" xr:uid="{00000000-0005-0000-0000-0000C40E0000}"/>
    <cellStyle name="ปกติ 3 10 17" xfId="3779" xr:uid="{00000000-0005-0000-0000-0000C50E0000}"/>
    <cellStyle name="ปกติ 3 10 18" xfId="3780" xr:uid="{00000000-0005-0000-0000-0000C60E0000}"/>
    <cellStyle name="ปกติ 3 10 19" xfId="3781" xr:uid="{00000000-0005-0000-0000-0000C70E0000}"/>
    <cellStyle name="ปกติ 3 10 2" xfId="3782" xr:uid="{00000000-0005-0000-0000-0000C80E0000}"/>
    <cellStyle name="ปกติ 3 10 3" xfId="3783" xr:uid="{00000000-0005-0000-0000-0000C90E0000}"/>
    <cellStyle name="ปกติ 3 10 3 2" xfId="3784" xr:uid="{00000000-0005-0000-0000-0000CA0E0000}"/>
    <cellStyle name="ปกติ 3 10 4" xfId="3785" xr:uid="{00000000-0005-0000-0000-0000CB0E0000}"/>
    <cellStyle name="ปกติ 3 10 5" xfId="3786" xr:uid="{00000000-0005-0000-0000-0000CC0E0000}"/>
    <cellStyle name="ปกติ 3 10 6" xfId="3787" xr:uid="{00000000-0005-0000-0000-0000CD0E0000}"/>
    <cellStyle name="ปกติ 3 10 7" xfId="3788" xr:uid="{00000000-0005-0000-0000-0000CE0E0000}"/>
    <cellStyle name="ปกติ 3 10 8" xfId="3789" xr:uid="{00000000-0005-0000-0000-0000CF0E0000}"/>
    <cellStyle name="ปกติ 3 10 9" xfId="3790" xr:uid="{00000000-0005-0000-0000-0000D00E0000}"/>
    <cellStyle name="ปกติ 3 2" xfId="3791" xr:uid="{00000000-0005-0000-0000-0000D10E0000}"/>
    <cellStyle name="ปกติ 3 2 2" xfId="3792" xr:uid="{00000000-0005-0000-0000-0000D20E0000}"/>
    <cellStyle name="ปกติ 3 2 2 2" xfId="3793" xr:uid="{00000000-0005-0000-0000-0000D30E0000}"/>
    <cellStyle name="ปกติ 3 2 3" xfId="3794" xr:uid="{00000000-0005-0000-0000-0000D40E0000}"/>
    <cellStyle name="ปกติ 3 2 4" xfId="3795" xr:uid="{00000000-0005-0000-0000-0000D50E0000}"/>
    <cellStyle name="ปกติ 3 3" xfId="3796" xr:uid="{00000000-0005-0000-0000-0000D60E0000}"/>
    <cellStyle name="ปกติ 3 4" xfId="3797" xr:uid="{00000000-0005-0000-0000-0000D70E0000}"/>
    <cellStyle name="ปกติ 3 5" xfId="3798" xr:uid="{00000000-0005-0000-0000-0000D80E0000}"/>
    <cellStyle name="ปกติ 3_Index Prebuilt" xfId="3799" xr:uid="{00000000-0005-0000-0000-0000D90E0000}"/>
    <cellStyle name="ปกติ 4" xfId="3800" xr:uid="{00000000-0005-0000-0000-0000DA0E0000}"/>
    <cellStyle name="ปกติ 4 2" xfId="3801" xr:uid="{00000000-0005-0000-0000-0000DB0E0000}"/>
    <cellStyle name="ปกติ 5" xfId="3802" xr:uid="{00000000-0005-0000-0000-0000DC0E0000}"/>
    <cellStyle name="ปกติ 5 2" xfId="3803" xr:uid="{00000000-0005-0000-0000-0000DD0E0000}"/>
    <cellStyle name="ปกติ 5 3" xfId="3804" xr:uid="{00000000-0005-0000-0000-0000DE0E0000}"/>
    <cellStyle name="ปกติ 6" xfId="3805" xr:uid="{00000000-0005-0000-0000-0000DF0E0000}"/>
    <cellStyle name="ปกติ 6 2" xfId="3806" xr:uid="{00000000-0005-0000-0000-0000E00E0000}"/>
    <cellStyle name="ปกติ 6 3" xfId="3807" xr:uid="{00000000-0005-0000-0000-0000E10E0000}"/>
    <cellStyle name="ปกติ 6_PRE-BUILTQ1-54" xfId="3808" xr:uid="{00000000-0005-0000-0000-0000E20E0000}"/>
    <cellStyle name="ปกติ 7" xfId="3809" xr:uid="{00000000-0005-0000-0000-0000E30E0000}"/>
    <cellStyle name="ปกติ 8" xfId="3810" xr:uid="{00000000-0005-0000-0000-0000E40E0000}"/>
    <cellStyle name="ปกติ 8 2" xfId="3811" xr:uid="{00000000-0005-0000-0000-0000E50E0000}"/>
    <cellStyle name="ปกติ 9" xfId="3812" xr:uid="{00000000-0005-0000-0000-0000E60E0000}"/>
    <cellStyle name="ปกติ_Book2" xfId="3813" xr:uid="{00000000-0005-0000-0000-0000E70E0000}"/>
    <cellStyle name="ปกติ_Sheet1" xfId="3842" xr:uid="{58A173E3-AD02-4D47-8F01-550950A672EF}"/>
    <cellStyle name="ปกติ_Sheet1 2" xfId="3845" xr:uid="{E27E6996-9287-44E2-A1AA-6DAACC24DC8D}"/>
    <cellStyle name="ปกติ_Sheet1 3" xfId="3843" xr:uid="{C78C7EB2-C13E-4A42-B9CE-CEB1E9DC7EB0}"/>
    <cellStyle name="ปกติ_Sheet1 3 2" xfId="3814" xr:uid="{00000000-0005-0000-0000-0000E80E0000}"/>
    <cellStyle name="ปกติ_Sheet1_sh115t4" xfId="3844" xr:uid="{BE7C45A3-70E7-41A3-BFD8-0334F67ADE08}"/>
    <cellStyle name="ฤธถ [0]_10' 0.26D MS" xfId="3824" xr:uid="{00000000-0005-0000-0000-0000F20E0000}"/>
    <cellStyle name="ฤธถ_10' 0.26D MS" xfId="3825" xr:uid="{00000000-0005-0000-0000-0000F30E0000}"/>
    <cellStyle name="ล๋ศญ [0]_10' 0.26D MS" xfId="3826" xr:uid="{00000000-0005-0000-0000-0000F40E0000}"/>
    <cellStyle name="ล๋ศญ_10' 0.26D MS" xfId="3827" xr:uid="{00000000-0005-0000-0000-0000F50E0000}"/>
    <cellStyle name="วฅมุ_#2(M17)_1" xfId="3828" xr:uid="{00000000-0005-0000-0000-0000F60E0000}"/>
    <cellStyle name="หมายเหตุ 2" xfId="3835" xr:uid="{00000000-0005-0000-0000-0000FD0E0000}"/>
    <cellStyle name="표준_Sheet1" xfId="3836" xr:uid="{00000000-0005-0000-0000-0000FE0E0000}"/>
    <cellStyle name="常规_สต๊อกเดือน 12" xfId="3837" xr:uid="{00000000-0005-0000-0000-0000FF0E0000}"/>
    <cellStyle name="標準_FIXED ASSET" xfId="3838" xr:uid="{00000000-0005-0000-0000-0000000F000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ver-dia/o/02%20Work/Audit/03%20Job%20DTTJ/working%20paper/Job/Herba%2009/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21-04-21\Desktop\&#3591;&#3610;&#3585;&#3634;&#3619;&#3648;&#3591;&#3636;&#3609;\&#3591;&#3610;&#3585;&#3634;&#3619;&#3648;&#3591;&#3636;&#3609;%20&#3611;&#3637;%2067\&#3614;&#3637;&#3656;&#3626;&#3640;&#3609;&#3637;\Tpoly%20Q4-2024\Tpoly-NOTES_Q4_24_E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P1-19"/>
      <sheetName val="P20-34"/>
      <sheetName val="P35"/>
      <sheetName val="P36"/>
      <sheetName val="P37-43"/>
      <sheetName val="P44-45"/>
      <sheetName val="P46-47"/>
      <sheetName val="P48"/>
      <sheetName val="P49-50"/>
      <sheetName val="P51"/>
      <sheetName val="P52-53"/>
      <sheetName val="P54-55"/>
      <sheetName val="P56-59"/>
      <sheetName val="P60-63"/>
      <sheetName val="P64"/>
      <sheetName val="P65"/>
      <sheetName val="P66"/>
      <sheetName val="P67-68"/>
      <sheetName val="P69-71"/>
      <sheetName val="P72-76"/>
      <sheetName val="P77"/>
      <sheetName val="P78"/>
      <sheetName val="P79"/>
      <sheetName val="80-82"/>
      <sheetName val="P83-85"/>
      <sheetName val="P86-89"/>
      <sheetName val="P90-94"/>
      <sheetName val="P95-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J11" t="str">
            <v>Consolidated financial statements</v>
          </cell>
        </row>
      </sheetData>
      <sheetData sheetId="11" refreshError="1"/>
      <sheetData sheetId="12" refreshError="1"/>
      <sheetData sheetId="13" refreshError="1"/>
      <sheetData sheetId="14" refreshError="1"/>
      <sheetData sheetId="15" refreshError="1">
        <row r="14">
          <cell r="J14" t="str">
            <v>2024</v>
          </cell>
        </row>
        <row r="35">
          <cell r="F35" t="str">
            <v>(Sign) ……………………………………...........…………………………………. Authorized Director</v>
          </cell>
        </row>
        <row r="36">
          <cell r="F36" t="str">
            <v xml:space="preserve">               (                                                                                                                 )           </v>
          </cell>
        </row>
      </sheetData>
      <sheetData sheetId="16" refreshError="1">
        <row r="4">
          <cell r="J4" t="str">
            <v>Baht</v>
          </cell>
        </row>
        <row r="5">
          <cell r="J5" t="str">
            <v>Consolidated financial statements</v>
          </cell>
          <cell r="N5" t="str">
            <v>Separate financial statements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92"/>
  <sheetViews>
    <sheetView showGridLines="0" tabSelected="1" showRuler="0" topLeftCell="F1" zoomScaleNormal="100" zoomScaleSheetLayoutView="80" workbookViewId="0">
      <selection activeCell="I6" sqref="I6"/>
    </sheetView>
  </sheetViews>
  <sheetFormatPr defaultColWidth="9" defaultRowHeight="24" customHeight="1"/>
  <cols>
    <col min="1" max="1" width="2.58203125" style="62" customWidth="1"/>
    <col min="2" max="2" width="4" style="62" customWidth="1"/>
    <col min="3" max="5" width="2.58203125" style="62" customWidth="1"/>
    <col min="6" max="6" width="4.58203125" style="62" customWidth="1"/>
    <col min="7" max="7" width="13" style="62" customWidth="1"/>
    <col min="8" max="8" width="0.5" style="62" customWidth="1"/>
    <col min="9" max="9" width="10" style="62" customWidth="1"/>
    <col min="10" max="10" width="13.6640625" style="62" customWidth="1"/>
    <col min="11" max="11" width="0.5" style="62" customWidth="1"/>
    <col min="12" max="12" width="10.1640625" style="62" customWidth="1"/>
    <col min="13" max="13" width="0.5" style="62" customWidth="1"/>
    <col min="14" max="14" width="14.08203125" style="62" customWidth="1"/>
    <col min="15" max="15" width="0.5" style="62" customWidth="1"/>
    <col min="16" max="16" width="14.08203125" style="62" customWidth="1"/>
    <col min="17" max="18" width="13" style="62" customWidth="1"/>
    <col min="19" max="20" width="13" style="58" customWidth="1"/>
    <col min="21" max="21" width="9.08203125" style="58" customWidth="1"/>
    <col min="22" max="16384" width="9" style="58"/>
  </cols>
  <sheetData>
    <row r="1" spans="1:20" ht="23" customHeight="1">
      <c r="A1" s="622" t="s">
        <v>0</v>
      </c>
      <c r="B1" s="622"/>
      <c r="C1" s="622"/>
      <c r="D1" s="622"/>
      <c r="E1" s="622"/>
      <c r="F1" s="622"/>
      <c r="G1" s="622"/>
      <c r="H1" s="622"/>
      <c r="I1" s="622"/>
      <c r="J1" s="622"/>
      <c r="K1" s="622"/>
      <c r="L1" s="622"/>
      <c r="M1" s="622"/>
      <c r="N1" s="622"/>
      <c r="O1" s="622"/>
      <c r="P1" s="622"/>
    </row>
    <row r="2" spans="1:20" ht="23" customHeight="1">
      <c r="A2" s="622" t="s">
        <v>1263</v>
      </c>
      <c r="B2" s="622"/>
      <c r="C2" s="622"/>
      <c r="D2" s="622"/>
      <c r="E2" s="622"/>
      <c r="F2" s="622"/>
      <c r="G2" s="622"/>
      <c r="H2" s="622"/>
      <c r="I2" s="622"/>
      <c r="J2" s="622"/>
      <c r="K2" s="622"/>
      <c r="L2" s="622"/>
      <c r="M2" s="622"/>
      <c r="N2" s="622"/>
      <c r="O2" s="622"/>
      <c r="P2" s="622"/>
    </row>
    <row r="3" spans="1:20" ht="23" customHeight="1">
      <c r="A3" s="622" t="s">
        <v>1202</v>
      </c>
      <c r="B3" s="622"/>
      <c r="C3" s="622"/>
      <c r="D3" s="622"/>
      <c r="E3" s="622"/>
      <c r="F3" s="622"/>
      <c r="G3" s="622"/>
      <c r="H3" s="622"/>
      <c r="I3" s="622"/>
      <c r="J3" s="622"/>
      <c r="K3" s="622"/>
      <c r="L3" s="622"/>
      <c r="M3" s="622"/>
      <c r="N3" s="622"/>
      <c r="O3" s="622"/>
      <c r="P3" s="622"/>
      <c r="Q3" s="240"/>
      <c r="R3" s="240"/>
      <c r="S3" s="240"/>
      <c r="T3" s="240"/>
    </row>
    <row r="4" spans="1:20" ht="23" customHeight="1">
      <c r="A4" s="622" t="s">
        <v>796</v>
      </c>
      <c r="B4" s="622"/>
      <c r="C4" s="622"/>
      <c r="D4" s="622"/>
      <c r="E4" s="622"/>
      <c r="F4" s="622"/>
      <c r="G4" s="622"/>
      <c r="H4" s="622"/>
      <c r="I4" s="622"/>
      <c r="J4" s="622"/>
      <c r="K4" s="622"/>
      <c r="L4" s="622"/>
      <c r="M4" s="622"/>
      <c r="N4" s="622"/>
      <c r="O4" s="622"/>
      <c r="P4" s="622"/>
      <c r="Q4" s="240"/>
      <c r="R4" s="240"/>
      <c r="S4" s="240"/>
      <c r="T4" s="240"/>
    </row>
    <row r="5" spans="1:20" ht="23" customHeight="1">
      <c r="A5" s="33"/>
      <c r="B5" s="33"/>
      <c r="C5" s="33"/>
      <c r="D5" s="33"/>
      <c r="E5" s="33"/>
      <c r="F5" s="33"/>
      <c r="G5" s="33"/>
      <c r="H5" s="33"/>
      <c r="I5" s="33"/>
      <c r="J5" s="33"/>
      <c r="K5" s="33"/>
      <c r="L5" s="33"/>
      <c r="M5" s="33"/>
      <c r="N5" s="33"/>
      <c r="O5" s="33"/>
      <c r="P5" s="33"/>
      <c r="Q5" s="33"/>
      <c r="R5" s="503"/>
      <c r="S5" s="503"/>
    </row>
    <row r="6" spans="1:20" ht="23" customHeight="1">
      <c r="A6" s="61" t="s">
        <v>111</v>
      </c>
      <c r="B6" s="61" t="s">
        <v>112</v>
      </c>
      <c r="C6" s="61"/>
      <c r="D6" s="33"/>
      <c r="Q6" s="33"/>
      <c r="R6" s="503"/>
      <c r="S6" s="503"/>
    </row>
    <row r="7" spans="1:20" ht="23" customHeight="1">
      <c r="B7" s="33" t="s">
        <v>113</v>
      </c>
      <c r="C7" s="62" t="s">
        <v>735</v>
      </c>
    </row>
    <row r="8" spans="1:20" ht="23" customHeight="1">
      <c r="C8" s="62" t="s">
        <v>736</v>
      </c>
    </row>
    <row r="9" spans="1:20" ht="23" customHeight="1">
      <c r="C9" s="62" t="s">
        <v>737</v>
      </c>
    </row>
    <row r="10" spans="1:20" ht="23" customHeight="1">
      <c r="C10" s="62" t="s">
        <v>738</v>
      </c>
    </row>
    <row r="11" spans="1:20" ht="23" customHeight="1">
      <c r="B11" s="33" t="s">
        <v>115</v>
      </c>
      <c r="C11" s="62" t="s">
        <v>116</v>
      </c>
    </row>
    <row r="12" spans="1:20" ht="23" customHeight="1">
      <c r="C12" s="623" t="s">
        <v>114</v>
      </c>
      <c r="D12" s="623"/>
      <c r="E12" s="62" t="s">
        <v>488</v>
      </c>
    </row>
    <row r="13" spans="1:20" ht="23" customHeight="1">
      <c r="C13" s="624" t="s">
        <v>117</v>
      </c>
      <c r="D13" s="624"/>
      <c r="E13" s="62" t="s">
        <v>1198</v>
      </c>
    </row>
    <row r="14" spans="1:20" ht="23" customHeight="1">
      <c r="D14" s="147"/>
      <c r="E14" s="18" t="s">
        <v>212</v>
      </c>
    </row>
    <row r="15" spans="1:20" ht="23" customHeight="1">
      <c r="C15" s="624" t="s">
        <v>118</v>
      </c>
      <c r="D15" s="624"/>
      <c r="E15" s="62" t="s">
        <v>1199</v>
      </c>
    </row>
    <row r="16" spans="1:20" s="62" customFormat="1" ht="23" customHeight="1">
      <c r="A16" s="18"/>
      <c r="C16" s="624" t="s">
        <v>119</v>
      </c>
      <c r="D16" s="624"/>
      <c r="E16" s="62" t="s">
        <v>120</v>
      </c>
      <c r="F16" s="18"/>
      <c r="G16" s="18"/>
      <c r="H16" s="18"/>
    </row>
    <row r="17" spans="1:19" s="18" customFormat="1" ht="23" customHeight="1">
      <c r="B17" s="62"/>
      <c r="C17" s="624" t="s">
        <v>400</v>
      </c>
      <c r="D17" s="624"/>
      <c r="E17" s="62" t="s">
        <v>436</v>
      </c>
      <c r="I17" s="62"/>
      <c r="J17" s="62"/>
      <c r="K17" s="62"/>
      <c r="L17" s="62"/>
      <c r="M17" s="62"/>
      <c r="N17" s="62"/>
      <c r="O17" s="62"/>
      <c r="P17" s="62"/>
    </row>
    <row r="18" spans="1:19" s="18" customFormat="1" ht="23" customHeight="1">
      <c r="B18" s="62"/>
      <c r="C18" s="62"/>
      <c r="D18" s="33"/>
      <c r="E18" s="62"/>
      <c r="I18" s="62"/>
      <c r="J18" s="62"/>
      <c r="K18" s="62"/>
      <c r="L18" s="62"/>
      <c r="M18" s="62"/>
      <c r="N18" s="62"/>
      <c r="O18" s="62"/>
      <c r="P18" s="62"/>
    </row>
    <row r="19" spans="1:19" s="18" customFormat="1" ht="23" customHeight="1">
      <c r="A19" s="61" t="s">
        <v>121</v>
      </c>
      <c r="B19" s="61" t="s">
        <v>1264</v>
      </c>
      <c r="C19" s="61"/>
      <c r="D19" s="33"/>
      <c r="L19" s="62"/>
      <c r="M19" s="62"/>
      <c r="N19" s="62"/>
      <c r="O19" s="62"/>
      <c r="P19" s="62"/>
    </row>
    <row r="20" spans="1:19" s="18" customFormat="1" ht="23" customHeight="1">
      <c r="B20" s="60">
        <v>2.1</v>
      </c>
      <c r="C20" s="18" t="s">
        <v>1265</v>
      </c>
      <c r="L20" s="62"/>
      <c r="M20" s="62"/>
      <c r="N20" s="62"/>
      <c r="O20" s="62"/>
      <c r="P20" s="62"/>
    </row>
    <row r="21" spans="1:19" s="18" customFormat="1" ht="23" customHeight="1">
      <c r="C21" s="33" t="s">
        <v>1266</v>
      </c>
      <c r="E21" s="319"/>
      <c r="F21" s="33"/>
      <c r="G21" s="33"/>
      <c r="H21" s="33"/>
      <c r="I21" s="33"/>
      <c r="J21" s="33"/>
      <c r="L21" s="62"/>
      <c r="M21" s="62"/>
      <c r="N21" s="62"/>
      <c r="O21" s="62"/>
      <c r="P21" s="62"/>
    </row>
    <row r="22" spans="1:19" s="18" customFormat="1" ht="23" customHeight="1">
      <c r="B22" s="33" t="s">
        <v>1267</v>
      </c>
      <c r="C22" s="208"/>
      <c r="E22" s="319"/>
      <c r="F22" s="33"/>
      <c r="G22" s="33"/>
      <c r="H22" s="33"/>
      <c r="I22" s="33"/>
      <c r="J22" s="33"/>
      <c r="L22" s="62"/>
      <c r="M22" s="62"/>
      <c r="N22" s="62"/>
      <c r="O22" s="62"/>
      <c r="P22" s="62"/>
    </row>
    <row r="23" spans="1:19" s="18" customFormat="1" ht="23" customHeight="1">
      <c r="B23" s="33" t="s">
        <v>1078</v>
      </c>
      <c r="C23" s="208"/>
      <c r="E23" s="319"/>
      <c r="F23" s="33"/>
      <c r="G23" s="33"/>
      <c r="H23" s="33"/>
      <c r="I23" s="33"/>
      <c r="J23" s="33"/>
      <c r="L23" s="62"/>
      <c r="M23" s="62"/>
      <c r="N23" s="62"/>
      <c r="O23" s="62"/>
      <c r="P23" s="62"/>
    </row>
    <row r="24" spans="1:19" s="18" customFormat="1" ht="23" customHeight="1">
      <c r="B24" s="33" t="s">
        <v>1077</v>
      </c>
      <c r="C24" s="208"/>
      <c r="E24" s="319"/>
      <c r="F24" s="33"/>
      <c r="G24" s="33"/>
      <c r="H24" s="33"/>
      <c r="I24" s="33"/>
      <c r="J24" s="33"/>
      <c r="L24" s="62"/>
      <c r="M24" s="62"/>
      <c r="N24" s="62"/>
      <c r="O24" s="62"/>
      <c r="P24" s="62"/>
    </row>
    <row r="25" spans="1:19" s="18" customFormat="1" ht="23" customHeight="1">
      <c r="B25" s="33"/>
      <c r="C25" s="33" t="s">
        <v>1268</v>
      </c>
      <c r="D25" s="33"/>
      <c r="F25" s="33"/>
      <c r="G25" s="33"/>
      <c r="H25" s="33"/>
      <c r="I25" s="33"/>
      <c r="J25" s="33"/>
      <c r="L25" s="62"/>
      <c r="M25" s="62"/>
      <c r="N25" s="62"/>
      <c r="O25" s="62"/>
      <c r="P25" s="62"/>
    </row>
    <row r="26" spans="1:19" s="18" customFormat="1" ht="23" customHeight="1">
      <c r="B26" s="33" t="s">
        <v>1079</v>
      </c>
      <c r="C26" s="33"/>
      <c r="F26" s="33"/>
      <c r="G26" s="33"/>
      <c r="H26" s="62"/>
      <c r="I26" s="62"/>
      <c r="J26" s="62"/>
      <c r="L26" s="62"/>
      <c r="M26" s="62"/>
      <c r="N26" s="62"/>
      <c r="O26" s="62"/>
      <c r="P26" s="62"/>
    </row>
    <row r="27" spans="1:19" s="18" customFormat="1" ht="23" customHeight="1">
      <c r="B27" s="33" t="s">
        <v>1274</v>
      </c>
      <c r="C27" s="33"/>
      <c r="D27" s="62"/>
      <c r="E27" s="33"/>
      <c r="F27" s="62"/>
      <c r="G27" s="62"/>
      <c r="H27" s="62"/>
      <c r="I27" s="62"/>
      <c r="J27" s="62"/>
      <c r="L27" s="62"/>
      <c r="M27" s="62"/>
      <c r="N27" s="62"/>
      <c r="O27" s="62"/>
      <c r="P27" s="62"/>
    </row>
    <row r="28" spans="1:19" s="18" customFormat="1" ht="23" customHeight="1">
      <c r="B28" s="33" t="s">
        <v>1273</v>
      </c>
      <c r="C28" s="33"/>
      <c r="D28" s="62"/>
      <c r="E28" s="33"/>
      <c r="F28" s="62"/>
      <c r="G28" s="62"/>
      <c r="H28" s="62"/>
      <c r="I28" s="62"/>
      <c r="J28" s="62"/>
      <c r="L28" s="62"/>
      <c r="M28" s="62"/>
      <c r="N28" s="62"/>
      <c r="O28" s="62"/>
      <c r="P28" s="62"/>
    </row>
    <row r="29" spans="1:19" s="18" customFormat="1" ht="23" customHeight="1">
      <c r="A29" s="33"/>
      <c r="B29" s="33"/>
      <c r="C29" s="33" t="s">
        <v>1201</v>
      </c>
      <c r="D29" s="33"/>
      <c r="E29" s="33"/>
      <c r="F29" s="33"/>
      <c r="G29" s="33"/>
      <c r="H29" s="62"/>
      <c r="I29" s="62"/>
      <c r="J29" s="62"/>
      <c r="K29" s="33"/>
      <c r="L29" s="62"/>
      <c r="M29" s="62"/>
      <c r="N29" s="62"/>
      <c r="O29" s="62"/>
      <c r="P29" s="62"/>
    </row>
    <row r="30" spans="1:19" s="18" customFormat="1" ht="23" customHeight="1">
      <c r="A30" s="33"/>
      <c r="B30" s="33" t="s">
        <v>1200</v>
      </c>
      <c r="C30" s="33"/>
      <c r="D30" s="33"/>
      <c r="E30" s="33"/>
      <c r="F30" s="33"/>
      <c r="G30" s="33"/>
      <c r="H30" s="62"/>
      <c r="I30" s="62"/>
      <c r="J30" s="62"/>
      <c r="K30" s="33"/>
      <c r="L30" s="62"/>
      <c r="M30" s="62"/>
      <c r="N30" s="62"/>
      <c r="O30" s="62"/>
      <c r="P30" s="62"/>
    </row>
    <row r="31" spans="1:19" s="18" customFormat="1" ht="23" customHeight="1">
      <c r="A31" s="33"/>
      <c r="B31" s="33"/>
      <c r="C31" s="33" t="s">
        <v>1145</v>
      </c>
      <c r="D31" s="33"/>
      <c r="E31" s="33"/>
      <c r="F31" s="33"/>
      <c r="G31" s="33"/>
      <c r="H31" s="62"/>
      <c r="I31" s="62"/>
      <c r="J31" s="62"/>
      <c r="K31" s="33"/>
      <c r="L31" s="62"/>
      <c r="M31" s="62"/>
      <c r="N31" s="62"/>
      <c r="O31" s="62"/>
      <c r="P31" s="62"/>
      <c r="S31" s="33"/>
    </row>
    <row r="32" spans="1:19" s="33" customFormat="1" ht="23" customHeight="1">
      <c r="A32" s="68"/>
      <c r="B32" s="33" t="s">
        <v>1144</v>
      </c>
      <c r="H32" s="62"/>
      <c r="I32" s="62"/>
      <c r="J32" s="62"/>
      <c r="K32" s="62"/>
      <c r="L32" s="62"/>
    </row>
    <row r="33" spans="1:19" s="33" customFormat="1" ht="23" customHeight="1">
      <c r="H33" s="62"/>
      <c r="I33" s="62"/>
      <c r="J33" s="62"/>
      <c r="K33" s="62"/>
      <c r="L33" s="62"/>
    </row>
    <row r="34" spans="1:19" s="39" customFormat="1" ht="23" customHeight="1">
      <c r="A34" s="33"/>
      <c r="B34" s="43"/>
      <c r="C34" s="43"/>
      <c r="D34" s="33"/>
      <c r="E34" s="33"/>
      <c r="F34" s="33"/>
      <c r="G34" s="33"/>
      <c r="H34" s="33"/>
      <c r="I34" s="33"/>
      <c r="J34" s="33"/>
      <c r="K34" s="33"/>
      <c r="L34" s="33"/>
      <c r="M34" s="33"/>
      <c r="N34" s="33"/>
      <c r="O34" s="33"/>
      <c r="P34" s="33"/>
      <c r="S34" s="33"/>
    </row>
    <row r="35" spans="1:19" s="39" customFormat="1" ht="23" customHeight="1">
      <c r="B35" s="33"/>
      <c r="C35" s="33"/>
      <c r="D35" s="33"/>
      <c r="E35" s="33" t="s">
        <v>136</v>
      </c>
      <c r="G35" s="33"/>
      <c r="H35" s="33"/>
      <c r="I35" s="33"/>
      <c r="J35" s="33"/>
      <c r="K35" s="33"/>
      <c r="L35" s="33"/>
      <c r="M35" s="33"/>
      <c r="N35" s="33"/>
      <c r="O35" s="33"/>
      <c r="P35" s="33"/>
      <c r="S35" s="33"/>
    </row>
    <row r="36" spans="1:19" s="68" customFormat="1" ht="23" customHeight="1">
      <c r="A36" s="33"/>
      <c r="B36" s="33"/>
      <c r="C36" s="33"/>
      <c r="D36" s="33"/>
      <c r="F36" s="33"/>
      <c r="G36" s="33" t="s">
        <v>401</v>
      </c>
      <c r="H36" s="33"/>
      <c r="I36" s="33"/>
      <c r="J36" s="33"/>
      <c r="K36" s="33"/>
      <c r="L36" s="33"/>
      <c r="M36" s="33"/>
      <c r="N36" s="33"/>
      <c r="O36" s="33"/>
      <c r="P36" s="33"/>
      <c r="Q36" s="33"/>
      <c r="R36" s="503"/>
    </row>
    <row r="37" spans="1:19" s="68" customFormat="1" ht="24" customHeight="1">
      <c r="A37" s="619" t="s">
        <v>1</v>
      </c>
      <c r="B37" s="619"/>
      <c r="C37" s="619"/>
      <c r="D37" s="619"/>
      <c r="E37" s="619"/>
      <c r="F37" s="619"/>
      <c r="G37" s="619"/>
      <c r="H37" s="619"/>
      <c r="I37" s="619"/>
      <c r="J37" s="619"/>
      <c r="K37" s="619"/>
      <c r="L37" s="619"/>
      <c r="M37" s="619"/>
      <c r="N37" s="619"/>
      <c r="O37" s="619"/>
      <c r="P37" s="619"/>
      <c r="Q37" s="33"/>
      <c r="R37" s="503"/>
    </row>
    <row r="38" spans="1:19" s="68" customFormat="1" ht="24" customHeight="1">
      <c r="A38" s="504"/>
      <c r="B38" s="504"/>
      <c r="C38" s="504"/>
      <c r="D38" s="504"/>
      <c r="E38" s="504"/>
      <c r="F38" s="504"/>
      <c r="G38" s="504"/>
      <c r="H38" s="504"/>
      <c r="I38" s="504"/>
      <c r="J38" s="504"/>
      <c r="K38" s="504"/>
      <c r="L38" s="504"/>
      <c r="M38" s="504"/>
      <c r="N38" s="504"/>
      <c r="O38" s="504"/>
      <c r="P38" s="504"/>
      <c r="Q38" s="33"/>
      <c r="R38" s="503"/>
    </row>
    <row r="39" spans="1:19" s="33" customFormat="1" ht="24" customHeight="1">
      <c r="A39" s="68"/>
      <c r="B39" s="230" t="s">
        <v>512</v>
      </c>
      <c r="C39" s="13" t="s">
        <v>997</v>
      </c>
      <c r="D39" s="236"/>
      <c r="E39" s="236"/>
      <c r="H39" s="62"/>
      <c r="I39" s="62"/>
      <c r="J39" s="62"/>
      <c r="K39" s="62"/>
      <c r="L39" s="62"/>
    </row>
    <row r="40" spans="1:19" s="33" customFormat="1" ht="24" customHeight="1">
      <c r="A40" s="68"/>
      <c r="B40" s="229"/>
      <c r="C40" s="13" t="s">
        <v>1269</v>
      </c>
      <c r="D40" s="236"/>
      <c r="E40" s="236"/>
      <c r="H40" s="62"/>
      <c r="I40" s="62"/>
      <c r="J40" s="62"/>
      <c r="K40" s="62"/>
      <c r="L40" s="62"/>
    </row>
    <row r="41" spans="1:19" s="33" customFormat="1" ht="24" customHeight="1">
      <c r="A41" s="68"/>
      <c r="B41" s="229" t="s">
        <v>1791</v>
      </c>
      <c r="C41" s="13"/>
      <c r="D41" s="236"/>
      <c r="E41" s="236"/>
      <c r="H41" s="62"/>
      <c r="I41" s="62"/>
      <c r="J41" s="62"/>
      <c r="K41" s="62"/>
      <c r="L41" s="62"/>
    </row>
    <row r="42" spans="1:19" s="33" customFormat="1" ht="24" customHeight="1">
      <c r="A42" s="68"/>
      <c r="B42" s="229" t="s">
        <v>1655</v>
      </c>
      <c r="C42" s="13"/>
      <c r="D42" s="236"/>
      <c r="E42" s="236"/>
      <c r="H42" s="62"/>
      <c r="I42" s="62"/>
      <c r="J42" s="62"/>
      <c r="K42" s="62"/>
      <c r="L42" s="62"/>
    </row>
    <row r="43" spans="1:19" s="33" customFormat="1" ht="24" customHeight="1">
      <c r="A43" s="68"/>
      <c r="B43" s="229" t="s">
        <v>1795</v>
      </c>
      <c r="C43" s="13"/>
      <c r="D43" s="236"/>
      <c r="E43" s="236"/>
      <c r="H43" s="62"/>
      <c r="I43" s="62"/>
      <c r="J43" s="62"/>
      <c r="K43" s="62"/>
      <c r="L43" s="62"/>
    </row>
    <row r="44" spans="1:19" s="33" customFormat="1" ht="24" customHeight="1">
      <c r="A44" s="68"/>
      <c r="B44" s="229" t="s">
        <v>1796</v>
      </c>
      <c r="C44" s="13"/>
      <c r="D44" s="236"/>
      <c r="E44" s="236"/>
      <c r="H44" s="62"/>
      <c r="I44" s="62"/>
      <c r="J44" s="62"/>
      <c r="K44" s="62"/>
      <c r="L44" s="62"/>
    </row>
    <row r="45" spans="1:19" s="33" customFormat="1" ht="24" customHeight="1">
      <c r="A45" s="68"/>
      <c r="B45" s="229" t="s">
        <v>1800</v>
      </c>
      <c r="C45" s="13"/>
      <c r="D45" s="236"/>
      <c r="E45" s="236"/>
      <c r="H45" s="62"/>
      <c r="I45" s="62"/>
      <c r="J45" s="62"/>
      <c r="K45" s="62"/>
      <c r="L45" s="62"/>
    </row>
    <row r="46" spans="1:19" s="33" customFormat="1" ht="24" customHeight="1">
      <c r="A46" s="68"/>
      <c r="B46" s="229" t="s">
        <v>1797</v>
      </c>
      <c r="C46" s="13"/>
      <c r="D46" s="236"/>
      <c r="E46" s="236"/>
      <c r="H46" s="62"/>
      <c r="I46" s="62"/>
      <c r="J46" s="62"/>
      <c r="K46" s="62"/>
      <c r="L46" s="62"/>
    </row>
    <row r="47" spans="1:19" s="33" customFormat="1" ht="24" customHeight="1">
      <c r="A47" s="68"/>
      <c r="B47" s="229" t="s">
        <v>1798</v>
      </c>
      <c r="C47" s="13"/>
      <c r="D47" s="236"/>
      <c r="E47" s="236"/>
      <c r="H47" s="62"/>
      <c r="I47" s="62"/>
      <c r="J47" s="62"/>
      <c r="K47" s="62"/>
      <c r="L47" s="62"/>
    </row>
    <row r="48" spans="1:19" s="33" customFormat="1" ht="24" customHeight="1">
      <c r="A48" s="68"/>
      <c r="B48" s="229" t="s">
        <v>1799</v>
      </c>
      <c r="C48" s="13"/>
      <c r="D48" s="236"/>
      <c r="E48" s="236"/>
      <c r="H48" s="62"/>
      <c r="I48" s="62"/>
      <c r="J48" s="62"/>
      <c r="K48" s="62"/>
      <c r="L48" s="62"/>
    </row>
    <row r="49" spans="1:18" s="33" customFormat="1" ht="24" customHeight="1">
      <c r="A49" s="68"/>
      <c r="B49" s="229" t="s">
        <v>1846</v>
      </c>
      <c r="C49" s="13"/>
      <c r="D49" s="236"/>
      <c r="E49" s="236"/>
      <c r="H49" s="62"/>
      <c r="I49" s="62"/>
      <c r="J49" s="62"/>
      <c r="K49" s="62"/>
      <c r="L49" s="62"/>
    </row>
    <row r="50" spans="1:18" s="33" customFormat="1" ht="24" customHeight="1">
      <c r="A50" s="68"/>
      <c r="B50" s="229"/>
      <c r="C50" s="229" t="s">
        <v>1191</v>
      </c>
      <c r="D50" s="236"/>
      <c r="E50" s="236"/>
      <c r="F50" s="236"/>
      <c r="H50" s="62"/>
      <c r="I50" s="62"/>
      <c r="J50" s="62"/>
      <c r="K50" s="62"/>
      <c r="L50" s="62"/>
    </row>
    <row r="51" spans="1:18" s="33" customFormat="1" ht="24" customHeight="1">
      <c r="A51" s="68"/>
      <c r="B51" s="235" t="s">
        <v>1192</v>
      </c>
      <c r="C51" s="226"/>
      <c r="D51" s="236"/>
      <c r="E51" s="236"/>
      <c r="F51" s="236"/>
      <c r="H51" s="62"/>
      <c r="I51" s="62"/>
      <c r="J51" s="62"/>
      <c r="K51" s="62"/>
      <c r="L51" s="62"/>
    </row>
    <row r="52" spans="1:18" s="33" customFormat="1" ht="24" customHeight="1">
      <c r="A52" s="68"/>
      <c r="B52" s="235" t="s">
        <v>1193</v>
      </c>
      <c r="C52" s="226"/>
      <c r="D52" s="236"/>
      <c r="E52" s="236"/>
      <c r="F52" s="236"/>
      <c r="H52" s="62"/>
      <c r="I52" s="62"/>
      <c r="J52" s="62"/>
      <c r="K52" s="62"/>
      <c r="L52" s="62"/>
    </row>
    <row r="53" spans="1:18" s="33" customFormat="1" ht="24" customHeight="1">
      <c r="A53" s="68"/>
      <c r="B53" s="235" t="s">
        <v>1194</v>
      </c>
      <c r="C53" s="226"/>
      <c r="D53" s="236"/>
      <c r="E53" s="236"/>
      <c r="F53" s="236"/>
      <c r="H53" s="62"/>
      <c r="I53" s="62"/>
      <c r="J53" s="62"/>
      <c r="K53" s="62"/>
      <c r="L53" s="62"/>
    </row>
    <row r="54" spans="1:18" s="33" customFormat="1" ht="24" customHeight="1">
      <c r="A54" s="68"/>
      <c r="B54" s="235" t="s">
        <v>1195</v>
      </c>
      <c r="C54" s="226"/>
      <c r="D54" s="236"/>
      <c r="E54" s="236"/>
      <c r="F54" s="236"/>
      <c r="H54" s="62"/>
      <c r="I54" s="62"/>
      <c r="J54" s="62"/>
      <c r="K54" s="62"/>
      <c r="L54" s="62"/>
    </row>
    <row r="55" spans="1:18" s="68" customFormat="1" ht="24" customHeight="1">
      <c r="A55" s="33"/>
      <c r="B55" s="60">
        <v>2.2999999999999998</v>
      </c>
      <c r="C55" s="13" t="s">
        <v>898</v>
      </c>
      <c r="D55" s="13"/>
      <c r="E55" s="13"/>
      <c r="F55" s="13"/>
      <c r="G55" s="33"/>
      <c r="H55" s="33"/>
      <c r="I55" s="33"/>
      <c r="J55" s="33"/>
      <c r="K55" s="33"/>
      <c r="L55" s="33"/>
      <c r="M55" s="33"/>
      <c r="N55" s="33"/>
      <c r="O55" s="33"/>
      <c r="P55" s="33"/>
      <c r="Q55" s="33"/>
      <c r="R55" s="503"/>
    </row>
    <row r="56" spans="1:18" s="68" customFormat="1" ht="24" customHeight="1">
      <c r="A56" s="33"/>
      <c r="B56" s="60"/>
      <c r="C56" s="13" t="s">
        <v>1196</v>
      </c>
      <c r="D56" s="13"/>
      <c r="E56" s="13"/>
      <c r="F56" s="13"/>
      <c r="G56" s="33"/>
      <c r="H56" s="33"/>
      <c r="I56" s="33"/>
      <c r="J56" s="33"/>
      <c r="K56" s="33"/>
      <c r="L56" s="33"/>
      <c r="M56" s="33"/>
      <c r="N56" s="33"/>
      <c r="O56" s="33"/>
      <c r="P56" s="33"/>
      <c r="Q56" s="33"/>
      <c r="R56" s="503"/>
    </row>
    <row r="57" spans="1:18" s="68" customFormat="1" ht="24" customHeight="1">
      <c r="A57" s="33"/>
      <c r="B57" s="60" t="s">
        <v>1197</v>
      </c>
      <c r="D57" s="13"/>
      <c r="E57" s="13"/>
      <c r="F57" s="13"/>
      <c r="G57" s="33"/>
      <c r="H57" s="33"/>
      <c r="I57" s="33"/>
      <c r="J57" s="33"/>
      <c r="K57" s="33"/>
      <c r="L57" s="33"/>
      <c r="M57" s="33"/>
      <c r="N57" s="33"/>
      <c r="O57" s="33"/>
      <c r="P57" s="33"/>
      <c r="Q57" s="33"/>
      <c r="R57" s="503"/>
    </row>
    <row r="58" spans="1:18" s="68" customFormat="1" ht="24" customHeight="1">
      <c r="A58" s="33"/>
      <c r="B58" s="60" t="s">
        <v>900</v>
      </c>
      <c r="D58" s="13"/>
      <c r="E58" s="13"/>
      <c r="F58" s="13"/>
      <c r="G58" s="33"/>
      <c r="H58" s="33"/>
      <c r="I58" s="33"/>
      <c r="J58" s="33"/>
      <c r="K58" s="33"/>
      <c r="L58" s="33"/>
      <c r="M58" s="33"/>
      <c r="N58" s="33"/>
      <c r="O58" s="33"/>
      <c r="P58" s="33"/>
      <c r="Q58" s="33"/>
      <c r="R58" s="503"/>
    </row>
    <row r="59" spans="1:18" s="68" customFormat="1" ht="24" customHeight="1">
      <c r="A59" s="33"/>
      <c r="C59" s="13" t="s">
        <v>899</v>
      </c>
      <c r="D59" s="13"/>
      <c r="E59" s="13"/>
      <c r="F59" s="13"/>
      <c r="G59" s="33"/>
      <c r="H59" s="33"/>
      <c r="I59" s="33"/>
      <c r="J59" s="33"/>
      <c r="K59" s="33"/>
      <c r="L59" s="33"/>
      <c r="M59" s="33"/>
      <c r="N59" s="33"/>
      <c r="O59" s="33"/>
      <c r="P59" s="33"/>
      <c r="Q59" s="33"/>
      <c r="R59" s="503"/>
    </row>
    <row r="60" spans="1:18" s="68" customFormat="1" ht="24" customHeight="1">
      <c r="A60" s="33"/>
      <c r="B60" s="60">
        <v>2.4</v>
      </c>
      <c r="C60" s="13" t="s">
        <v>901</v>
      </c>
      <c r="D60" s="13"/>
      <c r="E60" s="13"/>
      <c r="F60" s="13"/>
      <c r="G60" s="33"/>
      <c r="H60" s="33"/>
      <c r="I60" s="33"/>
      <c r="J60" s="33"/>
      <c r="K60" s="33"/>
      <c r="L60" s="33"/>
      <c r="M60" s="33"/>
      <c r="N60" s="33"/>
      <c r="O60" s="33"/>
      <c r="P60" s="33"/>
      <c r="Q60" s="33"/>
      <c r="R60" s="503"/>
    </row>
    <row r="61" spans="1:18" s="68" customFormat="1" ht="24" customHeight="1">
      <c r="A61" s="33"/>
      <c r="B61" s="230" t="s">
        <v>902</v>
      </c>
      <c r="C61" s="43"/>
      <c r="D61" s="13"/>
      <c r="E61" s="13"/>
      <c r="F61" s="13"/>
      <c r="G61" s="33"/>
      <c r="H61" s="33"/>
      <c r="I61" s="33"/>
      <c r="J61" s="33"/>
      <c r="K61" s="33"/>
      <c r="L61" s="33"/>
      <c r="M61" s="33"/>
      <c r="N61" s="33"/>
      <c r="O61" s="33"/>
      <c r="P61" s="33"/>
      <c r="Q61" s="33"/>
      <c r="R61" s="503"/>
    </row>
    <row r="62" spans="1:18" s="68" customFormat="1" ht="24" customHeight="1">
      <c r="A62" s="33"/>
      <c r="B62" s="13"/>
      <c r="C62" s="43" t="s">
        <v>566</v>
      </c>
      <c r="D62" s="13"/>
      <c r="E62" s="13"/>
      <c r="F62" s="13"/>
      <c r="G62" s="33"/>
      <c r="H62" s="33"/>
      <c r="I62" s="33"/>
      <c r="J62" s="33"/>
      <c r="K62" s="33"/>
      <c r="L62" s="33"/>
      <c r="M62" s="33"/>
      <c r="N62" s="33"/>
      <c r="O62" s="33"/>
      <c r="P62" s="33"/>
      <c r="Q62" s="33"/>
      <c r="R62" s="503"/>
    </row>
    <row r="63" spans="1:18" s="68" customFormat="1" ht="24" customHeight="1">
      <c r="A63" s="33"/>
      <c r="B63" s="13" t="s">
        <v>903</v>
      </c>
      <c r="D63" s="13"/>
      <c r="E63" s="13"/>
      <c r="F63" s="13"/>
      <c r="G63" s="33"/>
      <c r="H63" s="33"/>
      <c r="I63" s="33"/>
      <c r="J63" s="33"/>
      <c r="K63" s="33"/>
      <c r="L63" s="33"/>
      <c r="M63" s="33"/>
      <c r="N63" s="33"/>
      <c r="O63" s="33"/>
      <c r="P63" s="33"/>
      <c r="Q63" s="33"/>
      <c r="R63" s="503"/>
    </row>
    <row r="64" spans="1:18" s="68" customFormat="1" ht="24" customHeight="1">
      <c r="A64" s="33"/>
      <c r="B64" s="13" t="s">
        <v>904</v>
      </c>
      <c r="C64" s="43"/>
      <c r="D64" s="13"/>
      <c r="E64" s="13"/>
      <c r="F64" s="13"/>
      <c r="G64" s="33"/>
      <c r="H64" s="33"/>
      <c r="I64" s="33"/>
      <c r="J64" s="33"/>
      <c r="K64" s="33"/>
      <c r="L64" s="33"/>
      <c r="M64" s="33"/>
      <c r="N64" s="33"/>
      <c r="O64" s="33"/>
      <c r="P64" s="33"/>
      <c r="Q64" s="33"/>
      <c r="R64" s="503"/>
    </row>
    <row r="65" spans="1:18" s="68" customFormat="1" ht="24" customHeight="1">
      <c r="A65" s="33"/>
      <c r="B65" s="13" t="s">
        <v>567</v>
      </c>
      <c r="C65" s="43"/>
      <c r="D65" s="13"/>
      <c r="E65" s="13"/>
      <c r="F65" s="13"/>
      <c r="G65" s="33"/>
      <c r="H65" s="33"/>
      <c r="I65" s="33"/>
      <c r="J65" s="33"/>
      <c r="K65" s="33"/>
      <c r="L65" s="33"/>
      <c r="M65" s="33"/>
      <c r="N65" s="33"/>
      <c r="O65" s="33"/>
      <c r="P65" s="33"/>
      <c r="Q65" s="33"/>
      <c r="R65" s="503"/>
    </row>
    <row r="66" spans="1:18" s="68" customFormat="1" ht="24" customHeight="1">
      <c r="A66" s="33"/>
      <c r="B66" s="13"/>
      <c r="C66" s="43" t="s">
        <v>1261</v>
      </c>
      <c r="D66" s="13"/>
      <c r="E66" s="13"/>
      <c r="F66" s="13"/>
      <c r="G66" s="33"/>
      <c r="H66" s="33"/>
      <c r="I66" s="33"/>
      <c r="J66" s="33"/>
      <c r="K66" s="33"/>
      <c r="L66" s="33"/>
      <c r="M66" s="33"/>
      <c r="N66" s="33"/>
      <c r="O66" s="33"/>
      <c r="P66" s="33"/>
      <c r="Q66" s="33"/>
      <c r="R66" s="503"/>
    </row>
    <row r="67" spans="1:18" s="33" customFormat="1" ht="24" customHeight="1">
      <c r="B67" s="298" t="s">
        <v>568</v>
      </c>
      <c r="C67" s="505"/>
      <c r="E67" s="298"/>
    </row>
    <row r="68" spans="1:18" s="33" customFormat="1" ht="13.25" customHeight="1">
      <c r="B68" s="298"/>
      <c r="C68" s="505"/>
      <c r="E68" s="298"/>
    </row>
    <row r="69" spans="1:18" s="33" customFormat="1" ht="24" customHeight="1">
      <c r="B69" s="298"/>
      <c r="C69" s="505"/>
      <c r="E69" s="298"/>
    </row>
    <row r="70" spans="1:18" s="33" customFormat="1" ht="24" customHeight="1">
      <c r="A70" s="39"/>
      <c r="E70" s="33" t="str">
        <f>+E35</f>
        <v>(Sign) ……………………………………...........……………………………...……………. Authorized Director</v>
      </c>
      <c r="F70" s="39"/>
    </row>
    <row r="71" spans="1:18" s="33" customFormat="1" ht="24" customHeight="1">
      <c r="E71" s="68"/>
      <c r="G71" s="33" t="str">
        <f>+G36</f>
        <v xml:space="preserve"> (                                                                                                                                   )           </v>
      </c>
    </row>
    <row r="72" spans="1:18" s="33" customFormat="1" ht="23" customHeight="1">
      <c r="A72" s="619" t="s">
        <v>489</v>
      </c>
      <c r="B72" s="619"/>
      <c r="C72" s="619"/>
      <c r="D72" s="619"/>
      <c r="E72" s="619"/>
      <c r="F72" s="619"/>
      <c r="G72" s="619"/>
      <c r="H72" s="619"/>
      <c r="I72" s="619"/>
      <c r="J72" s="619"/>
      <c r="K72" s="619"/>
      <c r="L72" s="619"/>
      <c r="M72" s="619"/>
      <c r="N72" s="619"/>
      <c r="O72" s="619"/>
      <c r="P72" s="619"/>
    </row>
    <row r="73" spans="1:18" s="68" customFormat="1" ht="23" customHeight="1">
      <c r="A73" s="33"/>
      <c r="C73" s="13"/>
      <c r="D73" s="33"/>
      <c r="F73" s="33"/>
      <c r="G73" s="33"/>
      <c r="H73" s="33"/>
      <c r="I73" s="33"/>
      <c r="J73" s="33"/>
      <c r="K73" s="33"/>
      <c r="L73" s="33"/>
      <c r="M73" s="33"/>
      <c r="N73" s="33"/>
      <c r="O73" s="33"/>
      <c r="P73" s="33"/>
      <c r="Q73" s="33"/>
      <c r="R73" s="503"/>
    </row>
    <row r="74" spans="1:18" s="33" customFormat="1" ht="23" customHeight="1">
      <c r="A74" s="61" t="s">
        <v>123</v>
      </c>
      <c r="B74" s="506" t="s">
        <v>1270</v>
      </c>
      <c r="C74" s="506"/>
      <c r="D74" s="298"/>
      <c r="E74" s="298"/>
    </row>
    <row r="75" spans="1:18" s="33" customFormat="1" ht="23" customHeight="1">
      <c r="A75" s="61"/>
      <c r="B75" s="120" t="s">
        <v>954</v>
      </c>
      <c r="C75" s="13" t="s">
        <v>1271</v>
      </c>
      <c r="E75" s="298"/>
    </row>
    <row r="76" spans="1:18" s="33" customFormat="1" ht="23" customHeight="1">
      <c r="A76" s="61"/>
      <c r="B76" s="13" t="s">
        <v>1272</v>
      </c>
      <c r="E76" s="298"/>
    </row>
    <row r="77" spans="1:18" s="33" customFormat="1" ht="23" customHeight="1">
      <c r="A77" s="61"/>
      <c r="B77" s="13" t="s">
        <v>1203</v>
      </c>
      <c r="E77" s="298"/>
    </row>
    <row r="78" spans="1:18" s="33" customFormat="1" ht="23" customHeight="1">
      <c r="A78" s="61"/>
      <c r="B78" s="13"/>
      <c r="E78" s="298"/>
    </row>
    <row r="79" spans="1:18" s="68" customFormat="1" ht="23" customHeight="1">
      <c r="A79" s="62"/>
      <c r="B79" s="62"/>
      <c r="C79" s="62"/>
      <c r="D79" s="62"/>
      <c r="E79" s="62"/>
      <c r="F79" s="62"/>
      <c r="G79" s="62"/>
      <c r="H79" s="62"/>
      <c r="I79" s="62"/>
      <c r="J79" s="62"/>
      <c r="K79" s="62"/>
      <c r="L79" s="504" t="s">
        <v>3</v>
      </c>
      <c r="M79" s="504"/>
      <c r="N79" s="619" t="s">
        <v>2</v>
      </c>
      <c r="O79" s="619"/>
      <c r="P79" s="619"/>
      <c r="Q79" s="33"/>
      <c r="R79" s="503"/>
    </row>
    <row r="80" spans="1:18" s="68" customFormat="1" ht="23" customHeight="1">
      <c r="A80" s="62"/>
      <c r="B80" s="62"/>
      <c r="C80" s="62"/>
      <c r="D80" s="62"/>
      <c r="E80" s="33"/>
      <c r="F80" s="62"/>
      <c r="G80" s="62"/>
      <c r="H80" s="62"/>
      <c r="I80" s="62"/>
      <c r="J80" s="62"/>
      <c r="K80" s="62"/>
      <c r="L80" s="504" t="s">
        <v>4</v>
      </c>
      <c r="M80" s="33"/>
      <c r="N80" s="621" t="s">
        <v>167</v>
      </c>
      <c r="O80" s="621"/>
      <c r="P80" s="621"/>
      <c r="Q80" s="33"/>
      <c r="R80" s="503"/>
    </row>
    <row r="81" spans="1:18" s="68" customFormat="1" ht="23" customHeight="1">
      <c r="A81" s="62"/>
      <c r="B81" s="621" t="s">
        <v>5</v>
      </c>
      <c r="C81" s="621"/>
      <c r="D81" s="621"/>
      <c r="E81" s="621"/>
      <c r="F81" s="621"/>
      <c r="G81" s="621"/>
      <c r="H81" s="504"/>
      <c r="I81" s="621" t="s">
        <v>6</v>
      </c>
      <c r="J81" s="621"/>
      <c r="K81" s="507"/>
      <c r="L81" s="507"/>
      <c r="M81" s="504"/>
      <c r="N81" s="508" t="s">
        <v>1204</v>
      </c>
      <c r="O81" s="504"/>
      <c r="P81" s="508" t="s">
        <v>797</v>
      </c>
      <c r="Q81" s="33"/>
      <c r="R81" s="503"/>
    </row>
    <row r="82" spans="1:18" s="68" customFormat="1" ht="23" customHeight="1">
      <c r="A82" s="62"/>
      <c r="B82" s="153" t="s">
        <v>412</v>
      </c>
      <c r="C82" s="163"/>
      <c r="E82" s="62"/>
      <c r="F82" s="62"/>
      <c r="G82" s="62"/>
      <c r="H82" s="62"/>
      <c r="I82" s="62"/>
      <c r="J82" s="62"/>
      <c r="K82" s="62"/>
      <c r="L82" s="62"/>
      <c r="M82" s="62"/>
      <c r="N82" s="62"/>
      <c r="O82" s="62"/>
      <c r="P82" s="62"/>
      <c r="Q82" s="33"/>
      <c r="R82" s="503"/>
    </row>
    <row r="83" spans="1:18" s="33" customFormat="1" ht="23" customHeight="1">
      <c r="A83" s="62"/>
      <c r="B83" s="509" t="s">
        <v>219</v>
      </c>
      <c r="E83" s="62"/>
      <c r="F83" s="62"/>
      <c r="G83" s="62"/>
      <c r="H83" s="62"/>
      <c r="I83" s="620" t="s">
        <v>7</v>
      </c>
      <c r="J83" s="620"/>
      <c r="L83" s="510" t="s">
        <v>8</v>
      </c>
      <c r="N83" s="504">
        <v>99.99</v>
      </c>
      <c r="O83" s="504"/>
      <c r="P83" s="504">
        <v>99.99</v>
      </c>
    </row>
    <row r="84" spans="1:18" s="33" customFormat="1" ht="23" customHeight="1">
      <c r="A84" s="62"/>
      <c r="B84" s="509" t="s">
        <v>9</v>
      </c>
      <c r="E84" s="62"/>
      <c r="F84" s="62"/>
      <c r="G84" s="62"/>
      <c r="H84" s="62"/>
      <c r="I84" s="620" t="s">
        <v>50</v>
      </c>
      <c r="J84" s="620"/>
      <c r="L84" s="510" t="s">
        <v>8</v>
      </c>
      <c r="N84" s="504">
        <v>99.99</v>
      </c>
      <c r="O84" s="504"/>
      <c r="P84" s="504">
        <v>99.99</v>
      </c>
    </row>
    <row r="85" spans="1:18" s="33" customFormat="1" ht="23" customHeight="1">
      <c r="B85" s="33" t="s">
        <v>10</v>
      </c>
      <c r="G85" s="62"/>
      <c r="H85" s="62"/>
      <c r="I85" s="620" t="s">
        <v>11</v>
      </c>
      <c r="J85" s="620"/>
      <c r="L85" s="510" t="s">
        <v>8</v>
      </c>
      <c r="N85" s="504">
        <v>43.258000000000003</v>
      </c>
      <c r="O85" s="504"/>
      <c r="P85" s="504">
        <v>43.258000000000003</v>
      </c>
    </row>
    <row r="86" spans="1:18" s="33" customFormat="1" ht="23" customHeight="1">
      <c r="B86" s="62"/>
      <c r="C86" s="62"/>
      <c r="G86" s="62"/>
      <c r="H86" s="62"/>
      <c r="I86" s="620" t="s">
        <v>12</v>
      </c>
      <c r="J86" s="620"/>
      <c r="M86" s="62"/>
      <c r="N86" s="504"/>
      <c r="O86" s="76"/>
      <c r="P86" s="504"/>
    </row>
    <row r="87" spans="1:18" s="33" customFormat="1" ht="23" customHeight="1">
      <c r="B87" s="511" t="s">
        <v>13</v>
      </c>
      <c r="C87" s="62"/>
      <c r="G87" s="62"/>
      <c r="H87" s="62"/>
      <c r="M87" s="62"/>
      <c r="N87" s="504"/>
      <c r="O87" s="76"/>
      <c r="P87" s="504"/>
    </row>
    <row r="88" spans="1:18" s="33" customFormat="1" ht="23" customHeight="1">
      <c r="C88" s="511" t="s">
        <v>474</v>
      </c>
      <c r="G88" s="62"/>
      <c r="H88" s="62"/>
      <c r="I88" s="620" t="s">
        <v>14</v>
      </c>
      <c r="J88" s="620"/>
      <c r="L88" s="510" t="s">
        <v>8</v>
      </c>
      <c r="M88" s="62"/>
      <c r="N88" s="504">
        <v>99.95</v>
      </c>
      <c r="O88" s="504"/>
      <c r="P88" s="504">
        <v>99.95</v>
      </c>
    </row>
    <row r="89" spans="1:18" s="33" customFormat="1" ht="23" customHeight="1">
      <c r="B89" s="33" t="s">
        <v>15</v>
      </c>
      <c r="E89" s="62"/>
      <c r="G89" s="62"/>
      <c r="H89" s="62"/>
      <c r="I89" s="620" t="s">
        <v>14</v>
      </c>
      <c r="J89" s="620"/>
      <c r="L89" s="510" t="s">
        <v>8</v>
      </c>
      <c r="M89" s="62"/>
      <c r="N89" s="512">
        <v>99</v>
      </c>
      <c r="O89" s="512"/>
      <c r="P89" s="512">
        <v>99</v>
      </c>
    </row>
    <row r="90" spans="1:18" s="33" customFormat="1" ht="23" customHeight="1">
      <c r="A90" s="62"/>
      <c r="B90" s="43" t="s">
        <v>437</v>
      </c>
      <c r="D90" s="43"/>
      <c r="F90" s="43"/>
      <c r="G90" s="43"/>
      <c r="H90" s="43"/>
      <c r="I90" s="43" t="s">
        <v>184</v>
      </c>
      <c r="L90" s="510"/>
      <c r="N90" s="504"/>
      <c r="O90" s="504"/>
      <c r="P90" s="504"/>
    </row>
    <row r="91" spans="1:18" s="33" customFormat="1" ht="23" customHeight="1">
      <c r="A91" s="62"/>
      <c r="B91" s="62"/>
      <c r="C91" s="62"/>
      <c r="D91" s="43"/>
      <c r="E91" s="43"/>
      <c r="F91" s="43"/>
      <c r="G91" s="43"/>
      <c r="H91" s="43"/>
      <c r="I91" s="43" t="s">
        <v>185</v>
      </c>
      <c r="L91" s="510"/>
      <c r="N91" s="504"/>
      <c r="O91" s="504"/>
      <c r="P91" s="504"/>
    </row>
    <row r="92" spans="1:18" s="33" customFormat="1" ht="23" customHeight="1">
      <c r="A92" s="62"/>
      <c r="B92" s="62"/>
      <c r="C92" s="62"/>
      <c r="D92" s="43"/>
      <c r="E92" s="43"/>
      <c r="F92" s="43"/>
      <c r="G92" s="43"/>
      <c r="H92" s="43"/>
      <c r="I92" s="43" t="s">
        <v>186</v>
      </c>
      <c r="L92" s="510"/>
      <c r="N92" s="504"/>
      <c r="O92" s="504"/>
      <c r="P92" s="504"/>
    </row>
    <row r="93" spans="1:18" s="33" customFormat="1" ht="23" customHeight="1">
      <c r="A93" s="62"/>
      <c r="B93" s="62"/>
      <c r="C93" s="62"/>
      <c r="D93" s="43"/>
      <c r="E93" s="43"/>
      <c r="F93" s="43"/>
      <c r="G93" s="43"/>
      <c r="H93" s="43"/>
      <c r="I93" s="43" t="s">
        <v>187</v>
      </c>
      <c r="L93" s="510"/>
      <c r="N93" s="504"/>
      <c r="O93" s="504"/>
      <c r="P93" s="504"/>
    </row>
    <row r="94" spans="1:18" s="33" customFormat="1" ht="23" customHeight="1">
      <c r="A94" s="62"/>
      <c r="B94" s="62"/>
      <c r="C94" s="62"/>
      <c r="D94" s="43"/>
      <c r="E94" s="43"/>
      <c r="F94" s="43"/>
      <c r="G94" s="43"/>
      <c r="H94" s="43"/>
      <c r="I94" s="43" t="s">
        <v>188</v>
      </c>
      <c r="L94" s="510" t="s">
        <v>8</v>
      </c>
      <c r="N94" s="512">
        <v>94.99</v>
      </c>
      <c r="O94" s="504"/>
      <c r="P94" s="512">
        <v>94.99</v>
      </c>
    </row>
    <row r="95" spans="1:18" s="33" customFormat="1" ht="23" customHeight="1">
      <c r="A95" s="62"/>
      <c r="B95" s="43" t="s">
        <v>410</v>
      </c>
      <c r="E95" s="43"/>
      <c r="F95" s="43"/>
      <c r="G95" s="43"/>
      <c r="H95" s="43"/>
      <c r="I95" s="43" t="s">
        <v>194</v>
      </c>
      <c r="L95" s="510"/>
      <c r="N95" s="512"/>
      <c r="O95" s="504"/>
      <c r="P95" s="512"/>
    </row>
    <row r="96" spans="1:18" s="33" customFormat="1" ht="23" customHeight="1">
      <c r="A96" s="62"/>
      <c r="B96" s="62"/>
      <c r="C96" s="62"/>
      <c r="D96" s="43"/>
      <c r="E96" s="43"/>
      <c r="F96" s="43"/>
      <c r="G96" s="43"/>
      <c r="H96" s="43"/>
      <c r="I96" s="43" t="s">
        <v>786</v>
      </c>
    </row>
    <row r="97" spans="1:18" s="33" customFormat="1" ht="23" customHeight="1">
      <c r="A97" s="62"/>
      <c r="B97" s="62"/>
      <c r="C97" s="62"/>
      <c r="D97" s="43"/>
      <c r="E97" s="43"/>
      <c r="F97" s="43"/>
      <c r="G97" s="43"/>
      <c r="H97" s="43"/>
      <c r="I97" s="43" t="s">
        <v>785</v>
      </c>
      <c r="L97" s="510" t="s">
        <v>8</v>
      </c>
      <c r="N97" s="512">
        <v>94.99</v>
      </c>
      <c r="O97" s="504"/>
      <c r="P97" s="512">
        <v>94.99</v>
      </c>
    </row>
    <row r="98" spans="1:18" s="33" customFormat="1" ht="23" customHeight="1">
      <c r="A98" s="62"/>
      <c r="B98" s="43" t="s">
        <v>469</v>
      </c>
      <c r="C98" s="43"/>
      <c r="D98" s="43"/>
      <c r="E98" s="43"/>
      <c r="F98" s="43"/>
      <c r="G98" s="43"/>
      <c r="H98" s="43"/>
      <c r="I98" s="43" t="s">
        <v>416</v>
      </c>
      <c r="J98" s="43"/>
    </row>
    <row r="99" spans="1:18" s="33" customFormat="1" ht="23" customHeight="1">
      <c r="A99" s="62"/>
      <c r="B99" s="190"/>
      <c r="C99" s="166"/>
      <c r="D99" s="166"/>
      <c r="E99" s="166"/>
      <c r="F99" s="166"/>
      <c r="G99" s="170"/>
      <c r="H99" s="43"/>
      <c r="I99" s="43" t="s">
        <v>442</v>
      </c>
      <c r="J99" s="43"/>
      <c r="L99" s="510" t="s">
        <v>8</v>
      </c>
      <c r="M99" s="43"/>
      <c r="N99" s="512">
        <v>59.99</v>
      </c>
      <c r="O99" s="148"/>
      <c r="P99" s="512">
        <v>59.99</v>
      </c>
    </row>
    <row r="100" spans="1:18" s="33" customFormat="1" ht="23" customHeight="1">
      <c r="A100" s="62"/>
      <c r="B100" s="43" t="s">
        <v>438</v>
      </c>
      <c r="C100" s="43"/>
      <c r="D100" s="43"/>
      <c r="E100" s="43"/>
      <c r="F100" s="43"/>
      <c r="G100" s="43"/>
      <c r="H100" s="43"/>
      <c r="I100" s="43" t="s">
        <v>416</v>
      </c>
      <c r="J100" s="43"/>
    </row>
    <row r="101" spans="1:18" s="33" customFormat="1" ht="23" customHeight="1">
      <c r="A101" s="62"/>
      <c r="B101" s="190"/>
      <c r="C101" s="166"/>
      <c r="D101" s="166"/>
      <c r="E101" s="166"/>
      <c r="F101" s="166"/>
      <c r="G101" s="166"/>
      <c r="H101" s="43"/>
      <c r="I101" s="43" t="s">
        <v>442</v>
      </c>
      <c r="J101" s="43"/>
      <c r="L101" s="510" t="s">
        <v>8</v>
      </c>
      <c r="M101" s="43"/>
      <c r="N101" s="513">
        <v>99.997</v>
      </c>
      <c r="O101" s="148"/>
      <c r="P101" s="513">
        <v>99.997</v>
      </c>
    </row>
    <row r="102" spans="1:18" s="33" customFormat="1" ht="23" customHeight="1">
      <c r="A102" s="62"/>
      <c r="B102" s="43" t="s">
        <v>560</v>
      </c>
      <c r="C102" s="166"/>
      <c r="D102" s="166"/>
      <c r="E102" s="166"/>
      <c r="F102" s="166"/>
      <c r="G102" s="166"/>
      <c r="H102" s="43"/>
      <c r="I102" s="43" t="s">
        <v>14</v>
      </c>
      <c r="J102" s="43"/>
      <c r="L102" s="510" t="s">
        <v>8</v>
      </c>
      <c r="M102" s="43"/>
      <c r="N102" s="513">
        <v>99.998000000000005</v>
      </c>
      <c r="O102" s="148"/>
      <c r="P102" s="513">
        <v>99.998000000000005</v>
      </c>
    </row>
    <row r="103" spans="1:18" s="33" customFormat="1" ht="23" customHeight="1">
      <c r="A103" s="504"/>
      <c r="B103" s="33" t="s">
        <v>220</v>
      </c>
      <c r="C103" s="504"/>
      <c r="D103" s="504"/>
      <c r="E103" s="504"/>
      <c r="F103" s="504"/>
      <c r="G103" s="504"/>
      <c r="H103" s="504"/>
      <c r="I103" s="43" t="s">
        <v>937</v>
      </c>
      <c r="J103" s="43"/>
      <c r="L103" s="510" t="s">
        <v>8</v>
      </c>
      <c r="M103" s="43"/>
      <c r="N103" s="512">
        <v>80</v>
      </c>
      <c r="O103" s="148"/>
      <c r="P103" s="262" t="s">
        <v>426</v>
      </c>
    </row>
    <row r="104" spans="1:18" s="33" customFormat="1" ht="23" customHeight="1">
      <c r="A104" s="504"/>
      <c r="C104" s="504"/>
      <c r="D104" s="504"/>
      <c r="E104" s="504"/>
      <c r="F104" s="504"/>
      <c r="G104" s="504"/>
      <c r="H104" s="504"/>
      <c r="I104" s="43" t="s">
        <v>938</v>
      </c>
      <c r="J104" s="504"/>
      <c r="K104" s="504"/>
      <c r="L104" s="504"/>
      <c r="M104" s="504"/>
      <c r="N104" s="504"/>
      <c r="O104" s="504"/>
      <c r="P104" s="504"/>
    </row>
    <row r="105" spans="1:18" s="33" customFormat="1" ht="8.4" customHeight="1">
      <c r="A105" s="504"/>
      <c r="C105" s="504"/>
      <c r="D105" s="504"/>
      <c r="E105" s="504"/>
      <c r="F105" s="504"/>
      <c r="G105" s="504"/>
      <c r="H105" s="504"/>
      <c r="I105" s="43"/>
      <c r="J105" s="504"/>
      <c r="K105" s="504"/>
      <c r="L105" s="504"/>
      <c r="M105" s="504"/>
      <c r="N105" s="504"/>
      <c r="O105" s="504"/>
      <c r="P105" s="504"/>
    </row>
    <row r="106" spans="1:18" s="33" customFormat="1" ht="23" customHeight="1">
      <c r="A106" s="43"/>
      <c r="B106" s="43"/>
      <c r="C106" s="43"/>
      <c r="H106" s="61"/>
      <c r="I106" s="43"/>
    </row>
    <row r="107" spans="1:18" s="33" customFormat="1" ht="23" customHeight="1">
      <c r="A107" s="39"/>
      <c r="E107" s="33" t="str">
        <f>+E35</f>
        <v>(Sign) ……………………………………...........……………………………...……………. Authorized Director</v>
      </c>
      <c r="F107" s="39"/>
    </row>
    <row r="108" spans="1:18" s="33" customFormat="1" ht="23" customHeight="1">
      <c r="E108" s="68"/>
      <c r="G108" s="33" t="str">
        <f>+G36</f>
        <v xml:space="preserve"> (                                                                                                                                   )           </v>
      </c>
    </row>
    <row r="109" spans="1:18" s="33" customFormat="1" ht="24" customHeight="1">
      <c r="A109" s="618" t="s">
        <v>109</v>
      </c>
      <c r="B109" s="619"/>
      <c r="C109" s="619"/>
      <c r="D109" s="619"/>
      <c r="E109" s="619"/>
      <c r="F109" s="619"/>
      <c r="G109" s="619"/>
      <c r="H109" s="619"/>
      <c r="I109" s="619"/>
      <c r="J109" s="619"/>
      <c r="K109" s="619"/>
      <c r="L109" s="619"/>
      <c r="M109" s="619"/>
      <c r="N109" s="619"/>
      <c r="O109" s="619"/>
      <c r="P109" s="619"/>
    </row>
    <row r="110" spans="1:18" s="68" customFormat="1" ht="24" customHeight="1">
      <c r="A110" s="33"/>
      <c r="B110" s="33"/>
      <c r="C110" s="33"/>
      <c r="D110" s="33"/>
      <c r="F110" s="33"/>
      <c r="G110" s="33"/>
      <c r="H110" s="33"/>
      <c r="I110" s="33"/>
      <c r="J110" s="33"/>
      <c r="K110" s="33"/>
      <c r="L110" s="33"/>
      <c r="M110" s="33"/>
      <c r="N110" s="33"/>
      <c r="O110" s="33"/>
      <c r="P110" s="33"/>
      <c r="Q110" s="33"/>
      <c r="R110" s="503"/>
    </row>
    <row r="111" spans="1:18" s="68" customFormat="1" ht="24" customHeight="1">
      <c r="A111" s="62"/>
      <c r="B111" s="62"/>
      <c r="C111" s="62"/>
      <c r="D111" s="62"/>
      <c r="E111" s="62"/>
      <c r="F111" s="62"/>
      <c r="G111" s="62"/>
      <c r="H111" s="62"/>
      <c r="I111" s="62"/>
      <c r="J111" s="62"/>
      <c r="K111" s="62"/>
      <c r="L111" s="504" t="s">
        <v>3</v>
      </c>
      <c r="M111" s="504"/>
      <c r="N111" s="619" t="s">
        <v>2</v>
      </c>
      <c r="O111" s="619"/>
      <c r="P111" s="619"/>
      <c r="Q111" s="33"/>
      <c r="R111" s="503"/>
    </row>
    <row r="112" spans="1:18" s="68" customFormat="1" ht="24" customHeight="1">
      <c r="A112" s="62"/>
      <c r="B112" s="62"/>
      <c r="C112" s="62"/>
      <c r="D112" s="62"/>
      <c r="E112" s="33"/>
      <c r="F112" s="62"/>
      <c r="G112" s="62"/>
      <c r="H112" s="62"/>
      <c r="I112" s="62"/>
      <c r="J112" s="62"/>
      <c r="K112" s="62"/>
      <c r="L112" s="504" t="s">
        <v>4</v>
      </c>
      <c r="M112" s="33"/>
      <c r="N112" s="621" t="s">
        <v>167</v>
      </c>
      <c r="O112" s="621"/>
      <c r="P112" s="621"/>
      <c r="Q112" s="33"/>
      <c r="R112" s="503"/>
    </row>
    <row r="113" spans="1:18" s="68" customFormat="1" ht="24" customHeight="1">
      <c r="A113" s="62"/>
      <c r="B113" s="621" t="s">
        <v>5</v>
      </c>
      <c r="C113" s="621"/>
      <c r="D113" s="621"/>
      <c r="E113" s="621"/>
      <c r="F113" s="621"/>
      <c r="G113" s="621"/>
      <c r="H113" s="504"/>
      <c r="I113" s="621" t="s">
        <v>6</v>
      </c>
      <c r="J113" s="621"/>
      <c r="K113" s="507"/>
      <c r="L113" s="507"/>
      <c r="M113" s="504"/>
      <c r="N113" s="508" t="str">
        <f>+N81</f>
        <v>September 30, 2025</v>
      </c>
      <c r="O113" s="504"/>
      <c r="P113" s="508" t="s">
        <v>797</v>
      </c>
      <c r="Q113" s="33"/>
      <c r="R113" s="503"/>
    </row>
    <row r="114" spans="1:18" s="33" customFormat="1" ht="24" customHeight="1">
      <c r="A114" s="62"/>
      <c r="B114" s="153" t="s">
        <v>413</v>
      </c>
      <c r="C114" s="183"/>
      <c r="D114" s="184"/>
      <c r="E114" s="184"/>
      <c r="F114" s="184"/>
      <c r="G114" s="184"/>
      <c r="H114" s="43"/>
      <c r="L114" s="510"/>
      <c r="N114" s="512"/>
      <c r="O114" s="504"/>
      <c r="P114" s="512"/>
    </row>
    <row r="115" spans="1:18" s="33" customFormat="1" ht="24" customHeight="1">
      <c r="A115" s="62"/>
      <c r="B115" s="515" t="s">
        <v>414</v>
      </c>
      <c r="C115" s="516"/>
      <c r="D115" s="516"/>
      <c r="E115" s="290"/>
      <c r="F115" s="290"/>
      <c r="G115" s="516"/>
      <c r="H115" s="504"/>
      <c r="I115" s="504"/>
      <c r="J115" s="504"/>
      <c r="K115" s="504"/>
      <c r="L115" s="504"/>
      <c r="M115" s="504"/>
      <c r="N115" s="504"/>
      <c r="O115" s="504"/>
      <c r="P115" s="504"/>
    </row>
    <row r="116" spans="1:18" s="33" customFormat="1" ht="24" customHeight="1">
      <c r="A116" s="62"/>
      <c r="B116" s="509" t="s">
        <v>16</v>
      </c>
      <c r="C116" s="62"/>
      <c r="D116" s="62"/>
      <c r="G116" s="62"/>
      <c r="H116" s="62"/>
      <c r="I116" s="620" t="s">
        <v>17</v>
      </c>
      <c r="J116" s="620"/>
      <c r="L116" s="510" t="s">
        <v>8</v>
      </c>
      <c r="N116" s="504">
        <v>73.12</v>
      </c>
      <c r="O116" s="504"/>
      <c r="P116" s="504">
        <v>73.12</v>
      </c>
    </row>
    <row r="117" spans="1:18" s="33" customFormat="1" ht="24" customHeight="1">
      <c r="A117" s="62"/>
      <c r="B117" s="509" t="s">
        <v>18</v>
      </c>
      <c r="C117" s="62"/>
      <c r="D117" s="62"/>
      <c r="G117" s="62"/>
      <c r="H117" s="62"/>
      <c r="I117" s="620" t="s">
        <v>17</v>
      </c>
      <c r="J117" s="620"/>
      <c r="L117" s="510" t="s">
        <v>8</v>
      </c>
      <c r="N117" s="512">
        <v>65</v>
      </c>
      <c r="O117" s="512"/>
      <c r="P117" s="512">
        <v>65</v>
      </c>
    </row>
    <row r="118" spans="1:18" s="33" customFormat="1" ht="24" customHeight="1">
      <c r="A118" s="62"/>
      <c r="B118" s="33" t="s">
        <v>19</v>
      </c>
      <c r="C118" s="62"/>
      <c r="D118" s="62"/>
      <c r="G118" s="62"/>
      <c r="H118" s="62"/>
      <c r="I118" s="620" t="s">
        <v>17</v>
      </c>
      <c r="J118" s="620"/>
      <c r="L118" s="510" t="s">
        <v>8</v>
      </c>
      <c r="N118" s="504">
        <v>94.91</v>
      </c>
      <c r="O118" s="504"/>
      <c r="P118" s="504">
        <v>94.91</v>
      </c>
    </row>
    <row r="119" spans="1:18" s="33" customFormat="1" ht="24" customHeight="1">
      <c r="A119" s="62"/>
      <c r="B119" s="33" t="s">
        <v>20</v>
      </c>
      <c r="C119" s="62"/>
      <c r="D119" s="62"/>
      <c r="G119" s="62"/>
      <c r="H119" s="62"/>
      <c r="I119" s="620" t="s">
        <v>17</v>
      </c>
      <c r="J119" s="620"/>
      <c r="L119" s="510" t="s">
        <v>8</v>
      </c>
      <c r="N119" s="512">
        <v>60</v>
      </c>
      <c r="O119" s="512"/>
      <c r="P119" s="512">
        <v>60</v>
      </c>
    </row>
    <row r="120" spans="1:18" s="33" customFormat="1" ht="24" customHeight="1">
      <c r="A120" s="62"/>
      <c r="B120" s="33" t="s">
        <v>21</v>
      </c>
      <c r="C120" s="62"/>
      <c r="D120" s="62"/>
      <c r="G120" s="62"/>
      <c r="H120" s="62"/>
      <c r="I120" s="620" t="s">
        <v>17</v>
      </c>
      <c r="J120" s="620"/>
      <c r="L120" s="510" t="s">
        <v>8</v>
      </c>
      <c r="M120" s="62"/>
      <c r="N120" s="512">
        <v>51</v>
      </c>
      <c r="O120" s="512"/>
      <c r="P120" s="512">
        <v>51</v>
      </c>
      <c r="R120" s="503"/>
    </row>
    <row r="121" spans="1:18" s="33" customFormat="1" ht="24" customHeight="1">
      <c r="A121" s="62"/>
      <c r="B121" s="33" t="s">
        <v>22</v>
      </c>
      <c r="C121" s="62"/>
      <c r="D121" s="62"/>
      <c r="G121" s="62"/>
      <c r="H121" s="62"/>
      <c r="I121" s="620" t="s">
        <v>17</v>
      </c>
      <c r="J121" s="620"/>
      <c r="L121" s="510" t="s">
        <v>8</v>
      </c>
      <c r="N121" s="512">
        <v>85</v>
      </c>
      <c r="O121" s="512"/>
      <c r="P121" s="512">
        <v>85</v>
      </c>
    </row>
    <row r="122" spans="1:18" s="33" customFormat="1" ht="24" customHeight="1">
      <c r="A122" s="62"/>
      <c r="B122" s="33" t="s">
        <v>213</v>
      </c>
      <c r="H122" s="62"/>
      <c r="I122" s="33" t="s">
        <v>214</v>
      </c>
      <c r="L122" s="510" t="s">
        <v>8</v>
      </c>
      <c r="N122" s="512">
        <v>51</v>
      </c>
      <c r="O122" s="504"/>
      <c r="P122" s="512">
        <v>51</v>
      </c>
    </row>
    <row r="123" spans="1:18" s="33" customFormat="1" ht="24" customHeight="1">
      <c r="A123" s="62"/>
      <c r="B123" s="43"/>
      <c r="C123" s="166"/>
      <c r="D123" s="166"/>
      <c r="E123" s="166"/>
      <c r="F123" s="166"/>
      <c r="G123" s="166"/>
      <c r="H123" s="43"/>
      <c r="I123" s="43"/>
      <c r="J123" s="43"/>
      <c r="L123" s="510"/>
      <c r="M123" s="43"/>
      <c r="N123" s="513"/>
      <c r="O123" s="148"/>
      <c r="P123" s="262"/>
    </row>
    <row r="124" spans="1:18" s="33" customFormat="1" ht="24" customHeight="1">
      <c r="A124" s="13"/>
      <c r="B124" s="397" t="s">
        <v>949</v>
      </c>
      <c r="C124" s="397" t="s">
        <v>956</v>
      </c>
      <c r="D124" s="398"/>
      <c r="E124" s="398"/>
      <c r="F124" s="398"/>
      <c r="G124" s="398"/>
      <c r="H124" s="398"/>
      <c r="I124" s="43"/>
      <c r="J124" s="43"/>
      <c r="L124" s="510"/>
      <c r="M124" s="43"/>
      <c r="N124" s="513"/>
      <c r="O124" s="148"/>
      <c r="P124" s="262"/>
    </row>
    <row r="125" spans="1:18" s="33" customFormat="1" ht="24" customHeight="1">
      <c r="A125" s="13"/>
      <c r="B125" s="13"/>
      <c r="C125" s="397" t="s">
        <v>957</v>
      </c>
      <c r="D125" s="398"/>
      <c r="E125" s="398"/>
      <c r="F125" s="398"/>
      <c r="G125" s="398"/>
      <c r="H125" s="398"/>
      <c r="I125" s="43"/>
      <c r="J125" s="43"/>
      <c r="L125" s="510"/>
      <c r="M125" s="43"/>
      <c r="N125" s="513"/>
      <c r="O125" s="148"/>
      <c r="P125" s="262"/>
    </row>
    <row r="126" spans="1:18" s="33" customFormat="1" ht="24" customHeight="1">
      <c r="A126" s="13"/>
      <c r="B126" s="397" t="s">
        <v>1722</v>
      </c>
      <c r="C126" s="398"/>
      <c r="D126" s="398"/>
      <c r="E126" s="398"/>
      <c r="F126" s="398"/>
      <c r="G126" s="398"/>
      <c r="H126" s="398"/>
      <c r="I126" s="43"/>
      <c r="J126" s="43"/>
      <c r="L126" s="510"/>
      <c r="M126" s="43"/>
      <c r="N126" s="513"/>
      <c r="O126" s="148"/>
      <c r="P126" s="262"/>
    </row>
    <row r="127" spans="1:18" s="33" customFormat="1" ht="24" customHeight="1">
      <c r="A127" s="13"/>
      <c r="B127" s="397" t="s">
        <v>972</v>
      </c>
      <c r="C127" s="398"/>
      <c r="D127" s="398"/>
      <c r="E127" s="398"/>
      <c r="F127" s="398"/>
      <c r="G127" s="398"/>
      <c r="H127" s="398"/>
      <c r="I127" s="43"/>
      <c r="J127" s="43"/>
      <c r="L127" s="510"/>
      <c r="M127" s="43"/>
      <c r="N127" s="513"/>
      <c r="O127" s="148"/>
      <c r="P127" s="262"/>
    </row>
    <row r="128" spans="1:18" s="33" customFormat="1" ht="24" customHeight="1">
      <c r="A128" s="13"/>
      <c r="B128" s="13"/>
      <c r="C128" s="397" t="s">
        <v>991</v>
      </c>
      <c r="D128" s="398"/>
      <c r="E128" s="398"/>
      <c r="F128" s="398"/>
      <c r="G128" s="398"/>
      <c r="H128" s="398"/>
      <c r="I128" s="43"/>
      <c r="J128" s="43"/>
      <c r="L128" s="510"/>
      <c r="M128" s="43"/>
      <c r="N128" s="513"/>
      <c r="O128" s="148"/>
      <c r="P128" s="262"/>
    </row>
    <row r="129" spans="1:16" s="33" customFormat="1" ht="24" customHeight="1">
      <c r="A129" s="13"/>
      <c r="B129" s="397" t="s">
        <v>958</v>
      </c>
      <c r="C129" s="398"/>
      <c r="D129" s="398"/>
      <c r="E129" s="398"/>
      <c r="F129" s="398"/>
      <c r="G129" s="398"/>
      <c r="H129" s="398"/>
      <c r="I129" s="43"/>
      <c r="J129" s="43"/>
      <c r="L129" s="510"/>
      <c r="M129" s="43"/>
      <c r="N129" s="513"/>
      <c r="O129" s="148"/>
      <c r="P129" s="262"/>
    </row>
    <row r="130" spans="1:16" s="33" customFormat="1" ht="10.25" customHeight="1">
      <c r="A130" s="13"/>
      <c r="B130" s="397"/>
      <c r="C130" s="398"/>
      <c r="D130" s="398"/>
      <c r="E130" s="398"/>
      <c r="F130" s="398"/>
      <c r="G130" s="398"/>
      <c r="H130" s="398"/>
      <c r="I130" s="43"/>
      <c r="J130" s="43"/>
      <c r="L130" s="510"/>
      <c r="M130" s="43"/>
      <c r="N130" s="513"/>
      <c r="O130" s="148"/>
      <c r="P130" s="262"/>
    </row>
    <row r="131" spans="1:16" s="33" customFormat="1" ht="24" customHeight="1">
      <c r="A131" s="13"/>
      <c r="B131" s="397"/>
      <c r="C131" s="406" t="s">
        <v>384</v>
      </c>
      <c r="D131" s="398"/>
      <c r="E131" s="398"/>
      <c r="F131" s="398"/>
      <c r="G131" s="398"/>
      <c r="H131" s="398"/>
      <c r="I131" s="43"/>
      <c r="J131" s="43"/>
      <c r="L131" s="510"/>
      <c r="M131" s="43"/>
      <c r="N131" s="513"/>
      <c r="O131" s="148"/>
      <c r="P131" s="399">
        <v>366110.26</v>
      </c>
    </row>
    <row r="132" spans="1:16" s="33" customFormat="1" ht="24" customHeight="1">
      <c r="A132" s="13"/>
      <c r="B132" s="397"/>
      <c r="C132" s="39" t="s">
        <v>973</v>
      </c>
      <c r="D132" s="398"/>
      <c r="E132" s="398"/>
      <c r="F132" s="398"/>
      <c r="G132" s="398"/>
      <c r="H132" s="398"/>
      <c r="I132" s="43"/>
      <c r="J132" s="43"/>
      <c r="L132" s="510"/>
      <c r="M132" s="43"/>
      <c r="N132" s="513"/>
      <c r="O132" s="148"/>
      <c r="P132" s="399">
        <v>16787042.640000001</v>
      </c>
    </row>
    <row r="133" spans="1:16" s="33" customFormat="1" ht="24" customHeight="1">
      <c r="A133" s="13"/>
      <c r="B133" s="397"/>
      <c r="C133" s="33" t="s">
        <v>989</v>
      </c>
      <c r="D133" s="398"/>
      <c r="E133" s="398"/>
      <c r="F133" s="398"/>
      <c r="H133" s="398"/>
      <c r="J133" s="43"/>
      <c r="L133" s="510"/>
      <c r="M133" s="43"/>
      <c r="N133" s="513"/>
      <c r="O133" s="148"/>
      <c r="P133" s="399">
        <v>58769330.960000001</v>
      </c>
    </row>
    <row r="134" spans="1:16" s="33" customFormat="1" ht="24" customHeight="1">
      <c r="A134" s="13"/>
      <c r="B134" s="397"/>
      <c r="C134" s="39" t="s">
        <v>299</v>
      </c>
      <c r="D134" s="398"/>
      <c r="E134" s="398"/>
      <c r="F134" s="398"/>
      <c r="H134" s="398"/>
      <c r="I134" s="43"/>
      <c r="J134" s="43"/>
      <c r="L134" s="510"/>
      <c r="M134" s="43"/>
      <c r="N134" s="513"/>
      <c r="O134" s="148"/>
      <c r="P134" s="399">
        <v>24771332.350000001</v>
      </c>
    </row>
    <row r="135" spans="1:16" s="33" customFormat="1" ht="24" customHeight="1">
      <c r="A135" s="13"/>
      <c r="B135" s="397"/>
      <c r="C135" s="39" t="s">
        <v>994</v>
      </c>
      <c r="D135" s="398"/>
      <c r="E135" s="398"/>
      <c r="F135" s="398"/>
      <c r="H135" s="398"/>
      <c r="J135" s="43"/>
      <c r="L135" s="510"/>
      <c r="M135" s="43"/>
      <c r="N135" s="513"/>
      <c r="O135" s="148"/>
      <c r="P135" s="399">
        <v>673582.25</v>
      </c>
    </row>
    <row r="136" spans="1:16" s="33" customFormat="1" ht="24" customHeight="1">
      <c r="A136" s="13"/>
      <c r="B136" s="397"/>
      <c r="C136" s="268" t="s">
        <v>385</v>
      </c>
      <c r="D136" s="304"/>
      <c r="E136" s="398"/>
      <c r="F136" s="398"/>
      <c r="G136" s="398"/>
      <c r="H136" s="398"/>
      <c r="I136" s="43"/>
      <c r="J136" s="43"/>
      <c r="L136" s="510"/>
      <c r="M136" s="43"/>
      <c r="N136" s="513"/>
      <c r="O136" s="148"/>
      <c r="P136" s="399">
        <v>26003719.030000001</v>
      </c>
    </row>
    <row r="137" spans="1:16" s="33" customFormat="1" ht="24" customHeight="1">
      <c r="A137" s="13"/>
      <c r="B137" s="397"/>
      <c r="C137" s="39" t="s">
        <v>974</v>
      </c>
      <c r="D137" s="304"/>
      <c r="E137" s="398"/>
      <c r="F137" s="398"/>
      <c r="G137" s="398"/>
      <c r="H137" s="398"/>
      <c r="I137" s="43"/>
      <c r="J137" s="43"/>
      <c r="L137" s="510"/>
      <c r="M137" s="43"/>
      <c r="N137" s="513"/>
      <c r="O137" s="148"/>
      <c r="P137" s="399">
        <v>9141611.6199999992</v>
      </c>
    </row>
    <row r="138" spans="1:16" s="33" customFormat="1" ht="24" customHeight="1">
      <c r="A138" s="13"/>
      <c r="B138" s="397"/>
      <c r="C138" s="39" t="s">
        <v>975</v>
      </c>
      <c r="D138" s="398"/>
      <c r="E138" s="398"/>
      <c r="F138" s="398"/>
      <c r="G138" s="398"/>
      <c r="H138" s="398"/>
      <c r="I138" s="43"/>
      <c r="J138" s="43"/>
      <c r="L138" s="510"/>
      <c r="M138" s="43"/>
      <c r="N138" s="513"/>
      <c r="O138" s="148"/>
      <c r="P138" s="399">
        <v>2733704.34</v>
      </c>
    </row>
    <row r="139" spans="1:16" s="33" customFormat="1" ht="24" customHeight="1">
      <c r="A139" s="13"/>
      <c r="B139" s="397"/>
      <c r="C139" s="39" t="s">
        <v>976</v>
      </c>
      <c r="D139" s="398"/>
      <c r="E139" s="398"/>
      <c r="F139" s="398"/>
      <c r="G139" s="398"/>
      <c r="H139" s="398"/>
      <c r="I139" s="43"/>
      <c r="J139" s="43"/>
      <c r="L139" s="510"/>
      <c r="M139" s="43"/>
      <c r="N139" s="513"/>
      <c r="O139" s="148"/>
      <c r="P139" s="399">
        <v>346599.1</v>
      </c>
    </row>
    <row r="140" spans="1:16" s="33" customFormat="1" ht="24" customHeight="1">
      <c r="A140" s="13"/>
      <c r="B140" s="397"/>
      <c r="C140" s="397"/>
      <c r="D140" s="398"/>
      <c r="E140" s="398"/>
      <c r="F140" s="398"/>
      <c r="G140" s="398"/>
      <c r="H140" s="398"/>
      <c r="I140" s="43"/>
      <c r="J140" s="43"/>
      <c r="L140" s="510"/>
      <c r="M140" s="43"/>
      <c r="N140" s="513"/>
      <c r="O140" s="148"/>
      <c r="P140" s="399"/>
    </row>
    <row r="141" spans="1:16" s="33" customFormat="1" ht="24" customHeight="1">
      <c r="A141" s="13"/>
      <c r="B141" s="397"/>
      <c r="C141" s="397"/>
      <c r="D141" s="398"/>
      <c r="E141" s="398"/>
      <c r="F141" s="398"/>
      <c r="G141" s="398"/>
      <c r="H141" s="398"/>
      <c r="I141" s="43"/>
      <c r="J141" s="43"/>
      <c r="L141" s="510"/>
      <c r="M141" s="43"/>
      <c r="N141" s="513"/>
      <c r="O141" s="148"/>
      <c r="P141" s="399"/>
    </row>
    <row r="142" spans="1:16" s="33" customFormat="1" ht="24" customHeight="1">
      <c r="A142" s="39"/>
      <c r="E142" s="33" t="str">
        <f>+E70</f>
        <v>(Sign) ……………………………………...........……………………………...……………. Authorized Director</v>
      </c>
      <c r="F142" s="39"/>
    </row>
    <row r="143" spans="1:16" s="33" customFormat="1" ht="24" customHeight="1">
      <c r="E143" s="68"/>
      <c r="G143" s="33" t="str">
        <f>+G71</f>
        <v xml:space="preserve"> (                                                                                                                                   )           </v>
      </c>
    </row>
    <row r="144" spans="1:16" s="33" customFormat="1" ht="23" customHeight="1">
      <c r="A144" s="618" t="s">
        <v>125</v>
      </c>
      <c r="B144" s="619"/>
      <c r="C144" s="619"/>
      <c r="D144" s="619"/>
      <c r="E144" s="619"/>
      <c r="F144" s="619"/>
      <c r="G144" s="619"/>
      <c r="H144" s="619"/>
      <c r="I144" s="619"/>
      <c r="J144" s="619"/>
      <c r="K144" s="619"/>
      <c r="L144" s="619"/>
      <c r="M144" s="619"/>
      <c r="N144" s="619"/>
      <c r="O144" s="619"/>
      <c r="P144" s="619"/>
    </row>
    <row r="145" spans="1:16" s="33" customFormat="1" ht="10" customHeight="1">
      <c r="A145" s="13"/>
      <c r="B145" s="397"/>
      <c r="C145" s="397"/>
      <c r="D145" s="398"/>
      <c r="E145" s="398"/>
      <c r="F145" s="398"/>
      <c r="G145" s="398"/>
      <c r="H145" s="398"/>
      <c r="I145" s="43"/>
      <c r="J145" s="43"/>
      <c r="L145" s="510"/>
      <c r="M145" s="43"/>
      <c r="N145" s="513"/>
      <c r="O145" s="148"/>
      <c r="P145" s="399"/>
    </row>
    <row r="146" spans="1:16" s="33" customFormat="1" ht="23" customHeight="1">
      <c r="A146" s="13"/>
      <c r="B146" s="397" t="s">
        <v>949</v>
      </c>
      <c r="C146" s="397" t="s">
        <v>959</v>
      </c>
      <c r="D146" s="398"/>
      <c r="E146" s="398"/>
      <c r="F146" s="398"/>
      <c r="G146" s="398"/>
      <c r="H146" s="398"/>
      <c r="I146" s="43"/>
      <c r="J146" s="43"/>
      <c r="L146" s="510"/>
      <c r="M146" s="43"/>
      <c r="N146" s="513"/>
      <c r="O146" s="148"/>
      <c r="P146" s="399"/>
    </row>
    <row r="147" spans="1:16" s="33" customFormat="1" ht="10" customHeight="1">
      <c r="A147" s="13"/>
      <c r="B147" s="397"/>
      <c r="C147" s="397"/>
      <c r="D147" s="398"/>
      <c r="E147" s="398"/>
      <c r="F147" s="398"/>
      <c r="G147" s="398"/>
      <c r="H147" s="398"/>
      <c r="I147" s="43"/>
      <c r="J147" s="43"/>
      <c r="L147" s="510"/>
      <c r="M147" s="43"/>
      <c r="N147" s="513"/>
      <c r="O147" s="148"/>
      <c r="P147" s="399"/>
    </row>
    <row r="148" spans="1:16" s="33" customFormat="1" ht="23" customHeight="1">
      <c r="A148" s="13"/>
      <c r="B148" s="397"/>
      <c r="C148" s="397" t="s">
        <v>977</v>
      </c>
      <c r="D148" s="398"/>
      <c r="E148" s="398"/>
      <c r="F148" s="398"/>
      <c r="G148" s="398"/>
      <c r="H148" s="398"/>
      <c r="I148" s="43"/>
      <c r="J148" s="43"/>
      <c r="L148" s="510"/>
      <c r="M148" s="43"/>
      <c r="N148" s="513"/>
      <c r="O148" s="148"/>
      <c r="P148" s="399">
        <v>38987520.439999998</v>
      </c>
    </row>
    <row r="149" spans="1:16" s="33" customFormat="1" ht="23" customHeight="1">
      <c r="A149" s="398"/>
      <c r="B149" s="398"/>
      <c r="C149" s="397" t="s">
        <v>1003</v>
      </c>
      <c r="D149" s="398"/>
      <c r="E149" s="398"/>
      <c r="F149" s="398"/>
      <c r="G149" s="398"/>
      <c r="H149" s="398"/>
      <c r="I149" s="43"/>
      <c r="J149" s="43"/>
      <c r="L149" s="510"/>
      <c r="M149" s="43"/>
      <c r="N149" s="513"/>
      <c r="O149" s="148"/>
      <c r="P149" s="399">
        <v>3424993.98</v>
      </c>
    </row>
    <row r="150" spans="1:16" s="33" customFormat="1" ht="23" customHeight="1">
      <c r="A150" s="398"/>
      <c r="B150" s="398"/>
      <c r="C150" s="39" t="s">
        <v>978</v>
      </c>
      <c r="D150" s="398"/>
      <c r="E150" s="398"/>
      <c r="F150" s="398"/>
      <c r="G150" s="398"/>
      <c r="H150" s="398"/>
      <c r="I150" s="43"/>
      <c r="J150" s="43"/>
      <c r="L150" s="510"/>
      <c r="M150" s="43"/>
      <c r="N150" s="513"/>
      <c r="O150" s="148"/>
      <c r="P150" s="399">
        <v>13035872.119999999</v>
      </c>
    </row>
    <row r="151" spans="1:16" s="33" customFormat="1" ht="23" customHeight="1">
      <c r="A151" s="398"/>
      <c r="B151" s="398"/>
      <c r="C151" s="304" t="s">
        <v>87</v>
      </c>
      <c r="D151" s="398"/>
      <c r="E151" s="398"/>
      <c r="F151" s="398"/>
      <c r="G151" s="398"/>
      <c r="H151" s="398"/>
      <c r="I151" s="43"/>
      <c r="J151" s="43"/>
      <c r="L151" s="510"/>
      <c r="M151" s="43"/>
      <c r="N151" s="513"/>
      <c r="O151" s="148"/>
      <c r="P151" s="399">
        <v>1784215.23</v>
      </c>
    </row>
    <row r="152" spans="1:16" s="33" customFormat="1" ht="23" customHeight="1">
      <c r="A152" s="398"/>
      <c r="B152" s="398"/>
      <c r="C152" s="397" t="s">
        <v>979</v>
      </c>
      <c r="D152" s="398"/>
      <c r="E152" s="398"/>
      <c r="F152" s="398"/>
      <c r="G152" s="398"/>
      <c r="H152" s="398"/>
      <c r="I152" s="43"/>
      <c r="J152" s="43"/>
      <c r="L152" s="510"/>
      <c r="M152" s="43"/>
      <c r="N152" s="513"/>
      <c r="O152" s="148"/>
      <c r="P152" s="494">
        <f>SUM(P131:P151)</f>
        <v>196825634.31999999</v>
      </c>
    </row>
    <row r="153" spans="1:16" s="33" customFormat="1" ht="23" customHeight="1">
      <c r="A153" s="398"/>
      <c r="B153" s="398"/>
      <c r="C153" s="39" t="s">
        <v>386</v>
      </c>
      <c r="D153" s="398"/>
      <c r="E153" s="398"/>
      <c r="F153" s="398"/>
      <c r="G153" s="398"/>
      <c r="H153" s="398"/>
      <c r="J153" s="268"/>
      <c r="L153" s="510"/>
      <c r="M153" s="43"/>
      <c r="N153" s="513"/>
      <c r="O153" s="148"/>
      <c r="P153" s="399">
        <v>16618157.26</v>
      </c>
    </row>
    <row r="154" spans="1:16" s="33" customFormat="1" ht="23" customHeight="1">
      <c r="A154" s="398"/>
      <c r="B154" s="398"/>
      <c r="C154" s="407" t="s">
        <v>995</v>
      </c>
      <c r="D154" s="398"/>
      <c r="E154" s="398"/>
      <c r="F154" s="398"/>
      <c r="G154" s="398"/>
      <c r="H154" s="398"/>
      <c r="I154" s="39"/>
      <c r="J154" s="39"/>
      <c r="L154" s="510"/>
      <c r="M154" s="43"/>
      <c r="N154" s="513"/>
      <c r="O154" s="148"/>
      <c r="P154" s="399">
        <v>48393428.399999999</v>
      </c>
    </row>
    <row r="155" spans="1:16" s="33" customFormat="1" ht="23" customHeight="1">
      <c r="A155" s="398"/>
      <c r="B155" s="398"/>
      <c r="C155" s="397" t="s">
        <v>990</v>
      </c>
      <c r="D155" s="398"/>
      <c r="E155" s="398"/>
      <c r="F155" s="398"/>
      <c r="G155" s="398"/>
      <c r="H155" s="398"/>
      <c r="I155" s="43"/>
      <c r="J155" s="43"/>
      <c r="L155" s="510"/>
      <c r="M155" s="43"/>
      <c r="N155" s="513"/>
      <c r="O155" s="148"/>
      <c r="P155" s="399">
        <v>40100000</v>
      </c>
    </row>
    <row r="156" spans="1:16" s="33" customFormat="1" ht="23" customHeight="1">
      <c r="A156" s="398"/>
      <c r="B156" s="398"/>
      <c r="C156" s="304" t="s">
        <v>980</v>
      </c>
      <c r="D156" s="398"/>
      <c r="E156" s="398"/>
      <c r="F156" s="398"/>
      <c r="G156" s="398"/>
      <c r="H156" s="398"/>
      <c r="I156" s="43"/>
      <c r="K156" s="268"/>
      <c r="L156" s="304"/>
      <c r="M156" s="43"/>
      <c r="N156" s="513"/>
      <c r="O156" s="148"/>
      <c r="P156" s="399">
        <v>1262108.52</v>
      </c>
    </row>
    <row r="157" spans="1:16" s="33" customFormat="1" ht="23" customHeight="1">
      <c r="A157" s="398"/>
      <c r="B157" s="398"/>
      <c r="C157" s="397" t="s">
        <v>210</v>
      </c>
      <c r="D157" s="398"/>
      <c r="E157" s="398"/>
      <c r="F157" s="398"/>
      <c r="G157" s="398"/>
      <c r="H157" s="398"/>
      <c r="I157" s="43"/>
      <c r="J157" s="304"/>
      <c r="K157" s="268"/>
      <c r="L157" s="304"/>
      <c r="M157" s="43"/>
      <c r="N157" s="513"/>
      <c r="O157" s="148"/>
      <c r="P157" s="399">
        <v>2503382.0299999998</v>
      </c>
    </row>
    <row r="158" spans="1:16" s="33" customFormat="1" ht="23" customHeight="1">
      <c r="A158" s="398"/>
      <c r="B158" s="398"/>
      <c r="C158" s="304" t="s">
        <v>981</v>
      </c>
      <c r="D158" s="398"/>
      <c r="E158" s="398"/>
      <c r="F158" s="398"/>
      <c r="G158" s="398"/>
      <c r="H158" s="398"/>
      <c r="I158" s="43"/>
      <c r="J158" s="43"/>
      <c r="L158" s="510"/>
      <c r="M158" s="43"/>
      <c r="N158" s="513"/>
      <c r="O158" s="148"/>
      <c r="P158" s="399">
        <v>8804773.6600000001</v>
      </c>
    </row>
    <row r="159" spans="1:16" s="33" customFormat="1" ht="23" customHeight="1">
      <c r="A159" s="398"/>
      <c r="B159" s="398"/>
      <c r="C159" s="268" t="s">
        <v>251</v>
      </c>
      <c r="D159" s="398"/>
      <c r="E159" s="398"/>
      <c r="F159" s="398"/>
      <c r="G159" s="398"/>
      <c r="H159" s="398"/>
      <c r="I159" s="43"/>
      <c r="J159" s="43"/>
      <c r="L159" s="510"/>
      <c r="M159" s="43"/>
      <c r="N159" s="513"/>
      <c r="O159" s="148"/>
      <c r="P159" s="399">
        <v>3280852.71</v>
      </c>
    </row>
    <row r="160" spans="1:16" s="33" customFormat="1" ht="23" customHeight="1">
      <c r="A160" s="398"/>
      <c r="B160" s="398"/>
      <c r="C160" s="397" t="s">
        <v>960</v>
      </c>
      <c r="D160" s="398"/>
      <c r="E160" s="398"/>
      <c r="F160" s="398"/>
      <c r="G160" s="398"/>
      <c r="H160" s="398"/>
      <c r="I160" s="43"/>
      <c r="J160" s="43"/>
      <c r="L160" s="510"/>
      <c r="M160" s="43"/>
      <c r="N160" s="513"/>
      <c r="O160" s="148"/>
      <c r="P160" s="400">
        <f>SUM(P153:P159)</f>
        <v>120962702.57999998</v>
      </c>
    </row>
    <row r="161" spans="1:16" s="33" customFormat="1" ht="23" customHeight="1">
      <c r="A161" s="398"/>
      <c r="B161" s="398"/>
      <c r="C161" s="397" t="s">
        <v>961</v>
      </c>
      <c r="D161" s="398"/>
      <c r="E161" s="398"/>
      <c r="F161" s="398"/>
      <c r="G161" s="398"/>
      <c r="H161" s="398"/>
      <c r="I161" s="43"/>
      <c r="J161" s="43"/>
      <c r="L161" s="510"/>
      <c r="M161" s="43"/>
      <c r="N161" s="513"/>
      <c r="O161" s="148"/>
      <c r="P161" s="401">
        <f>+P152-P160</f>
        <v>75862931.74000001</v>
      </c>
    </row>
    <row r="162" spans="1:16" s="33" customFormat="1" ht="23" customHeight="1">
      <c r="A162" s="398"/>
      <c r="B162" s="398"/>
      <c r="C162" s="397" t="s">
        <v>962</v>
      </c>
      <c r="D162" s="398"/>
      <c r="E162" s="398"/>
      <c r="F162" s="398"/>
      <c r="G162" s="398"/>
      <c r="H162" s="398"/>
      <c r="I162" s="43"/>
      <c r="J162" s="43"/>
      <c r="L162" s="510"/>
      <c r="M162" s="43"/>
      <c r="N162" s="513"/>
      <c r="O162" s="148"/>
      <c r="P162" s="402">
        <v>-15172586.35</v>
      </c>
    </row>
    <row r="163" spans="1:16" s="33" customFormat="1" ht="23" customHeight="1">
      <c r="A163" s="398"/>
      <c r="B163" s="398"/>
      <c r="C163" s="397" t="s">
        <v>963</v>
      </c>
      <c r="D163" s="398"/>
      <c r="E163" s="398"/>
      <c r="F163" s="398"/>
      <c r="G163" s="398"/>
      <c r="H163" s="398"/>
      <c r="I163" s="43"/>
      <c r="J163" s="43"/>
      <c r="L163" s="510"/>
      <c r="M163" s="43"/>
      <c r="N163" s="513"/>
      <c r="O163" s="148"/>
      <c r="P163" s="401">
        <f>SUM(P161:P162)</f>
        <v>60690345.390000008</v>
      </c>
    </row>
    <row r="164" spans="1:16" s="33" customFormat="1" ht="23" customHeight="1">
      <c r="A164" s="398"/>
      <c r="B164" s="398"/>
      <c r="C164" s="397" t="s">
        <v>996</v>
      </c>
      <c r="D164" s="398"/>
      <c r="E164" s="398"/>
      <c r="F164" s="398"/>
      <c r="G164" s="398"/>
      <c r="H164" s="398"/>
      <c r="I164" s="43"/>
      <c r="J164" s="43"/>
      <c r="L164" s="510"/>
      <c r="M164" s="43"/>
      <c r="N164" s="513"/>
      <c r="O164" s="148"/>
      <c r="P164" s="38">
        <v>162068803.13</v>
      </c>
    </row>
    <row r="165" spans="1:16" s="33" customFormat="1" ht="23" customHeight="1" thickBot="1">
      <c r="A165" s="398"/>
      <c r="B165" s="398"/>
      <c r="C165" s="397" t="s">
        <v>993</v>
      </c>
      <c r="D165" s="398"/>
      <c r="E165" s="398"/>
      <c r="F165" s="398"/>
      <c r="G165" s="398"/>
      <c r="H165" s="398"/>
      <c r="I165" s="43"/>
      <c r="J165" s="43"/>
      <c r="L165" s="510"/>
      <c r="M165" s="43"/>
      <c r="N165" s="513"/>
      <c r="O165" s="148"/>
      <c r="P165" s="47">
        <f>P164-P163</f>
        <v>101378457.73999998</v>
      </c>
    </row>
    <row r="166" spans="1:16" s="33" customFormat="1" ht="10" customHeight="1" thickTop="1">
      <c r="A166" s="13"/>
      <c r="B166" s="397"/>
      <c r="C166" s="398"/>
      <c r="D166" s="398"/>
      <c r="E166" s="398"/>
      <c r="F166" s="398"/>
      <c r="G166" s="398"/>
      <c r="H166" s="398"/>
      <c r="I166" s="43"/>
      <c r="J166" s="43"/>
      <c r="L166" s="510"/>
      <c r="M166" s="43"/>
      <c r="N166" s="513"/>
      <c r="O166" s="148"/>
      <c r="P166" s="262"/>
    </row>
    <row r="167" spans="1:16" s="33" customFormat="1" ht="23" customHeight="1">
      <c r="A167" s="398"/>
      <c r="B167" s="398"/>
      <c r="C167" s="397" t="s">
        <v>1206</v>
      </c>
      <c r="D167" s="398"/>
      <c r="E167" s="398"/>
      <c r="F167" s="398"/>
      <c r="G167" s="398"/>
      <c r="H167" s="398"/>
      <c r="I167" s="43"/>
      <c r="J167" s="43"/>
      <c r="L167" s="510"/>
      <c r="M167" s="43"/>
      <c r="N167" s="513"/>
      <c r="O167" s="148"/>
      <c r="P167" s="262"/>
    </row>
    <row r="168" spans="1:16" s="33" customFormat="1" ht="23" customHeight="1">
      <c r="A168" s="398"/>
      <c r="B168" s="397" t="s">
        <v>964</v>
      </c>
      <c r="C168" s="397"/>
      <c r="D168" s="398"/>
      <c r="E168" s="398"/>
      <c r="F168" s="398"/>
      <c r="G168" s="398"/>
      <c r="H168" s="398"/>
      <c r="I168" s="43"/>
      <c r="J168" s="43"/>
      <c r="L168" s="510"/>
      <c r="M168" s="43"/>
      <c r="N168" s="513"/>
      <c r="O168" s="148"/>
      <c r="P168" s="262"/>
    </row>
    <row r="169" spans="1:16" s="33" customFormat="1" ht="23" customHeight="1">
      <c r="A169" s="398"/>
      <c r="B169" s="397" t="s">
        <v>1205</v>
      </c>
      <c r="C169" s="397"/>
      <c r="D169" s="398"/>
      <c r="E169" s="398"/>
      <c r="F169" s="398"/>
      <c r="G169" s="398"/>
      <c r="H169" s="398"/>
      <c r="I169" s="43"/>
      <c r="J169" s="43"/>
      <c r="L169" s="510"/>
      <c r="M169" s="43"/>
      <c r="N169" s="513"/>
      <c r="O169" s="148"/>
      <c r="P169" s="262"/>
    </row>
    <row r="170" spans="1:16" s="33" customFormat="1" ht="23" customHeight="1">
      <c r="A170" s="398"/>
      <c r="B170" s="397" t="s">
        <v>965</v>
      </c>
      <c r="C170" s="397"/>
      <c r="D170" s="398"/>
      <c r="E170" s="398"/>
      <c r="F170" s="398"/>
      <c r="G170" s="398"/>
      <c r="H170" s="398"/>
      <c r="I170" s="43"/>
      <c r="J170" s="43"/>
      <c r="L170" s="510"/>
      <c r="M170" s="43"/>
      <c r="N170" s="513"/>
      <c r="O170" s="148"/>
      <c r="P170" s="262"/>
    </row>
    <row r="171" spans="1:16" s="33" customFormat="1" ht="23" customHeight="1">
      <c r="A171" s="398"/>
      <c r="B171" s="13"/>
      <c r="C171" s="403" t="s">
        <v>1801</v>
      </c>
      <c r="D171" s="398"/>
      <c r="E171" s="398"/>
      <c r="F171" s="398"/>
      <c r="G171" s="398"/>
      <c r="H171" s="398"/>
      <c r="I171" s="43"/>
      <c r="J171" s="43"/>
      <c r="L171" s="510"/>
      <c r="M171" s="43"/>
      <c r="N171" s="513"/>
      <c r="O171" s="148"/>
      <c r="P171" s="262"/>
    </row>
    <row r="172" spans="1:16" s="33" customFormat="1" ht="23" customHeight="1">
      <c r="A172" s="398"/>
      <c r="B172" s="403" t="s">
        <v>1208</v>
      </c>
      <c r="C172" s="397"/>
      <c r="D172" s="398"/>
      <c r="E172" s="398"/>
      <c r="F172" s="398"/>
      <c r="G172" s="398"/>
      <c r="H172" s="398"/>
      <c r="I172" s="43"/>
      <c r="J172" s="43"/>
      <c r="L172" s="510"/>
      <c r="M172" s="43"/>
      <c r="N172" s="513"/>
      <c r="O172" s="148"/>
      <c r="P172" s="262"/>
    </row>
    <row r="173" spans="1:16" s="33" customFormat="1" ht="23" customHeight="1">
      <c r="A173" s="398"/>
      <c r="B173" s="403" t="s">
        <v>1209</v>
      </c>
      <c r="C173" s="397"/>
      <c r="D173" s="398"/>
      <c r="E173" s="398"/>
      <c r="F173" s="398"/>
      <c r="G173" s="398"/>
      <c r="H173" s="398"/>
      <c r="I173" s="43"/>
      <c r="J173" s="43"/>
      <c r="L173" s="510"/>
      <c r="M173" s="43"/>
      <c r="N173" s="513"/>
      <c r="O173" s="148"/>
      <c r="P173" s="262"/>
    </row>
    <row r="174" spans="1:16" s="33" customFormat="1" ht="23" customHeight="1">
      <c r="A174" s="62"/>
      <c r="B174" s="43" t="s">
        <v>1207</v>
      </c>
      <c r="C174" s="166"/>
      <c r="D174" s="166"/>
      <c r="E174" s="166"/>
      <c r="F174" s="166"/>
      <c r="G174" s="166"/>
      <c r="H174" s="43"/>
      <c r="I174" s="43"/>
      <c r="J174" s="43"/>
      <c r="L174" s="510"/>
      <c r="M174" s="43"/>
      <c r="N174" s="513"/>
      <c r="O174" s="148"/>
      <c r="P174" s="262"/>
    </row>
    <row r="175" spans="1:16" s="33" customFormat="1" ht="10" customHeight="1">
      <c r="A175" s="62"/>
      <c r="B175" s="43"/>
      <c r="C175" s="166"/>
      <c r="D175" s="166"/>
      <c r="E175" s="166"/>
      <c r="F175" s="166"/>
      <c r="G175" s="166"/>
      <c r="H175" s="43"/>
      <c r="I175" s="43"/>
      <c r="J175" s="43"/>
      <c r="L175" s="510"/>
      <c r="M175" s="43"/>
      <c r="N175" s="513"/>
      <c r="O175" s="148"/>
      <c r="P175" s="262"/>
    </row>
    <row r="176" spans="1:16" s="33" customFormat="1" ht="23" customHeight="1">
      <c r="A176" s="124" t="s">
        <v>124</v>
      </c>
      <c r="B176" s="61" t="s">
        <v>556</v>
      </c>
      <c r="C176" s="18"/>
      <c r="D176" s="18"/>
      <c r="E176" s="62"/>
      <c r="F176" s="62"/>
      <c r="G176" s="62"/>
      <c r="H176" s="62"/>
      <c r="L176" s="510"/>
      <c r="O176" s="509"/>
      <c r="P176" s="509"/>
    </row>
    <row r="177" spans="1:16" s="33" customFormat="1" ht="23" customHeight="1">
      <c r="B177" s="13" t="s">
        <v>1210</v>
      </c>
      <c r="C177" s="18"/>
      <c r="D177" s="18"/>
      <c r="E177" s="62"/>
      <c r="F177" s="62"/>
      <c r="G177" s="62"/>
      <c r="H177" s="62"/>
      <c r="L177" s="510"/>
      <c r="O177" s="509"/>
      <c r="P177" s="509"/>
    </row>
    <row r="178" spans="1:16" s="33" customFormat="1" ht="23" customHeight="1">
      <c r="B178" s="13" t="s">
        <v>798</v>
      </c>
      <c r="C178" s="18"/>
      <c r="D178" s="18"/>
      <c r="E178" s="62"/>
      <c r="F178" s="62"/>
      <c r="G178" s="62"/>
      <c r="H178" s="62"/>
      <c r="L178" s="510"/>
      <c r="O178" s="509"/>
      <c r="P178" s="509"/>
    </row>
    <row r="179" spans="1:16" s="33" customFormat="1" ht="13.25" customHeight="1">
      <c r="B179" s="13"/>
      <c r="C179" s="18"/>
      <c r="D179" s="18"/>
      <c r="E179" s="62"/>
      <c r="F179" s="62"/>
      <c r="G179" s="62"/>
      <c r="H179" s="62"/>
      <c r="L179" s="510"/>
      <c r="O179" s="509"/>
      <c r="P179" s="509"/>
    </row>
    <row r="180" spans="1:16" s="33" customFormat="1" ht="23" customHeight="1">
      <c r="B180" s="13"/>
      <c r="C180" s="18"/>
      <c r="D180" s="18"/>
      <c r="E180" s="62"/>
      <c r="F180" s="62"/>
      <c r="G180" s="62"/>
      <c r="H180" s="62"/>
      <c r="L180" s="510"/>
      <c r="O180" s="509"/>
      <c r="P180" s="509"/>
    </row>
    <row r="181" spans="1:16" s="33" customFormat="1" ht="23" customHeight="1">
      <c r="A181" s="39"/>
      <c r="E181" s="33" t="str">
        <f>+E142</f>
        <v>(Sign) ……………………………………...........……………………………...……………. Authorized Director</v>
      </c>
      <c r="F181" s="39"/>
    </row>
    <row r="182" spans="1:16" s="33" customFormat="1" ht="23" customHeight="1">
      <c r="E182" s="68"/>
      <c r="G182" s="33" t="str">
        <f>+G143</f>
        <v xml:space="preserve"> (                                                                                                                                   )           </v>
      </c>
    </row>
    <row r="183" spans="1:16" s="33" customFormat="1" ht="23" customHeight="1">
      <c r="A183" s="618" t="s">
        <v>497</v>
      </c>
      <c r="B183" s="619"/>
      <c r="C183" s="619"/>
      <c r="D183" s="619"/>
      <c r="E183" s="619"/>
      <c r="F183" s="619"/>
      <c r="G183" s="619"/>
      <c r="H183" s="619"/>
      <c r="I183" s="619"/>
      <c r="J183" s="619"/>
      <c r="K183" s="619"/>
      <c r="L183" s="619"/>
      <c r="M183" s="619"/>
      <c r="N183" s="619"/>
      <c r="O183" s="619"/>
      <c r="P183" s="619"/>
    </row>
    <row r="184" spans="1:16" s="33" customFormat="1" ht="23" customHeight="1">
      <c r="B184" s="13"/>
      <c r="C184" s="18"/>
      <c r="D184" s="18"/>
      <c r="E184" s="62"/>
      <c r="F184" s="62"/>
      <c r="G184" s="62"/>
      <c r="H184" s="62"/>
      <c r="L184" s="510"/>
      <c r="O184" s="509"/>
      <c r="P184" s="509"/>
    </row>
    <row r="185" spans="1:16" s="33" customFormat="1" ht="23" customHeight="1">
      <c r="A185" s="124" t="s">
        <v>215</v>
      </c>
      <c r="B185" s="85" t="s">
        <v>216</v>
      </c>
      <c r="C185" s="62"/>
      <c r="D185" s="62"/>
      <c r="E185" s="62"/>
      <c r="F185" s="62"/>
      <c r="G185" s="62"/>
      <c r="O185" s="509"/>
      <c r="P185" s="509"/>
    </row>
    <row r="186" spans="1:16" s="33" customFormat="1" ht="23" customHeight="1">
      <c r="A186" s="62"/>
      <c r="B186" s="120" t="s">
        <v>217</v>
      </c>
      <c r="C186" s="62" t="s">
        <v>218</v>
      </c>
      <c r="D186" s="62"/>
      <c r="E186" s="62"/>
      <c r="F186" s="62"/>
      <c r="G186" s="62"/>
      <c r="O186" s="509"/>
      <c r="P186" s="509"/>
    </row>
    <row r="187" spans="1:16" s="33" customFormat="1" ht="23" customHeight="1">
      <c r="B187" s="62"/>
      <c r="C187" s="62"/>
      <c r="D187" s="62"/>
      <c r="E187" s="62"/>
      <c r="F187" s="62"/>
      <c r="G187" s="62"/>
      <c r="J187" s="621" t="s">
        <v>23</v>
      </c>
      <c r="K187" s="621"/>
      <c r="L187" s="621"/>
      <c r="M187" s="621"/>
      <c r="N187" s="621"/>
      <c r="O187" s="621"/>
      <c r="P187" s="509"/>
    </row>
    <row r="188" spans="1:16" s="33" customFormat="1" ht="23" customHeight="1">
      <c r="B188" s="62"/>
      <c r="C188" s="176" t="s">
        <v>516</v>
      </c>
      <c r="D188" s="61"/>
      <c r="E188" s="85" t="s">
        <v>515</v>
      </c>
      <c r="F188" s="62"/>
      <c r="G188" s="62"/>
      <c r="J188" s="504"/>
      <c r="K188" s="504"/>
      <c r="L188" s="504"/>
      <c r="M188" s="504"/>
      <c r="N188" s="504"/>
      <c r="O188" s="504"/>
      <c r="P188" s="509"/>
    </row>
    <row r="189" spans="1:16" s="33" customFormat="1" ht="23" customHeight="1">
      <c r="A189" s="62"/>
      <c r="B189" s="62"/>
      <c r="C189" s="33" t="s">
        <v>219</v>
      </c>
      <c r="G189" s="62"/>
      <c r="J189" s="33" t="s">
        <v>24</v>
      </c>
      <c r="M189" s="62"/>
      <c r="N189" s="62"/>
      <c r="O189" s="62"/>
      <c r="P189" s="509"/>
    </row>
    <row r="190" spans="1:16" s="33" customFormat="1" ht="23" customHeight="1">
      <c r="A190" s="62"/>
      <c r="B190" s="62"/>
      <c r="C190" s="33" t="s">
        <v>9</v>
      </c>
      <c r="G190" s="62"/>
      <c r="J190" s="33" t="s">
        <v>24</v>
      </c>
      <c r="M190" s="62"/>
      <c r="N190" s="62"/>
      <c r="P190" s="509"/>
    </row>
    <row r="191" spans="1:16" s="33" customFormat="1" ht="23" customHeight="1">
      <c r="A191" s="62"/>
      <c r="B191" s="62"/>
      <c r="C191" s="33" t="s">
        <v>10</v>
      </c>
      <c r="G191" s="62"/>
      <c r="J191" s="33" t="s">
        <v>24</v>
      </c>
      <c r="M191" s="62"/>
      <c r="P191" s="509"/>
    </row>
    <row r="192" spans="1:16" s="33" customFormat="1" ht="23" customHeight="1">
      <c r="A192" s="62"/>
      <c r="B192" s="62"/>
      <c r="C192" s="33" t="s">
        <v>437</v>
      </c>
      <c r="G192" s="62"/>
      <c r="J192" s="33" t="s">
        <v>24</v>
      </c>
      <c r="L192" s="12"/>
      <c r="M192" s="43"/>
      <c r="N192" s="62"/>
      <c r="P192" s="509"/>
    </row>
    <row r="193" spans="1:16" s="33" customFormat="1" ht="23" customHeight="1">
      <c r="A193" s="62"/>
      <c r="B193" s="62"/>
      <c r="C193" s="33" t="s">
        <v>410</v>
      </c>
      <c r="G193" s="62"/>
      <c r="J193" s="33" t="s">
        <v>24</v>
      </c>
      <c r="L193" s="12"/>
      <c r="M193" s="43"/>
      <c r="N193" s="12"/>
      <c r="P193" s="509"/>
    </row>
    <row r="194" spans="1:16" s="33" customFormat="1" ht="23" customHeight="1">
      <c r="A194" s="62"/>
      <c r="B194" s="62"/>
      <c r="C194" s="43" t="s">
        <v>469</v>
      </c>
      <c r="G194" s="62"/>
      <c r="J194" s="33" t="s">
        <v>24</v>
      </c>
      <c r="L194" s="12"/>
      <c r="M194" s="43"/>
      <c r="N194" s="12"/>
      <c r="P194" s="509"/>
    </row>
    <row r="195" spans="1:16" s="33" customFormat="1" ht="23" customHeight="1">
      <c r="A195" s="62"/>
      <c r="B195" s="62"/>
      <c r="C195" s="43" t="s">
        <v>438</v>
      </c>
      <c r="G195" s="62"/>
      <c r="J195" s="33" t="s">
        <v>24</v>
      </c>
      <c r="L195" s="12"/>
      <c r="M195" s="43"/>
      <c r="N195" s="12"/>
      <c r="P195" s="509"/>
    </row>
    <row r="196" spans="1:16" s="33" customFormat="1" ht="23" customHeight="1">
      <c r="A196" s="62"/>
      <c r="B196" s="62"/>
      <c r="C196" s="43" t="s">
        <v>560</v>
      </c>
      <c r="G196" s="62"/>
      <c r="J196" s="33" t="s">
        <v>24</v>
      </c>
      <c r="L196" s="12"/>
      <c r="M196" s="43"/>
      <c r="N196" s="12"/>
      <c r="P196" s="509"/>
    </row>
    <row r="197" spans="1:16" s="33" customFormat="1" ht="23" customHeight="1">
      <c r="A197" s="62"/>
      <c r="B197" s="62"/>
      <c r="C197" s="33" t="s">
        <v>220</v>
      </c>
      <c r="H197" s="62"/>
      <c r="J197" s="33" t="s">
        <v>24</v>
      </c>
      <c r="L197" s="504"/>
      <c r="M197" s="504"/>
      <c r="N197" s="504"/>
      <c r="O197" s="504"/>
      <c r="P197" s="509"/>
    </row>
    <row r="198" spans="1:16" s="33" customFormat="1" ht="23" customHeight="1">
      <c r="A198" s="62"/>
      <c r="B198" s="62"/>
      <c r="C198" s="33" t="s">
        <v>13</v>
      </c>
      <c r="G198" s="62"/>
      <c r="L198" s="12"/>
      <c r="M198" s="43"/>
      <c r="N198" s="12"/>
      <c r="P198" s="509"/>
    </row>
    <row r="199" spans="1:16" s="33" customFormat="1" ht="23" customHeight="1">
      <c r="A199" s="62"/>
      <c r="B199" s="62"/>
      <c r="C199" s="43"/>
      <c r="D199" s="33" t="s">
        <v>474</v>
      </c>
      <c r="G199" s="62"/>
      <c r="J199" s="33" t="s">
        <v>26</v>
      </c>
      <c r="L199" s="12"/>
      <c r="M199" s="43"/>
      <c r="N199" s="12"/>
      <c r="P199" s="509"/>
    </row>
    <row r="200" spans="1:16" s="33" customFormat="1" ht="23" customHeight="1">
      <c r="A200" s="62"/>
      <c r="B200" s="62"/>
      <c r="C200" s="33" t="s">
        <v>15</v>
      </c>
      <c r="H200" s="62"/>
      <c r="J200" s="33" t="s">
        <v>26</v>
      </c>
      <c r="L200" s="504"/>
      <c r="M200" s="504"/>
      <c r="N200" s="504"/>
      <c r="O200" s="504"/>
      <c r="P200" s="509"/>
    </row>
    <row r="201" spans="1:16" s="33" customFormat="1" ht="23" customHeight="1">
      <c r="A201" s="62"/>
      <c r="B201" s="62"/>
      <c r="C201" s="33" t="s">
        <v>16</v>
      </c>
      <c r="H201" s="62"/>
      <c r="J201" s="33" t="s">
        <v>25</v>
      </c>
      <c r="L201" s="504"/>
      <c r="M201" s="504"/>
      <c r="N201" s="504"/>
      <c r="O201" s="504"/>
      <c r="P201" s="509"/>
    </row>
    <row r="202" spans="1:16" s="33" customFormat="1" ht="23" customHeight="1">
      <c r="A202" s="62"/>
      <c r="B202" s="62"/>
      <c r="C202" s="33" t="s">
        <v>18</v>
      </c>
      <c r="H202" s="62"/>
      <c r="J202" s="33" t="s">
        <v>25</v>
      </c>
      <c r="L202" s="504"/>
      <c r="M202" s="504"/>
      <c r="N202" s="504"/>
      <c r="O202" s="504"/>
      <c r="P202" s="509"/>
    </row>
    <row r="203" spans="1:16" s="33" customFormat="1" ht="23" customHeight="1">
      <c r="A203" s="62"/>
      <c r="B203" s="62"/>
      <c r="C203" s="33" t="s">
        <v>19</v>
      </c>
      <c r="H203" s="62"/>
      <c r="J203" s="33" t="s">
        <v>25</v>
      </c>
      <c r="L203" s="504"/>
      <c r="M203" s="504"/>
      <c r="N203" s="504"/>
      <c r="O203" s="504"/>
      <c r="P203" s="509"/>
    </row>
    <row r="204" spans="1:16" s="33" customFormat="1" ht="23" customHeight="1">
      <c r="A204" s="62"/>
      <c r="B204" s="62"/>
      <c r="C204" s="33" t="s">
        <v>20</v>
      </c>
      <c r="H204" s="62"/>
      <c r="J204" s="33" t="s">
        <v>25</v>
      </c>
      <c r="L204" s="504"/>
      <c r="M204" s="504"/>
      <c r="N204" s="504"/>
      <c r="O204" s="504"/>
      <c r="P204" s="509"/>
    </row>
    <row r="205" spans="1:16" s="33" customFormat="1" ht="23" customHeight="1">
      <c r="A205" s="62"/>
      <c r="B205" s="62"/>
      <c r="C205" s="33" t="s">
        <v>21</v>
      </c>
      <c r="H205" s="62"/>
      <c r="J205" s="33" t="s">
        <v>25</v>
      </c>
      <c r="L205" s="504"/>
      <c r="M205" s="504"/>
      <c r="N205" s="504"/>
      <c r="O205" s="504"/>
      <c r="P205" s="509"/>
    </row>
    <row r="206" spans="1:16" s="33" customFormat="1" ht="23" customHeight="1">
      <c r="A206" s="62"/>
      <c r="B206" s="62"/>
      <c r="C206" s="33" t="s">
        <v>22</v>
      </c>
      <c r="H206" s="62"/>
      <c r="J206" s="33" t="s">
        <v>25</v>
      </c>
      <c r="L206" s="504"/>
      <c r="M206" s="504"/>
      <c r="N206" s="504"/>
      <c r="O206" s="504"/>
      <c r="P206" s="509"/>
    </row>
    <row r="207" spans="1:16" s="33" customFormat="1" ht="23" customHeight="1">
      <c r="A207" s="62"/>
      <c r="B207" s="62"/>
      <c r="C207" s="43" t="s">
        <v>535</v>
      </c>
      <c r="H207" s="62"/>
      <c r="J207" s="33" t="s">
        <v>25</v>
      </c>
      <c r="L207" s="504"/>
      <c r="M207" s="504"/>
      <c r="N207" s="504"/>
      <c r="O207" s="504"/>
      <c r="P207" s="509"/>
    </row>
    <row r="208" spans="1:16" s="33" customFormat="1" ht="23" customHeight="1">
      <c r="A208" s="62"/>
      <c r="B208" s="62"/>
      <c r="C208" s="176" t="s">
        <v>517</v>
      </c>
      <c r="D208" s="61"/>
      <c r="E208" s="61" t="s">
        <v>1011</v>
      </c>
      <c r="H208" s="62"/>
      <c r="L208" s="504"/>
      <c r="M208" s="504"/>
      <c r="N208" s="504"/>
      <c r="O208" s="504"/>
      <c r="P208" s="509"/>
    </row>
    <row r="209" spans="1:18" s="33" customFormat="1" ht="23" customHeight="1">
      <c r="A209" s="62"/>
      <c r="B209" s="62"/>
      <c r="C209" s="33" t="s">
        <v>221</v>
      </c>
      <c r="H209" s="62"/>
      <c r="J209" s="33" t="s">
        <v>26</v>
      </c>
      <c r="L209" s="504"/>
      <c r="M209" s="504"/>
      <c r="N209" s="504"/>
      <c r="O209" s="504"/>
      <c r="P209" s="509"/>
    </row>
    <row r="210" spans="1:18" s="33" customFormat="1" ht="23" customHeight="1">
      <c r="A210" s="62"/>
      <c r="B210" s="62"/>
      <c r="C210" s="43" t="s">
        <v>693</v>
      </c>
      <c r="H210" s="62"/>
      <c r="L210" s="504"/>
      <c r="M210" s="504"/>
      <c r="N210" s="504"/>
      <c r="O210" s="504"/>
      <c r="P210" s="509"/>
    </row>
    <row r="211" spans="1:18" s="33" customFormat="1" ht="23" customHeight="1">
      <c r="A211" s="62"/>
      <c r="B211" s="62"/>
      <c r="C211" s="33" t="s">
        <v>222</v>
      </c>
      <c r="H211" s="62"/>
      <c r="J211" s="33" t="s">
        <v>26</v>
      </c>
      <c r="L211" s="504"/>
      <c r="M211" s="504"/>
      <c r="N211" s="504"/>
      <c r="O211" s="504"/>
      <c r="P211" s="509"/>
    </row>
    <row r="212" spans="1:18" ht="23" customHeight="1">
      <c r="B212" s="511"/>
      <c r="C212" s="139" t="s">
        <v>482</v>
      </c>
      <c r="D212" s="139"/>
      <c r="E212" s="139"/>
      <c r="F212" s="139"/>
      <c r="G212" s="139"/>
      <c r="J212" s="33" t="s">
        <v>24</v>
      </c>
      <c r="K212" s="139"/>
    </row>
    <row r="213" spans="1:18" s="33" customFormat="1" ht="23" customHeight="1">
      <c r="B213" s="62"/>
      <c r="C213" s="43" t="s">
        <v>760</v>
      </c>
      <c r="D213" s="43"/>
      <c r="E213" s="43"/>
      <c r="F213" s="43"/>
      <c r="G213" s="43"/>
      <c r="H213" s="43"/>
      <c r="J213" s="33" t="s">
        <v>25</v>
      </c>
      <c r="K213" s="504"/>
      <c r="L213" s="504"/>
      <c r="M213" s="504"/>
      <c r="N213" s="504"/>
      <c r="O213" s="504"/>
      <c r="P213" s="509"/>
    </row>
    <row r="214" spans="1:18" s="33" customFormat="1" ht="23" customHeight="1">
      <c r="B214" s="62"/>
      <c r="C214" s="62" t="s">
        <v>761</v>
      </c>
      <c r="D214" s="43"/>
      <c r="E214" s="43"/>
      <c r="F214" s="43"/>
      <c r="G214" s="43"/>
      <c r="H214" s="43"/>
      <c r="J214" s="33" t="s">
        <v>943</v>
      </c>
      <c r="K214" s="504"/>
      <c r="L214" s="504"/>
      <c r="M214" s="504"/>
      <c r="N214" s="504"/>
      <c r="O214" s="504"/>
      <c r="P214" s="509"/>
    </row>
    <row r="215" spans="1:18" s="33" customFormat="1" ht="23" customHeight="1">
      <c r="A215" s="62"/>
      <c r="B215" s="62"/>
      <c r="C215" s="43"/>
      <c r="G215" s="62"/>
      <c r="L215" s="12"/>
      <c r="M215" s="43"/>
      <c r="N215" s="12"/>
      <c r="P215" s="509"/>
    </row>
    <row r="216" spans="1:18" s="68" customFormat="1" ht="23" customHeight="1">
      <c r="A216" s="33"/>
      <c r="B216" s="33"/>
      <c r="C216" s="33"/>
      <c r="D216" s="33"/>
      <c r="E216" s="33"/>
      <c r="F216" s="33"/>
      <c r="G216" s="33"/>
      <c r="H216" s="33"/>
      <c r="I216" s="33"/>
      <c r="J216" s="33"/>
      <c r="K216" s="33"/>
      <c r="L216" s="33"/>
      <c r="M216" s="33"/>
      <c r="N216" s="33"/>
      <c r="O216" s="33"/>
      <c r="P216" s="33"/>
      <c r="Q216" s="33"/>
      <c r="R216" s="503"/>
    </row>
    <row r="217" spans="1:18" s="68" customFormat="1" ht="23" customHeight="1">
      <c r="A217" s="39"/>
      <c r="B217" s="33"/>
      <c r="C217" s="33"/>
      <c r="D217" s="33"/>
      <c r="E217" s="33" t="str">
        <f>+E107</f>
        <v>(Sign) ……………………………………...........……………………………...……………. Authorized Director</v>
      </c>
      <c r="F217" s="39"/>
      <c r="G217" s="33"/>
      <c r="H217" s="33"/>
      <c r="I217" s="33"/>
      <c r="J217" s="33"/>
      <c r="K217" s="33"/>
      <c r="L217" s="33"/>
      <c r="M217" s="33"/>
      <c r="N217" s="33"/>
      <c r="O217" s="33"/>
      <c r="P217" s="33"/>
      <c r="Q217" s="33"/>
      <c r="R217" s="503"/>
    </row>
    <row r="218" spans="1:18" s="68" customFormat="1" ht="23" customHeight="1">
      <c r="A218" s="33"/>
      <c r="B218" s="33"/>
      <c r="C218" s="33"/>
      <c r="D218" s="33"/>
      <c r="F218" s="33"/>
      <c r="G218" s="33" t="str">
        <f>+G108</f>
        <v xml:space="preserve"> (                                                                                                                                   )           </v>
      </c>
      <c r="H218" s="33"/>
      <c r="I218" s="33"/>
      <c r="J218" s="33"/>
      <c r="K218" s="33"/>
      <c r="L218" s="33"/>
      <c r="M218" s="33"/>
      <c r="N218" s="33"/>
      <c r="O218" s="33"/>
      <c r="P218" s="33"/>
      <c r="Q218" s="33"/>
      <c r="R218" s="503"/>
    </row>
    <row r="219" spans="1:18" s="33" customFormat="1" ht="22.5" customHeight="1">
      <c r="A219" s="618" t="s">
        <v>559</v>
      </c>
      <c r="B219" s="619"/>
      <c r="C219" s="619"/>
      <c r="D219" s="619"/>
      <c r="E219" s="619"/>
      <c r="F219" s="619"/>
      <c r="G219" s="619"/>
      <c r="H219" s="619"/>
      <c r="I219" s="619"/>
      <c r="J219" s="619"/>
      <c r="K219" s="619"/>
      <c r="L219" s="619"/>
      <c r="M219" s="619"/>
      <c r="N219" s="619"/>
      <c r="O219" s="619"/>
      <c r="P219" s="619"/>
    </row>
    <row r="220" spans="1:18" s="33" customFormat="1" ht="22.5" customHeight="1">
      <c r="A220" s="62"/>
      <c r="H220" s="62"/>
      <c r="L220" s="510"/>
      <c r="N220" s="512"/>
      <c r="O220" s="504"/>
      <c r="P220" s="512"/>
    </row>
    <row r="221" spans="1:18" s="33" customFormat="1" ht="22.5" customHeight="1">
      <c r="B221" s="62"/>
      <c r="C221" s="62"/>
      <c r="D221" s="62"/>
      <c r="E221" s="62"/>
      <c r="F221" s="62"/>
      <c r="G221" s="62"/>
      <c r="J221" s="621" t="s">
        <v>23</v>
      </c>
      <c r="K221" s="621"/>
      <c r="L221" s="621"/>
      <c r="M221" s="621"/>
      <c r="N221" s="621"/>
      <c r="O221" s="621"/>
      <c r="P221" s="512"/>
    </row>
    <row r="222" spans="1:18" s="33" customFormat="1" ht="22.5" customHeight="1">
      <c r="B222" s="62"/>
      <c r="C222" s="176" t="s">
        <v>518</v>
      </c>
      <c r="E222" s="61" t="s">
        <v>249</v>
      </c>
      <c r="F222" s="43"/>
      <c r="G222" s="43"/>
      <c r="H222" s="43"/>
      <c r="K222" s="504"/>
      <c r="L222" s="504"/>
      <c r="M222" s="504"/>
      <c r="N222" s="504"/>
      <c r="O222" s="504"/>
      <c r="P222" s="509"/>
    </row>
    <row r="223" spans="1:18" s="33" customFormat="1" ht="22.5" customHeight="1">
      <c r="A223" s="62"/>
      <c r="B223" s="62"/>
      <c r="C223" s="33" t="s">
        <v>223</v>
      </c>
      <c r="H223" s="62"/>
      <c r="J223" s="33" t="s">
        <v>25</v>
      </c>
      <c r="L223" s="504"/>
      <c r="M223" s="504"/>
      <c r="N223" s="504"/>
      <c r="O223" s="504"/>
      <c r="P223" s="509"/>
    </row>
    <row r="224" spans="1:18" s="33" customFormat="1" ht="22.5" customHeight="1">
      <c r="A224" s="62"/>
      <c r="B224" s="62"/>
      <c r="C224" s="33" t="s">
        <v>225</v>
      </c>
      <c r="D224" s="76"/>
      <c r="H224" s="62"/>
      <c r="J224" s="33" t="s">
        <v>25</v>
      </c>
      <c r="K224" s="504"/>
      <c r="L224" s="504"/>
      <c r="M224" s="504"/>
      <c r="N224" s="504"/>
      <c r="O224" s="504"/>
      <c r="P224" s="509"/>
    </row>
    <row r="225" spans="1:16" s="33" customFormat="1" ht="22.5" customHeight="1">
      <c r="A225" s="62"/>
      <c r="B225" s="62"/>
      <c r="C225" s="176" t="s">
        <v>936</v>
      </c>
      <c r="E225" s="61" t="s">
        <v>754</v>
      </c>
      <c r="H225" s="62"/>
      <c r="L225" s="504"/>
      <c r="M225" s="504"/>
      <c r="N225" s="504"/>
      <c r="O225" s="504"/>
      <c r="P225" s="509"/>
    </row>
    <row r="226" spans="1:16" s="33" customFormat="1" ht="22.5" customHeight="1">
      <c r="A226" s="62"/>
      <c r="B226" s="62"/>
      <c r="C226" s="33" t="s">
        <v>224</v>
      </c>
      <c r="D226" s="76"/>
      <c r="H226" s="62"/>
      <c r="J226" s="33" t="s">
        <v>25</v>
      </c>
      <c r="K226" s="504"/>
      <c r="L226" s="504"/>
      <c r="M226" s="504"/>
      <c r="N226" s="504"/>
      <c r="O226" s="504"/>
      <c r="P226" s="509"/>
    </row>
    <row r="227" spans="1:16" s="33" customFormat="1" ht="22.5" customHeight="1">
      <c r="A227" s="62"/>
      <c r="B227" s="62"/>
      <c r="C227" s="33" t="s">
        <v>226</v>
      </c>
      <c r="H227" s="62"/>
      <c r="J227" s="33" t="s">
        <v>539</v>
      </c>
      <c r="L227" s="504"/>
      <c r="M227" s="504"/>
      <c r="N227" s="504"/>
      <c r="O227" s="504"/>
      <c r="P227" s="509"/>
    </row>
    <row r="228" spans="1:16" s="33" customFormat="1" ht="22.5" customHeight="1">
      <c r="A228" s="62"/>
      <c r="B228" s="62"/>
      <c r="C228" s="33" t="s">
        <v>522</v>
      </c>
      <c r="H228" s="62"/>
      <c r="J228" s="33" t="s">
        <v>527</v>
      </c>
      <c r="L228" s="504"/>
      <c r="M228" s="504"/>
      <c r="N228" s="504"/>
      <c r="O228" s="504"/>
      <c r="P228" s="509"/>
    </row>
    <row r="229" spans="1:16" s="33" customFormat="1" ht="22.5" customHeight="1">
      <c r="A229" s="62"/>
      <c r="B229" s="62"/>
      <c r="H229" s="62"/>
      <c r="J229" s="33" t="s">
        <v>528</v>
      </c>
      <c r="L229" s="504"/>
      <c r="M229" s="504"/>
      <c r="N229" s="504"/>
      <c r="O229" s="504"/>
      <c r="P229" s="509"/>
    </row>
    <row r="230" spans="1:16" s="33" customFormat="1" ht="22.5" customHeight="1">
      <c r="A230" s="62"/>
      <c r="B230" s="62"/>
      <c r="H230" s="62"/>
      <c r="J230" s="33" t="s">
        <v>529</v>
      </c>
      <c r="L230" s="504"/>
      <c r="M230" s="504"/>
      <c r="N230" s="504"/>
      <c r="O230" s="504"/>
      <c r="P230" s="509"/>
    </row>
    <row r="231" spans="1:16" s="33" customFormat="1" ht="22.5" customHeight="1">
      <c r="A231" s="62"/>
      <c r="B231" s="62"/>
      <c r="C231" s="33" t="s">
        <v>523</v>
      </c>
      <c r="H231" s="62"/>
      <c r="J231" s="33" t="s">
        <v>530</v>
      </c>
      <c r="L231" s="504"/>
      <c r="M231" s="504"/>
      <c r="N231" s="504"/>
      <c r="O231" s="504"/>
      <c r="P231" s="509"/>
    </row>
    <row r="232" spans="1:16" s="33" customFormat="1" ht="22.5" customHeight="1">
      <c r="A232" s="62"/>
      <c r="B232" s="62"/>
      <c r="C232" s="33" t="s">
        <v>514</v>
      </c>
      <c r="H232" s="62"/>
      <c r="J232" s="33" t="s">
        <v>540</v>
      </c>
      <c r="L232" s="504"/>
      <c r="M232" s="504"/>
      <c r="N232" s="504"/>
      <c r="O232" s="504"/>
      <c r="P232" s="509"/>
    </row>
    <row r="233" spans="1:16" s="33" customFormat="1" ht="22.5" customHeight="1">
      <c r="A233" s="62"/>
      <c r="B233" s="62"/>
      <c r="C233" s="33" t="s">
        <v>524</v>
      </c>
      <c r="H233" s="62"/>
      <c r="J233" s="33" t="s">
        <v>531</v>
      </c>
      <c r="L233" s="504"/>
      <c r="M233" s="504"/>
      <c r="N233" s="504"/>
      <c r="O233" s="504"/>
      <c r="P233" s="509"/>
    </row>
    <row r="234" spans="1:16" s="33" customFormat="1" ht="22.5" customHeight="1">
      <c r="A234" s="62"/>
      <c r="B234" s="62"/>
      <c r="H234" s="62"/>
      <c r="J234" s="33" t="s">
        <v>722</v>
      </c>
      <c r="L234" s="504"/>
      <c r="M234" s="504"/>
      <c r="N234" s="504"/>
      <c r="O234" s="504"/>
      <c r="P234" s="509"/>
    </row>
    <row r="235" spans="1:16" s="33" customFormat="1" ht="22.5" customHeight="1">
      <c r="A235" s="62"/>
      <c r="B235" s="62"/>
      <c r="C235" s="176"/>
      <c r="D235" s="61"/>
      <c r="E235" s="61"/>
      <c r="F235" s="61"/>
      <c r="H235" s="62"/>
      <c r="J235" s="33" t="s">
        <v>723</v>
      </c>
      <c r="L235" s="504"/>
      <c r="M235" s="504"/>
      <c r="N235" s="504"/>
      <c r="O235" s="504"/>
      <c r="P235" s="509"/>
    </row>
    <row r="236" spans="1:16" s="33" customFormat="1" ht="22.5" customHeight="1">
      <c r="A236" s="62"/>
      <c r="B236" s="62"/>
      <c r="C236" s="33" t="s">
        <v>525</v>
      </c>
      <c r="H236" s="62"/>
      <c r="J236" s="33" t="s">
        <v>550</v>
      </c>
      <c r="L236" s="504"/>
      <c r="M236" s="504"/>
      <c r="N236" s="504"/>
      <c r="O236" s="504"/>
      <c r="P236" s="509"/>
    </row>
    <row r="237" spans="1:16" s="33" customFormat="1" ht="22.5" customHeight="1">
      <c r="A237" s="62"/>
      <c r="B237" s="62"/>
      <c r="H237" s="62"/>
      <c r="J237" s="33" t="s">
        <v>543</v>
      </c>
      <c r="L237" s="504"/>
      <c r="M237" s="504"/>
      <c r="N237" s="504"/>
      <c r="O237" s="504"/>
      <c r="P237" s="509"/>
    </row>
    <row r="238" spans="1:16" s="33" customFormat="1" ht="22.5" customHeight="1">
      <c r="A238" s="62"/>
      <c r="B238" s="62"/>
      <c r="C238" s="33" t="s">
        <v>533</v>
      </c>
      <c r="H238" s="62"/>
      <c r="J238" s="33" t="s">
        <v>1852</v>
      </c>
      <c r="L238" s="504"/>
      <c r="M238" s="504"/>
      <c r="N238" s="504"/>
      <c r="O238" s="504"/>
      <c r="P238" s="509"/>
    </row>
    <row r="239" spans="1:16" s="33" customFormat="1" ht="22.5" customHeight="1">
      <c r="A239" s="62"/>
      <c r="B239" s="62"/>
      <c r="H239" s="62"/>
      <c r="J239" s="33" t="s">
        <v>544</v>
      </c>
      <c r="L239" s="504"/>
      <c r="M239" s="504"/>
      <c r="N239" s="504"/>
      <c r="O239" s="504"/>
      <c r="P239" s="509"/>
    </row>
    <row r="240" spans="1:16" s="33" customFormat="1" ht="22.5" customHeight="1">
      <c r="A240" s="62"/>
      <c r="B240" s="62"/>
      <c r="C240" s="33" t="s">
        <v>526</v>
      </c>
      <c r="H240" s="62"/>
      <c r="J240" s="33" t="s">
        <v>1853</v>
      </c>
      <c r="L240" s="504"/>
      <c r="M240" s="504"/>
      <c r="N240" s="504"/>
      <c r="O240" s="504"/>
      <c r="P240" s="509"/>
    </row>
    <row r="241" spans="1:16" s="33" customFormat="1" ht="22.5" customHeight="1">
      <c r="A241" s="62"/>
      <c r="B241" s="62"/>
      <c r="H241" s="62"/>
      <c r="J241" s="33" t="s">
        <v>532</v>
      </c>
      <c r="L241" s="504"/>
      <c r="M241" s="504"/>
      <c r="N241" s="504"/>
      <c r="O241" s="504"/>
      <c r="P241" s="509"/>
    </row>
    <row r="242" spans="1:16" s="33" customFormat="1" ht="22.5" customHeight="1">
      <c r="A242" s="62"/>
      <c r="B242" s="62"/>
      <c r="C242" s="33" t="s">
        <v>519</v>
      </c>
      <c r="H242" s="62"/>
      <c r="J242" s="33" t="s">
        <v>541</v>
      </c>
      <c r="L242" s="504"/>
      <c r="M242" s="504"/>
      <c r="N242" s="504"/>
      <c r="O242" s="504"/>
      <c r="P242" s="509"/>
    </row>
    <row r="243" spans="1:16" s="33" customFormat="1" ht="22.5" customHeight="1">
      <c r="A243" s="62"/>
      <c r="B243" s="62"/>
      <c r="H243" s="62"/>
      <c r="J243" s="33" t="s">
        <v>542</v>
      </c>
      <c r="L243" s="504"/>
      <c r="M243" s="504"/>
      <c r="N243" s="504"/>
      <c r="O243" s="504"/>
      <c r="P243" s="509"/>
    </row>
    <row r="244" spans="1:16" s="33" customFormat="1" ht="22.5" customHeight="1">
      <c r="A244" s="62"/>
      <c r="B244" s="62"/>
      <c r="H244" s="62"/>
      <c r="J244" s="33" t="s">
        <v>1854</v>
      </c>
      <c r="L244" s="504"/>
      <c r="M244" s="504"/>
      <c r="N244" s="504"/>
      <c r="O244" s="504"/>
      <c r="P244" s="509"/>
    </row>
    <row r="245" spans="1:16" s="33" customFormat="1" ht="22.5" customHeight="1">
      <c r="A245" s="62"/>
      <c r="B245" s="62"/>
      <c r="H245" s="62"/>
      <c r="J245" s="33" t="s">
        <v>520</v>
      </c>
      <c r="L245" s="504"/>
      <c r="M245" s="504"/>
      <c r="N245" s="504"/>
      <c r="O245" s="504"/>
      <c r="P245" s="509"/>
    </row>
    <row r="246" spans="1:16" s="33" customFormat="1" ht="22.5" customHeight="1">
      <c r="A246" s="62"/>
      <c r="B246" s="62"/>
      <c r="C246" s="33" t="s">
        <v>237</v>
      </c>
      <c r="H246" s="62"/>
      <c r="J246" s="33" t="s">
        <v>521</v>
      </c>
      <c r="L246" s="504"/>
      <c r="M246" s="504"/>
      <c r="N246" s="504"/>
      <c r="O246" s="504"/>
      <c r="P246" s="509"/>
    </row>
    <row r="247" spans="1:16" s="33" customFormat="1" ht="22.5" customHeight="1">
      <c r="A247" s="62"/>
      <c r="B247" s="62"/>
      <c r="C247" s="33" t="s">
        <v>409</v>
      </c>
      <c r="H247" s="62"/>
      <c r="J247" s="33" t="s">
        <v>521</v>
      </c>
      <c r="L247" s="504"/>
      <c r="M247" s="504"/>
      <c r="N247" s="504"/>
      <c r="O247" s="504"/>
      <c r="P247" s="509"/>
    </row>
    <row r="248" spans="1:16" s="33" customFormat="1" ht="22.5" customHeight="1">
      <c r="A248" s="62"/>
      <c r="B248" s="62"/>
      <c r="C248" s="33" t="s">
        <v>513</v>
      </c>
      <c r="H248" s="62"/>
      <c r="J248" s="33" t="s">
        <v>521</v>
      </c>
      <c r="L248" s="504"/>
      <c r="M248" s="504"/>
      <c r="N248" s="504"/>
      <c r="O248" s="504"/>
      <c r="P248" s="509"/>
    </row>
    <row r="249" spans="1:16" s="33" customFormat="1" ht="22.5" customHeight="1">
      <c r="A249" s="62"/>
      <c r="B249" s="62"/>
      <c r="C249" s="60" t="s">
        <v>227</v>
      </c>
      <c r="D249" s="60"/>
      <c r="E249" s="60"/>
      <c r="F249" s="62"/>
      <c r="G249" s="62"/>
      <c r="H249" s="62"/>
      <c r="I249" s="62"/>
      <c r="J249" s="33" t="s">
        <v>727</v>
      </c>
      <c r="L249" s="510"/>
      <c r="M249" s="62"/>
    </row>
    <row r="250" spans="1:16" s="33" customFormat="1" ht="22.5" customHeight="1">
      <c r="A250" s="62"/>
      <c r="B250" s="60"/>
      <c r="C250" s="60"/>
      <c r="D250" s="60"/>
      <c r="E250" s="60"/>
      <c r="F250" s="62"/>
      <c r="G250" s="62"/>
      <c r="H250" s="62"/>
      <c r="I250" s="62"/>
      <c r="J250" s="33" t="s">
        <v>726</v>
      </c>
      <c r="L250" s="510"/>
      <c r="M250" s="62"/>
    </row>
    <row r="251" spans="1:16" s="33" customFormat="1" ht="22.5" customHeight="1">
      <c r="A251" s="62"/>
      <c r="B251" s="62"/>
      <c r="C251" s="60"/>
      <c r="D251" s="60"/>
      <c r="E251" s="60"/>
      <c r="F251" s="62"/>
      <c r="G251" s="62"/>
      <c r="H251" s="62"/>
      <c r="I251" s="62"/>
      <c r="J251" s="33" t="s">
        <v>725</v>
      </c>
      <c r="L251" s="510"/>
      <c r="M251" s="62"/>
    </row>
    <row r="252" spans="1:16" s="33" customFormat="1" ht="22.5" customHeight="1">
      <c r="A252" s="62"/>
      <c r="B252" s="62"/>
      <c r="C252" s="60"/>
      <c r="D252" s="60"/>
      <c r="E252" s="60"/>
      <c r="F252" s="62"/>
      <c r="G252" s="62"/>
      <c r="H252" s="62"/>
      <c r="I252" s="62"/>
      <c r="J252" s="33" t="s">
        <v>724</v>
      </c>
      <c r="L252" s="510"/>
      <c r="M252" s="62"/>
    </row>
    <row r="253" spans="1:16" s="33" customFormat="1" ht="22.5" customHeight="1">
      <c r="A253" s="62"/>
      <c r="H253" s="62"/>
      <c r="L253" s="510"/>
      <c r="O253" s="509"/>
      <c r="P253" s="509"/>
    </row>
    <row r="254" spans="1:16" s="33" customFormat="1" ht="22.5" customHeight="1">
      <c r="A254" s="39"/>
      <c r="E254" s="33" t="str">
        <f>+E217</f>
        <v>(Sign) ……………………………………...........……………………………...……………. Authorized Director</v>
      </c>
      <c r="F254" s="39"/>
      <c r="H254" s="62"/>
      <c r="L254" s="510"/>
      <c r="O254" s="509"/>
      <c r="P254" s="509"/>
    </row>
    <row r="255" spans="1:16" s="33" customFormat="1" ht="22.5" customHeight="1">
      <c r="E255" s="68"/>
      <c r="G255" s="33" t="str">
        <f>+G218</f>
        <v xml:space="preserve"> (                                                                                                                                   )           </v>
      </c>
      <c r="H255" s="62"/>
      <c r="L255" s="510"/>
      <c r="O255" s="509"/>
      <c r="P255" s="509"/>
    </row>
    <row r="256" spans="1:16" s="33" customFormat="1" ht="23" customHeight="1">
      <c r="A256" s="618" t="s">
        <v>828</v>
      </c>
      <c r="B256" s="619"/>
      <c r="C256" s="619"/>
      <c r="D256" s="619"/>
      <c r="E256" s="619"/>
      <c r="F256" s="619"/>
      <c r="G256" s="619"/>
      <c r="H256" s="619"/>
      <c r="I256" s="619"/>
      <c r="J256" s="619"/>
      <c r="K256" s="619"/>
      <c r="L256" s="619"/>
      <c r="M256" s="619"/>
      <c r="N256" s="619"/>
      <c r="O256" s="619"/>
      <c r="P256" s="619"/>
    </row>
    <row r="257" spans="1:16" s="33" customFormat="1" ht="15" customHeight="1">
      <c r="A257" s="514"/>
      <c r="B257" s="504"/>
      <c r="C257" s="504"/>
      <c r="D257" s="504"/>
      <c r="E257" s="504"/>
      <c r="F257" s="504"/>
      <c r="G257" s="504"/>
      <c r="H257" s="504"/>
      <c r="I257" s="504"/>
      <c r="J257" s="504"/>
      <c r="K257" s="504"/>
      <c r="L257" s="504"/>
      <c r="M257" s="504"/>
      <c r="N257" s="504"/>
      <c r="O257" s="504"/>
      <c r="P257" s="504"/>
    </row>
    <row r="258" spans="1:16" s="33" customFormat="1" ht="23" customHeight="1">
      <c r="B258" s="62"/>
      <c r="C258" s="62"/>
      <c r="D258" s="62"/>
      <c r="E258" s="62"/>
      <c r="F258" s="62"/>
      <c r="G258" s="62"/>
      <c r="J258" s="621" t="s">
        <v>23</v>
      </c>
      <c r="K258" s="621"/>
      <c r="L258" s="621"/>
      <c r="M258" s="621"/>
      <c r="N258" s="621"/>
      <c r="O258" s="621"/>
      <c r="P258" s="504"/>
    </row>
    <row r="259" spans="1:16" s="33" customFormat="1" ht="23" customHeight="1">
      <c r="B259" s="62"/>
      <c r="C259" s="176" t="s">
        <v>936</v>
      </c>
      <c r="E259" s="61" t="s">
        <v>1656</v>
      </c>
      <c r="G259" s="62"/>
      <c r="J259" s="504"/>
      <c r="K259" s="504"/>
      <c r="L259" s="504"/>
      <c r="M259" s="504"/>
      <c r="N259" s="504"/>
      <c r="O259" s="504"/>
      <c r="P259" s="504"/>
    </row>
    <row r="260" spans="1:16" s="33" customFormat="1" ht="23" customHeight="1">
      <c r="A260" s="62"/>
      <c r="B260" s="62"/>
      <c r="C260" s="33" t="s">
        <v>228</v>
      </c>
      <c r="F260" s="62"/>
      <c r="G260" s="62"/>
      <c r="H260" s="62"/>
      <c r="J260" s="33" t="s">
        <v>503</v>
      </c>
      <c r="L260" s="510"/>
      <c r="M260" s="62"/>
    </row>
    <row r="261" spans="1:16" s="33" customFormat="1" ht="23" customHeight="1">
      <c r="A261" s="505"/>
      <c r="B261" s="60"/>
      <c r="C261" s="60"/>
      <c r="D261" s="60"/>
      <c r="E261" s="60"/>
      <c r="F261" s="62"/>
      <c r="G261" s="62"/>
      <c r="H261" s="62"/>
      <c r="J261" s="33" t="s">
        <v>1693</v>
      </c>
      <c r="L261" s="510"/>
      <c r="M261" s="62"/>
    </row>
    <row r="262" spans="1:16" ht="23" customHeight="1">
      <c r="C262" s="139" t="s">
        <v>483</v>
      </c>
      <c r="D262" s="139"/>
      <c r="E262" s="139"/>
      <c r="F262" s="139"/>
      <c r="G262" s="139"/>
      <c r="J262" s="43" t="s">
        <v>434</v>
      </c>
      <c r="K262" s="139"/>
    </row>
    <row r="263" spans="1:16" ht="23" customHeight="1">
      <c r="C263" s="43" t="s">
        <v>536</v>
      </c>
      <c r="D263" s="139"/>
      <c r="E263" s="139"/>
      <c r="F263" s="139"/>
      <c r="G263" s="139"/>
      <c r="J263" s="43" t="s">
        <v>434</v>
      </c>
      <c r="K263" s="139"/>
    </row>
    <row r="264" spans="1:16" ht="23" customHeight="1">
      <c r="C264" s="139" t="s">
        <v>460</v>
      </c>
      <c r="D264" s="139"/>
      <c r="E264" s="139"/>
      <c r="F264" s="139"/>
      <c r="G264" s="139"/>
      <c r="J264" s="43" t="s">
        <v>504</v>
      </c>
      <c r="K264" s="139"/>
    </row>
    <row r="265" spans="1:16" ht="23" customHeight="1">
      <c r="C265" s="139"/>
      <c r="D265" s="139"/>
      <c r="E265" s="139"/>
      <c r="F265" s="139"/>
      <c r="G265" s="139"/>
      <c r="J265" s="43" t="s">
        <v>484</v>
      </c>
      <c r="K265" s="139"/>
    </row>
    <row r="266" spans="1:16" ht="23" customHeight="1">
      <c r="C266" s="139" t="s">
        <v>473</v>
      </c>
      <c r="D266" s="139"/>
      <c r="E266" s="139"/>
      <c r="F266" s="139"/>
      <c r="G266" s="139"/>
      <c r="J266" s="43" t="s">
        <v>480</v>
      </c>
      <c r="K266" s="139"/>
    </row>
    <row r="267" spans="1:16" ht="23" customHeight="1">
      <c r="C267" s="43" t="s">
        <v>663</v>
      </c>
      <c r="D267" s="139"/>
      <c r="E267" s="139"/>
      <c r="F267" s="139"/>
      <c r="G267" s="139"/>
      <c r="J267" s="33" t="s">
        <v>681</v>
      </c>
      <c r="K267" s="139"/>
    </row>
    <row r="268" spans="1:16" ht="23" customHeight="1">
      <c r="C268" s="43" t="s">
        <v>1657</v>
      </c>
      <c r="D268" s="139"/>
      <c r="E268" s="139"/>
      <c r="F268" s="139"/>
      <c r="G268" s="139"/>
      <c r="J268" s="43" t="s">
        <v>1658</v>
      </c>
      <c r="K268" s="139"/>
    </row>
    <row r="269" spans="1:16" ht="23" customHeight="1">
      <c r="C269" s="43" t="s">
        <v>702</v>
      </c>
      <c r="D269" s="139"/>
      <c r="E269" s="139"/>
      <c r="F269" s="139"/>
      <c r="G269" s="139"/>
      <c r="J269" s="43" t="s">
        <v>1855</v>
      </c>
      <c r="K269" s="139"/>
    </row>
    <row r="270" spans="1:16" ht="23" customHeight="1">
      <c r="D270" s="9"/>
      <c r="E270" s="9"/>
      <c r="F270" s="9"/>
      <c r="G270" s="9"/>
      <c r="J270" s="33" t="s">
        <v>770</v>
      </c>
      <c r="K270" s="139"/>
    </row>
    <row r="271" spans="1:16" ht="23" customHeight="1">
      <c r="C271" s="62" t="s">
        <v>759</v>
      </c>
      <c r="D271" s="9"/>
      <c r="E271" s="9"/>
      <c r="F271" s="9"/>
      <c r="G271" s="9"/>
      <c r="J271" s="43" t="s">
        <v>1659</v>
      </c>
      <c r="K271" s="139"/>
    </row>
    <row r="272" spans="1:16" ht="23" customHeight="1">
      <c r="D272" s="9"/>
      <c r="E272" s="9"/>
      <c r="F272" s="9"/>
      <c r="G272" s="9"/>
      <c r="J272" s="33" t="s">
        <v>762</v>
      </c>
      <c r="K272" s="139"/>
    </row>
    <row r="273" spans="1:16" ht="23" customHeight="1">
      <c r="C273" s="43" t="s">
        <v>719</v>
      </c>
      <c r="D273" s="9"/>
      <c r="E273" s="9"/>
      <c r="F273" s="9"/>
      <c r="G273" s="9"/>
      <c r="J273" s="33" t="s">
        <v>1660</v>
      </c>
      <c r="K273" s="139"/>
    </row>
    <row r="274" spans="1:16" ht="23" customHeight="1">
      <c r="B274" s="511"/>
      <c r="C274" s="43" t="s">
        <v>719</v>
      </c>
      <c r="D274" s="33"/>
      <c r="E274" s="33"/>
      <c r="F274" s="511"/>
      <c r="G274" s="511"/>
      <c r="J274" s="43" t="s">
        <v>1185</v>
      </c>
      <c r="K274" s="33"/>
    </row>
    <row r="275" spans="1:16" ht="23" customHeight="1">
      <c r="B275" s="60"/>
      <c r="C275" s="9" t="s">
        <v>709</v>
      </c>
      <c r="J275" s="33" t="s">
        <v>534</v>
      </c>
      <c r="K275" s="33"/>
    </row>
    <row r="276" spans="1:16" ht="23" customHeight="1">
      <c r="C276" s="9" t="s">
        <v>709</v>
      </c>
      <c r="J276" s="33" t="s">
        <v>551</v>
      </c>
      <c r="K276" s="33"/>
    </row>
    <row r="277" spans="1:16" ht="23" customHeight="1">
      <c r="C277" s="43" t="s">
        <v>720</v>
      </c>
      <c r="J277" s="43" t="s">
        <v>713</v>
      </c>
      <c r="K277" s="33"/>
    </row>
    <row r="278" spans="1:16" ht="23" customHeight="1">
      <c r="B278" s="511"/>
      <c r="C278" s="43" t="s">
        <v>1017</v>
      </c>
      <c r="D278" s="33"/>
      <c r="E278" s="33"/>
      <c r="F278" s="511"/>
      <c r="G278" s="511"/>
      <c r="J278" s="43" t="s">
        <v>1018</v>
      </c>
      <c r="K278" s="33"/>
    </row>
    <row r="279" spans="1:16" s="33" customFormat="1" ht="10.25" customHeight="1">
      <c r="A279" s="62"/>
      <c r="B279" s="62"/>
      <c r="H279" s="62"/>
      <c r="L279" s="504"/>
      <c r="M279" s="504"/>
      <c r="N279" s="504"/>
      <c r="O279" s="504"/>
      <c r="P279" s="509"/>
    </row>
    <row r="280" spans="1:16" ht="23" customHeight="1">
      <c r="B280" s="517"/>
      <c r="J280" s="621" t="s">
        <v>27</v>
      </c>
      <c r="K280" s="621"/>
      <c r="L280" s="621"/>
      <c r="M280" s="621"/>
      <c r="N280" s="621"/>
      <c r="O280" s="621"/>
    </row>
    <row r="281" spans="1:16" ht="23" customHeight="1">
      <c r="B281" s="517"/>
      <c r="C281" s="33" t="s">
        <v>440</v>
      </c>
      <c r="D281" s="33"/>
      <c r="E281" s="33"/>
      <c r="J281" s="33" t="s">
        <v>1574</v>
      </c>
      <c r="K281" s="33"/>
      <c r="L281" s="33"/>
      <c r="M281" s="33"/>
      <c r="N281" s="33"/>
      <c r="O281" s="33"/>
    </row>
    <row r="282" spans="1:16" ht="23" customHeight="1">
      <c r="B282" s="33"/>
      <c r="C282" s="33" t="s">
        <v>99</v>
      </c>
      <c r="D282" s="33"/>
      <c r="E282" s="33"/>
      <c r="J282" s="33" t="s">
        <v>169</v>
      </c>
      <c r="K282" s="33"/>
      <c r="L282" s="33"/>
      <c r="M282" s="33"/>
      <c r="N282" s="33"/>
      <c r="O282" s="33"/>
    </row>
    <row r="283" spans="1:16" ht="23" customHeight="1">
      <c r="B283" s="33"/>
      <c r="C283" s="33" t="s">
        <v>231</v>
      </c>
      <c r="D283" s="33"/>
      <c r="E283" s="33"/>
      <c r="J283" s="33" t="s">
        <v>169</v>
      </c>
      <c r="K283" s="33"/>
      <c r="L283" s="33"/>
      <c r="M283" s="33"/>
      <c r="N283" s="33"/>
      <c r="O283" s="33"/>
    </row>
    <row r="284" spans="1:16" ht="23" customHeight="1">
      <c r="C284" s="33" t="s">
        <v>232</v>
      </c>
      <c r="D284" s="33"/>
      <c r="E284" s="33"/>
      <c r="J284" s="58"/>
      <c r="K284" s="58"/>
      <c r="L284" s="33"/>
      <c r="M284" s="33"/>
      <c r="N284" s="33"/>
      <c r="O284" s="33"/>
    </row>
    <row r="285" spans="1:16" ht="23" customHeight="1">
      <c r="B285" s="511"/>
      <c r="C285" s="58"/>
      <c r="D285" s="33" t="s">
        <v>233</v>
      </c>
      <c r="E285" s="33"/>
      <c r="J285" s="33" t="s">
        <v>169</v>
      </c>
      <c r="K285" s="33"/>
      <c r="L285" s="33"/>
      <c r="M285" s="33"/>
      <c r="N285" s="33"/>
      <c r="O285" s="33"/>
    </row>
    <row r="286" spans="1:16" ht="23" customHeight="1">
      <c r="B286" s="60"/>
      <c r="C286" s="33" t="s">
        <v>234</v>
      </c>
      <c r="D286" s="33"/>
      <c r="E286" s="33"/>
      <c r="F286" s="33"/>
      <c r="G286" s="33"/>
      <c r="J286" s="33" t="s">
        <v>29</v>
      </c>
      <c r="K286" s="33"/>
      <c r="N286" s="33"/>
      <c r="O286" s="33"/>
    </row>
    <row r="287" spans="1:16" ht="23" customHeight="1">
      <c r="B287" s="511"/>
      <c r="C287" s="33" t="s">
        <v>235</v>
      </c>
      <c r="D287" s="33"/>
      <c r="E287" s="33"/>
      <c r="F287" s="503"/>
      <c r="G287" s="503"/>
      <c r="J287" s="33" t="s">
        <v>28</v>
      </c>
      <c r="K287" s="33"/>
    </row>
    <row r="288" spans="1:16" ht="23" customHeight="1">
      <c r="B288" s="511"/>
      <c r="C288" s="33" t="s">
        <v>236</v>
      </c>
      <c r="D288" s="33"/>
      <c r="E288" s="33"/>
      <c r="F288" s="511"/>
      <c r="G288" s="511"/>
      <c r="J288" s="33" t="s">
        <v>169</v>
      </c>
      <c r="K288" s="33"/>
    </row>
    <row r="289" spans="1:16" ht="23" customHeight="1">
      <c r="B289" s="511"/>
      <c r="C289" s="33"/>
      <c r="D289" s="33"/>
      <c r="E289" s="33"/>
      <c r="F289" s="511"/>
      <c r="G289" s="511"/>
      <c r="J289" s="33"/>
      <c r="K289" s="33"/>
    </row>
    <row r="290" spans="1:16" s="33" customFormat="1" ht="23" customHeight="1">
      <c r="A290" s="62"/>
      <c r="B290" s="62"/>
      <c r="C290" s="43"/>
      <c r="G290" s="62"/>
      <c r="L290" s="12"/>
      <c r="M290" s="43"/>
      <c r="N290" s="12"/>
      <c r="P290" s="509"/>
    </row>
    <row r="291" spans="1:16" s="33" customFormat="1" ht="23" customHeight="1">
      <c r="A291" s="39"/>
      <c r="E291" s="68" t="str">
        <f>+E254</f>
        <v>(Sign) ……………………………………...........……………………………...……………. Authorized Director</v>
      </c>
      <c r="F291" s="39"/>
      <c r="L291" s="12"/>
      <c r="M291" s="43"/>
      <c r="N291" s="12"/>
      <c r="P291" s="509"/>
    </row>
    <row r="292" spans="1:16" s="33" customFormat="1" ht="23" customHeight="1">
      <c r="E292" s="68"/>
      <c r="G292" s="33" t="str">
        <f>+G255</f>
        <v xml:space="preserve"> (                                                                                                                                   )           </v>
      </c>
      <c r="L292" s="12"/>
      <c r="M292" s="43"/>
      <c r="N292" s="12"/>
      <c r="P292" s="509"/>
    </row>
  </sheetData>
  <sheetProtection formatCells="0" formatColumns="0" formatRows="0" insertColumns="0" insertRows="0" insertHyperlinks="0" deleteColumns="0" deleteRows="0" sort="0" autoFilter="0" pivotTables="0"/>
  <mergeCells count="40">
    <mergeCell ref="A109:P109"/>
    <mergeCell ref="I118:J118"/>
    <mergeCell ref="I116:J116"/>
    <mergeCell ref="I117:J117"/>
    <mergeCell ref="N111:P111"/>
    <mergeCell ref="N112:P112"/>
    <mergeCell ref="B113:G113"/>
    <mergeCell ref="I113:J113"/>
    <mergeCell ref="A4:P4"/>
    <mergeCell ref="I89:J89"/>
    <mergeCell ref="I88:J88"/>
    <mergeCell ref="I86:J86"/>
    <mergeCell ref="I85:J85"/>
    <mergeCell ref="I81:J81"/>
    <mergeCell ref="I83:J83"/>
    <mergeCell ref="J280:O280"/>
    <mergeCell ref="A1:P1"/>
    <mergeCell ref="A2:P2"/>
    <mergeCell ref="A3:P3"/>
    <mergeCell ref="A37:P37"/>
    <mergeCell ref="I84:J84"/>
    <mergeCell ref="N79:P79"/>
    <mergeCell ref="N80:P80"/>
    <mergeCell ref="B81:G81"/>
    <mergeCell ref="A72:P72"/>
    <mergeCell ref="C12:D12"/>
    <mergeCell ref="C13:D13"/>
    <mergeCell ref="C15:D15"/>
    <mergeCell ref="C16:D16"/>
    <mergeCell ref="C17:D17"/>
    <mergeCell ref="I119:J119"/>
    <mergeCell ref="A144:P144"/>
    <mergeCell ref="A183:P183"/>
    <mergeCell ref="I121:J121"/>
    <mergeCell ref="I120:J120"/>
    <mergeCell ref="J258:O258"/>
    <mergeCell ref="A256:P256"/>
    <mergeCell ref="J187:O187"/>
    <mergeCell ref="A219:P219"/>
    <mergeCell ref="J221:O221"/>
  </mergeCells>
  <phoneticPr fontId="105" type="noConversion"/>
  <pageMargins left="0.75" right="0.5" top="0.75" bottom="0.5" header="0.43307086614173201" footer="0.196850393700787"/>
  <pageSetup paperSize="9" scale="87" orientation="portrait" r:id="rId1"/>
  <headerFooter alignWithMargins="0">
    <oddHeader>&amp;L&amp;"Angsana New,ธรรมดา"&amp;8THAI POLYCONS PUBLIC COMPANY LIMITED</oddHeader>
  </headerFooter>
  <rowBreaks count="7" manualBreakCount="7">
    <brk id="36" max="16383" man="1"/>
    <brk id="71" max="16383" man="1"/>
    <brk id="108" max="16383" man="1"/>
    <brk id="143" max="16383" man="1"/>
    <brk id="182" max="16383" man="1"/>
    <brk id="218" max="16383" man="1"/>
    <brk id="25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2"/>
  <sheetViews>
    <sheetView showGridLines="0" showRuler="0" zoomScale="95" zoomScaleNormal="95" zoomScaleSheetLayoutView="80" workbookViewId="0">
      <selection sqref="A1:R1"/>
    </sheetView>
  </sheetViews>
  <sheetFormatPr defaultColWidth="9" defaultRowHeight="23.15" customHeight="1"/>
  <cols>
    <col min="1" max="1" width="3.1640625" style="9" customWidth="1"/>
    <col min="2" max="6" width="3.58203125" style="9" customWidth="1"/>
    <col min="7" max="7" width="4.4140625" style="9" customWidth="1"/>
    <col min="8" max="8" width="3.58203125" style="9" customWidth="1"/>
    <col min="9" max="9" width="2.9140625" style="9" customWidth="1"/>
    <col min="10" max="10" width="0.9140625" style="9" customWidth="1"/>
    <col min="11" max="11" width="4.4140625" style="9" customWidth="1"/>
    <col min="12" max="12" width="14.58203125" style="9" customWidth="1"/>
    <col min="13" max="13" width="0.9140625" style="9" customWidth="1"/>
    <col min="14" max="14" width="14.58203125" style="9" customWidth="1"/>
    <col min="15" max="15" width="0.9140625" style="9" customWidth="1"/>
    <col min="16" max="16" width="14.58203125" style="9" customWidth="1"/>
    <col min="17" max="17" width="0.9140625" style="9" customWidth="1"/>
    <col min="18" max="18" width="14.58203125" style="9" customWidth="1"/>
    <col min="19" max="20" width="15.58203125" style="9" customWidth="1"/>
    <col min="21" max="21" width="15.58203125" style="33" customWidth="1"/>
    <col min="22" max="22" width="15.08203125" style="33" customWidth="1"/>
    <col min="23" max="23" width="15.58203125" style="33" customWidth="1"/>
    <col min="24" max="16384" width="9" style="58"/>
  </cols>
  <sheetData>
    <row r="1" spans="1:18" ht="24" customHeight="1">
      <c r="A1" s="618" t="s">
        <v>829</v>
      </c>
      <c r="B1" s="619"/>
      <c r="C1" s="619"/>
      <c r="D1" s="619"/>
      <c r="E1" s="619"/>
      <c r="F1" s="619"/>
      <c r="G1" s="619"/>
      <c r="H1" s="619"/>
      <c r="I1" s="619"/>
      <c r="J1" s="619"/>
      <c r="K1" s="619"/>
      <c r="L1" s="619"/>
      <c r="M1" s="619"/>
      <c r="N1" s="619"/>
      <c r="O1" s="619"/>
      <c r="P1" s="619"/>
      <c r="Q1" s="619"/>
      <c r="R1" s="619"/>
    </row>
    <row r="2" spans="1:18" ht="24" customHeight="1">
      <c r="A2" s="62"/>
      <c r="B2" s="62"/>
      <c r="C2" s="62"/>
      <c r="D2" s="62"/>
      <c r="E2" s="33"/>
      <c r="F2" s="33"/>
      <c r="G2" s="33"/>
      <c r="H2" s="33"/>
      <c r="I2" s="33"/>
      <c r="J2" s="33"/>
      <c r="K2" s="33"/>
      <c r="L2" s="33"/>
      <c r="M2" s="33"/>
      <c r="N2" s="33"/>
      <c r="O2" s="62"/>
      <c r="P2" s="62"/>
    </row>
    <row r="3" spans="1:18" ht="24" customHeight="1">
      <c r="A3" s="120" t="s">
        <v>238</v>
      </c>
      <c r="B3" s="9" t="s">
        <v>511</v>
      </c>
    </row>
    <row r="4" spans="1:18" ht="24" customHeight="1">
      <c r="B4" s="33" t="s">
        <v>1211</v>
      </c>
    </row>
    <row r="5" spans="1:18" ht="24" customHeight="1">
      <c r="A5" s="33"/>
    </row>
    <row r="6" spans="1:18" ht="24" customHeight="1">
      <c r="A6" s="33"/>
      <c r="L6" s="621" t="s">
        <v>30</v>
      </c>
      <c r="M6" s="621"/>
      <c r="N6" s="621"/>
      <c r="O6" s="621"/>
      <c r="P6" s="621"/>
      <c r="Q6" s="621"/>
      <c r="R6" s="621"/>
    </row>
    <row r="7" spans="1:18" ht="24" customHeight="1">
      <c r="A7" s="33"/>
      <c r="L7" s="625" t="s">
        <v>31</v>
      </c>
      <c r="M7" s="625"/>
      <c r="N7" s="625"/>
      <c r="O7" s="504"/>
      <c r="P7" s="625" t="s">
        <v>32</v>
      </c>
      <c r="Q7" s="625"/>
      <c r="R7" s="625"/>
    </row>
    <row r="8" spans="1:18" ht="24" customHeight="1">
      <c r="A8" s="33"/>
      <c r="L8" s="508" t="s">
        <v>1204</v>
      </c>
      <c r="M8" s="504"/>
      <c r="N8" s="508" t="s">
        <v>797</v>
      </c>
      <c r="O8" s="504"/>
      <c r="P8" s="518" t="str">
        <f>+L8</f>
        <v>September 30, 2025</v>
      </c>
      <c r="Q8" s="504"/>
      <c r="R8" s="518" t="str">
        <f>+N8</f>
        <v>December 31, 2024</v>
      </c>
    </row>
    <row r="9" spans="1:18" ht="24" customHeight="1">
      <c r="A9" s="61" t="s">
        <v>133</v>
      </c>
      <c r="B9" s="630" t="s">
        <v>239</v>
      </c>
      <c r="C9" s="630"/>
      <c r="D9" s="630"/>
      <c r="E9" s="630"/>
      <c r="F9" s="630"/>
      <c r="G9" s="630"/>
      <c r="H9" s="630"/>
      <c r="I9" s="12"/>
      <c r="J9" s="12"/>
      <c r="L9" s="33"/>
      <c r="N9" s="33"/>
      <c r="P9" s="33"/>
      <c r="R9" s="21"/>
    </row>
    <row r="10" spans="1:18" ht="24" customHeight="1">
      <c r="B10" s="33" t="s">
        <v>13</v>
      </c>
      <c r="C10" s="33"/>
      <c r="L10" s="18"/>
      <c r="M10" s="18"/>
      <c r="N10" s="18"/>
      <c r="O10" s="18"/>
      <c r="P10" s="18"/>
      <c r="Q10" s="18"/>
      <c r="R10" s="18"/>
    </row>
    <row r="11" spans="1:18" ht="24" customHeight="1">
      <c r="B11" s="33"/>
      <c r="C11" s="33" t="s">
        <v>240</v>
      </c>
      <c r="L11" s="38">
        <v>0</v>
      </c>
      <c r="M11" s="38"/>
      <c r="N11" s="38">
        <v>0</v>
      </c>
      <c r="O11" s="6"/>
      <c r="P11" s="38">
        <v>2451356.4700000002</v>
      </c>
      <c r="Q11" s="6"/>
      <c r="R11" s="38">
        <v>2451356.4700000002</v>
      </c>
    </row>
    <row r="12" spans="1:18" ht="24" customHeight="1">
      <c r="B12" s="33" t="s">
        <v>410</v>
      </c>
      <c r="C12" s="33"/>
      <c r="L12" s="38">
        <v>0</v>
      </c>
      <c r="M12" s="38"/>
      <c r="N12" s="38">
        <v>0</v>
      </c>
      <c r="O12" s="8"/>
      <c r="P12" s="38">
        <v>0</v>
      </c>
      <c r="Q12" s="8"/>
      <c r="R12" s="38">
        <v>708394.99</v>
      </c>
    </row>
    <row r="13" spans="1:18" ht="24" customHeight="1">
      <c r="B13" s="12" t="s">
        <v>225</v>
      </c>
      <c r="C13" s="57"/>
      <c r="D13" s="57"/>
      <c r="L13" s="534">
        <v>3176486.62</v>
      </c>
      <c r="M13" s="7"/>
      <c r="N13" s="38">
        <v>2724834</v>
      </c>
      <c r="O13" s="8"/>
      <c r="P13" s="38">
        <v>3176486.62</v>
      </c>
      <c r="Q13" s="8"/>
      <c r="R13" s="83">
        <v>2724834</v>
      </c>
    </row>
    <row r="14" spans="1:18" ht="24" customHeight="1">
      <c r="B14" s="139" t="s">
        <v>482</v>
      </c>
      <c r="C14" s="57"/>
      <c r="D14" s="57"/>
      <c r="L14" s="534">
        <v>124513444.59999999</v>
      </c>
      <c r="M14" s="7"/>
      <c r="N14" s="38">
        <v>184437232.91999999</v>
      </c>
      <c r="O14" s="8"/>
      <c r="P14" s="38">
        <v>124513444.59999999</v>
      </c>
      <c r="Q14" s="8"/>
      <c r="R14" s="83">
        <v>184437232.91999999</v>
      </c>
    </row>
    <row r="15" spans="1:18" ht="24" customHeight="1">
      <c r="B15" s="139" t="s">
        <v>1856</v>
      </c>
      <c r="C15" s="57"/>
      <c r="D15" s="57"/>
      <c r="L15" s="534">
        <v>1172956</v>
      </c>
      <c r="M15" s="7"/>
      <c r="N15" s="38">
        <v>0</v>
      </c>
      <c r="O15" s="8"/>
      <c r="P15" s="534">
        <v>1172956</v>
      </c>
      <c r="Q15" s="8"/>
      <c r="R15" s="38">
        <v>0</v>
      </c>
    </row>
    <row r="16" spans="1:18" ht="24" customHeight="1">
      <c r="B16" s="33" t="s">
        <v>33</v>
      </c>
      <c r="C16" s="33"/>
      <c r="L16" s="46">
        <f>SUM(L10:L15)</f>
        <v>128862887.22</v>
      </c>
      <c r="M16" s="33"/>
      <c r="N16" s="46">
        <f>SUM(N10:N15)</f>
        <v>187162066.91999999</v>
      </c>
      <c r="O16" s="6"/>
      <c r="P16" s="46">
        <f>SUM(P10:P15)</f>
        <v>131314243.69</v>
      </c>
      <c r="Q16" s="33"/>
      <c r="R16" s="46">
        <f>SUM(R10:R15)</f>
        <v>190321818.38</v>
      </c>
    </row>
    <row r="17" spans="2:22" ht="24" customHeight="1">
      <c r="B17" s="33" t="s">
        <v>241</v>
      </c>
      <c r="C17" s="33"/>
      <c r="D17" s="33"/>
      <c r="E17" s="33"/>
      <c r="F17" s="33"/>
      <c r="G17" s="33"/>
      <c r="H17" s="33"/>
      <c r="I17" s="33"/>
      <c r="L17" s="38">
        <v>0</v>
      </c>
      <c r="M17" s="38"/>
      <c r="N17" s="178">
        <v>-72906266.359999999</v>
      </c>
      <c r="O17" s="6"/>
      <c r="P17" s="178">
        <v>-2451356.4700000002</v>
      </c>
      <c r="Q17" s="6"/>
      <c r="R17" s="178">
        <v>-75357622.829999998</v>
      </c>
    </row>
    <row r="18" spans="2:22" ht="24" customHeight="1" thickBot="1">
      <c r="B18" s="33" t="s">
        <v>34</v>
      </c>
      <c r="C18" s="33"/>
      <c r="L18" s="47">
        <f>SUM(L16:L17)</f>
        <v>128862887.22</v>
      </c>
      <c r="M18" s="38"/>
      <c r="N18" s="47">
        <f>SUM(N16:N17)</f>
        <v>114255800.55999999</v>
      </c>
      <c r="O18" s="6"/>
      <c r="P18" s="47">
        <f>SUM(P16:P17)</f>
        <v>128862887.22</v>
      </c>
      <c r="Q18" s="6"/>
      <c r="R18" s="47">
        <f>SUM(R16:R17)</f>
        <v>114964195.55</v>
      </c>
      <c r="V18" s="65"/>
    </row>
    <row r="19" spans="2:22" ht="24" customHeight="1" thickTop="1">
      <c r="B19" s="61" t="s">
        <v>242</v>
      </c>
      <c r="C19" s="57"/>
      <c r="D19" s="57"/>
      <c r="L19" s="57"/>
      <c r="M19" s="57"/>
      <c r="N19" s="57"/>
      <c r="O19" s="57"/>
      <c r="P19" s="57"/>
      <c r="Q19" s="57"/>
      <c r="R19" s="57"/>
      <c r="V19" s="65"/>
    </row>
    <row r="20" spans="2:22" ht="24" customHeight="1">
      <c r="B20" s="57" t="s">
        <v>9</v>
      </c>
      <c r="C20" s="57"/>
      <c r="D20" s="57"/>
      <c r="L20" s="7">
        <v>0</v>
      </c>
      <c r="M20" s="7"/>
      <c r="N20" s="7">
        <v>0</v>
      </c>
      <c r="O20" s="8"/>
      <c r="P20" s="7">
        <v>323821</v>
      </c>
      <c r="Q20" s="8"/>
      <c r="R20" s="7">
        <v>7910.8</v>
      </c>
    </row>
    <row r="21" spans="2:22" ht="24" customHeight="1">
      <c r="B21" s="57" t="s">
        <v>10</v>
      </c>
      <c r="C21" s="57"/>
      <c r="D21" s="57"/>
      <c r="L21" s="7">
        <v>0</v>
      </c>
      <c r="M21" s="7"/>
      <c r="N21" s="7">
        <v>0</v>
      </c>
      <c r="O21" s="8"/>
      <c r="P21" s="7">
        <v>417300</v>
      </c>
      <c r="Q21" s="8"/>
      <c r="R21" s="7">
        <v>417300</v>
      </c>
    </row>
    <row r="22" spans="2:22" ht="24" customHeight="1">
      <c r="B22" s="33" t="s">
        <v>437</v>
      </c>
      <c r="C22" s="57"/>
      <c r="D22" s="57"/>
      <c r="L22" s="7">
        <v>0</v>
      </c>
      <c r="M22" s="7"/>
      <c r="N22" s="7">
        <v>0</v>
      </c>
      <c r="O22" s="8"/>
      <c r="P22" s="7">
        <v>215900.91</v>
      </c>
      <c r="Q22" s="8"/>
      <c r="R22" s="7">
        <v>353119</v>
      </c>
    </row>
    <row r="23" spans="2:22" ht="24" customHeight="1">
      <c r="B23" s="33" t="s">
        <v>410</v>
      </c>
      <c r="C23" s="57"/>
      <c r="D23" s="57"/>
      <c r="L23" s="7">
        <v>0</v>
      </c>
      <c r="M23" s="7"/>
      <c r="N23" s="7">
        <v>0</v>
      </c>
      <c r="O23" s="8"/>
      <c r="P23" s="7">
        <v>0</v>
      </c>
      <c r="Q23" s="8"/>
      <c r="R23" s="7">
        <v>11500</v>
      </c>
    </row>
    <row r="24" spans="2:22" ht="24" customHeight="1">
      <c r="B24" s="43" t="s">
        <v>469</v>
      </c>
      <c r="C24" s="57"/>
      <c r="D24" s="57"/>
      <c r="L24" s="7">
        <v>0</v>
      </c>
      <c r="M24" s="7"/>
      <c r="N24" s="7">
        <v>0</v>
      </c>
      <c r="O24" s="8"/>
      <c r="P24" s="7">
        <v>1072384.8999999999</v>
      </c>
      <c r="Q24" s="8"/>
      <c r="R24" s="7">
        <v>1099532</v>
      </c>
    </row>
    <row r="25" spans="2:22" ht="24" customHeight="1">
      <c r="B25" s="43" t="s">
        <v>438</v>
      </c>
      <c r="C25" s="57"/>
      <c r="D25" s="57"/>
      <c r="L25" s="7">
        <v>0</v>
      </c>
      <c r="M25" s="7"/>
      <c r="N25" s="7">
        <v>0</v>
      </c>
      <c r="O25" s="8"/>
      <c r="P25" s="7">
        <v>1068215.73</v>
      </c>
      <c r="Q25" s="8"/>
      <c r="R25" s="7">
        <v>57408.4</v>
      </c>
    </row>
    <row r="26" spans="2:22" ht="24" customHeight="1">
      <c r="B26" s="43" t="s">
        <v>560</v>
      </c>
      <c r="C26" s="57"/>
      <c r="D26" s="57"/>
      <c r="L26" s="7">
        <v>0</v>
      </c>
      <c r="M26" s="7"/>
      <c r="N26" s="7">
        <v>0</v>
      </c>
      <c r="O26" s="8"/>
      <c r="P26" s="7">
        <v>0</v>
      </c>
      <c r="Q26" s="8"/>
      <c r="R26" s="7">
        <v>75657.56</v>
      </c>
    </row>
    <row r="27" spans="2:22" ht="24" customHeight="1">
      <c r="B27" s="57" t="s">
        <v>220</v>
      </c>
      <c r="C27" s="57"/>
      <c r="D27" s="57"/>
      <c r="L27" s="7">
        <v>0</v>
      </c>
      <c r="M27" s="7"/>
      <c r="N27" s="7">
        <v>6647.51</v>
      </c>
      <c r="O27" s="8"/>
      <c r="P27" s="7">
        <v>2314.41</v>
      </c>
      <c r="Q27" s="8"/>
      <c r="R27" s="7">
        <v>6647.51</v>
      </c>
    </row>
    <row r="28" spans="2:22" ht="24" customHeight="1">
      <c r="B28" s="33" t="s">
        <v>225</v>
      </c>
      <c r="C28" s="57"/>
      <c r="D28" s="57"/>
      <c r="L28" s="7">
        <v>754162.34</v>
      </c>
      <c r="M28" s="7"/>
      <c r="N28" s="7">
        <v>128667.81</v>
      </c>
      <c r="O28" s="8"/>
      <c r="P28" s="7">
        <v>0</v>
      </c>
      <c r="Q28" s="8"/>
      <c r="R28" s="7">
        <v>0</v>
      </c>
    </row>
    <row r="29" spans="2:22" ht="24" customHeight="1">
      <c r="B29" s="33" t="s">
        <v>409</v>
      </c>
      <c r="C29" s="57"/>
      <c r="D29" s="57"/>
      <c r="L29" s="7">
        <v>0</v>
      </c>
      <c r="M29" s="7"/>
      <c r="N29" s="7">
        <v>718865.74</v>
      </c>
      <c r="O29" s="8"/>
      <c r="P29" s="7">
        <v>0</v>
      </c>
      <c r="Q29" s="8"/>
      <c r="R29" s="7">
        <v>0</v>
      </c>
    </row>
    <row r="30" spans="2:22" ht="24" customHeight="1">
      <c r="B30" s="33" t="s">
        <v>759</v>
      </c>
      <c r="C30" s="57"/>
      <c r="D30" s="57"/>
      <c r="L30" s="7">
        <v>74053128.640000001</v>
      </c>
      <c r="M30" s="7"/>
      <c r="N30" s="7">
        <v>74053128.640000001</v>
      </c>
      <c r="O30" s="8"/>
      <c r="P30" s="7">
        <v>0</v>
      </c>
      <c r="Q30" s="8"/>
      <c r="R30" s="7">
        <v>0</v>
      </c>
    </row>
    <row r="31" spans="2:22" ht="24" customHeight="1">
      <c r="B31" s="139" t="s">
        <v>1856</v>
      </c>
      <c r="C31" s="57"/>
      <c r="D31" s="57"/>
      <c r="L31" s="7">
        <v>3576858.46</v>
      </c>
      <c r="M31" s="7"/>
      <c r="N31" s="7">
        <v>0</v>
      </c>
      <c r="O31" s="8"/>
      <c r="P31" s="7">
        <v>0</v>
      </c>
      <c r="Q31" s="8"/>
      <c r="R31" s="7">
        <v>0</v>
      </c>
    </row>
    <row r="32" spans="2:22" ht="24" customHeight="1" thickBot="1">
      <c r="B32" s="33" t="s">
        <v>33</v>
      </c>
      <c r="D32" s="57"/>
      <c r="L32" s="17">
        <f>SUM(L20:L31)</f>
        <v>78384149.439999998</v>
      </c>
      <c r="M32" s="7"/>
      <c r="N32" s="17">
        <f>SUM(N20:N31)</f>
        <v>74907309.700000003</v>
      </c>
      <c r="O32" s="8"/>
      <c r="P32" s="17">
        <f>SUM(P20:P31)</f>
        <v>3099936.95</v>
      </c>
      <c r="Q32" s="7"/>
      <c r="R32" s="17">
        <f>SUM(R20:R31)</f>
        <v>2029075.27</v>
      </c>
    </row>
    <row r="33" spans="1:23" ht="24" customHeight="1" thickTop="1">
      <c r="B33" s="33"/>
      <c r="D33" s="57"/>
      <c r="L33" s="11"/>
      <c r="M33" s="7"/>
      <c r="N33" s="11"/>
      <c r="O33" s="8"/>
      <c r="P33" s="11"/>
      <c r="Q33" s="7"/>
      <c r="R33" s="11"/>
    </row>
    <row r="34" spans="1:23" ht="9.65" customHeight="1">
      <c r="B34" s="33"/>
      <c r="D34" s="57"/>
      <c r="L34" s="11"/>
      <c r="M34" s="7"/>
      <c r="N34" s="11"/>
      <c r="O34" s="8"/>
      <c r="P34" s="11"/>
      <c r="Q34" s="7"/>
      <c r="R34" s="11"/>
    </row>
    <row r="35" spans="1:23" ht="24" customHeight="1">
      <c r="A35" s="58"/>
      <c r="B35" s="58"/>
      <c r="C35" s="33"/>
      <c r="D35" s="33"/>
      <c r="L35" s="128"/>
      <c r="M35" s="132"/>
      <c r="N35" s="128"/>
      <c r="O35" s="133"/>
      <c r="P35" s="128"/>
      <c r="Q35" s="133"/>
      <c r="R35" s="128"/>
    </row>
    <row r="36" spans="1:23" ht="24" customHeight="1">
      <c r="A36" s="58"/>
      <c r="B36" s="33"/>
      <c r="C36" s="33"/>
      <c r="D36" s="33"/>
      <c r="E36" s="33" t="s">
        <v>136</v>
      </c>
      <c r="F36" s="58"/>
      <c r="G36" s="58"/>
      <c r="H36" s="33"/>
      <c r="I36" s="33"/>
      <c r="J36" s="33"/>
      <c r="K36" s="33"/>
      <c r="L36" s="33"/>
      <c r="M36" s="33"/>
      <c r="N36" s="33"/>
      <c r="O36" s="33"/>
      <c r="P36" s="33"/>
      <c r="Q36" s="33"/>
      <c r="R36" s="33"/>
      <c r="S36" s="58"/>
      <c r="T36" s="58"/>
      <c r="U36" s="58"/>
      <c r="V36" s="58"/>
      <c r="W36" s="58"/>
    </row>
    <row r="37" spans="1:23" ht="24" customHeight="1">
      <c r="A37" s="33"/>
      <c r="B37" s="33"/>
      <c r="C37" s="58"/>
      <c r="D37" s="33"/>
      <c r="E37" s="33"/>
      <c r="F37" s="33"/>
      <c r="G37" s="33" t="s">
        <v>243</v>
      </c>
      <c r="H37" s="33"/>
      <c r="I37" s="33"/>
      <c r="J37" s="33"/>
      <c r="K37" s="33"/>
      <c r="L37" s="33"/>
      <c r="M37" s="33"/>
      <c r="N37" s="33"/>
      <c r="O37" s="33"/>
      <c r="P37" s="33"/>
      <c r="Q37" s="33"/>
      <c r="R37" s="33"/>
      <c r="S37" s="58"/>
      <c r="T37" s="58"/>
      <c r="U37" s="58"/>
      <c r="V37" s="58"/>
      <c r="W37" s="58"/>
    </row>
    <row r="38" spans="1:23" ht="24" customHeight="1">
      <c r="A38" s="618" t="s">
        <v>950</v>
      </c>
      <c r="B38" s="619"/>
      <c r="C38" s="619"/>
      <c r="D38" s="619"/>
      <c r="E38" s="619"/>
      <c r="F38" s="619"/>
      <c r="G38" s="619"/>
      <c r="H38" s="619"/>
      <c r="I38" s="619"/>
      <c r="J38" s="619"/>
      <c r="K38" s="619"/>
      <c r="L38" s="619"/>
      <c r="M38" s="619"/>
      <c r="N38" s="619"/>
      <c r="O38" s="619"/>
      <c r="P38" s="619"/>
      <c r="Q38" s="619"/>
      <c r="R38" s="619"/>
      <c r="S38" s="58"/>
      <c r="T38" s="58"/>
      <c r="U38" s="58"/>
      <c r="V38" s="58"/>
      <c r="W38" s="58"/>
    </row>
    <row r="39" spans="1:23" ht="24" customHeight="1">
      <c r="A39" s="33"/>
      <c r="C39" s="33"/>
      <c r="D39" s="57"/>
      <c r="L39" s="11"/>
      <c r="M39" s="7"/>
      <c r="N39" s="11"/>
      <c r="O39" s="8"/>
      <c r="P39" s="11"/>
      <c r="Q39" s="8"/>
      <c r="R39" s="11"/>
      <c r="S39" s="58"/>
      <c r="T39" s="58"/>
      <c r="U39" s="58"/>
      <c r="V39" s="58"/>
      <c r="W39" s="58"/>
    </row>
    <row r="40" spans="1:23" ht="24" customHeight="1">
      <c r="A40" s="33"/>
      <c r="C40" s="33"/>
      <c r="D40" s="57"/>
      <c r="L40" s="621" t="s">
        <v>30</v>
      </c>
      <c r="M40" s="621"/>
      <c r="N40" s="621"/>
      <c r="O40" s="621"/>
      <c r="P40" s="621"/>
      <c r="Q40" s="621"/>
      <c r="R40" s="621"/>
      <c r="S40" s="58"/>
      <c r="T40" s="58"/>
      <c r="U40" s="58"/>
      <c r="V40" s="58"/>
      <c r="W40" s="58"/>
    </row>
    <row r="41" spans="1:23" ht="24" customHeight="1">
      <c r="C41" s="33"/>
      <c r="D41" s="33"/>
      <c r="E41" s="33"/>
      <c r="F41" s="33"/>
      <c r="G41" s="33"/>
      <c r="H41" s="33"/>
      <c r="I41" s="33"/>
      <c r="J41" s="33"/>
      <c r="K41" s="33"/>
      <c r="L41" s="625" t="s">
        <v>31</v>
      </c>
      <c r="M41" s="625"/>
      <c r="N41" s="625"/>
      <c r="O41" s="504"/>
      <c r="P41" s="625" t="s">
        <v>32</v>
      </c>
      <c r="Q41" s="625"/>
      <c r="R41" s="625"/>
      <c r="S41" s="58"/>
      <c r="T41" s="58"/>
      <c r="U41" s="58"/>
      <c r="V41" s="58"/>
      <c r="W41" s="58"/>
    </row>
    <row r="42" spans="1:23" ht="24" customHeight="1">
      <c r="C42" s="33"/>
      <c r="L42" s="518" t="str">
        <f>+L8</f>
        <v>September 30, 2025</v>
      </c>
      <c r="M42" s="504"/>
      <c r="N42" s="518" t="str">
        <f>+N8</f>
        <v>December 31, 2024</v>
      </c>
      <c r="O42" s="504"/>
      <c r="P42" s="518" t="str">
        <f>+L42</f>
        <v>September 30, 2025</v>
      </c>
      <c r="Q42" s="504"/>
      <c r="R42" s="518" t="str">
        <f>+N42</f>
        <v>December 31, 2024</v>
      </c>
      <c r="S42" s="58"/>
      <c r="T42" s="58"/>
      <c r="U42" s="58"/>
      <c r="V42" s="58"/>
      <c r="W42" s="58"/>
    </row>
    <row r="43" spans="1:23" ht="24" customHeight="1">
      <c r="B43" s="61" t="s">
        <v>1067</v>
      </c>
      <c r="C43" s="33"/>
      <c r="L43" s="504"/>
      <c r="M43" s="504"/>
      <c r="N43" s="504"/>
      <c r="O43" s="504"/>
      <c r="P43" s="504"/>
      <c r="Q43" s="504"/>
      <c r="R43" s="504"/>
      <c r="S43" s="58"/>
      <c r="T43" s="58"/>
      <c r="U43" s="58"/>
      <c r="V43" s="58"/>
      <c r="W43" s="58"/>
    </row>
    <row r="44" spans="1:23" ht="24" customHeight="1">
      <c r="A44" s="58"/>
      <c r="B44" s="33" t="s">
        <v>219</v>
      </c>
      <c r="C44" s="57"/>
      <c r="D44" s="57"/>
      <c r="L44" s="128">
        <v>0</v>
      </c>
      <c r="M44" s="132"/>
      <c r="N44" s="128">
        <v>0</v>
      </c>
      <c r="O44" s="279"/>
      <c r="P44" s="128">
        <v>38268220.439999998</v>
      </c>
      <c r="Q44" s="279"/>
      <c r="R44" s="128">
        <v>29126621.09</v>
      </c>
    </row>
    <row r="45" spans="1:23" ht="24" customHeight="1">
      <c r="A45" s="58"/>
      <c r="B45" s="33" t="s">
        <v>13</v>
      </c>
      <c r="C45" s="33"/>
      <c r="D45" s="33"/>
      <c r="L45" s="58"/>
      <c r="M45" s="58"/>
      <c r="N45" s="58"/>
      <c r="O45" s="58"/>
      <c r="P45" s="58"/>
      <c r="Q45" s="58"/>
      <c r="R45" s="58"/>
    </row>
    <row r="46" spans="1:23" ht="24" customHeight="1">
      <c r="A46" s="58"/>
      <c r="B46" s="58"/>
      <c r="C46" s="33" t="s">
        <v>240</v>
      </c>
      <c r="D46" s="33"/>
      <c r="L46" s="128">
        <v>0</v>
      </c>
      <c r="M46" s="132"/>
      <c r="N46" s="128">
        <v>0</v>
      </c>
      <c r="O46" s="133"/>
      <c r="P46" s="128">
        <v>20462511.469999999</v>
      </c>
      <c r="Q46" s="133"/>
      <c r="R46" s="128">
        <v>19180806.469999999</v>
      </c>
    </row>
    <row r="47" spans="1:23" ht="24" customHeight="1">
      <c r="A47" s="58"/>
      <c r="B47" s="33" t="s">
        <v>15</v>
      </c>
      <c r="D47" s="33"/>
      <c r="L47" s="128">
        <v>0</v>
      </c>
      <c r="M47" s="132"/>
      <c r="N47" s="128">
        <v>0</v>
      </c>
      <c r="O47" s="133"/>
      <c r="P47" s="128">
        <v>2173040.4</v>
      </c>
      <c r="Q47" s="133"/>
      <c r="R47" s="128">
        <v>1150247.25</v>
      </c>
      <c r="S47" s="58"/>
      <c r="T47" s="58"/>
      <c r="U47" s="58"/>
      <c r="V47" s="58"/>
      <c r="W47" s="58"/>
    </row>
    <row r="48" spans="1:23" ht="24" customHeight="1">
      <c r="A48" s="58"/>
      <c r="B48" s="33" t="s">
        <v>437</v>
      </c>
      <c r="C48" s="33"/>
      <c r="D48" s="33"/>
      <c r="L48" s="128">
        <v>0</v>
      </c>
      <c r="M48" s="495"/>
      <c r="N48" s="128">
        <v>0</v>
      </c>
      <c r="O48" s="132"/>
      <c r="P48" s="128">
        <v>3607.4</v>
      </c>
      <c r="Q48" s="133"/>
      <c r="R48" s="128">
        <v>9677.26</v>
      </c>
    </row>
    <row r="49" spans="1:23" ht="24" customHeight="1">
      <c r="A49" s="58"/>
      <c r="B49" s="33" t="s">
        <v>220</v>
      </c>
      <c r="C49" s="33"/>
      <c r="D49" s="33"/>
      <c r="L49" s="535">
        <v>0</v>
      </c>
      <c r="M49" s="132"/>
      <c r="N49" s="128">
        <v>89316.94</v>
      </c>
      <c r="O49" s="133"/>
      <c r="P49" s="128">
        <v>88925.08</v>
      </c>
      <c r="Q49" s="133"/>
      <c r="R49" s="128">
        <v>89316.94</v>
      </c>
    </row>
    <row r="50" spans="1:23" ht="24" customHeight="1">
      <c r="A50" s="58"/>
      <c r="B50" s="33" t="s">
        <v>225</v>
      </c>
      <c r="C50" s="33"/>
      <c r="D50" s="33"/>
      <c r="L50" s="536">
        <v>25243188.940000001</v>
      </c>
      <c r="M50" s="132"/>
      <c r="N50" s="128">
        <v>2623760.27</v>
      </c>
      <c r="O50" s="133"/>
      <c r="P50" s="7">
        <v>0</v>
      </c>
      <c r="Q50" s="133"/>
      <c r="R50" s="128">
        <v>0</v>
      </c>
    </row>
    <row r="51" spans="1:23" ht="24" customHeight="1">
      <c r="A51" s="58"/>
      <c r="B51" s="139" t="s">
        <v>237</v>
      </c>
      <c r="C51" s="33"/>
      <c r="D51" s="33"/>
      <c r="L51" s="536">
        <v>13093252.09</v>
      </c>
      <c r="M51" s="495"/>
      <c r="N51" s="128">
        <v>7820612.3399999999</v>
      </c>
      <c r="O51" s="132"/>
      <c r="P51" s="7">
        <v>0</v>
      </c>
      <c r="Q51" s="133"/>
      <c r="R51" s="128">
        <v>0</v>
      </c>
    </row>
    <row r="52" spans="1:23" ht="24" customHeight="1">
      <c r="A52" s="58"/>
      <c r="B52" s="43" t="s">
        <v>409</v>
      </c>
      <c r="C52" s="33"/>
      <c r="D52" s="33"/>
      <c r="L52" s="536">
        <v>2995397.22</v>
      </c>
      <c r="M52" s="495"/>
      <c r="N52" s="128">
        <v>3738498.6</v>
      </c>
      <c r="O52" s="132"/>
      <c r="P52" s="7">
        <v>0</v>
      </c>
      <c r="Q52" s="133"/>
      <c r="R52" s="128">
        <v>0</v>
      </c>
    </row>
    <row r="53" spans="1:23" ht="24" customHeight="1">
      <c r="A53" s="58"/>
      <c r="B53" s="43" t="s">
        <v>695</v>
      </c>
      <c r="C53" s="33"/>
      <c r="D53" s="33"/>
      <c r="L53" s="536">
        <v>3886986.33</v>
      </c>
      <c r="M53" s="279"/>
      <c r="N53" s="128">
        <v>2204109.61</v>
      </c>
      <c r="O53" s="279"/>
      <c r="P53" s="7">
        <v>0</v>
      </c>
      <c r="Q53" s="279"/>
      <c r="R53" s="128">
        <v>0</v>
      </c>
    </row>
    <row r="54" spans="1:23" ht="24" customHeight="1">
      <c r="A54" s="58"/>
      <c r="B54" s="139" t="s">
        <v>1856</v>
      </c>
      <c r="C54" s="33"/>
      <c r="D54" s="33"/>
      <c r="L54" s="537">
        <v>15250366.869999999</v>
      </c>
      <c r="M54" s="279"/>
      <c r="N54" s="129">
        <v>0</v>
      </c>
      <c r="O54" s="279"/>
      <c r="P54" s="70">
        <v>0</v>
      </c>
      <c r="Q54" s="279"/>
      <c r="R54" s="129">
        <v>0</v>
      </c>
    </row>
    <row r="55" spans="1:23" ht="24" customHeight="1">
      <c r="B55" s="33" t="s">
        <v>33</v>
      </c>
      <c r="C55" s="33"/>
      <c r="D55" s="57"/>
      <c r="L55" s="7">
        <f>SUM(L44:L54)</f>
        <v>60469191.449999996</v>
      </c>
      <c r="M55" s="7"/>
      <c r="N55" s="7">
        <f>SUM(N44:N54)</f>
        <v>16476297.76</v>
      </c>
      <c r="O55" s="8"/>
      <c r="P55" s="7">
        <f>SUM(P44:P54)</f>
        <v>60996304.789999992</v>
      </c>
      <c r="Q55" s="33"/>
      <c r="R55" s="7">
        <f>SUM(R44:R54)</f>
        <v>49556669.009999998</v>
      </c>
      <c r="S55" s="58"/>
      <c r="T55" s="58"/>
      <c r="U55" s="58"/>
      <c r="V55" s="58"/>
      <c r="W55" s="58"/>
    </row>
    <row r="56" spans="1:23" ht="24" customHeight="1">
      <c r="A56" s="58"/>
      <c r="B56" s="33" t="s">
        <v>244</v>
      </c>
      <c r="C56" s="33"/>
      <c r="L56" s="128">
        <v>0</v>
      </c>
      <c r="M56" s="38"/>
      <c r="N56" s="128">
        <v>0</v>
      </c>
      <c r="O56" s="6"/>
      <c r="P56" s="538">
        <v>-22635551.869999997</v>
      </c>
      <c r="Q56" s="6"/>
      <c r="R56" s="134">
        <v>-20331053.719999999</v>
      </c>
    </row>
    <row r="57" spans="1:23" ht="24" customHeight="1" thickBot="1">
      <c r="B57" s="33" t="s">
        <v>34</v>
      </c>
      <c r="C57" s="33"/>
      <c r="L57" s="17">
        <f>SUM(L55:L56)</f>
        <v>60469191.449999996</v>
      </c>
      <c r="M57" s="7"/>
      <c r="N57" s="17">
        <f>SUM(N55:N56)</f>
        <v>16476297.76</v>
      </c>
      <c r="O57" s="8"/>
      <c r="P57" s="17">
        <f>SUM(P55:P56)</f>
        <v>38360752.919999994</v>
      </c>
      <c r="Q57" s="8"/>
      <c r="R57" s="17">
        <f>SUM(R55:R56)</f>
        <v>29225615.289999999</v>
      </c>
    </row>
    <row r="58" spans="1:23" ht="24" customHeight="1" thickTop="1">
      <c r="A58" s="58"/>
      <c r="B58" s="61" t="s">
        <v>246</v>
      </c>
      <c r="C58" s="33"/>
      <c r="L58" s="152"/>
      <c r="M58" s="261"/>
      <c r="N58" s="152"/>
      <c r="O58" s="261"/>
      <c r="P58" s="152"/>
      <c r="Q58" s="261"/>
      <c r="R58" s="152"/>
      <c r="S58" s="58"/>
      <c r="T58" s="58"/>
      <c r="U58" s="58"/>
      <c r="V58" s="58"/>
      <c r="W58" s="58"/>
    </row>
    <row r="59" spans="1:23" ht="24" customHeight="1">
      <c r="A59" s="58"/>
      <c r="B59" s="33" t="s">
        <v>410</v>
      </c>
      <c r="C59" s="33"/>
      <c r="L59" s="128">
        <v>0</v>
      </c>
      <c r="M59" s="279"/>
      <c r="N59" s="128">
        <v>0</v>
      </c>
      <c r="O59" s="279"/>
      <c r="P59" s="128">
        <v>321000</v>
      </c>
      <c r="Q59" s="279"/>
      <c r="R59" s="128">
        <v>32100</v>
      </c>
      <c r="S59" s="58"/>
      <c r="T59" s="58"/>
      <c r="U59" s="58"/>
      <c r="V59" s="58"/>
      <c r="W59" s="58"/>
    </row>
    <row r="60" spans="1:23" ht="24" customHeight="1">
      <c r="A60" s="58"/>
      <c r="B60" s="9" t="s">
        <v>225</v>
      </c>
      <c r="C60" s="278"/>
      <c r="L60" s="128">
        <v>507373.79</v>
      </c>
      <c r="M60" s="279"/>
      <c r="N60" s="128">
        <v>0</v>
      </c>
      <c r="O60" s="279"/>
      <c r="P60" s="128">
        <v>507373.79</v>
      </c>
      <c r="Q60" s="279"/>
      <c r="R60" s="128">
        <v>0</v>
      </c>
      <c r="S60" s="58"/>
      <c r="T60" s="58"/>
      <c r="U60" s="58"/>
      <c r="V60" s="58"/>
      <c r="W60" s="58"/>
    </row>
    <row r="61" spans="1:23" ht="24" customHeight="1" thickBot="1">
      <c r="A61" s="58"/>
      <c r="B61" s="33" t="s">
        <v>33</v>
      </c>
      <c r="C61" s="278"/>
      <c r="L61" s="556">
        <f>SUM(L59:L60)</f>
        <v>507373.79</v>
      </c>
      <c r="M61" s="279"/>
      <c r="N61" s="556">
        <f>SUM(N59:N60)</f>
        <v>0</v>
      </c>
      <c r="O61" s="279"/>
      <c r="P61" s="556">
        <f>SUM(P59:P60)</f>
        <v>828373.79</v>
      </c>
      <c r="Q61" s="279"/>
      <c r="R61" s="556">
        <f>SUM(R59:R60)</f>
        <v>32100</v>
      </c>
      <c r="S61" s="58"/>
      <c r="T61" s="58"/>
      <c r="U61" s="58"/>
      <c r="V61" s="58"/>
      <c r="W61" s="58"/>
    </row>
    <row r="62" spans="1:23" ht="24" customHeight="1" thickTop="1">
      <c r="A62" s="58"/>
      <c r="B62" s="118" t="s">
        <v>1694</v>
      </c>
      <c r="C62" s="33"/>
      <c r="L62" s="128"/>
      <c r="M62" s="279"/>
      <c r="N62" s="128"/>
      <c r="O62" s="279"/>
      <c r="P62" s="128"/>
      <c r="Q62" s="279"/>
      <c r="R62" s="128"/>
      <c r="S62" s="58"/>
      <c r="T62" s="58"/>
      <c r="U62" s="58"/>
      <c r="V62" s="58"/>
      <c r="W62" s="58"/>
    </row>
    <row r="63" spans="1:23" ht="24" customHeight="1">
      <c r="A63" s="58"/>
      <c r="B63" s="33" t="s">
        <v>220</v>
      </c>
      <c r="C63" s="33"/>
      <c r="L63" s="128">
        <v>0</v>
      </c>
      <c r="M63" s="279"/>
      <c r="N63" s="128">
        <v>0</v>
      </c>
      <c r="O63" s="279"/>
      <c r="P63" s="128">
        <v>3330848.83</v>
      </c>
      <c r="Q63" s="279"/>
      <c r="R63" s="128">
        <v>0</v>
      </c>
      <c r="S63" s="58"/>
      <c r="T63" s="58"/>
      <c r="U63" s="58"/>
      <c r="V63" s="58"/>
      <c r="W63" s="58"/>
    </row>
    <row r="64" spans="1:23" ht="24" customHeight="1">
      <c r="A64" s="58"/>
      <c r="B64" s="61" t="s">
        <v>247</v>
      </c>
      <c r="L64" s="7"/>
      <c r="N64" s="7"/>
      <c r="P64" s="7"/>
      <c r="R64" s="7"/>
      <c r="S64" s="58"/>
      <c r="T64" s="58"/>
      <c r="U64" s="58"/>
      <c r="V64" s="58"/>
      <c r="W64" s="58"/>
    </row>
    <row r="65" spans="1:23" ht="24" customHeight="1">
      <c r="A65" s="58"/>
      <c r="B65" s="33" t="s">
        <v>219</v>
      </c>
      <c r="C65" s="33"/>
      <c r="L65" s="7">
        <v>0</v>
      </c>
      <c r="M65" s="7"/>
      <c r="N65" s="7">
        <v>0</v>
      </c>
      <c r="O65" s="7">
        <v>0</v>
      </c>
      <c r="P65" s="536">
        <v>262985856.34999999</v>
      </c>
      <c r="Q65" s="7"/>
      <c r="R65" s="7">
        <v>261175856.34999999</v>
      </c>
      <c r="S65" s="58"/>
      <c r="T65" s="58"/>
      <c r="U65" s="58"/>
      <c r="V65" s="58"/>
      <c r="W65" s="58"/>
    </row>
    <row r="66" spans="1:23" ht="24" customHeight="1">
      <c r="A66" s="58"/>
      <c r="B66" s="33" t="s">
        <v>248</v>
      </c>
      <c r="C66" s="33"/>
      <c r="L66" s="58"/>
      <c r="M66" s="58"/>
      <c r="N66" s="58"/>
      <c r="O66" s="58"/>
      <c r="P66" s="58"/>
      <c r="Q66" s="58"/>
      <c r="R66" s="58"/>
      <c r="S66" s="58"/>
      <c r="T66" s="58"/>
      <c r="U66" s="58"/>
      <c r="V66" s="58"/>
      <c r="W66" s="58"/>
    </row>
    <row r="67" spans="1:23" ht="24" customHeight="1">
      <c r="A67" s="58"/>
      <c r="B67" s="58"/>
      <c r="C67" s="33" t="s">
        <v>249</v>
      </c>
      <c r="L67" s="7">
        <v>0</v>
      </c>
      <c r="M67" s="7"/>
      <c r="N67" s="7">
        <v>0</v>
      </c>
      <c r="O67" s="7"/>
      <c r="P67" s="536">
        <v>40703784.630000003</v>
      </c>
      <c r="Q67" s="7"/>
      <c r="R67" s="7">
        <v>40703784.630000003</v>
      </c>
      <c r="S67" s="58"/>
      <c r="T67" s="58"/>
      <c r="U67" s="58"/>
      <c r="V67" s="58"/>
      <c r="W67" s="58"/>
    </row>
    <row r="68" spans="1:23" ht="24" customHeight="1">
      <c r="A68" s="58"/>
      <c r="B68" s="33" t="s">
        <v>15</v>
      </c>
      <c r="C68" s="33"/>
      <c r="L68" s="7">
        <v>0</v>
      </c>
      <c r="M68" s="7"/>
      <c r="N68" s="7">
        <v>0</v>
      </c>
      <c r="O68" s="7"/>
      <c r="P68" s="536">
        <v>27580000</v>
      </c>
      <c r="Q68" s="7"/>
      <c r="R68" s="7">
        <v>26550000</v>
      </c>
      <c r="S68" s="58"/>
      <c r="T68" s="58"/>
      <c r="U68" s="58"/>
      <c r="V68" s="58"/>
      <c r="W68" s="58"/>
    </row>
    <row r="69" spans="1:23" ht="24" customHeight="1">
      <c r="A69" s="58"/>
      <c r="B69" s="33" t="s">
        <v>437</v>
      </c>
      <c r="L69" s="7">
        <v>0</v>
      </c>
      <c r="M69" s="7"/>
      <c r="N69" s="7">
        <v>0</v>
      </c>
      <c r="O69" s="7"/>
      <c r="P69" s="536">
        <v>0</v>
      </c>
      <c r="Q69" s="7"/>
      <c r="R69" s="7">
        <v>1410000</v>
      </c>
      <c r="S69" s="58"/>
      <c r="T69" s="58"/>
      <c r="U69" s="58"/>
      <c r="V69" s="58"/>
      <c r="W69" s="58"/>
    </row>
    <row r="70" spans="1:23" ht="24" customHeight="1">
      <c r="A70" s="58"/>
      <c r="B70" s="139"/>
      <c r="J70" s="58"/>
      <c r="L70" s="7"/>
      <c r="M70" s="7"/>
      <c r="N70" s="7"/>
      <c r="O70" s="7"/>
      <c r="P70" s="7"/>
      <c r="Q70" s="7"/>
      <c r="R70" s="7"/>
      <c r="S70" s="58"/>
      <c r="T70" s="58"/>
      <c r="U70" s="58"/>
      <c r="V70" s="58"/>
      <c r="W70" s="58"/>
    </row>
    <row r="71" spans="1:23" ht="24" customHeight="1">
      <c r="B71" s="33"/>
      <c r="C71" s="33"/>
      <c r="L71" s="58"/>
      <c r="M71" s="58"/>
      <c r="N71" s="58"/>
      <c r="O71" s="58"/>
      <c r="P71" s="58"/>
      <c r="Q71" s="58"/>
      <c r="R71" s="58"/>
      <c r="S71" s="58"/>
      <c r="T71" s="58"/>
      <c r="U71" s="58"/>
      <c r="V71" s="58"/>
      <c r="W71" s="58"/>
    </row>
    <row r="72" spans="1:23" ht="24" customHeight="1">
      <c r="A72" s="58"/>
      <c r="B72" s="33"/>
      <c r="C72" s="33"/>
      <c r="D72" s="33"/>
      <c r="E72" s="33" t="str">
        <f>+E36</f>
        <v>(Sign) ……………………………………...........……………………………...……………. Authorized Director</v>
      </c>
      <c r="F72" s="58"/>
      <c r="G72" s="58"/>
      <c r="H72" s="33"/>
      <c r="I72" s="33"/>
      <c r="J72" s="33"/>
      <c r="K72" s="33"/>
      <c r="L72" s="33"/>
      <c r="M72" s="33"/>
      <c r="N72" s="33"/>
      <c r="O72" s="33"/>
      <c r="P72" s="33"/>
      <c r="Q72" s="33"/>
      <c r="R72" s="33"/>
      <c r="S72" s="58"/>
      <c r="T72" s="58"/>
      <c r="U72" s="58"/>
      <c r="V72" s="58"/>
      <c r="W72" s="58"/>
    </row>
    <row r="73" spans="1:23" ht="24" customHeight="1">
      <c r="A73" s="33"/>
      <c r="B73" s="33"/>
      <c r="C73" s="58"/>
      <c r="D73" s="33"/>
      <c r="E73" s="33"/>
      <c r="F73" s="33"/>
      <c r="G73" s="33" t="str">
        <f>+G37</f>
        <v xml:space="preserve">(                                                                                                                                )           </v>
      </c>
      <c r="H73" s="33"/>
      <c r="I73" s="33"/>
      <c r="J73" s="33"/>
      <c r="K73" s="33"/>
      <c r="L73" s="33"/>
      <c r="M73" s="33"/>
      <c r="N73" s="33"/>
      <c r="O73" s="33"/>
      <c r="P73" s="33"/>
      <c r="Q73" s="33"/>
      <c r="R73" s="33"/>
      <c r="S73" s="58"/>
      <c r="T73" s="58"/>
      <c r="U73" s="58"/>
      <c r="V73" s="58"/>
      <c r="W73" s="58"/>
    </row>
    <row r="74" spans="1:23" ht="24" customHeight="1">
      <c r="A74" s="619" t="s">
        <v>951</v>
      </c>
      <c r="B74" s="619"/>
      <c r="C74" s="619"/>
      <c r="D74" s="619"/>
      <c r="E74" s="619"/>
      <c r="F74" s="619"/>
      <c r="G74" s="619"/>
      <c r="H74" s="619"/>
      <c r="I74" s="619"/>
      <c r="J74" s="619"/>
      <c r="K74" s="619"/>
      <c r="L74" s="619"/>
      <c r="M74" s="619"/>
      <c r="N74" s="619"/>
      <c r="O74" s="619"/>
      <c r="P74" s="619"/>
      <c r="Q74" s="619"/>
      <c r="R74" s="619"/>
      <c r="S74" s="58"/>
      <c r="T74" s="58"/>
      <c r="U74" s="58"/>
      <c r="V74" s="58"/>
      <c r="W74" s="58"/>
    </row>
    <row r="75" spans="1:23" ht="24" customHeight="1">
      <c r="A75" s="504"/>
      <c r="B75" s="504"/>
      <c r="C75" s="504"/>
      <c r="D75" s="504"/>
      <c r="E75" s="504"/>
      <c r="F75" s="504"/>
      <c r="G75" s="504"/>
      <c r="H75" s="504"/>
      <c r="I75" s="504"/>
      <c r="J75" s="504"/>
      <c r="K75" s="504"/>
      <c r="L75" s="504"/>
      <c r="M75" s="504"/>
      <c r="N75" s="504"/>
      <c r="O75" s="504"/>
      <c r="P75" s="504"/>
      <c r="Q75" s="504"/>
      <c r="R75" s="504"/>
      <c r="S75" s="58"/>
      <c r="T75" s="58"/>
      <c r="U75" s="58"/>
      <c r="V75" s="58"/>
      <c r="W75" s="58"/>
    </row>
    <row r="76" spans="1:23" ht="24" customHeight="1">
      <c r="A76" s="504"/>
      <c r="B76" s="504"/>
      <c r="C76" s="504"/>
      <c r="D76" s="504"/>
      <c r="E76" s="504"/>
      <c r="F76" s="504"/>
      <c r="G76" s="504"/>
      <c r="H76" s="504"/>
      <c r="I76" s="504"/>
      <c r="J76" s="504"/>
      <c r="K76" s="504"/>
      <c r="L76" s="621" t="s">
        <v>30</v>
      </c>
      <c r="M76" s="621"/>
      <c r="N76" s="621"/>
      <c r="O76" s="621"/>
      <c r="P76" s="621"/>
      <c r="Q76" s="621"/>
      <c r="R76" s="621"/>
      <c r="S76" s="58"/>
      <c r="T76" s="58"/>
      <c r="U76" s="58"/>
      <c r="V76" s="58"/>
      <c r="W76" s="58"/>
    </row>
    <row r="77" spans="1:23" ht="24" customHeight="1">
      <c r="A77" s="504"/>
      <c r="B77" s="504"/>
      <c r="C77" s="504"/>
      <c r="D77" s="504"/>
      <c r="E77" s="504"/>
      <c r="F77" s="504"/>
      <c r="G77" s="504"/>
      <c r="H77" s="504"/>
      <c r="I77" s="504"/>
      <c r="J77" s="504"/>
      <c r="K77" s="504"/>
      <c r="L77" s="625" t="s">
        <v>31</v>
      </c>
      <c r="M77" s="625"/>
      <c r="N77" s="625"/>
      <c r="O77" s="504"/>
      <c r="P77" s="625" t="s">
        <v>32</v>
      </c>
      <c r="Q77" s="625"/>
      <c r="R77" s="625"/>
      <c r="S77" s="58"/>
      <c r="T77" s="58"/>
      <c r="U77" s="58"/>
      <c r="V77" s="58"/>
      <c r="W77" s="58"/>
    </row>
    <row r="78" spans="1:23" ht="24" customHeight="1">
      <c r="A78" s="504"/>
      <c r="B78" s="504"/>
      <c r="C78" s="504"/>
      <c r="D78" s="504"/>
      <c r="E78" s="504"/>
      <c r="F78" s="504"/>
      <c r="G78" s="504"/>
      <c r="H78" s="504"/>
      <c r="I78" s="504"/>
      <c r="J78" s="504"/>
      <c r="K78" s="504"/>
      <c r="L78" s="518" t="str">
        <f>+L42</f>
        <v>September 30, 2025</v>
      </c>
      <c r="M78" s="504"/>
      <c r="N78" s="518" t="str">
        <f>+N42</f>
        <v>December 31, 2024</v>
      </c>
      <c r="O78" s="504"/>
      <c r="P78" s="518" t="str">
        <f>+L78</f>
        <v>September 30, 2025</v>
      </c>
      <c r="Q78" s="504"/>
      <c r="R78" s="518" t="str">
        <f>+N78</f>
        <v>December 31, 2024</v>
      </c>
      <c r="S78" s="58"/>
      <c r="T78" s="58"/>
      <c r="U78" s="58"/>
      <c r="V78" s="58"/>
      <c r="W78" s="58"/>
    </row>
    <row r="79" spans="1:23" ht="24" customHeight="1">
      <c r="A79" s="504"/>
      <c r="B79" s="61" t="s">
        <v>699</v>
      </c>
      <c r="C79" s="504"/>
      <c r="D79" s="504"/>
      <c r="E79" s="504"/>
      <c r="F79" s="504"/>
      <c r="G79" s="504"/>
      <c r="H79" s="504"/>
      <c r="I79" s="504"/>
      <c r="J79" s="504"/>
      <c r="K79" s="504"/>
      <c r="L79" s="504"/>
      <c r="M79" s="504"/>
      <c r="N79" s="504"/>
      <c r="O79" s="504"/>
      <c r="P79" s="504"/>
      <c r="Q79" s="504"/>
      <c r="R79" s="504"/>
      <c r="S79" s="58"/>
      <c r="T79" s="58"/>
      <c r="U79" s="58"/>
      <c r="V79" s="58"/>
      <c r="W79" s="58"/>
    </row>
    <row r="80" spans="1:23" ht="24" customHeight="1">
      <c r="A80" s="58"/>
      <c r="B80" s="33" t="s">
        <v>220</v>
      </c>
      <c r="L80" s="7">
        <v>0</v>
      </c>
      <c r="M80" s="7"/>
      <c r="N80" s="7">
        <v>1600000</v>
      </c>
      <c r="O80" s="7"/>
      <c r="P80" s="536">
        <v>4242830.33</v>
      </c>
      <c r="Q80" s="7"/>
      <c r="R80" s="7">
        <v>1600000</v>
      </c>
      <c r="S80" s="58"/>
      <c r="T80" s="58"/>
      <c r="U80" s="58"/>
      <c r="V80" s="58"/>
      <c r="W80" s="58"/>
    </row>
    <row r="81" spans="1:23" ht="24" customHeight="1">
      <c r="A81" s="58"/>
      <c r="B81" s="33" t="s">
        <v>223</v>
      </c>
      <c r="L81" s="536">
        <v>30000000</v>
      </c>
      <c r="M81" s="7"/>
      <c r="N81" s="7">
        <v>50000000</v>
      </c>
      <c r="O81" s="7"/>
      <c r="P81" s="536">
        <v>0</v>
      </c>
      <c r="Q81" s="7"/>
      <c r="R81" s="7">
        <v>0</v>
      </c>
      <c r="S81" s="58"/>
      <c r="T81" s="58"/>
      <c r="U81" s="58"/>
      <c r="V81" s="58"/>
      <c r="W81" s="58"/>
    </row>
    <row r="82" spans="1:23" ht="24" customHeight="1">
      <c r="A82" s="58"/>
      <c r="B82" s="33" t="s">
        <v>226</v>
      </c>
      <c r="L82" s="536">
        <v>2750000</v>
      </c>
      <c r="M82" s="7"/>
      <c r="N82" s="7">
        <v>16250000</v>
      </c>
      <c r="O82" s="7"/>
      <c r="P82" s="536">
        <v>0</v>
      </c>
      <c r="Q82" s="7"/>
      <c r="R82" s="7">
        <v>0</v>
      </c>
      <c r="S82" s="58"/>
      <c r="T82" s="58"/>
      <c r="U82" s="58"/>
      <c r="V82" s="58"/>
      <c r="W82" s="58"/>
    </row>
    <row r="83" spans="1:23" ht="24" customHeight="1">
      <c r="A83" s="58"/>
      <c r="B83" s="12" t="s">
        <v>225</v>
      </c>
      <c r="L83" s="536">
        <v>555150000</v>
      </c>
      <c r="M83" s="7"/>
      <c r="N83" s="7">
        <v>551750000</v>
      </c>
      <c r="O83" s="7"/>
      <c r="P83" s="536">
        <v>0</v>
      </c>
      <c r="Q83" s="7"/>
      <c r="R83" s="7">
        <v>0</v>
      </c>
      <c r="S83" s="58"/>
      <c r="T83" s="58"/>
      <c r="U83" s="58"/>
      <c r="V83" s="58"/>
      <c r="W83" s="58"/>
    </row>
    <row r="84" spans="1:23" ht="24" customHeight="1">
      <c r="A84" s="58"/>
      <c r="B84" s="139" t="s">
        <v>237</v>
      </c>
      <c r="J84" s="58"/>
      <c r="L84" s="536">
        <v>136450000</v>
      </c>
      <c r="M84" s="7"/>
      <c r="N84" s="7">
        <v>136450000</v>
      </c>
      <c r="O84" s="7"/>
      <c r="P84" s="536">
        <v>0</v>
      </c>
      <c r="Q84" s="7"/>
      <c r="R84" s="7">
        <v>0</v>
      </c>
      <c r="S84" s="58"/>
      <c r="T84" s="58"/>
      <c r="U84" s="58"/>
      <c r="V84" s="58"/>
      <c r="W84" s="58"/>
    </row>
    <row r="85" spans="1:23" ht="24" customHeight="1">
      <c r="A85" s="58"/>
      <c r="B85" s="43" t="s">
        <v>409</v>
      </c>
      <c r="J85" s="58"/>
      <c r="L85" s="536">
        <v>79000000</v>
      </c>
      <c r="M85" s="7"/>
      <c r="N85" s="7">
        <v>52500000</v>
      </c>
      <c r="O85" s="7"/>
      <c r="P85" s="536">
        <v>0</v>
      </c>
      <c r="Q85" s="7"/>
      <c r="R85" s="7">
        <v>0</v>
      </c>
      <c r="S85" s="58"/>
      <c r="T85" s="58"/>
      <c r="U85" s="58"/>
      <c r="V85" s="58"/>
      <c r="W85" s="58"/>
    </row>
    <row r="86" spans="1:23" ht="24" customHeight="1">
      <c r="A86" s="58"/>
      <c r="B86" s="43" t="s">
        <v>695</v>
      </c>
      <c r="L86" s="536">
        <v>42500000</v>
      </c>
      <c r="M86" s="7"/>
      <c r="N86" s="7">
        <v>42500000</v>
      </c>
      <c r="O86" s="7"/>
      <c r="P86" s="536">
        <v>0</v>
      </c>
      <c r="Q86" s="7"/>
      <c r="R86" s="7">
        <v>0</v>
      </c>
      <c r="S86" s="58"/>
      <c r="T86" s="58"/>
      <c r="U86" s="58"/>
      <c r="V86" s="58"/>
      <c r="W86" s="58"/>
    </row>
    <row r="87" spans="1:23" ht="24" customHeight="1">
      <c r="A87" s="58"/>
      <c r="B87" s="139" t="s">
        <v>1856</v>
      </c>
      <c r="L87" s="537">
        <v>356603689.89999998</v>
      </c>
      <c r="M87" s="7"/>
      <c r="N87" s="70">
        <v>0</v>
      </c>
      <c r="O87" s="7"/>
      <c r="P87" s="537">
        <v>0</v>
      </c>
      <c r="Q87" s="7"/>
      <c r="R87" s="70">
        <v>0</v>
      </c>
      <c r="S87" s="58"/>
      <c r="T87" s="58"/>
      <c r="U87" s="58"/>
      <c r="V87" s="58"/>
      <c r="W87" s="58"/>
    </row>
    <row r="88" spans="1:23" ht="24" customHeight="1">
      <c r="C88" s="33" t="s">
        <v>33</v>
      </c>
      <c r="L88" s="7">
        <f>SUM(L65:L87)</f>
        <v>1202453689.9000001</v>
      </c>
      <c r="M88" s="7"/>
      <c r="N88" s="7">
        <f>SUM(N65:N87)</f>
        <v>851050000</v>
      </c>
      <c r="O88" s="8"/>
      <c r="P88" s="7">
        <f>SUM(P65:P87)</f>
        <v>335512471.31</v>
      </c>
      <c r="Q88" s="7"/>
      <c r="R88" s="7">
        <f>SUM(R65:R87)</f>
        <v>331439640.98000002</v>
      </c>
      <c r="S88" s="58"/>
      <c r="T88" s="58"/>
      <c r="U88" s="58"/>
      <c r="V88" s="58"/>
      <c r="W88" s="58"/>
    </row>
    <row r="89" spans="1:23" s="503" customFormat="1" ht="24" customHeight="1">
      <c r="B89" s="33" t="s">
        <v>244</v>
      </c>
      <c r="C89" s="33"/>
      <c r="D89" s="9"/>
      <c r="E89" s="9"/>
      <c r="F89" s="9"/>
      <c r="G89" s="9"/>
      <c r="H89" s="9"/>
      <c r="I89" s="9"/>
      <c r="J89" s="9"/>
      <c r="K89" s="9"/>
      <c r="L89" s="70">
        <v>0</v>
      </c>
      <c r="M89" s="38"/>
      <c r="N89" s="70">
        <v>0</v>
      </c>
      <c r="O89" s="6"/>
      <c r="P89" s="99">
        <v>-68283784.629999995</v>
      </c>
      <c r="Q89" s="6"/>
      <c r="R89" s="99">
        <v>-67253784.629999995</v>
      </c>
    </row>
    <row r="90" spans="1:23" ht="24" customHeight="1" thickBot="1">
      <c r="C90" s="33" t="s">
        <v>34</v>
      </c>
      <c r="L90" s="17">
        <f>SUM(L88:L89)</f>
        <v>1202453689.9000001</v>
      </c>
      <c r="M90" s="38"/>
      <c r="N90" s="17">
        <f>SUM(N88:N89)</f>
        <v>851050000</v>
      </c>
      <c r="O90" s="7"/>
      <c r="P90" s="17">
        <f>SUM(P88:P89)</f>
        <v>267228686.68000001</v>
      </c>
      <c r="Q90" s="7"/>
      <c r="R90" s="408">
        <f>SUM(R88:R89)</f>
        <v>264185856.35000002</v>
      </c>
      <c r="S90" s="58"/>
      <c r="T90" s="58"/>
      <c r="U90" s="58"/>
      <c r="V90" s="58"/>
      <c r="W90" s="58"/>
    </row>
    <row r="91" spans="1:23" ht="15" customHeight="1" thickTop="1">
      <c r="A91" s="33"/>
      <c r="L91" s="33"/>
      <c r="N91" s="33"/>
      <c r="P91" s="33"/>
      <c r="Q91" s="33"/>
      <c r="R91" s="33"/>
      <c r="S91" s="58"/>
      <c r="T91" s="58"/>
      <c r="U91" s="58"/>
      <c r="V91" s="58"/>
      <c r="W91" s="58"/>
    </row>
    <row r="92" spans="1:23" ht="24" customHeight="1">
      <c r="A92" s="58"/>
      <c r="B92" s="33" t="s">
        <v>1695</v>
      </c>
      <c r="S92" s="58"/>
      <c r="T92" s="58"/>
      <c r="U92" s="58"/>
      <c r="V92" s="58"/>
      <c r="W92" s="58"/>
    </row>
    <row r="93" spans="1:23" ht="15" customHeight="1">
      <c r="A93" s="33"/>
      <c r="L93" s="58"/>
      <c r="M93" s="58"/>
      <c r="N93" s="58"/>
      <c r="O93" s="58"/>
      <c r="P93" s="58"/>
      <c r="Q93" s="58"/>
      <c r="R93" s="58"/>
      <c r="S93" s="58"/>
      <c r="T93" s="58"/>
      <c r="U93" s="58"/>
      <c r="V93" s="58"/>
      <c r="W93" s="58"/>
    </row>
    <row r="94" spans="1:23" ht="24" customHeight="1">
      <c r="A94" s="33"/>
      <c r="L94" s="621" t="s">
        <v>30</v>
      </c>
      <c r="M94" s="621"/>
      <c r="N94" s="621"/>
      <c r="O94" s="621"/>
      <c r="P94" s="621"/>
      <c r="Q94" s="621"/>
      <c r="R94" s="621"/>
      <c r="S94" s="58"/>
      <c r="T94" s="58"/>
      <c r="U94" s="58"/>
      <c r="V94" s="58"/>
      <c r="W94" s="58"/>
    </row>
    <row r="95" spans="1:23" ht="24" customHeight="1">
      <c r="A95" s="33"/>
      <c r="E95" s="33"/>
      <c r="F95" s="33"/>
      <c r="G95" s="33"/>
      <c r="H95" s="33"/>
      <c r="I95" s="33"/>
      <c r="J95" s="33"/>
      <c r="K95" s="33"/>
      <c r="L95" s="504" t="s">
        <v>35</v>
      </c>
      <c r="M95" s="504"/>
      <c r="N95" s="625" t="s">
        <v>36</v>
      </c>
      <c r="O95" s="625"/>
      <c r="P95" s="625"/>
      <c r="Q95" s="504"/>
      <c r="R95" s="504" t="s">
        <v>35</v>
      </c>
      <c r="S95" s="58"/>
      <c r="T95" s="58"/>
      <c r="U95" s="58"/>
      <c r="V95" s="58"/>
      <c r="W95" s="58"/>
    </row>
    <row r="96" spans="1:23" ht="24" customHeight="1">
      <c r="A96" s="33"/>
      <c r="L96" s="507" t="str">
        <f>+N42</f>
        <v>December 31, 2024</v>
      </c>
      <c r="M96" s="504"/>
      <c r="N96" s="507" t="s">
        <v>37</v>
      </c>
      <c r="O96" s="504"/>
      <c r="P96" s="507" t="s">
        <v>38</v>
      </c>
      <c r="Q96" s="504"/>
      <c r="R96" s="507" t="str">
        <f>+L42</f>
        <v>September 30, 2025</v>
      </c>
      <c r="S96" s="58"/>
      <c r="T96" s="58"/>
      <c r="U96" s="58"/>
      <c r="V96" s="58"/>
      <c r="W96" s="58"/>
    </row>
    <row r="97" spans="1:23" ht="24" customHeight="1">
      <c r="A97" s="58"/>
      <c r="B97" s="142" t="s">
        <v>31</v>
      </c>
      <c r="C97" s="21"/>
      <c r="D97" s="21"/>
      <c r="E97" s="21"/>
      <c r="F97" s="21"/>
      <c r="G97" s="21"/>
      <c r="H97" s="21"/>
      <c r="I97" s="21"/>
      <c r="J97" s="21"/>
      <c r="K97" s="21"/>
      <c r="L97" s="21"/>
      <c r="S97" s="58"/>
      <c r="T97" s="58"/>
      <c r="U97" s="58"/>
      <c r="V97" s="58"/>
      <c r="W97" s="58"/>
    </row>
    <row r="98" spans="1:23" ht="24" customHeight="1">
      <c r="A98" s="58"/>
      <c r="B98" s="33" t="s">
        <v>220</v>
      </c>
      <c r="C98" s="21"/>
      <c r="D98" s="21"/>
      <c r="E98" s="21"/>
      <c r="F98" s="21"/>
      <c r="G98" s="21"/>
      <c r="H98" s="21"/>
      <c r="I98" s="21"/>
      <c r="J98" s="21"/>
      <c r="L98" s="128">
        <v>1600000</v>
      </c>
      <c r="M98" s="100"/>
      <c r="N98" s="128">
        <v>0</v>
      </c>
      <c r="O98" s="128"/>
      <c r="P98" s="539">
        <v>-1600000</v>
      </c>
      <c r="Q98" s="10"/>
      <c r="R98" s="128">
        <f>SUM(L98:P98)</f>
        <v>0</v>
      </c>
      <c r="S98" s="58"/>
      <c r="T98" s="58"/>
      <c r="U98" s="58"/>
      <c r="V98" s="58"/>
      <c r="W98" s="58"/>
    </row>
    <row r="99" spans="1:23" ht="24" customHeight="1">
      <c r="A99" s="58"/>
      <c r="B99" s="33" t="s">
        <v>223</v>
      </c>
      <c r="C99" s="21"/>
      <c r="D99" s="21"/>
      <c r="E99" s="21"/>
      <c r="F99" s="21"/>
      <c r="G99" s="21"/>
      <c r="H99" s="21"/>
      <c r="I99" s="21"/>
      <c r="J99" s="21"/>
      <c r="L99" s="128">
        <v>50000000</v>
      </c>
      <c r="M99" s="100"/>
      <c r="N99" s="128">
        <v>50000000</v>
      </c>
      <c r="O99" s="128"/>
      <c r="P99" s="539">
        <v>-70000000</v>
      </c>
      <c r="Q99" s="10"/>
      <c r="R99" s="128">
        <f t="shared" ref="R99:R105" si="0">SUM(L99:P99)</f>
        <v>30000000</v>
      </c>
      <c r="S99" s="58"/>
      <c r="T99" s="58"/>
      <c r="U99" s="58"/>
      <c r="V99" s="58"/>
      <c r="W99" s="58"/>
    </row>
    <row r="100" spans="1:23" ht="24" customHeight="1">
      <c r="A100" s="58"/>
      <c r="B100" s="33" t="s">
        <v>226</v>
      </c>
      <c r="C100" s="21"/>
      <c r="D100" s="21"/>
      <c r="E100" s="21"/>
      <c r="F100" s="21"/>
      <c r="G100" s="21"/>
      <c r="H100" s="21"/>
      <c r="I100" s="21"/>
      <c r="J100" s="21"/>
      <c r="L100" s="128">
        <v>16250000</v>
      </c>
      <c r="M100" s="100"/>
      <c r="N100" s="128">
        <v>0</v>
      </c>
      <c r="O100" s="128"/>
      <c r="P100" s="539">
        <v>-13500000</v>
      </c>
      <c r="Q100" s="10"/>
      <c r="R100" s="128">
        <f t="shared" si="0"/>
        <v>2750000</v>
      </c>
      <c r="S100" s="58"/>
      <c r="T100" s="58"/>
      <c r="U100" s="58"/>
      <c r="V100" s="58"/>
      <c r="W100" s="58"/>
    </row>
    <row r="101" spans="1:23" ht="24" customHeight="1">
      <c r="A101" s="58"/>
      <c r="B101" s="12" t="s">
        <v>225</v>
      </c>
      <c r="C101" s="21"/>
      <c r="D101" s="21"/>
      <c r="E101" s="21"/>
      <c r="F101" s="21"/>
      <c r="G101" s="21"/>
      <c r="H101" s="21"/>
      <c r="I101" s="21"/>
      <c r="J101" s="21"/>
      <c r="L101" s="7">
        <v>551750000</v>
      </c>
      <c r="M101" s="100"/>
      <c r="N101" s="128">
        <v>6400000</v>
      </c>
      <c r="O101" s="128"/>
      <c r="P101" s="539">
        <v>-3000000</v>
      </c>
      <c r="Q101" s="10"/>
      <c r="R101" s="128">
        <f t="shared" si="0"/>
        <v>555150000</v>
      </c>
      <c r="S101" s="58"/>
      <c r="T101" s="58"/>
      <c r="U101" s="58"/>
      <c r="V101" s="58"/>
      <c r="W101" s="58"/>
    </row>
    <row r="102" spans="1:23" ht="24" customHeight="1">
      <c r="A102" s="58"/>
      <c r="B102" s="139" t="s">
        <v>237</v>
      </c>
      <c r="C102" s="21"/>
      <c r="D102" s="21"/>
      <c r="E102" s="21"/>
      <c r="F102" s="21"/>
      <c r="G102" s="21"/>
      <c r="H102" s="21"/>
      <c r="I102" s="21"/>
      <c r="J102" s="21"/>
      <c r="L102" s="128">
        <v>136450000</v>
      </c>
      <c r="M102" s="100"/>
      <c r="N102" s="128">
        <v>0</v>
      </c>
      <c r="O102" s="128"/>
      <c r="P102" s="128">
        <v>0</v>
      </c>
      <c r="Q102" s="10"/>
      <c r="R102" s="128">
        <f t="shared" si="0"/>
        <v>136450000</v>
      </c>
      <c r="S102" s="58"/>
      <c r="T102" s="58"/>
      <c r="U102" s="58"/>
      <c r="V102" s="58"/>
      <c r="W102" s="58"/>
    </row>
    <row r="103" spans="1:23" ht="24" customHeight="1">
      <c r="A103" s="58"/>
      <c r="B103" s="33" t="s">
        <v>409</v>
      </c>
      <c r="C103" s="21"/>
      <c r="D103" s="21"/>
      <c r="E103" s="21"/>
      <c r="F103" s="21"/>
      <c r="G103" s="21"/>
      <c r="H103" s="21"/>
      <c r="I103" s="21"/>
      <c r="J103" s="21"/>
      <c r="L103" s="128">
        <v>52500000</v>
      </c>
      <c r="M103" s="100"/>
      <c r="N103" s="128">
        <v>27500000</v>
      </c>
      <c r="O103" s="128"/>
      <c r="P103" s="539">
        <v>-1000000</v>
      </c>
      <c r="Q103" s="10"/>
      <c r="R103" s="128">
        <f t="shared" si="0"/>
        <v>79000000</v>
      </c>
      <c r="S103" s="58"/>
      <c r="T103" s="58"/>
      <c r="U103" s="58"/>
      <c r="V103" s="58"/>
      <c r="W103" s="58"/>
    </row>
    <row r="104" spans="1:23" ht="24" customHeight="1">
      <c r="A104" s="58"/>
      <c r="B104" s="43" t="s">
        <v>695</v>
      </c>
      <c r="C104" s="21"/>
      <c r="D104" s="21"/>
      <c r="E104" s="21"/>
      <c r="F104" s="21"/>
      <c r="G104" s="21"/>
      <c r="H104" s="21"/>
      <c r="I104" s="21"/>
      <c r="J104" s="21"/>
      <c r="L104" s="128">
        <v>42500000</v>
      </c>
      <c r="M104" s="100"/>
      <c r="N104" s="128">
        <v>0</v>
      </c>
      <c r="O104" s="128"/>
      <c r="P104" s="128">
        <v>0</v>
      </c>
      <c r="Q104" s="10"/>
      <c r="R104" s="128">
        <f t="shared" si="0"/>
        <v>42500000</v>
      </c>
      <c r="S104" s="58"/>
      <c r="T104" s="58"/>
      <c r="U104" s="58"/>
      <c r="V104" s="58"/>
      <c r="W104" s="58"/>
    </row>
    <row r="105" spans="1:23" ht="24" customHeight="1">
      <c r="A105" s="58"/>
      <c r="B105" s="43" t="s">
        <v>849</v>
      </c>
      <c r="C105" s="21"/>
      <c r="D105" s="21"/>
      <c r="E105" s="21"/>
      <c r="F105" s="21"/>
      <c r="G105" s="21"/>
      <c r="H105" s="21"/>
      <c r="I105" s="21"/>
      <c r="J105" s="21"/>
      <c r="L105" s="70">
        <v>0</v>
      </c>
      <c r="M105" s="7"/>
      <c r="N105" s="70">
        <v>356603689.89999998</v>
      </c>
      <c r="O105" s="7"/>
      <c r="P105" s="70">
        <v>0</v>
      </c>
      <c r="Q105" s="7"/>
      <c r="R105" s="129">
        <f t="shared" si="0"/>
        <v>356603689.89999998</v>
      </c>
      <c r="S105" s="58"/>
      <c r="T105" s="58"/>
      <c r="U105" s="58"/>
      <c r="V105" s="58"/>
      <c r="W105" s="58"/>
    </row>
    <row r="106" spans="1:23" ht="24" customHeight="1" thickBot="1">
      <c r="C106" s="33" t="s">
        <v>33</v>
      </c>
      <c r="D106" s="21"/>
      <c r="E106" s="21"/>
      <c r="F106" s="21"/>
      <c r="G106" s="21"/>
      <c r="H106" s="21"/>
      <c r="I106" s="21"/>
      <c r="J106" s="21"/>
      <c r="L106" s="17">
        <f>SUM(L98:L105)</f>
        <v>851050000</v>
      </c>
      <c r="M106" s="7"/>
      <c r="N106" s="17">
        <f>SUM(N98:N105)</f>
        <v>440503689.89999998</v>
      </c>
      <c r="O106" s="7"/>
      <c r="P106" s="540">
        <f>SUM(P98:P105)</f>
        <v>-89100000</v>
      </c>
      <c r="Q106" s="7"/>
      <c r="R106" s="16">
        <f>SUM(R98:R105)</f>
        <v>1202453689.9000001</v>
      </c>
      <c r="S106" s="58"/>
      <c r="T106" s="58"/>
      <c r="U106" s="58"/>
      <c r="V106" s="58"/>
      <c r="W106" s="58"/>
    </row>
    <row r="107" spans="1:23" ht="24" customHeight="1" thickTop="1">
      <c r="A107" s="58"/>
      <c r="B107" s="58"/>
      <c r="C107" s="33"/>
      <c r="D107" s="21"/>
      <c r="E107" s="21"/>
      <c r="F107" s="21"/>
      <c r="G107" s="21"/>
      <c r="H107" s="21"/>
      <c r="I107" s="21"/>
      <c r="J107" s="21"/>
      <c r="L107" s="11"/>
      <c r="M107" s="7"/>
      <c r="N107" s="128"/>
      <c r="O107" s="128"/>
      <c r="P107" s="128"/>
      <c r="Q107" s="7"/>
      <c r="R107" s="7"/>
      <c r="S107" s="58"/>
      <c r="T107" s="58"/>
      <c r="U107" s="58"/>
      <c r="V107" s="58"/>
      <c r="W107" s="58"/>
    </row>
    <row r="108" spans="1:23" ht="24" customHeight="1">
      <c r="A108" s="33"/>
      <c r="C108" s="33"/>
      <c r="L108" s="11"/>
      <c r="M108" s="38"/>
      <c r="N108" s="11"/>
      <c r="O108" s="7"/>
      <c r="P108" s="11"/>
      <c r="Q108" s="7"/>
      <c r="R108" s="11"/>
      <c r="S108" s="58"/>
      <c r="T108" s="58"/>
      <c r="U108" s="58"/>
      <c r="V108" s="58"/>
      <c r="W108" s="58"/>
    </row>
    <row r="109" spans="1:23" ht="24" customHeight="1">
      <c r="A109" s="58"/>
      <c r="B109" s="33"/>
      <c r="C109" s="33"/>
      <c r="D109" s="33"/>
      <c r="E109" s="33" t="str">
        <f>+E72</f>
        <v>(Sign) ……………………………………...........……………………………...……………. Authorized Director</v>
      </c>
      <c r="F109" s="58"/>
      <c r="G109" s="58"/>
      <c r="H109" s="33"/>
      <c r="I109" s="33"/>
      <c r="J109" s="33"/>
      <c r="K109" s="33"/>
      <c r="L109" s="33"/>
      <c r="M109" s="33"/>
      <c r="N109" s="33"/>
      <c r="O109" s="33"/>
      <c r="P109" s="33"/>
      <c r="Q109" s="33"/>
      <c r="R109" s="33"/>
      <c r="S109" s="66"/>
      <c r="T109" s="58"/>
      <c r="U109" s="58"/>
      <c r="V109" s="58"/>
      <c r="W109" s="58"/>
    </row>
    <row r="110" spans="1:23" ht="24" customHeight="1">
      <c r="A110" s="33"/>
      <c r="B110" s="33"/>
      <c r="C110" s="58"/>
      <c r="D110" s="33"/>
      <c r="E110" s="33"/>
      <c r="F110" s="33"/>
      <c r="G110" s="33" t="str">
        <f>+G73</f>
        <v xml:space="preserve">(                                                                                                                                )           </v>
      </c>
      <c r="H110" s="33"/>
      <c r="I110" s="33"/>
      <c r="J110" s="33"/>
      <c r="K110" s="33"/>
      <c r="L110" s="33"/>
      <c r="M110" s="33"/>
      <c r="N110" s="33"/>
      <c r="O110" s="33"/>
      <c r="P110" s="33"/>
      <c r="Q110" s="33"/>
      <c r="R110" s="33"/>
      <c r="S110" s="66"/>
      <c r="T110" s="58"/>
      <c r="U110" s="58"/>
      <c r="V110" s="58"/>
      <c r="W110" s="58"/>
    </row>
    <row r="111" spans="1:23" ht="23.5" customHeight="1">
      <c r="A111" s="618" t="s">
        <v>830</v>
      </c>
      <c r="B111" s="619"/>
      <c r="C111" s="619"/>
      <c r="D111" s="619"/>
      <c r="E111" s="619"/>
      <c r="F111" s="619"/>
      <c r="G111" s="619"/>
      <c r="H111" s="619"/>
      <c r="I111" s="619"/>
      <c r="J111" s="619"/>
      <c r="K111" s="619"/>
      <c r="L111" s="619"/>
      <c r="M111" s="619"/>
      <c r="N111" s="619"/>
      <c r="O111" s="619"/>
      <c r="P111" s="619"/>
      <c r="Q111" s="619"/>
      <c r="R111" s="619"/>
      <c r="S111" s="66"/>
      <c r="T111" s="58"/>
      <c r="U111" s="58"/>
      <c r="V111" s="58"/>
      <c r="W111" s="58"/>
    </row>
    <row r="112" spans="1:23" ht="23.5" customHeight="1">
      <c r="A112" s="514"/>
      <c r="B112" s="504"/>
      <c r="C112" s="504"/>
      <c r="D112" s="504"/>
      <c r="E112" s="504"/>
      <c r="F112" s="504"/>
      <c r="G112" s="504"/>
      <c r="H112" s="504"/>
      <c r="I112" s="504"/>
      <c r="J112" s="504"/>
      <c r="K112" s="504"/>
      <c r="L112" s="504"/>
      <c r="M112" s="504"/>
      <c r="N112" s="504"/>
      <c r="O112" s="504"/>
      <c r="P112" s="504"/>
      <c r="Q112" s="504"/>
      <c r="R112" s="504"/>
      <c r="S112" s="66"/>
      <c r="T112" s="58"/>
      <c r="U112" s="58"/>
      <c r="V112" s="58"/>
      <c r="W112" s="58"/>
    </row>
    <row r="113" spans="1:23" ht="23.5" customHeight="1">
      <c r="A113" s="514"/>
      <c r="B113" s="504"/>
      <c r="C113" s="504"/>
      <c r="D113" s="504"/>
      <c r="E113" s="504"/>
      <c r="F113" s="504"/>
      <c r="G113" s="504"/>
      <c r="H113" s="504"/>
      <c r="I113" s="504"/>
      <c r="J113" s="504"/>
      <c r="K113" s="504"/>
      <c r="L113" s="621" t="s">
        <v>30</v>
      </c>
      <c r="M113" s="621"/>
      <c r="N113" s="621"/>
      <c r="O113" s="621"/>
      <c r="P113" s="621"/>
      <c r="Q113" s="621"/>
      <c r="R113" s="621"/>
      <c r="S113" s="66"/>
      <c r="T113" s="58"/>
      <c r="U113" s="58"/>
      <c r="V113" s="58"/>
      <c r="W113" s="58"/>
    </row>
    <row r="114" spans="1:23" ht="23.5" customHeight="1">
      <c r="A114" s="514"/>
      <c r="B114" s="504"/>
      <c r="C114" s="504"/>
      <c r="D114" s="504"/>
      <c r="E114" s="504"/>
      <c r="F114" s="504"/>
      <c r="G114" s="504"/>
      <c r="H114" s="504"/>
      <c r="I114" s="504"/>
      <c r="J114" s="504"/>
      <c r="K114" s="504"/>
      <c r="L114" s="504" t="s">
        <v>35</v>
      </c>
      <c r="M114" s="504"/>
      <c r="N114" s="625" t="s">
        <v>36</v>
      </c>
      <c r="O114" s="625"/>
      <c r="P114" s="625"/>
      <c r="Q114" s="504"/>
      <c r="R114" s="504" t="s">
        <v>35</v>
      </c>
      <c r="S114" s="66"/>
      <c r="T114" s="58"/>
      <c r="U114" s="58"/>
      <c r="V114" s="58"/>
      <c r="W114" s="58"/>
    </row>
    <row r="115" spans="1:23" ht="23.5" customHeight="1">
      <c r="A115" s="514"/>
      <c r="B115" s="504"/>
      <c r="C115" s="504"/>
      <c r="D115" s="504"/>
      <c r="E115" s="504"/>
      <c r="F115" s="504"/>
      <c r="G115" s="504"/>
      <c r="H115" s="504"/>
      <c r="I115" s="504"/>
      <c r="J115" s="504"/>
      <c r="K115" s="504"/>
      <c r="L115" s="507" t="str">
        <f>+L96</f>
        <v>December 31, 2024</v>
      </c>
      <c r="M115" s="504"/>
      <c r="N115" s="507" t="s">
        <v>37</v>
      </c>
      <c r="O115" s="504"/>
      <c r="P115" s="507" t="s">
        <v>38</v>
      </c>
      <c r="Q115" s="504"/>
      <c r="R115" s="507" t="str">
        <f>+R96</f>
        <v>September 30, 2025</v>
      </c>
      <c r="S115" s="66"/>
      <c r="T115" s="58"/>
      <c r="U115" s="58"/>
      <c r="V115" s="58"/>
      <c r="W115" s="58"/>
    </row>
    <row r="116" spans="1:23" ht="23.5" customHeight="1">
      <c r="A116" s="514"/>
      <c r="B116" s="142" t="s">
        <v>32</v>
      </c>
      <c r="C116" s="504"/>
      <c r="D116" s="504"/>
      <c r="E116" s="504"/>
      <c r="F116" s="504"/>
      <c r="G116" s="504"/>
      <c r="H116" s="504"/>
      <c r="I116" s="504"/>
      <c r="J116" s="504"/>
      <c r="K116" s="504"/>
      <c r="L116" s="504"/>
      <c r="M116" s="504"/>
      <c r="N116" s="504"/>
      <c r="O116" s="504"/>
      <c r="P116" s="504"/>
      <c r="Q116" s="504"/>
      <c r="R116" s="504"/>
      <c r="S116" s="66"/>
      <c r="T116" s="58"/>
      <c r="U116" s="58"/>
      <c r="V116" s="58"/>
      <c r="W116" s="58"/>
    </row>
    <row r="117" spans="1:23" ht="23.5" customHeight="1">
      <c r="A117" s="58"/>
      <c r="B117" s="33" t="s">
        <v>475</v>
      </c>
      <c r="C117" s="21"/>
      <c r="D117" s="21"/>
      <c r="E117" s="21"/>
      <c r="F117" s="21"/>
      <c r="G117" s="21"/>
      <c r="H117" s="21"/>
      <c r="I117" s="21"/>
      <c r="J117" s="21"/>
      <c r="L117" s="7">
        <v>261175856.34999999</v>
      </c>
      <c r="M117" s="7"/>
      <c r="N117" s="128">
        <v>2550000</v>
      </c>
      <c r="O117" s="128"/>
      <c r="P117" s="541">
        <v>-740000</v>
      </c>
      <c r="Q117" s="7"/>
      <c r="R117" s="7">
        <f>SUM(L117:P117)</f>
        <v>262985856.34999999</v>
      </c>
      <c r="S117" s="58"/>
      <c r="T117" s="58"/>
      <c r="U117" s="58"/>
      <c r="V117" s="58"/>
      <c r="W117" s="58"/>
    </row>
    <row r="118" spans="1:23" ht="23.5" customHeight="1">
      <c r="A118" s="58"/>
      <c r="B118" s="9" t="s">
        <v>248</v>
      </c>
      <c r="C118" s="21"/>
      <c r="D118" s="21"/>
      <c r="E118" s="21"/>
      <c r="F118" s="21"/>
      <c r="G118" s="21"/>
      <c r="H118" s="21"/>
      <c r="I118" s="21"/>
      <c r="J118" s="21"/>
      <c r="L118" s="58"/>
      <c r="M118" s="58"/>
      <c r="N118" s="58"/>
      <c r="O118" s="58"/>
      <c r="P118" s="58"/>
      <c r="Q118" s="58"/>
      <c r="R118" s="58"/>
      <c r="S118" s="58"/>
      <c r="T118" s="58"/>
      <c r="U118" s="58"/>
      <c r="V118" s="58"/>
      <c r="W118" s="58"/>
    </row>
    <row r="119" spans="1:23" ht="23.5" customHeight="1">
      <c r="A119" s="58"/>
      <c r="B119" s="58"/>
      <c r="C119" s="33" t="s">
        <v>249</v>
      </c>
      <c r="D119" s="21"/>
      <c r="E119" s="21"/>
      <c r="F119" s="21"/>
      <c r="G119" s="21"/>
      <c r="H119" s="21"/>
      <c r="I119" s="21"/>
      <c r="J119" s="21"/>
      <c r="L119" s="11">
        <v>40703784.630000003</v>
      </c>
      <c r="M119" s="7"/>
      <c r="N119" s="128">
        <v>0</v>
      </c>
      <c r="O119" s="128"/>
      <c r="P119" s="535">
        <v>0</v>
      </c>
      <c r="Q119" s="7"/>
      <c r="R119" s="7">
        <f>SUM(L119:P119)</f>
        <v>40703784.630000003</v>
      </c>
      <c r="S119" s="58"/>
      <c r="T119" s="58"/>
      <c r="U119" s="58"/>
      <c r="V119" s="58"/>
      <c r="W119" s="58"/>
    </row>
    <row r="120" spans="1:23" ht="23.5" customHeight="1">
      <c r="A120" s="58"/>
      <c r="B120" s="9" t="s">
        <v>15</v>
      </c>
      <c r="C120" s="21"/>
      <c r="D120" s="21"/>
      <c r="E120" s="21"/>
      <c r="F120" s="21"/>
      <c r="G120" s="21"/>
      <c r="H120" s="21"/>
      <c r="I120" s="21"/>
      <c r="J120" s="21"/>
      <c r="L120" s="128">
        <v>26550000</v>
      </c>
      <c r="M120" s="100"/>
      <c r="N120" s="128">
        <v>1030000</v>
      </c>
      <c r="O120" s="128"/>
      <c r="P120" s="535">
        <v>0</v>
      </c>
      <c r="Q120" s="7"/>
      <c r="R120" s="7">
        <f>SUM(L120:P120)</f>
        <v>27580000</v>
      </c>
      <c r="S120" s="58"/>
      <c r="T120" s="58"/>
      <c r="U120" s="58"/>
      <c r="V120" s="58"/>
      <c r="W120" s="58"/>
    </row>
    <row r="121" spans="1:23" ht="23.5" customHeight="1">
      <c r="A121" s="58"/>
      <c r="B121" s="43" t="s">
        <v>437</v>
      </c>
      <c r="C121" s="21"/>
      <c r="D121" s="21"/>
      <c r="E121" s="21"/>
      <c r="F121" s="21"/>
      <c r="G121" s="21"/>
      <c r="H121" s="21"/>
      <c r="I121" s="21"/>
      <c r="J121" s="21"/>
      <c r="L121" s="11">
        <v>1410000</v>
      </c>
      <c r="M121" s="7"/>
      <c r="N121" s="128">
        <v>2520000</v>
      </c>
      <c r="O121" s="128"/>
      <c r="P121" s="541">
        <v>-3930000</v>
      </c>
      <c r="Q121" s="7"/>
      <c r="R121" s="7">
        <f>SUM(L121:P121)</f>
        <v>0</v>
      </c>
      <c r="S121" s="58"/>
      <c r="T121" s="58"/>
      <c r="U121" s="58"/>
      <c r="V121" s="58"/>
      <c r="W121" s="58"/>
    </row>
    <row r="122" spans="1:23" ht="23.5" customHeight="1">
      <c r="A122" s="58"/>
      <c r="B122" s="33" t="s">
        <v>220</v>
      </c>
      <c r="C122" s="21"/>
      <c r="D122" s="21"/>
      <c r="E122" s="21"/>
      <c r="F122" s="21"/>
      <c r="G122" s="21"/>
      <c r="H122" s="21"/>
      <c r="I122" s="21"/>
      <c r="J122" s="21"/>
      <c r="L122" s="129">
        <v>1600000</v>
      </c>
      <c r="M122" s="7"/>
      <c r="N122" s="129">
        <v>4851000</v>
      </c>
      <c r="O122" s="128"/>
      <c r="P122" s="542">
        <v>-2208169.67</v>
      </c>
      <c r="Q122" s="7"/>
      <c r="R122" s="129">
        <f>SUM(L122:P122)</f>
        <v>4242830.33</v>
      </c>
      <c r="S122" s="58"/>
      <c r="T122" s="58"/>
      <c r="U122" s="58"/>
      <c r="V122" s="58"/>
      <c r="W122" s="58"/>
    </row>
    <row r="123" spans="1:23" ht="23.5" customHeight="1">
      <c r="A123" s="58"/>
      <c r="C123" s="33" t="s">
        <v>33</v>
      </c>
      <c r="D123" s="21"/>
      <c r="E123" s="21"/>
      <c r="F123" s="21"/>
      <c r="G123" s="21"/>
      <c r="H123" s="21"/>
      <c r="I123" s="21"/>
      <c r="J123" s="21"/>
      <c r="L123" s="7">
        <f>SUM(L107:L122)</f>
        <v>331439640.98000002</v>
      </c>
      <c r="M123" s="7"/>
      <c r="N123" s="7">
        <f>SUM(N107:N122)</f>
        <v>10951000</v>
      </c>
      <c r="O123" s="7"/>
      <c r="P123" s="106">
        <f>SUM(P107:P122)</f>
        <v>-6878169.6699999999</v>
      </c>
      <c r="Q123" s="7"/>
      <c r="R123" s="7">
        <f>SUM(R107:R122)</f>
        <v>335512471.31</v>
      </c>
      <c r="S123" s="58"/>
      <c r="T123" s="58"/>
      <c r="U123" s="58"/>
      <c r="V123" s="58"/>
      <c r="W123" s="58"/>
    </row>
    <row r="124" spans="1:23" ht="23.5" customHeight="1">
      <c r="A124" s="58"/>
      <c r="B124" s="33" t="s">
        <v>244</v>
      </c>
      <c r="C124" s="21"/>
      <c r="D124" s="21"/>
      <c r="E124" s="21"/>
      <c r="F124" s="21"/>
      <c r="G124" s="21"/>
      <c r="H124" s="21"/>
      <c r="I124" s="21"/>
      <c r="J124" s="21"/>
      <c r="L124" s="541">
        <v>-67253784.63000001</v>
      </c>
      <c r="M124" s="543"/>
      <c r="N124" s="541">
        <v>-1030000</v>
      </c>
      <c r="O124" s="128"/>
      <c r="P124" s="535">
        <v>0</v>
      </c>
      <c r="Q124" s="11"/>
      <c r="R124" s="106">
        <f>SUM(L124:P124)</f>
        <v>-68283784.63000001</v>
      </c>
      <c r="S124" s="58"/>
      <c r="T124" s="58"/>
      <c r="U124" s="58"/>
      <c r="V124" s="58"/>
      <c r="W124" s="58"/>
    </row>
    <row r="125" spans="1:23" ht="23.5" customHeight="1" thickBot="1">
      <c r="A125" s="58"/>
      <c r="B125" s="33" t="s">
        <v>34</v>
      </c>
      <c r="C125" s="21"/>
      <c r="D125" s="21"/>
      <c r="E125" s="21"/>
      <c r="F125" s="21"/>
      <c r="G125" s="21"/>
      <c r="H125" s="21"/>
      <c r="I125" s="21"/>
      <c r="J125" s="21"/>
      <c r="L125" s="16">
        <f>SUM(L123:L124)</f>
        <v>264185856.35000002</v>
      </c>
      <c r="M125" s="7"/>
      <c r="N125" s="17">
        <f>SUM(N123:N124)</f>
        <v>9921000</v>
      </c>
      <c r="O125" s="7"/>
      <c r="P125" s="540">
        <f>SUM(P123:P124)</f>
        <v>-6878169.6699999999</v>
      </c>
      <c r="Q125" s="7"/>
      <c r="R125" s="16">
        <f>SUM(R123:R124)</f>
        <v>267228686.68000001</v>
      </c>
      <c r="S125" s="58"/>
      <c r="T125" s="58"/>
      <c r="U125" s="58"/>
      <c r="V125" s="58"/>
      <c r="W125" s="58"/>
    </row>
    <row r="126" spans="1:23" ht="10" customHeight="1" thickTop="1">
      <c r="A126" s="514"/>
      <c r="B126" s="504"/>
      <c r="C126" s="504"/>
      <c r="D126" s="504"/>
      <c r="E126" s="504"/>
      <c r="F126" s="504"/>
      <c r="G126" s="504"/>
      <c r="H126" s="504"/>
      <c r="I126" s="504"/>
      <c r="J126" s="504"/>
      <c r="K126" s="504"/>
      <c r="L126" s="504"/>
      <c r="M126" s="504"/>
      <c r="N126" s="504"/>
      <c r="O126" s="504"/>
      <c r="P126" s="504"/>
      <c r="Q126" s="504"/>
      <c r="R126" s="504"/>
      <c r="S126" s="66"/>
      <c r="T126" s="58"/>
      <c r="U126" s="58"/>
      <c r="V126" s="58"/>
      <c r="W126" s="58"/>
    </row>
    <row r="127" spans="1:23" ht="23.5" customHeight="1">
      <c r="A127" s="12"/>
      <c r="B127" s="114" t="s">
        <v>638</v>
      </c>
      <c r="C127" s="180"/>
      <c r="D127" s="12"/>
      <c r="E127" s="12"/>
      <c r="F127" s="12"/>
      <c r="G127" s="12"/>
      <c r="H127" s="12"/>
      <c r="I127" s="12"/>
      <c r="J127" s="12"/>
      <c r="L127" s="10"/>
      <c r="M127" s="7"/>
      <c r="N127" s="11"/>
      <c r="O127" s="7"/>
      <c r="P127" s="22"/>
      <c r="Q127" s="7"/>
      <c r="R127" s="10"/>
      <c r="S127" s="58"/>
      <c r="T127" s="58"/>
      <c r="U127" s="58"/>
      <c r="V127" s="58"/>
      <c r="W127" s="58"/>
    </row>
    <row r="128" spans="1:23" ht="10" customHeight="1">
      <c r="A128" s="12"/>
      <c r="B128" s="12"/>
      <c r="C128" s="180"/>
      <c r="D128" s="12"/>
      <c r="E128" s="12"/>
      <c r="F128" s="12"/>
      <c r="G128" s="12"/>
      <c r="H128" s="12"/>
      <c r="I128" s="12"/>
      <c r="J128" s="12"/>
      <c r="L128" s="10"/>
      <c r="M128" s="7"/>
      <c r="N128" s="11"/>
      <c r="O128" s="7"/>
      <c r="P128" s="22"/>
      <c r="Q128" s="7"/>
      <c r="R128" s="10"/>
      <c r="S128" s="58"/>
      <c r="T128" s="58"/>
      <c r="U128" s="58"/>
      <c r="V128" s="58"/>
      <c r="W128" s="58"/>
    </row>
    <row r="129" spans="1:23" ht="23.5" customHeight="1">
      <c r="A129" s="12"/>
      <c r="B129" s="627" t="s">
        <v>91</v>
      </c>
      <c r="C129" s="627"/>
      <c r="D129" s="627"/>
      <c r="E129" s="627"/>
      <c r="F129" s="627"/>
      <c r="G129" s="627"/>
      <c r="H129" s="627"/>
      <c r="I129" s="627"/>
      <c r="J129" s="12"/>
      <c r="K129" s="629" t="s">
        <v>574</v>
      </c>
      <c r="L129" s="629"/>
      <c r="M129" s="7"/>
      <c r="N129" s="627" t="s">
        <v>632</v>
      </c>
      <c r="O129" s="627"/>
      <c r="P129" s="627"/>
      <c r="Q129" s="627"/>
      <c r="R129" s="627"/>
      <c r="S129" s="58"/>
      <c r="T129" s="58"/>
      <c r="U129" s="58"/>
      <c r="V129" s="58"/>
      <c r="W129" s="58"/>
    </row>
    <row r="130" spans="1:23" ht="23.5" customHeight="1">
      <c r="A130" s="12"/>
      <c r="B130" s="33" t="s">
        <v>219</v>
      </c>
      <c r="C130" s="14"/>
      <c r="D130" s="14"/>
      <c r="E130" s="14"/>
      <c r="F130" s="14"/>
      <c r="G130" s="14"/>
      <c r="H130" s="14"/>
      <c r="I130" s="14"/>
      <c r="J130" s="12"/>
      <c r="K130" s="257" t="s">
        <v>633</v>
      </c>
      <c r="L130" s="58"/>
      <c r="M130" s="7"/>
      <c r="N130" s="150" t="s">
        <v>635</v>
      </c>
      <c r="O130" s="11"/>
      <c r="P130" s="58"/>
      <c r="Q130" s="14"/>
      <c r="R130" s="14"/>
      <c r="S130" s="58"/>
      <c r="T130" s="58"/>
      <c r="U130" s="58"/>
      <c r="V130" s="58"/>
      <c r="W130" s="58"/>
    </row>
    <row r="131" spans="1:23" ht="23.5" customHeight="1">
      <c r="A131" s="12"/>
      <c r="B131" s="33" t="s">
        <v>13</v>
      </c>
      <c r="C131" s="180"/>
      <c r="D131" s="12"/>
      <c r="E131" s="12"/>
      <c r="F131" s="12"/>
      <c r="G131" s="12"/>
      <c r="H131" s="12"/>
      <c r="I131" s="12"/>
      <c r="J131" s="12"/>
      <c r="L131" s="58"/>
      <c r="M131" s="7"/>
      <c r="N131" s="58"/>
      <c r="O131" s="33"/>
      <c r="P131" s="58"/>
      <c r="Q131" s="7"/>
      <c r="R131" s="11"/>
      <c r="S131" s="58"/>
      <c r="T131" s="58"/>
      <c r="U131" s="58"/>
      <c r="V131" s="58"/>
      <c r="W131" s="58"/>
    </row>
    <row r="132" spans="1:23" ht="23.5" customHeight="1">
      <c r="A132" s="12"/>
      <c r="B132" s="33"/>
      <c r="C132" s="180" t="s">
        <v>474</v>
      </c>
      <c r="D132" s="12"/>
      <c r="E132" s="12"/>
      <c r="F132" s="12"/>
      <c r="G132" s="12"/>
      <c r="H132" s="12"/>
      <c r="I132" s="12"/>
      <c r="J132" s="12"/>
      <c r="K132" s="257" t="s">
        <v>637</v>
      </c>
      <c r="L132" s="58"/>
      <c r="M132" s="7"/>
      <c r="N132" s="150" t="s">
        <v>635</v>
      </c>
      <c r="O132" s="33"/>
      <c r="P132" s="58"/>
      <c r="Q132" s="7"/>
      <c r="R132" s="11"/>
      <c r="S132" s="58"/>
      <c r="T132" s="58"/>
      <c r="U132" s="58"/>
      <c r="V132" s="58"/>
      <c r="W132" s="58"/>
    </row>
    <row r="133" spans="1:23" ht="23.5" customHeight="1">
      <c r="A133" s="12"/>
      <c r="B133" s="33" t="s">
        <v>15</v>
      </c>
      <c r="C133" s="180"/>
      <c r="D133" s="12"/>
      <c r="E133" s="12"/>
      <c r="F133" s="12"/>
      <c r="G133" s="12"/>
      <c r="H133" s="12"/>
      <c r="I133" s="12"/>
      <c r="J133" s="12"/>
      <c r="K133" s="257" t="s">
        <v>633</v>
      </c>
      <c r="L133" s="58"/>
      <c r="M133" s="7"/>
      <c r="N133" s="150" t="s">
        <v>635</v>
      </c>
      <c r="O133" s="33"/>
      <c r="P133" s="58"/>
      <c r="Q133" s="7"/>
      <c r="R133" s="11"/>
      <c r="S133" s="58"/>
      <c r="T133" s="58"/>
      <c r="U133" s="58"/>
      <c r="V133" s="58"/>
      <c r="W133" s="58"/>
    </row>
    <row r="134" spans="1:23" ht="23.5" customHeight="1">
      <c r="A134" s="12"/>
      <c r="B134" s="33" t="s">
        <v>220</v>
      </c>
      <c r="C134" s="180"/>
      <c r="D134" s="12"/>
      <c r="E134" s="12"/>
      <c r="F134" s="12"/>
      <c r="G134" s="12"/>
      <c r="H134" s="12"/>
      <c r="I134" s="12"/>
      <c r="J134" s="12"/>
      <c r="K134" s="257" t="s">
        <v>633</v>
      </c>
      <c r="L134" s="58"/>
      <c r="M134" s="7"/>
      <c r="N134" s="150" t="s">
        <v>635</v>
      </c>
      <c r="O134" s="11"/>
      <c r="P134" s="58"/>
      <c r="Q134" s="7"/>
      <c r="R134" s="11"/>
      <c r="S134" s="58"/>
      <c r="T134" s="58"/>
      <c r="U134" s="58"/>
      <c r="V134" s="58"/>
      <c r="W134" s="58"/>
    </row>
    <row r="135" spans="1:23" ht="23.5" customHeight="1">
      <c r="A135" s="12"/>
      <c r="B135" s="33" t="s">
        <v>223</v>
      </c>
      <c r="C135" s="14"/>
      <c r="D135" s="14"/>
      <c r="E135" s="14"/>
      <c r="F135" s="14"/>
      <c r="G135" s="14"/>
      <c r="H135" s="14"/>
      <c r="I135" s="14"/>
      <c r="J135" s="12"/>
      <c r="K135" s="257" t="s">
        <v>1566</v>
      </c>
      <c r="L135" s="58"/>
      <c r="M135" s="7"/>
      <c r="N135" s="150" t="s">
        <v>635</v>
      </c>
      <c r="O135" s="14"/>
      <c r="P135" s="14"/>
      <c r="Q135" s="14"/>
      <c r="R135" s="14"/>
      <c r="S135" s="58"/>
      <c r="T135" s="58"/>
      <c r="U135" s="58"/>
      <c r="V135" s="58"/>
      <c r="W135" s="58"/>
    </row>
    <row r="136" spans="1:23" ht="23.5" customHeight="1">
      <c r="A136" s="12"/>
      <c r="B136" s="33" t="s">
        <v>226</v>
      </c>
      <c r="C136" s="180"/>
      <c r="D136" s="12"/>
      <c r="E136" s="12"/>
      <c r="F136" s="12"/>
      <c r="G136" s="12"/>
      <c r="H136" s="12"/>
      <c r="I136" s="12"/>
      <c r="J136" s="12"/>
      <c r="K136" s="257" t="s">
        <v>710</v>
      </c>
      <c r="L136" s="58"/>
      <c r="M136" s="7"/>
      <c r="N136" s="150" t="s">
        <v>1567</v>
      </c>
      <c r="O136" s="11"/>
      <c r="P136" s="58"/>
      <c r="Q136" s="7"/>
      <c r="R136" s="11"/>
      <c r="S136" s="58"/>
      <c r="T136" s="58"/>
      <c r="U136" s="58"/>
      <c r="V136" s="58"/>
      <c r="W136" s="58"/>
    </row>
    <row r="137" spans="1:23" ht="23.5" customHeight="1">
      <c r="A137" s="12"/>
      <c r="B137" s="33" t="s">
        <v>225</v>
      </c>
      <c r="C137" s="180"/>
      <c r="D137" s="12"/>
      <c r="E137" s="12"/>
      <c r="F137" s="12"/>
      <c r="G137" s="12"/>
      <c r="H137" s="12"/>
      <c r="I137" s="12"/>
      <c r="J137" s="12"/>
      <c r="K137" s="257" t="s">
        <v>682</v>
      </c>
      <c r="L137" s="58"/>
      <c r="M137" s="7"/>
      <c r="N137" s="150" t="s">
        <v>635</v>
      </c>
      <c r="O137" s="11"/>
      <c r="P137" s="58"/>
      <c r="Q137" s="7"/>
      <c r="R137" s="11"/>
      <c r="S137" s="58"/>
      <c r="T137" s="58"/>
      <c r="U137" s="58"/>
      <c r="V137" s="58"/>
      <c r="W137" s="58"/>
    </row>
    <row r="138" spans="1:23" ht="23.5" customHeight="1">
      <c r="A138" s="12"/>
      <c r="B138" s="33" t="s">
        <v>237</v>
      </c>
      <c r="C138" s="180"/>
      <c r="D138" s="12"/>
      <c r="E138" s="12"/>
      <c r="F138" s="12"/>
      <c r="G138" s="12"/>
      <c r="H138" s="12"/>
      <c r="I138" s="12"/>
      <c r="J138" s="12"/>
      <c r="K138" s="257" t="s">
        <v>682</v>
      </c>
      <c r="L138" s="58"/>
      <c r="M138" s="7"/>
      <c r="N138" s="150" t="s">
        <v>635</v>
      </c>
      <c r="O138" s="11"/>
      <c r="P138" s="58"/>
      <c r="Q138" s="7"/>
      <c r="R138" s="11"/>
      <c r="S138" s="58"/>
      <c r="T138" s="58"/>
      <c r="U138" s="58"/>
      <c r="V138" s="58"/>
      <c r="W138" s="58"/>
    </row>
    <row r="139" spans="1:23" ht="23.5" customHeight="1">
      <c r="A139" s="58"/>
      <c r="B139" s="33" t="s">
        <v>409</v>
      </c>
      <c r="C139" s="180"/>
      <c r="D139" s="12"/>
      <c r="E139" s="12"/>
      <c r="F139" s="12"/>
      <c r="G139" s="12"/>
      <c r="H139" s="12"/>
      <c r="I139" s="12"/>
      <c r="J139" s="12"/>
      <c r="K139" s="257" t="s">
        <v>787</v>
      </c>
      <c r="L139" s="58"/>
      <c r="M139" s="7"/>
      <c r="N139" s="150" t="s">
        <v>1600</v>
      </c>
      <c r="O139" s="11"/>
      <c r="P139" s="58"/>
      <c r="Q139" s="7"/>
      <c r="R139" s="11"/>
      <c r="S139" s="150"/>
      <c r="T139" s="58"/>
      <c r="U139" s="58"/>
      <c r="V139" s="58"/>
      <c r="W139" s="58"/>
    </row>
    <row r="140" spans="1:23" ht="23.5" customHeight="1">
      <c r="A140" s="12"/>
      <c r="B140" s="33"/>
      <c r="C140" s="180"/>
      <c r="D140" s="12"/>
      <c r="E140" s="12"/>
      <c r="F140" s="12"/>
      <c r="G140" s="12"/>
      <c r="H140" s="12"/>
      <c r="I140" s="12"/>
      <c r="J140" s="12"/>
      <c r="K140" s="257"/>
      <c r="L140" s="58"/>
      <c r="M140" s="7"/>
      <c r="N140" s="150" t="s">
        <v>1598</v>
      </c>
      <c r="O140" s="11"/>
      <c r="P140" s="58"/>
      <c r="Q140" s="7"/>
      <c r="R140" s="11"/>
      <c r="S140" s="58"/>
      <c r="T140" s="58"/>
      <c r="U140" s="58"/>
      <c r="V140" s="58"/>
      <c r="W140" s="58"/>
    </row>
    <row r="141" spans="1:23" ht="23.5" customHeight="1">
      <c r="A141" s="12"/>
      <c r="B141" s="33"/>
      <c r="C141" s="180"/>
      <c r="D141" s="12"/>
      <c r="E141" s="12"/>
      <c r="F141" s="12"/>
      <c r="G141" s="12"/>
      <c r="H141" s="12"/>
      <c r="I141" s="12"/>
      <c r="J141" s="12"/>
      <c r="K141" s="257"/>
      <c r="L141" s="58"/>
      <c r="M141" s="7"/>
      <c r="N141" s="150" t="s">
        <v>1599</v>
      </c>
      <c r="O141" s="11"/>
      <c r="P141" s="58"/>
      <c r="Q141" s="7"/>
      <c r="R141" s="11"/>
      <c r="S141" s="58"/>
      <c r="T141" s="58"/>
      <c r="U141" s="58"/>
      <c r="V141" s="58"/>
      <c r="W141" s="58"/>
    </row>
    <row r="142" spans="1:23" ht="23.5" customHeight="1">
      <c r="B142" s="33" t="s">
        <v>695</v>
      </c>
      <c r="C142" s="180"/>
      <c r="D142" s="12"/>
      <c r="E142" s="12"/>
      <c r="F142" s="12"/>
      <c r="G142" s="12"/>
      <c r="H142" s="12"/>
      <c r="I142" s="12"/>
      <c r="J142" s="12"/>
      <c r="K142" s="257" t="s">
        <v>682</v>
      </c>
      <c r="L142" s="58"/>
      <c r="M142" s="7"/>
      <c r="N142" s="150" t="s">
        <v>635</v>
      </c>
      <c r="O142" s="11"/>
      <c r="P142" s="58"/>
      <c r="Q142" s="7"/>
      <c r="R142" s="11"/>
      <c r="S142" s="58"/>
      <c r="T142" s="58"/>
      <c r="U142" s="58"/>
      <c r="V142" s="58"/>
      <c r="W142" s="58"/>
    </row>
    <row r="143" spans="1:23" ht="23.5" customHeight="1">
      <c r="A143" s="12"/>
      <c r="B143" s="139" t="s">
        <v>1856</v>
      </c>
      <c r="C143" s="180"/>
      <c r="D143" s="12"/>
      <c r="E143" s="12"/>
      <c r="F143" s="12"/>
      <c r="G143" s="12"/>
      <c r="H143" s="12"/>
      <c r="I143" s="12"/>
      <c r="J143" s="12"/>
      <c r="K143" s="257" t="s">
        <v>634</v>
      </c>
      <c r="L143" s="58"/>
      <c r="M143" s="7"/>
      <c r="N143" s="150" t="s">
        <v>1155</v>
      </c>
      <c r="O143" s="11"/>
      <c r="P143" s="58"/>
      <c r="Q143" s="7"/>
      <c r="R143" s="11"/>
      <c r="S143" s="58"/>
      <c r="U143" s="58"/>
      <c r="V143" s="58"/>
      <c r="W143" s="58"/>
    </row>
    <row r="144" spans="1:23" ht="23.5" customHeight="1">
      <c r="A144" s="12"/>
      <c r="B144" s="33"/>
      <c r="C144" s="180"/>
      <c r="D144" s="12"/>
      <c r="E144" s="12"/>
      <c r="F144" s="12"/>
      <c r="G144" s="12"/>
      <c r="H144" s="12"/>
      <c r="I144" s="12"/>
      <c r="J144" s="12"/>
      <c r="K144" s="12"/>
      <c r="L144" s="257"/>
      <c r="M144" s="7"/>
      <c r="N144" s="275" t="s">
        <v>1156</v>
      </c>
      <c r="O144" s="11"/>
      <c r="P144" s="58"/>
      <c r="Q144" s="7"/>
      <c r="R144" s="11"/>
      <c r="S144" s="58"/>
      <c r="U144" s="58"/>
      <c r="V144" s="58"/>
      <c r="W144" s="58"/>
    </row>
    <row r="145" spans="1:23" ht="23.5" customHeight="1">
      <c r="A145" s="12"/>
      <c r="B145" s="33"/>
      <c r="C145" s="180"/>
      <c r="D145" s="12"/>
      <c r="E145" s="12"/>
      <c r="F145" s="12"/>
      <c r="G145" s="12"/>
      <c r="H145" s="12"/>
      <c r="I145" s="12"/>
      <c r="J145" s="12"/>
      <c r="K145" s="12"/>
      <c r="L145" s="257"/>
      <c r="M145" s="7"/>
      <c r="N145" s="58"/>
      <c r="O145" s="11"/>
      <c r="P145" s="275"/>
      <c r="Q145" s="7"/>
      <c r="R145" s="11"/>
      <c r="S145" s="58"/>
      <c r="T145" s="555"/>
      <c r="U145" s="58"/>
      <c r="V145" s="58"/>
      <c r="W145" s="58"/>
    </row>
    <row r="146" spans="1:23" ht="23.5" customHeight="1">
      <c r="A146" s="12"/>
      <c r="B146" s="33"/>
      <c r="C146" s="14"/>
      <c r="D146" s="14"/>
      <c r="E146" s="14"/>
      <c r="F146" s="14"/>
      <c r="G146" s="14"/>
      <c r="H146" s="14"/>
      <c r="I146" s="14"/>
      <c r="J146" s="14"/>
      <c r="K146" s="12"/>
      <c r="L146" s="257"/>
      <c r="M146" s="14"/>
      <c r="N146" s="14"/>
      <c r="O146" s="11"/>
      <c r="P146" s="150"/>
      <c r="Q146" s="7"/>
      <c r="R146" s="11"/>
      <c r="S146" s="58"/>
      <c r="T146" s="58"/>
      <c r="U146" s="58"/>
      <c r="V146" s="58"/>
      <c r="W146" s="58"/>
    </row>
    <row r="147" spans="1:23" s="57" customFormat="1" ht="23.5" customHeight="1">
      <c r="A147" s="58"/>
      <c r="B147" s="33"/>
      <c r="D147" s="33"/>
      <c r="E147" s="33" t="str">
        <f>+E109</f>
        <v>(Sign) ……………………………………...........……………………………...……………. Authorized Director</v>
      </c>
      <c r="F147" s="58"/>
      <c r="G147" s="58"/>
      <c r="H147" s="33"/>
      <c r="I147" s="33"/>
      <c r="J147" s="33"/>
      <c r="K147" s="33"/>
      <c r="L147" s="33"/>
      <c r="M147" s="33"/>
      <c r="N147" s="33"/>
      <c r="O147" s="33"/>
      <c r="P147" s="33"/>
      <c r="Q147" s="33"/>
      <c r="R147" s="33"/>
    </row>
    <row r="148" spans="1:23" s="57" customFormat="1" ht="23.5" customHeight="1">
      <c r="A148" s="33"/>
      <c r="B148" s="33"/>
      <c r="C148" s="58"/>
      <c r="D148" s="33"/>
      <c r="E148" s="33"/>
      <c r="F148" s="33"/>
      <c r="G148" s="33" t="str">
        <f>+G110</f>
        <v xml:space="preserve">(                                                                                                                                )           </v>
      </c>
      <c r="H148" s="33"/>
      <c r="I148" s="33"/>
      <c r="J148" s="33"/>
      <c r="K148" s="33"/>
      <c r="L148" s="33"/>
      <c r="M148" s="33"/>
      <c r="N148" s="33"/>
      <c r="O148" s="33"/>
      <c r="P148" s="33"/>
      <c r="Q148" s="33"/>
      <c r="R148" s="33"/>
    </row>
    <row r="149" spans="1:23" s="57" customFormat="1" ht="23" customHeight="1">
      <c r="A149" s="618" t="s">
        <v>831</v>
      </c>
      <c r="B149" s="619"/>
      <c r="C149" s="619"/>
      <c r="D149" s="619"/>
      <c r="E149" s="619"/>
      <c r="F149" s="619"/>
      <c r="G149" s="619"/>
      <c r="H149" s="619"/>
      <c r="I149" s="619"/>
      <c r="J149" s="619"/>
      <c r="K149" s="619"/>
      <c r="L149" s="619"/>
      <c r="M149" s="619"/>
      <c r="N149" s="619"/>
      <c r="O149" s="619"/>
      <c r="P149" s="619"/>
      <c r="Q149" s="619"/>
      <c r="R149" s="619"/>
    </row>
    <row r="150" spans="1:23" s="57" customFormat="1" ht="23" customHeight="1">
      <c r="A150" s="514"/>
      <c r="B150" s="504"/>
      <c r="C150" s="504"/>
      <c r="D150" s="504"/>
      <c r="E150" s="504"/>
      <c r="F150" s="504"/>
      <c r="G150" s="504"/>
      <c r="H150" s="504"/>
      <c r="I150" s="504"/>
      <c r="J150" s="504"/>
      <c r="K150" s="504"/>
      <c r="L150" s="504"/>
      <c r="M150" s="504"/>
      <c r="N150" s="504"/>
      <c r="O150" s="504"/>
      <c r="P150" s="504"/>
      <c r="Q150" s="504"/>
      <c r="R150" s="504"/>
    </row>
    <row r="151" spans="1:23" ht="23" customHeight="1">
      <c r="A151" s="12"/>
      <c r="B151" s="237" t="s">
        <v>636</v>
      </c>
      <c r="C151" s="180"/>
      <c r="D151" s="12"/>
      <c r="E151" s="12"/>
      <c r="F151" s="12"/>
      <c r="G151" s="12"/>
      <c r="H151" s="12"/>
      <c r="I151" s="12"/>
      <c r="J151" s="12"/>
      <c r="K151" s="12"/>
      <c r="L151" s="257"/>
      <c r="M151" s="7"/>
      <c r="N151" s="11"/>
      <c r="O151" s="11"/>
      <c r="P151" s="150"/>
      <c r="Q151" s="7"/>
      <c r="R151" s="11"/>
      <c r="S151" s="58"/>
      <c r="T151" s="58"/>
      <c r="U151" s="58"/>
      <c r="V151" s="58"/>
      <c r="W151" s="58"/>
    </row>
    <row r="152" spans="1:23" ht="10" customHeight="1">
      <c r="A152" s="12"/>
      <c r="B152" s="237"/>
      <c r="C152" s="180"/>
      <c r="D152" s="12"/>
      <c r="E152" s="12"/>
      <c r="F152" s="12"/>
      <c r="G152" s="12"/>
      <c r="H152" s="12"/>
      <c r="I152" s="12"/>
      <c r="J152" s="12"/>
      <c r="K152" s="12"/>
      <c r="L152" s="257"/>
      <c r="M152" s="7"/>
      <c r="N152" s="11"/>
      <c r="O152" s="11"/>
      <c r="P152" s="150"/>
      <c r="Q152" s="7"/>
      <c r="R152" s="11"/>
      <c r="S152" s="58"/>
      <c r="T152" s="58"/>
      <c r="U152" s="58"/>
      <c r="V152" s="58"/>
      <c r="W152" s="58"/>
    </row>
    <row r="153" spans="1:23" ht="23" customHeight="1">
      <c r="A153" s="12"/>
      <c r="B153" s="631" t="s">
        <v>569</v>
      </c>
      <c r="C153" s="631"/>
      <c r="D153" s="631"/>
      <c r="E153" s="631"/>
      <c r="F153" s="631"/>
      <c r="G153" s="631"/>
      <c r="H153" s="631"/>
      <c r="I153" s="631"/>
      <c r="J153" s="12"/>
      <c r="K153" s="629" t="s">
        <v>639</v>
      </c>
      <c r="L153" s="629"/>
      <c r="M153" s="629"/>
      <c r="N153" s="629"/>
      <c r="O153" s="11"/>
      <c r="P153" s="150"/>
      <c r="Q153" s="7"/>
      <c r="R153" s="11"/>
      <c r="S153" s="58"/>
      <c r="T153" s="58"/>
      <c r="U153" s="58"/>
      <c r="V153" s="58"/>
      <c r="W153" s="58"/>
    </row>
    <row r="154" spans="1:23" ht="23" customHeight="1">
      <c r="A154" s="12"/>
      <c r="B154" s="33" t="s">
        <v>225</v>
      </c>
      <c r="C154" s="180"/>
      <c r="D154" s="12"/>
      <c r="E154" s="12"/>
      <c r="F154" s="12"/>
      <c r="G154" s="12"/>
      <c r="H154" s="12"/>
      <c r="I154" s="12"/>
      <c r="J154" s="12"/>
      <c r="K154" s="257" t="s">
        <v>637</v>
      </c>
      <c r="M154" s="7"/>
      <c r="N154" s="11"/>
      <c r="O154" s="11"/>
      <c r="P154" s="150"/>
      <c r="Q154" s="7"/>
      <c r="R154" s="11"/>
      <c r="S154" s="58"/>
      <c r="T154" s="58"/>
      <c r="U154" s="58"/>
      <c r="V154" s="58"/>
      <c r="W154" s="58"/>
    </row>
    <row r="155" spans="1:23" ht="10" customHeight="1">
      <c r="A155" s="12"/>
      <c r="B155" s="33"/>
      <c r="C155" s="14"/>
      <c r="D155" s="14"/>
      <c r="E155" s="14"/>
      <c r="F155" s="14"/>
      <c r="G155" s="14"/>
      <c r="H155" s="14"/>
      <c r="I155" s="14"/>
      <c r="J155" s="12"/>
      <c r="K155" s="12"/>
      <c r="L155" s="257"/>
      <c r="M155" s="14"/>
      <c r="N155" s="14"/>
      <c r="O155" s="11"/>
      <c r="P155" s="150"/>
      <c r="Q155" s="7"/>
      <c r="R155" s="11"/>
      <c r="S155" s="58"/>
      <c r="T155" s="58"/>
      <c r="U155" s="58"/>
      <c r="V155" s="58"/>
      <c r="W155" s="58"/>
    </row>
    <row r="156" spans="1:23" ht="23" customHeight="1">
      <c r="A156" s="33"/>
      <c r="J156" s="12"/>
      <c r="L156" s="621" t="s">
        <v>30</v>
      </c>
      <c r="M156" s="621"/>
      <c r="N156" s="621"/>
      <c r="O156" s="621"/>
      <c r="P156" s="621"/>
      <c r="Q156" s="621"/>
      <c r="R156" s="621"/>
      <c r="S156" s="58"/>
      <c r="T156" s="58"/>
      <c r="U156" s="58"/>
      <c r="V156" s="58"/>
      <c r="W156" s="58"/>
    </row>
    <row r="157" spans="1:23" ht="23" customHeight="1">
      <c r="A157" s="33"/>
      <c r="L157" s="625" t="s">
        <v>31</v>
      </c>
      <c r="M157" s="625"/>
      <c r="N157" s="625"/>
      <c r="O157" s="504"/>
      <c r="P157" s="625" t="s">
        <v>32</v>
      </c>
      <c r="Q157" s="625"/>
      <c r="R157" s="625"/>
      <c r="S157" s="58"/>
      <c r="T157" s="58"/>
      <c r="U157" s="58"/>
      <c r="V157" s="58"/>
      <c r="W157" s="58"/>
    </row>
    <row r="158" spans="1:23" ht="23" customHeight="1">
      <c r="A158" s="33"/>
      <c r="L158" s="518" t="str">
        <f>+L42</f>
        <v>September 30, 2025</v>
      </c>
      <c r="M158" s="504"/>
      <c r="N158" s="518" t="str">
        <f>+N42</f>
        <v>December 31, 2024</v>
      </c>
      <c r="O158" s="504"/>
      <c r="P158" s="518" t="str">
        <f>+L158</f>
        <v>September 30, 2025</v>
      </c>
      <c r="Q158" s="504"/>
      <c r="R158" s="518" t="str">
        <f>+N158</f>
        <v>December 31, 2024</v>
      </c>
      <c r="S158" s="58"/>
      <c r="T158" s="58"/>
      <c r="U158" s="58"/>
      <c r="V158" s="58"/>
      <c r="W158" s="58"/>
    </row>
    <row r="159" spans="1:23" ht="23" customHeight="1">
      <c r="A159" s="58"/>
      <c r="B159" s="61" t="s">
        <v>1661</v>
      </c>
      <c r="L159" s="15"/>
      <c r="N159" s="33"/>
      <c r="O159" s="15"/>
      <c r="P159" s="15"/>
      <c r="Q159" s="15"/>
      <c r="R159" s="15"/>
      <c r="S159" s="66"/>
      <c r="T159" s="58"/>
      <c r="U159" s="58"/>
      <c r="V159" s="58"/>
      <c r="W159" s="58"/>
    </row>
    <row r="160" spans="1:23" ht="23" customHeight="1">
      <c r="A160" s="58"/>
      <c r="B160" s="33" t="s">
        <v>226</v>
      </c>
      <c r="L160" s="7">
        <v>37000000</v>
      </c>
      <c r="M160" s="8"/>
      <c r="N160" s="7">
        <v>37000000</v>
      </c>
      <c r="O160" s="8"/>
      <c r="P160" s="7">
        <v>0</v>
      </c>
      <c r="Q160" s="8"/>
      <c r="R160" s="7">
        <v>0</v>
      </c>
      <c r="S160" s="66"/>
      <c r="T160" s="58"/>
      <c r="U160" s="58"/>
      <c r="V160" s="58"/>
      <c r="W160" s="58"/>
    </row>
    <row r="161" spans="1:23" s="57" customFormat="1" ht="10" customHeight="1">
      <c r="A161" s="514"/>
      <c r="B161" s="504"/>
      <c r="C161" s="504"/>
      <c r="D161" s="504"/>
      <c r="E161" s="504"/>
      <c r="F161" s="504"/>
      <c r="G161" s="504"/>
      <c r="H161" s="504"/>
      <c r="I161" s="504"/>
      <c r="J161" s="504"/>
      <c r="K161" s="504"/>
      <c r="L161" s="504"/>
      <c r="M161" s="504"/>
      <c r="N161" s="504"/>
      <c r="O161" s="504"/>
      <c r="P161" s="504"/>
      <c r="Q161" s="504"/>
      <c r="R161" s="504"/>
    </row>
    <row r="162" spans="1:23" ht="23" customHeight="1">
      <c r="B162" s="67"/>
      <c r="C162" s="33" t="s">
        <v>1339</v>
      </c>
      <c r="D162" s="33"/>
      <c r="E162" s="33"/>
      <c r="L162" s="83"/>
      <c r="M162" s="38"/>
      <c r="N162" s="83"/>
      <c r="O162" s="6"/>
      <c r="P162" s="83"/>
      <c r="Q162" s="6"/>
      <c r="R162" s="83"/>
      <c r="T162" s="58"/>
      <c r="U162" s="58"/>
      <c r="V162" s="58"/>
      <c r="W162" s="58"/>
    </row>
    <row r="163" spans="1:23" ht="23" customHeight="1">
      <c r="B163" s="33" t="s">
        <v>1341</v>
      </c>
      <c r="C163" s="33"/>
      <c r="D163" s="33"/>
      <c r="E163" s="33"/>
      <c r="L163" s="83"/>
      <c r="M163" s="38"/>
      <c r="N163" s="83"/>
      <c r="O163" s="6"/>
      <c r="P163" s="83"/>
      <c r="Q163" s="6"/>
      <c r="R163" s="83"/>
      <c r="T163" s="58"/>
      <c r="U163" s="58"/>
      <c r="V163" s="58"/>
      <c r="W163" s="58"/>
    </row>
    <row r="164" spans="1:23" ht="23" customHeight="1">
      <c r="B164" s="33" t="s">
        <v>1340</v>
      </c>
      <c r="C164" s="33"/>
      <c r="D164" s="33"/>
      <c r="E164" s="33"/>
      <c r="L164" s="83"/>
      <c r="M164" s="38"/>
      <c r="N164" s="83"/>
      <c r="O164" s="6"/>
      <c r="P164" s="83"/>
      <c r="Q164" s="6"/>
      <c r="R164" s="83"/>
      <c r="T164" s="58"/>
      <c r="U164" s="58"/>
      <c r="V164" s="58"/>
      <c r="W164" s="58"/>
    </row>
    <row r="165" spans="1:23" ht="23" customHeight="1">
      <c r="B165" s="67"/>
      <c r="C165" s="33" t="s">
        <v>1343</v>
      </c>
      <c r="D165" s="33"/>
      <c r="E165" s="33"/>
      <c r="F165" s="33"/>
      <c r="G165" s="33"/>
      <c r="H165" s="33"/>
      <c r="I165" s="33"/>
      <c r="J165" s="33"/>
      <c r="L165" s="83"/>
      <c r="M165" s="38"/>
      <c r="N165" s="83"/>
      <c r="O165" s="6"/>
      <c r="P165" s="83"/>
      <c r="Q165" s="6"/>
      <c r="R165" s="83"/>
      <c r="T165" s="58"/>
      <c r="U165" s="58"/>
      <c r="V165" s="58"/>
      <c r="W165" s="58"/>
    </row>
    <row r="166" spans="1:23" ht="23" customHeight="1">
      <c r="B166" s="33" t="s">
        <v>1342</v>
      </c>
      <c r="C166" s="33"/>
      <c r="D166" s="33"/>
      <c r="E166" s="33"/>
      <c r="F166" s="33"/>
      <c r="G166" s="33"/>
      <c r="H166" s="33"/>
      <c r="I166" s="33"/>
      <c r="J166" s="33"/>
      <c r="L166" s="83"/>
      <c r="M166" s="38"/>
      <c r="N166" s="83"/>
      <c r="O166" s="6"/>
      <c r="P166" s="83"/>
      <c r="Q166" s="6"/>
      <c r="R166" s="83"/>
      <c r="T166" s="58"/>
      <c r="U166" s="58"/>
      <c r="V166" s="58"/>
      <c r="W166" s="58"/>
    </row>
    <row r="167" spans="1:23" ht="23" customHeight="1">
      <c r="B167" s="67"/>
      <c r="C167" s="514" t="s">
        <v>402</v>
      </c>
      <c r="D167" s="150" t="s">
        <v>415</v>
      </c>
      <c r="E167" s="14"/>
      <c r="F167" s="14"/>
      <c r="G167" s="14"/>
      <c r="H167" s="14"/>
      <c r="I167" s="14"/>
      <c r="J167" s="14"/>
      <c r="L167" s="83"/>
      <c r="M167" s="38"/>
      <c r="N167" s="83"/>
      <c r="O167" s="6"/>
      <c r="P167" s="83"/>
      <c r="Q167" s="6"/>
      <c r="R167" s="83"/>
      <c r="T167" s="58"/>
      <c r="U167" s="58"/>
      <c r="V167" s="58"/>
      <c r="W167" s="58"/>
    </row>
    <row r="168" spans="1:23" ht="23" customHeight="1">
      <c r="B168" s="67"/>
      <c r="C168" s="514" t="s">
        <v>403</v>
      </c>
      <c r="D168" s="150" t="s">
        <v>1344</v>
      </c>
      <c r="E168" s="14"/>
      <c r="F168" s="14"/>
      <c r="G168" s="14"/>
      <c r="H168" s="14"/>
      <c r="I168" s="14"/>
      <c r="J168" s="14"/>
      <c r="L168" s="83"/>
      <c r="M168" s="38"/>
      <c r="N168" s="83"/>
      <c r="O168" s="6"/>
      <c r="P168" s="83"/>
      <c r="Q168" s="6"/>
      <c r="R168" s="83"/>
      <c r="T168" s="58"/>
      <c r="U168" s="58"/>
      <c r="V168" s="58"/>
      <c r="W168" s="58"/>
    </row>
    <row r="169" spans="1:23" ht="23" customHeight="1">
      <c r="B169" s="33" t="s">
        <v>1345</v>
      </c>
      <c r="E169" s="12"/>
      <c r="F169" s="12"/>
      <c r="G169" s="12"/>
      <c r="H169" s="12"/>
      <c r="I169" s="12"/>
      <c r="J169" s="12"/>
      <c r="K169" s="12"/>
      <c r="L169" s="11"/>
      <c r="M169" s="14"/>
      <c r="N169" s="11"/>
      <c r="O169" s="33"/>
      <c r="P169" s="11"/>
      <c r="Q169" s="33"/>
      <c r="R169" s="11"/>
      <c r="S169" s="58"/>
      <c r="T169" s="58"/>
      <c r="U169" s="58"/>
      <c r="V169" s="58"/>
      <c r="W169" s="58"/>
    </row>
    <row r="170" spans="1:23" ht="23" customHeight="1">
      <c r="A170" s="33"/>
      <c r="B170" s="12"/>
      <c r="C170" s="33" t="s">
        <v>1346</v>
      </c>
      <c r="D170" s="58"/>
      <c r="E170" s="12"/>
      <c r="F170" s="12"/>
      <c r="G170" s="12"/>
      <c r="H170" s="12"/>
      <c r="I170" s="12"/>
      <c r="J170" s="12"/>
      <c r="K170" s="12"/>
      <c r="L170" s="11"/>
      <c r="M170" s="14"/>
      <c r="N170" s="11"/>
      <c r="O170" s="33"/>
      <c r="P170" s="11"/>
      <c r="Q170" s="33"/>
      <c r="R170" s="11"/>
      <c r="S170" s="58"/>
      <c r="T170" s="58"/>
      <c r="U170" s="58"/>
      <c r="V170" s="58"/>
      <c r="W170" s="58"/>
    </row>
    <row r="171" spans="1:23" ht="23" customHeight="1">
      <c r="A171" s="33"/>
      <c r="B171" s="33" t="s">
        <v>1347</v>
      </c>
      <c r="D171" s="33"/>
      <c r="E171" s="12"/>
      <c r="F171" s="12"/>
      <c r="G171" s="12"/>
      <c r="H171" s="12"/>
      <c r="I171" s="12"/>
      <c r="J171" s="12"/>
      <c r="K171" s="12"/>
      <c r="L171" s="11"/>
      <c r="M171" s="14"/>
      <c r="N171" s="11"/>
      <c r="O171" s="33"/>
      <c r="P171" s="11"/>
      <c r="Q171" s="33"/>
      <c r="R171" s="11"/>
      <c r="S171" s="58"/>
      <c r="T171" s="58"/>
      <c r="U171" s="58"/>
      <c r="V171" s="58"/>
      <c r="W171" s="58"/>
    </row>
    <row r="172" spans="1:23" ht="23" customHeight="1">
      <c r="A172" s="33"/>
      <c r="B172" s="33"/>
      <c r="C172" s="33"/>
      <c r="D172" s="33"/>
      <c r="E172" s="33"/>
      <c r="F172" s="33"/>
      <c r="G172" s="33"/>
      <c r="H172" s="33"/>
      <c r="I172" s="33"/>
      <c r="J172" s="33"/>
      <c r="K172" s="33"/>
      <c r="L172" s="621" t="s">
        <v>30</v>
      </c>
      <c r="M172" s="621"/>
      <c r="N172" s="621"/>
      <c r="O172" s="621"/>
      <c r="P172" s="621"/>
      <c r="Q172" s="621"/>
      <c r="R172" s="621"/>
      <c r="S172" s="66"/>
      <c r="T172" s="58"/>
      <c r="U172" s="58"/>
      <c r="V172" s="58"/>
      <c r="W172" s="58"/>
    </row>
    <row r="173" spans="1:23" ht="23" customHeight="1">
      <c r="A173" s="33"/>
      <c r="B173" s="33"/>
      <c r="C173" s="33"/>
      <c r="D173" s="33"/>
      <c r="E173" s="33"/>
      <c r="F173" s="33"/>
      <c r="G173" s="33"/>
      <c r="H173" s="33"/>
      <c r="I173" s="33"/>
      <c r="J173" s="33"/>
      <c r="K173" s="33"/>
      <c r="L173" s="625" t="s">
        <v>31</v>
      </c>
      <c r="M173" s="625"/>
      <c r="N173" s="625"/>
      <c r="O173" s="504"/>
      <c r="P173" s="625" t="s">
        <v>32</v>
      </c>
      <c r="Q173" s="625"/>
      <c r="R173" s="625"/>
      <c r="S173" s="66"/>
      <c r="T173" s="58"/>
      <c r="U173" s="58"/>
      <c r="V173" s="58"/>
      <c r="W173" s="58"/>
    </row>
    <row r="174" spans="1:23" ht="23" customHeight="1">
      <c r="A174" s="33"/>
      <c r="B174" s="33"/>
      <c r="C174" s="33"/>
      <c r="D174" s="33"/>
      <c r="E174" s="33"/>
      <c r="F174" s="33"/>
      <c r="G174" s="33"/>
      <c r="H174" s="33"/>
      <c r="I174" s="33"/>
      <c r="J174" s="33"/>
      <c r="K174" s="33"/>
      <c r="L174" s="518" t="str">
        <f>+L158</f>
        <v>September 30, 2025</v>
      </c>
      <c r="M174" s="504"/>
      <c r="N174" s="518" t="str">
        <f>+N158</f>
        <v>December 31, 2024</v>
      </c>
      <c r="O174" s="504"/>
      <c r="P174" s="518" t="str">
        <f>+L174</f>
        <v>September 30, 2025</v>
      </c>
      <c r="Q174" s="504"/>
      <c r="R174" s="518" t="str">
        <f>+N174</f>
        <v>December 31, 2024</v>
      </c>
      <c r="S174" s="66"/>
      <c r="T174" s="58"/>
      <c r="U174" s="58"/>
      <c r="V174" s="58"/>
      <c r="W174" s="58"/>
    </row>
    <row r="175" spans="1:23" ht="23" customHeight="1">
      <c r="A175" s="58"/>
      <c r="B175" s="61" t="s">
        <v>250</v>
      </c>
      <c r="L175" s="7"/>
      <c r="N175" s="7"/>
      <c r="P175" s="7"/>
      <c r="R175" s="7"/>
      <c r="S175" s="66"/>
      <c r="T175" s="58"/>
      <c r="U175" s="58"/>
      <c r="V175" s="58"/>
      <c r="W175" s="58"/>
    </row>
    <row r="176" spans="1:23" s="57" customFormat="1" ht="23" customHeight="1">
      <c r="B176" s="57" t="s">
        <v>9</v>
      </c>
      <c r="C176" s="9"/>
      <c r="D176" s="9"/>
      <c r="E176" s="9"/>
      <c r="F176" s="9"/>
      <c r="G176" s="9"/>
      <c r="H176" s="9"/>
      <c r="I176" s="9"/>
      <c r="J176" s="9"/>
      <c r="K176" s="9"/>
      <c r="L176" s="11">
        <v>0</v>
      </c>
      <c r="M176" s="6"/>
      <c r="N176" s="11">
        <v>0</v>
      </c>
      <c r="O176" s="6"/>
      <c r="P176" s="11">
        <v>39884460.43</v>
      </c>
      <c r="Q176" s="6"/>
      <c r="R176" s="11">
        <v>42487933.060000002</v>
      </c>
    </row>
    <row r="177" spans="1:23" s="57" customFormat="1" ht="23" customHeight="1">
      <c r="B177" s="12" t="s">
        <v>220</v>
      </c>
      <c r="C177" s="12"/>
      <c r="D177" s="9"/>
      <c r="E177" s="9"/>
      <c r="F177" s="9"/>
      <c r="G177" s="9"/>
      <c r="H177" s="9"/>
      <c r="I177" s="9"/>
      <c r="J177" s="9"/>
      <c r="K177" s="9"/>
      <c r="L177" s="11">
        <v>0</v>
      </c>
      <c r="M177" s="299"/>
      <c r="N177" s="11">
        <v>557155.82999999996</v>
      </c>
      <c r="O177" s="299"/>
      <c r="P177" s="11">
        <v>11660918.43</v>
      </c>
      <c r="Q177" s="299"/>
      <c r="R177" s="11">
        <v>557155.82999999996</v>
      </c>
    </row>
    <row r="178" spans="1:23" s="57" customFormat="1" ht="23" customHeight="1">
      <c r="B178" s="33" t="s">
        <v>226</v>
      </c>
      <c r="C178" s="12"/>
      <c r="D178" s="9"/>
      <c r="E178" s="9"/>
      <c r="F178" s="9"/>
      <c r="G178" s="9"/>
      <c r="H178" s="9"/>
      <c r="I178" s="9"/>
      <c r="J178" s="9"/>
      <c r="K178" s="9"/>
      <c r="L178" s="11">
        <v>52544491.68</v>
      </c>
      <c r="M178" s="8"/>
      <c r="N178" s="11">
        <v>52441179.960000001</v>
      </c>
      <c r="O178" s="7"/>
      <c r="P178" s="11">
        <v>0</v>
      </c>
      <c r="Q178" s="7"/>
      <c r="R178" s="11">
        <v>0</v>
      </c>
    </row>
    <row r="179" spans="1:23" ht="23" customHeight="1">
      <c r="A179" s="58"/>
      <c r="B179" s="33" t="s">
        <v>473</v>
      </c>
      <c r="C179" s="12"/>
      <c r="L179" s="11">
        <v>8325.4500000000007</v>
      </c>
      <c r="M179" s="11"/>
      <c r="N179" s="11">
        <v>994.3</v>
      </c>
      <c r="O179" s="11"/>
      <c r="P179" s="11">
        <v>0</v>
      </c>
      <c r="Q179" s="11"/>
      <c r="R179" s="11">
        <v>0</v>
      </c>
      <c r="S179" s="58"/>
      <c r="T179" s="58"/>
      <c r="U179" s="58"/>
      <c r="V179" s="58"/>
      <c r="W179" s="58"/>
    </row>
    <row r="180" spans="1:23" ht="23" customHeight="1">
      <c r="A180" s="58"/>
      <c r="B180" s="43" t="s">
        <v>663</v>
      </c>
      <c r="C180" s="12"/>
      <c r="L180" s="11">
        <v>566755.75</v>
      </c>
      <c r="M180" s="11"/>
      <c r="N180" s="11">
        <v>103221.94</v>
      </c>
      <c r="O180" s="11"/>
      <c r="P180" s="11">
        <v>0</v>
      </c>
      <c r="Q180" s="11"/>
      <c r="R180" s="11">
        <v>0</v>
      </c>
      <c r="S180" s="58"/>
      <c r="T180" s="58"/>
      <c r="U180" s="58"/>
      <c r="V180" s="58"/>
      <c r="W180" s="58"/>
    </row>
    <row r="181" spans="1:23" ht="23" customHeight="1">
      <c r="A181" s="58"/>
      <c r="B181" s="43" t="s">
        <v>702</v>
      </c>
      <c r="C181" s="12"/>
      <c r="L181" s="11">
        <v>12957540.67</v>
      </c>
      <c r="M181" s="11"/>
      <c r="N181" s="11">
        <v>21031883.050000001</v>
      </c>
      <c r="O181" s="11"/>
      <c r="P181" s="11">
        <v>0</v>
      </c>
      <c r="Q181" s="11"/>
      <c r="R181" s="11">
        <v>0</v>
      </c>
      <c r="S181" s="58"/>
      <c r="T181" s="58"/>
      <c r="U181" s="58"/>
      <c r="V181" s="58"/>
      <c r="W181" s="58"/>
    </row>
    <row r="182" spans="1:23" ht="23" customHeight="1">
      <c r="A182" s="58"/>
      <c r="B182" s="43" t="s">
        <v>850</v>
      </c>
      <c r="C182" s="12"/>
      <c r="L182" s="11">
        <v>24610</v>
      </c>
      <c r="M182" s="11"/>
      <c r="N182" s="11">
        <v>0</v>
      </c>
      <c r="O182" s="11"/>
      <c r="P182" s="11">
        <v>0</v>
      </c>
      <c r="Q182" s="11"/>
      <c r="R182" s="11">
        <v>0</v>
      </c>
      <c r="S182" s="58"/>
      <c r="T182" s="58"/>
      <c r="U182" s="58"/>
      <c r="V182" s="58"/>
      <c r="W182" s="58"/>
    </row>
    <row r="183" spans="1:23" ht="23" customHeight="1">
      <c r="A183" s="58"/>
      <c r="B183" s="62" t="s">
        <v>759</v>
      </c>
      <c r="C183" s="12"/>
      <c r="L183" s="11">
        <v>27963118.809999999</v>
      </c>
      <c r="M183" s="11"/>
      <c r="N183" s="11">
        <v>27963118.809999999</v>
      </c>
      <c r="O183" s="11"/>
      <c r="P183" s="11">
        <v>0</v>
      </c>
      <c r="Q183" s="11"/>
      <c r="R183" s="11">
        <v>0</v>
      </c>
      <c r="S183" s="58"/>
      <c r="T183" s="58"/>
      <c r="U183" s="58"/>
      <c r="V183" s="58"/>
      <c r="W183" s="58"/>
    </row>
    <row r="184" spans="1:23" ht="23" customHeight="1" thickBot="1">
      <c r="A184" s="58"/>
      <c r="C184" s="33" t="s">
        <v>33</v>
      </c>
      <c r="L184" s="17">
        <f>SUM(L176:L183)</f>
        <v>94064842.359999999</v>
      </c>
      <c r="M184" s="8"/>
      <c r="N184" s="17">
        <f>SUM(N176:N183)</f>
        <v>102097553.89</v>
      </c>
      <c r="O184" s="7"/>
      <c r="P184" s="17">
        <f>SUM(P176:P183)</f>
        <v>51545378.859999999</v>
      </c>
      <c r="Q184" s="8"/>
      <c r="R184" s="17">
        <f>SUM(R176:R183)</f>
        <v>43045088.890000001</v>
      </c>
      <c r="S184" s="58"/>
      <c r="T184" s="58"/>
      <c r="U184" s="58"/>
      <c r="V184" s="58"/>
      <c r="W184" s="58"/>
    </row>
    <row r="185" spans="1:23" ht="14.4" customHeight="1" thickTop="1">
      <c r="A185" s="58"/>
      <c r="B185" s="33"/>
      <c r="C185" s="12"/>
      <c r="L185" s="11"/>
      <c r="M185" s="43"/>
      <c r="N185" s="11"/>
      <c r="O185" s="11"/>
      <c r="P185" s="11"/>
      <c r="Q185" s="11"/>
      <c r="R185" s="11"/>
      <c r="S185" s="58"/>
      <c r="T185" s="58"/>
      <c r="U185" s="58"/>
      <c r="V185" s="58"/>
      <c r="W185" s="58"/>
    </row>
    <row r="186" spans="1:23" ht="23" customHeight="1">
      <c r="A186" s="33"/>
      <c r="B186" s="12"/>
      <c r="C186" s="12"/>
      <c r="D186" s="12"/>
      <c r="E186" s="12"/>
      <c r="F186" s="12"/>
      <c r="G186" s="12"/>
      <c r="H186" s="12"/>
      <c r="I186" s="12"/>
      <c r="J186" s="12"/>
      <c r="K186" s="33"/>
      <c r="L186" s="58"/>
      <c r="M186" s="58"/>
      <c r="N186" s="58"/>
      <c r="O186" s="58"/>
      <c r="P186" s="58"/>
      <c r="Q186" s="58"/>
      <c r="R186" s="58"/>
      <c r="S186" s="58"/>
      <c r="T186" s="58"/>
      <c r="U186" s="58"/>
      <c r="V186" s="58"/>
      <c r="W186" s="58"/>
    </row>
    <row r="187" spans="1:23" ht="23" customHeight="1">
      <c r="A187" s="58"/>
      <c r="B187" s="33"/>
      <c r="C187" s="33"/>
      <c r="D187" s="33"/>
      <c r="E187" s="33" t="str">
        <f>+E147</f>
        <v>(Sign) ……………………………………...........……………………………...……………. Authorized Director</v>
      </c>
      <c r="F187" s="58"/>
      <c r="G187" s="58"/>
      <c r="H187" s="33"/>
      <c r="I187" s="33"/>
      <c r="J187" s="33"/>
      <c r="K187" s="33"/>
      <c r="L187" s="33"/>
      <c r="M187" s="33"/>
      <c r="N187" s="33"/>
      <c r="O187" s="33"/>
      <c r="P187" s="33"/>
      <c r="Q187" s="33"/>
      <c r="R187" s="33"/>
      <c r="S187" s="58"/>
      <c r="T187" s="58"/>
      <c r="U187" s="58"/>
      <c r="V187" s="58"/>
      <c r="W187" s="58"/>
    </row>
    <row r="188" spans="1:23" ht="23" customHeight="1">
      <c r="A188" s="33"/>
      <c r="B188" s="33"/>
      <c r="C188" s="58"/>
      <c r="D188" s="33"/>
      <c r="E188" s="33"/>
      <c r="F188" s="33"/>
      <c r="G188" s="33" t="str">
        <f>+G148</f>
        <v xml:space="preserve">(                                                                                                                                )           </v>
      </c>
      <c r="H188" s="33"/>
      <c r="I188" s="33"/>
      <c r="J188" s="33"/>
      <c r="K188" s="33"/>
      <c r="L188" s="33"/>
      <c r="M188" s="33"/>
      <c r="N188" s="33"/>
      <c r="O188" s="33"/>
      <c r="P188" s="33"/>
      <c r="Q188" s="33"/>
      <c r="R188" s="33"/>
      <c r="S188" s="58"/>
      <c r="T188" s="58"/>
      <c r="U188" s="58"/>
      <c r="V188" s="58"/>
      <c r="W188" s="58"/>
    </row>
    <row r="189" spans="1:23" ht="24" customHeight="1">
      <c r="A189" s="618" t="s">
        <v>832</v>
      </c>
      <c r="B189" s="619"/>
      <c r="C189" s="619"/>
      <c r="D189" s="619"/>
      <c r="E189" s="619"/>
      <c r="F189" s="619"/>
      <c r="G189" s="619"/>
      <c r="H189" s="619"/>
      <c r="I189" s="619"/>
      <c r="J189" s="619"/>
      <c r="K189" s="619"/>
      <c r="L189" s="619"/>
      <c r="M189" s="619"/>
      <c r="N189" s="619"/>
      <c r="O189" s="619"/>
      <c r="P189" s="619"/>
      <c r="Q189" s="619"/>
      <c r="R189" s="619"/>
      <c r="S189" s="58"/>
      <c r="T189" s="58"/>
      <c r="U189" s="58"/>
      <c r="V189" s="58"/>
      <c r="W189" s="58"/>
    </row>
    <row r="190" spans="1:23" ht="24" customHeight="1">
      <c r="A190" s="514"/>
      <c r="B190" s="504"/>
      <c r="C190" s="504"/>
      <c r="D190" s="504"/>
      <c r="E190" s="504"/>
      <c r="F190" s="504"/>
      <c r="G190" s="504"/>
      <c r="H190" s="504"/>
      <c r="I190" s="504"/>
      <c r="J190" s="504"/>
      <c r="K190" s="504"/>
      <c r="L190" s="504"/>
      <c r="M190" s="504"/>
      <c r="N190" s="504"/>
      <c r="O190" s="504"/>
      <c r="P190" s="504"/>
      <c r="Q190" s="504"/>
      <c r="R190" s="504"/>
      <c r="S190" s="58"/>
      <c r="T190" s="58"/>
      <c r="U190" s="58"/>
      <c r="V190" s="58"/>
      <c r="W190" s="58"/>
    </row>
    <row r="191" spans="1:23" ht="24" customHeight="1">
      <c r="A191" s="514"/>
      <c r="B191" s="504"/>
      <c r="C191" s="504"/>
      <c r="D191" s="504"/>
      <c r="E191" s="504"/>
      <c r="F191" s="504"/>
      <c r="G191" s="504"/>
      <c r="H191" s="504"/>
      <c r="I191" s="504"/>
      <c r="J191" s="504"/>
      <c r="K191" s="504"/>
      <c r="L191" s="621" t="s">
        <v>30</v>
      </c>
      <c r="M191" s="621"/>
      <c r="N191" s="621"/>
      <c r="O191" s="621"/>
      <c r="P191" s="621"/>
      <c r="Q191" s="621"/>
      <c r="R191" s="621"/>
      <c r="S191" s="58"/>
      <c r="T191" s="58"/>
      <c r="U191" s="58"/>
      <c r="V191" s="58"/>
      <c r="W191" s="58"/>
    </row>
    <row r="192" spans="1:23" ht="24" customHeight="1">
      <c r="A192" s="514"/>
      <c r="B192" s="504"/>
      <c r="C192" s="504"/>
      <c r="D192" s="504"/>
      <c r="E192" s="504"/>
      <c r="F192" s="504"/>
      <c r="G192" s="504"/>
      <c r="H192" s="504"/>
      <c r="I192" s="504"/>
      <c r="J192" s="504"/>
      <c r="K192" s="504"/>
      <c r="L192" s="625" t="s">
        <v>31</v>
      </c>
      <c r="M192" s="625"/>
      <c r="N192" s="625"/>
      <c r="O192" s="504"/>
      <c r="P192" s="625" t="s">
        <v>32</v>
      </c>
      <c r="Q192" s="625"/>
      <c r="R192" s="625"/>
      <c r="S192" s="58"/>
      <c r="T192" s="58"/>
      <c r="U192" s="58"/>
      <c r="V192" s="58"/>
      <c r="W192" s="58"/>
    </row>
    <row r="193" spans="1:23" ht="24" customHeight="1">
      <c r="A193" s="514"/>
      <c r="B193" s="504"/>
      <c r="C193" s="504"/>
      <c r="D193" s="504"/>
      <c r="E193" s="504"/>
      <c r="F193" s="504"/>
      <c r="G193" s="504"/>
      <c r="H193" s="504"/>
      <c r="I193" s="504"/>
      <c r="J193" s="504"/>
      <c r="K193" s="504"/>
      <c r="L193" s="518" t="str">
        <f>+L174</f>
        <v>September 30, 2025</v>
      </c>
      <c r="M193" s="504"/>
      <c r="N193" s="518" t="str">
        <f>+N174</f>
        <v>December 31, 2024</v>
      </c>
      <c r="O193" s="504"/>
      <c r="P193" s="518" t="str">
        <f>+L193</f>
        <v>September 30, 2025</v>
      </c>
      <c r="Q193" s="504"/>
      <c r="R193" s="518" t="str">
        <f>+N193</f>
        <v>December 31, 2024</v>
      </c>
      <c r="S193" s="58"/>
      <c r="T193" s="58"/>
      <c r="U193" s="58"/>
      <c r="V193" s="58"/>
      <c r="W193" s="58"/>
    </row>
    <row r="194" spans="1:23" ht="24" customHeight="1">
      <c r="A194" s="514"/>
      <c r="B194" s="114" t="s">
        <v>266</v>
      </c>
      <c r="C194" s="180"/>
      <c r="D194" s="504"/>
      <c r="E194" s="504"/>
      <c r="F194" s="504"/>
      <c r="G194" s="504"/>
      <c r="H194" s="504"/>
      <c r="I194" s="504"/>
      <c r="J194" s="504"/>
      <c r="K194" s="504"/>
      <c r="L194" s="504"/>
      <c r="M194" s="504"/>
      <c r="N194" s="504"/>
      <c r="O194" s="504"/>
      <c r="P194" s="504"/>
      <c r="Q194" s="504"/>
      <c r="R194" s="504"/>
      <c r="S194" s="58"/>
      <c r="T194" s="58"/>
      <c r="U194" s="58"/>
      <c r="V194" s="58"/>
      <c r="W194" s="58"/>
    </row>
    <row r="195" spans="1:23" ht="24" customHeight="1">
      <c r="A195" s="514"/>
      <c r="B195" s="33" t="s">
        <v>225</v>
      </c>
      <c r="C195" s="180"/>
      <c r="D195" s="504"/>
      <c r="E195" s="504"/>
      <c r="F195" s="504"/>
      <c r="G195" s="504"/>
      <c r="H195" s="504"/>
      <c r="I195" s="504"/>
      <c r="J195" s="504"/>
      <c r="K195" s="504"/>
      <c r="L195" s="11">
        <v>15974568.529999999</v>
      </c>
      <c r="M195" s="8"/>
      <c r="N195" s="83">
        <v>15974568.529999999</v>
      </c>
      <c r="O195" s="11"/>
      <c r="P195" s="11">
        <v>0</v>
      </c>
      <c r="Q195" s="11"/>
      <c r="R195" s="11">
        <v>0</v>
      </c>
      <c r="S195" s="58"/>
      <c r="T195" s="58"/>
      <c r="U195" s="58"/>
      <c r="V195" s="58"/>
      <c r="W195" s="58"/>
    </row>
    <row r="196" spans="1:23" ht="24" customHeight="1">
      <c r="A196" s="33"/>
      <c r="B196" s="43" t="s">
        <v>1857</v>
      </c>
      <c r="C196" s="180"/>
      <c r="D196" s="12"/>
      <c r="E196" s="12"/>
      <c r="F196" s="12"/>
      <c r="G196" s="12"/>
      <c r="H196" s="12"/>
      <c r="I196" s="12"/>
      <c r="J196" s="12"/>
      <c r="K196" s="12"/>
      <c r="L196" s="11">
        <v>206756.74</v>
      </c>
      <c r="M196" s="8"/>
      <c r="N196" s="11">
        <v>206756.74</v>
      </c>
      <c r="O196" s="11"/>
      <c r="P196" s="11">
        <v>0</v>
      </c>
      <c r="Q196" s="11"/>
      <c r="R196" s="11">
        <v>0</v>
      </c>
      <c r="S196" s="58"/>
      <c r="T196" s="58"/>
      <c r="U196" s="58"/>
      <c r="V196" s="58"/>
      <c r="W196" s="58"/>
    </row>
    <row r="197" spans="1:23" ht="24" customHeight="1" thickBot="1">
      <c r="A197" s="58"/>
      <c r="C197" s="33" t="s">
        <v>33</v>
      </c>
      <c r="D197" s="12"/>
      <c r="E197" s="12"/>
      <c r="F197" s="12"/>
      <c r="G197" s="12"/>
      <c r="H197" s="12"/>
      <c r="I197" s="12"/>
      <c r="J197" s="12"/>
      <c r="K197" s="12"/>
      <c r="L197" s="17">
        <f>SUM(L195:L196)</f>
        <v>16181325.27</v>
      </c>
      <c r="M197" s="14"/>
      <c r="N197" s="17">
        <f>SUM(N195:N196)</f>
        <v>16181325.27</v>
      </c>
      <c r="O197" s="14"/>
      <c r="P197" s="17">
        <f>SUM(P195:P196)</f>
        <v>0</v>
      </c>
      <c r="Q197" s="14"/>
      <c r="R197" s="17">
        <f>SUM(R195:R196)</f>
        <v>0</v>
      </c>
      <c r="S197" s="58"/>
      <c r="T197" s="58"/>
      <c r="U197" s="58"/>
      <c r="V197" s="58"/>
      <c r="W197" s="58"/>
    </row>
    <row r="198" spans="1:23" ht="24" customHeight="1" thickTop="1">
      <c r="A198" s="58"/>
      <c r="B198" s="61" t="s">
        <v>62</v>
      </c>
      <c r="C198" s="12"/>
      <c r="L198" s="12"/>
      <c r="M198" s="43"/>
      <c r="N198" s="11"/>
      <c r="O198" s="11"/>
      <c r="P198" s="43"/>
      <c r="Q198" s="11"/>
      <c r="R198" s="11"/>
      <c r="S198" s="58"/>
      <c r="T198" s="58"/>
      <c r="U198" s="58"/>
      <c r="V198" s="58"/>
      <c r="W198" s="58"/>
    </row>
    <row r="199" spans="1:23" ht="24" customHeight="1">
      <c r="A199" s="58"/>
      <c r="B199" s="33" t="s">
        <v>9</v>
      </c>
      <c r="C199" s="12"/>
      <c r="L199" s="11">
        <v>0</v>
      </c>
      <c r="M199" s="208"/>
      <c r="N199" s="11">
        <v>0</v>
      </c>
      <c r="O199" s="11"/>
      <c r="P199" s="11">
        <v>596123.16999999993</v>
      </c>
      <c r="Q199" s="11"/>
      <c r="R199" s="11">
        <v>1625379.78</v>
      </c>
      <c r="S199" s="58"/>
      <c r="T199" s="58"/>
      <c r="U199" s="58"/>
      <c r="V199" s="58"/>
      <c r="W199" s="58"/>
    </row>
    <row r="200" spans="1:23" ht="24" customHeight="1">
      <c r="A200" s="58"/>
      <c r="B200" s="33" t="s">
        <v>10</v>
      </c>
      <c r="C200" s="12"/>
      <c r="L200" s="11">
        <v>0</v>
      </c>
      <c r="M200" s="208"/>
      <c r="N200" s="11">
        <v>0</v>
      </c>
      <c r="O200" s="11"/>
      <c r="P200" s="11">
        <v>12569330.41</v>
      </c>
      <c r="Q200" s="11"/>
      <c r="R200" s="11">
        <v>8715739.6799999997</v>
      </c>
      <c r="S200" s="58"/>
      <c r="T200" s="58"/>
      <c r="U200" s="58"/>
      <c r="V200" s="58"/>
      <c r="W200" s="58"/>
    </row>
    <row r="201" spans="1:23" ht="24" customHeight="1">
      <c r="A201" s="58"/>
      <c r="B201" s="33" t="s">
        <v>410</v>
      </c>
      <c r="C201" s="12"/>
      <c r="L201" s="11">
        <v>0</v>
      </c>
      <c r="M201" s="208"/>
      <c r="N201" s="11">
        <v>0</v>
      </c>
      <c r="O201" s="11"/>
      <c r="P201" s="11">
        <v>132616.44</v>
      </c>
      <c r="Q201" s="11"/>
      <c r="R201" s="11">
        <v>0</v>
      </c>
      <c r="S201" s="58"/>
      <c r="T201" s="58"/>
      <c r="U201" s="58"/>
      <c r="V201" s="58"/>
      <c r="W201" s="58"/>
    </row>
    <row r="202" spans="1:23" ht="24" customHeight="1">
      <c r="A202" s="58"/>
      <c r="B202" s="43" t="s">
        <v>469</v>
      </c>
      <c r="C202" s="12"/>
      <c r="L202" s="11">
        <v>0</v>
      </c>
      <c r="M202" s="208"/>
      <c r="N202" s="11">
        <v>0</v>
      </c>
      <c r="O202" s="11"/>
      <c r="P202" s="11">
        <v>352179.47</v>
      </c>
      <c r="Q202" s="11"/>
      <c r="R202" s="11">
        <v>99132.81</v>
      </c>
      <c r="S202" s="58"/>
      <c r="T202" s="58"/>
      <c r="U202" s="58"/>
      <c r="V202" s="58"/>
      <c r="W202" s="58"/>
    </row>
    <row r="203" spans="1:23" ht="24" customHeight="1">
      <c r="A203" s="58"/>
      <c r="B203" s="43" t="s">
        <v>438</v>
      </c>
      <c r="C203" s="12"/>
      <c r="L203" s="11">
        <v>0</v>
      </c>
      <c r="M203" s="208"/>
      <c r="N203" s="11">
        <v>0</v>
      </c>
      <c r="O203" s="11"/>
      <c r="P203" s="11">
        <v>68400.14</v>
      </c>
      <c r="Q203" s="11"/>
      <c r="R203" s="11">
        <v>67879.179999999993</v>
      </c>
      <c r="S203" s="58"/>
      <c r="T203" s="58"/>
      <c r="U203" s="58"/>
      <c r="V203" s="58"/>
      <c r="W203" s="58"/>
    </row>
    <row r="204" spans="1:23" ht="24" customHeight="1">
      <c r="A204" s="58"/>
      <c r="B204" s="43" t="s">
        <v>560</v>
      </c>
      <c r="C204" s="12"/>
      <c r="L204" s="11">
        <v>0</v>
      </c>
      <c r="M204" s="208"/>
      <c r="N204" s="11">
        <v>0</v>
      </c>
      <c r="O204" s="11"/>
      <c r="P204" s="11">
        <v>12945.22</v>
      </c>
      <c r="Q204" s="11"/>
      <c r="R204" s="11">
        <v>0</v>
      </c>
      <c r="S204" s="58"/>
      <c r="T204" s="58"/>
      <c r="U204" s="58"/>
      <c r="V204" s="58"/>
      <c r="W204" s="58"/>
    </row>
    <row r="205" spans="1:23" ht="24" customHeight="1">
      <c r="A205" s="58"/>
      <c r="B205" s="43" t="s">
        <v>18</v>
      </c>
      <c r="C205" s="12"/>
      <c r="L205" s="11">
        <v>0</v>
      </c>
      <c r="M205" s="208"/>
      <c r="N205" s="11">
        <v>0</v>
      </c>
      <c r="O205" s="11"/>
      <c r="P205" s="11">
        <v>908219.12</v>
      </c>
      <c r="Q205" s="11"/>
      <c r="R205" s="11">
        <v>390410.91</v>
      </c>
      <c r="S205" s="58"/>
      <c r="T205" s="58"/>
      <c r="U205" s="58"/>
      <c r="V205" s="58"/>
      <c r="W205" s="58"/>
    </row>
    <row r="206" spans="1:23" ht="24" customHeight="1">
      <c r="A206" s="58"/>
      <c r="B206" s="33" t="s">
        <v>19</v>
      </c>
      <c r="C206" s="12"/>
      <c r="L206" s="11">
        <v>0</v>
      </c>
      <c r="M206" s="208"/>
      <c r="N206" s="11">
        <v>0</v>
      </c>
      <c r="O206" s="11"/>
      <c r="P206" s="11">
        <v>92465.74</v>
      </c>
      <c r="Q206" s="11"/>
      <c r="R206" s="11">
        <v>0</v>
      </c>
      <c r="S206" s="58"/>
      <c r="T206" s="58"/>
      <c r="U206" s="58"/>
      <c r="V206" s="58"/>
      <c r="W206" s="58"/>
    </row>
    <row r="207" spans="1:23" ht="24" customHeight="1">
      <c r="A207" s="58"/>
      <c r="B207" s="33" t="s">
        <v>20</v>
      </c>
      <c r="C207" s="180"/>
      <c r="L207" s="11">
        <v>0</v>
      </c>
      <c r="M207" s="208"/>
      <c r="N207" s="11">
        <v>0</v>
      </c>
      <c r="O207" s="11"/>
      <c r="P207" s="11">
        <v>9582301.5199999996</v>
      </c>
      <c r="Q207" s="11"/>
      <c r="R207" s="11">
        <v>5686849.4199999999</v>
      </c>
      <c r="S207" s="58"/>
      <c r="T207" s="58"/>
      <c r="U207" s="58"/>
      <c r="V207" s="58"/>
      <c r="W207" s="58"/>
    </row>
    <row r="208" spans="1:23" ht="24" customHeight="1">
      <c r="A208" s="58"/>
      <c r="B208" s="33" t="s">
        <v>21</v>
      </c>
      <c r="C208" s="180"/>
      <c r="L208" s="11">
        <v>0</v>
      </c>
      <c r="M208" s="208"/>
      <c r="N208" s="11">
        <v>0</v>
      </c>
      <c r="O208" s="11"/>
      <c r="P208" s="11">
        <v>2794520.54</v>
      </c>
      <c r="Q208" s="11"/>
      <c r="R208" s="11">
        <v>1150684.93</v>
      </c>
      <c r="S208" s="58"/>
      <c r="T208" s="58"/>
      <c r="U208" s="58"/>
      <c r="V208" s="58"/>
      <c r="W208" s="58"/>
    </row>
    <row r="209" spans="1:23" ht="24" customHeight="1">
      <c r="A209" s="58"/>
      <c r="B209" s="33" t="s">
        <v>223</v>
      </c>
      <c r="C209" s="12"/>
      <c r="L209" s="11">
        <v>9849698.5700000003</v>
      </c>
      <c r="M209" s="208"/>
      <c r="N209" s="11">
        <v>2685698.58</v>
      </c>
      <c r="O209" s="11"/>
      <c r="P209" s="11">
        <v>9849698.5700000003</v>
      </c>
      <c r="Q209" s="11"/>
      <c r="R209" s="11">
        <v>2685698.58</v>
      </c>
      <c r="S209" s="58"/>
      <c r="T209" s="58"/>
      <c r="U209" s="58"/>
      <c r="V209" s="58"/>
      <c r="W209" s="58"/>
    </row>
    <row r="210" spans="1:23" ht="24" customHeight="1">
      <c r="A210" s="58"/>
      <c r="B210" s="43" t="s">
        <v>719</v>
      </c>
      <c r="C210" s="12"/>
      <c r="L210" s="11">
        <v>259505.45</v>
      </c>
      <c r="M210" s="208"/>
      <c r="N210" s="11">
        <v>50396.160000000003</v>
      </c>
      <c r="O210" s="11"/>
      <c r="P210" s="11">
        <v>259505.45</v>
      </c>
      <c r="Q210" s="11"/>
      <c r="R210" s="11">
        <v>50396.160000000003</v>
      </c>
      <c r="S210" s="58"/>
      <c r="T210" s="58"/>
      <c r="U210" s="58"/>
      <c r="V210" s="58"/>
      <c r="W210" s="58"/>
    </row>
    <row r="211" spans="1:23" ht="24" customHeight="1">
      <c r="A211" s="58"/>
      <c r="B211" s="9" t="s">
        <v>709</v>
      </c>
      <c r="C211" s="12"/>
      <c r="L211" s="11">
        <v>361565.94</v>
      </c>
      <c r="M211" s="208"/>
      <c r="N211" s="11">
        <v>90658.85</v>
      </c>
      <c r="O211" s="11"/>
      <c r="P211" s="11">
        <v>1886.8</v>
      </c>
      <c r="Q211" s="11"/>
      <c r="R211" s="11">
        <v>0</v>
      </c>
      <c r="S211" s="58"/>
      <c r="T211" s="58"/>
      <c r="U211" s="58"/>
      <c r="V211" s="58"/>
      <c r="W211" s="58"/>
    </row>
    <row r="212" spans="1:23" ht="24" customHeight="1">
      <c r="A212" s="58"/>
      <c r="B212" s="9" t="s">
        <v>1724</v>
      </c>
      <c r="C212" s="12"/>
      <c r="L212" s="11">
        <v>733368.48</v>
      </c>
      <c r="M212" s="208"/>
      <c r="N212" s="7">
        <v>0</v>
      </c>
      <c r="O212" s="11"/>
      <c r="P212" s="7">
        <v>0</v>
      </c>
      <c r="Q212" s="83"/>
      <c r="R212" s="83">
        <v>0</v>
      </c>
      <c r="S212" s="58"/>
      <c r="T212" s="58"/>
      <c r="U212" s="58"/>
      <c r="V212" s="58"/>
      <c r="W212" s="58"/>
    </row>
    <row r="213" spans="1:23" ht="24" customHeight="1" thickBot="1">
      <c r="A213" s="58"/>
      <c r="C213" s="33" t="s">
        <v>33</v>
      </c>
      <c r="L213" s="107">
        <f>SUM(L199:L212)</f>
        <v>11204138.439999999</v>
      </c>
      <c r="M213" s="43"/>
      <c r="N213" s="107">
        <f>SUM(N199:N212)</f>
        <v>2826753.5900000003</v>
      </c>
      <c r="O213" s="11"/>
      <c r="P213" s="107">
        <f>SUM(P199:P212)</f>
        <v>37220192.590000004</v>
      </c>
      <c r="Q213" s="43"/>
      <c r="R213" s="107">
        <f>SUM(R199:R212)</f>
        <v>20472171.449999999</v>
      </c>
      <c r="S213" s="58"/>
      <c r="T213" s="58"/>
      <c r="U213" s="58"/>
      <c r="V213" s="58"/>
      <c r="W213" s="58"/>
    </row>
    <row r="214" spans="1:23" ht="24" customHeight="1" thickTop="1">
      <c r="A214" s="58"/>
      <c r="B214" s="61" t="s">
        <v>61</v>
      </c>
      <c r="C214" s="12"/>
      <c r="D214" s="12"/>
      <c r="E214" s="12"/>
      <c r="F214" s="12"/>
      <c r="G214" s="12"/>
      <c r="H214" s="12"/>
      <c r="I214" s="12"/>
      <c r="J214" s="12"/>
      <c r="K214" s="12"/>
      <c r="L214" s="101"/>
      <c r="M214" s="14"/>
      <c r="N214" s="101"/>
      <c r="O214" s="14"/>
      <c r="P214" s="101"/>
      <c r="Q214" s="101"/>
      <c r="R214" s="101"/>
      <c r="S214" s="58"/>
      <c r="T214" s="58"/>
      <c r="U214" s="58"/>
      <c r="V214" s="58"/>
      <c r="W214" s="58"/>
    </row>
    <row r="215" spans="1:23" ht="24" customHeight="1">
      <c r="A215" s="58"/>
      <c r="B215" s="33" t="s">
        <v>226</v>
      </c>
      <c r="C215" s="12"/>
      <c r="D215" s="12"/>
      <c r="E215" s="12"/>
      <c r="F215" s="12"/>
      <c r="G215" s="12"/>
      <c r="H215" s="12"/>
      <c r="I215" s="12"/>
      <c r="J215" s="12"/>
      <c r="K215" s="12"/>
      <c r="L215" s="7">
        <v>6946662.5</v>
      </c>
      <c r="M215" s="544"/>
      <c r="N215" s="11">
        <v>5144699</v>
      </c>
      <c r="O215" s="544"/>
      <c r="P215" s="7">
        <v>0</v>
      </c>
      <c r="Q215" s="83"/>
      <c r="R215" s="83">
        <v>0</v>
      </c>
      <c r="S215" s="58"/>
      <c r="T215" s="58"/>
      <c r="U215" s="58"/>
      <c r="V215" s="58"/>
      <c r="W215" s="58"/>
    </row>
    <row r="216" spans="1:23" ht="24" customHeight="1">
      <c r="A216" s="514"/>
      <c r="B216" s="61" t="s">
        <v>247</v>
      </c>
      <c r="C216" s="12"/>
      <c r="D216" s="504"/>
      <c r="E216" s="504"/>
      <c r="F216" s="504"/>
      <c r="G216" s="504"/>
      <c r="H216" s="504"/>
      <c r="I216" s="504"/>
      <c r="J216" s="504"/>
      <c r="K216" s="504"/>
      <c r="L216" s="504"/>
      <c r="M216" s="504"/>
      <c r="N216" s="504"/>
      <c r="O216" s="504"/>
      <c r="P216" s="504"/>
      <c r="Q216" s="504"/>
      <c r="R216" s="504"/>
      <c r="S216" s="58"/>
      <c r="T216" s="58"/>
      <c r="U216" s="58"/>
      <c r="V216" s="58"/>
      <c r="W216" s="58"/>
    </row>
    <row r="217" spans="1:23" ht="24" customHeight="1">
      <c r="A217" s="514"/>
      <c r="B217" s="58"/>
      <c r="C217" s="114" t="s">
        <v>424</v>
      </c>
      <c r="D217" s="504"/>
      <c r="E217" s="504"/>
      <c r="F217" s="504"/>
      <c r="G217" s="504"/>
      <c r="H217" s="504"/>
      <c r="I217" s="504"/>
      <c r="J217" s="504"/>
      <c r="K217" s="504"/>
      <c r="L217" s="504"/>
      <c r="M217" s="504"/>
      <c r="N217" s="504"/>
      <c r="O217" s="504"/>
      <c r="P217" s="504"/>
      <c r="Q217" s="504"/>
      <c r="R217" s="504"/>
      <c r="S217" s="58"/>
      <c r="T217" s="58"/>
      <c r="U217" s="58"/>
      <c r="V217" s="58"/>
      <c r="W217" s="58"/>
    </row>
    <row r="218" spans="1:23" ht="24" customHeight="1">
      <c r="A218" s="514"/>
      <c r="B218" s="509" t="s">
        <v>9</v>
      </c>
      <c r="C218" s="114"/>
      <c r="D218" s="504"/>
      <c r="E218" s="504"/>
      <c r="F218" s="504"/>
      <c r="G218" s="504"/>
      <c r="H218" s="504"/>
      <c r="I218" s="504"/>
      <c r="J218" s="504"/>
      <c r="K218" s="504"/>
      <c r="L218" s="7">
        <v>0</v>
      </c>
      <c r="M218" s="495"/>
      <c r="N218" s="7">
        <v>0</v>
      </c>
      <c r="O218" s="495"/>
      <c r="P218" s="7">
        <v>42000000</v>
      </c>
      <c r="Q218" s="495"/>
      <c r="R218" s="7">
        <v>35600000</v>
      </c>
      <c r="S218" s="58"/>
      <c r="T218" s="58"/>
      <c r="U218" s="58"/>
      <c r="V218" s="58"/>
      <c r="W218" s="58"/>
    </row>
    <row r="219" spans="1:23" ht="24" customHeight="1">
      <c r="A219" s="514"/>
      <c r="B219" s="33" t="s">
        <v>10</v>
      </c>
      <c r="C219" s="114"/>
      <c r="D219" s="504"/>
      <c r="E219" s="504"/>
      <c r="F219" s="504"/>
      <c r="G219" s="504"/>
      <c r="H219" s="504"/>
      <c r="I219" s="504"/>
      <c r="J219" s="504"/>
      <c r="K219" s="504"/>
      <c r="L219" s="7">
        <v>0</v>
      </c>
      <c r="M219" s="495"/>
      <c r="N219" s="7">
        <v>0</v>
      </c>
      <c r="O219" s="495"/>
      <c r="P219" s="7">
        <v>0</v>
      </c>
      <c r="Q219" s="495"/>
      <c r="R219" s="7">
        <v>95000000</v>
      </c>
      <c r="S219" s="58"/>
      <c r="T219" s="58"/>
      <c r="U219" s="58"/>
      <c r="V219" s="58"/>
      <c r="W219" s="58"/>
    </row>
    <row r="220" spans="1:23" ht="24" customHeight="1">
      <c r="A220" s="514"/>
      <c r="B220" s="33" t="s">
        <v>410</v>
      </c>
      <c r="C220" s="114"/>
      <c r="D220" s="504"/>
      <c r="E220" s="504"/>
      <c r="F220" s="504"/>
      <c r="G220" s="504"/>
      <c r="H220" s="504"/>
      <c r="I220" s="504"/>
      <c r="J220" s="504"/>
      <c r="K220" s="504"/>
      <c r="L220" s="7">
        <v>0</v>
      </c>
      <c r="M220" s="495"/>
      <c r="N220" s="7">
        <v>0</v>
      </c>
      <c r="O220" s="495"/>
      <c r="P220" s="7">
        <v>8500000</v>
      </c>
      <c r="Q220" s="495"/>
      <c r="R220" s="7">
        <v>0</v>
      </c>
      <c r="S220" s="58"/>
      <c r="T220" s="58"/>
      <c r="U220" s="58"/>
      <c r="V220" s="58"/>
      <c r="W220" s="58"/>
    </row>
    <row r="221" spans="1:23" ht="24" customHeight="1">
      <c r="A221" s="514"/>
      <c r="B221" s="33"/>
      <c r="C221" s="114"/>
      <c r="D221" s="504"/>
      <c r="E221" s="504"/>
      <c r="F221" s="504"/>
      <c r="G221" s="504"/>
      <c r="H221" s="504"/>
      <c r="I221" s="504"/>
      <c r="J221" s="504"/>
      <c r="K221" s="504"/>
      <c r="L221" s="7"/>
      <c r="M221" s="495"/>
      <c r="N221" s="7"/>
      <c r="O221" s="495"/>
      <c r="P221" s="7"/>
      <c r="Q221" s="495"/>
      <c r="R221" s="7"/>
      <c r="S221" s="58"/>
      <c r="T221" s="58"/>
      <c r="U221" s="58"/>
      <c r="V221" s="58"/>
      <c r="W221" s="58"/>
    </row>
    <row r="222" spans="1:23" ht="24" customHeight="1">
      <c r="A222" s="514"/>
      <c r="B222" s="33"/>
      <c r="C222" s="114"/>
      <c r="D222" s="504"/>
      <c r="E222" s="504"/>
      <c r="F222" s="504"/>
      <c r="G222" s="504"/>
      <c r="H222" s="504"/>
      <c r="I222" s="504"/>
      <c r="J222" s="504"/>
      <c r="K222" s="504"/>
      <c r="L222" s="7"/>
      <c r="M222" s="148"/>
      <c r="N222" s="7"/>
      <c r="O222" s="261"/>
      <c r="P222" s="7"/>
      <c r="Q222" s="261"/>
      <c r="R222" s="7"/>
      <c r="S222" s="58"/>
      <c r="T222" s="58"/>
      <c r="U222" s="58"/>
      <c r="V222" s="58"/>
      <c r="W222" s="58"/>
    </row>
    <row r="223" spans="1:23" ht="24" customHeight="1">
      <c r="A223" s="58"/>
      <c r="B223" s="33"/>
      <c r="C223" s="33"/>
      <c r="D223" s="33"/>
      <c r="E223" s="33" t="str">
        <f>+E187</f>
        <v>(Sign) ……………………………………...........……………………………...……………. Authorized Director</v>
      </c>
      <c r="F223" s="58"/>
      <c r="G223" s="58"/>
      <c r="H223" s="33"/>
      <c r="I223" s="33"/>
      <c r="J223" s="33"/>
      <c r="K223" s="33"/>
      <c r="L223" s="33"/>
      <c r="M223" s="33"/>
      <c r="N223" s="33"/>
      <c r="O223" s="33"/>
      <c r="P223" s="33"/>
      <c r="Q223" s="33"/>
      <c r="R223" s="33"/>
      <c r="S223" s="58"/>
      <c r="T223" s="58"/>
      <c r="U223" s="58"/>
      <c r="V223" s="58"/>
      <c r="W223" s="58"/>
    </row>
    <row r="224" spans="1:23" ht="24" customHeight="1">
      <c r="A224" s="33"/>
      <c r="B224" s="33"/>
      <c r="C224" s="58"/>
      <c r="D224" s="33"/>
      <c r="E224" s="33"/>
      <c r="F224" s="33"/>
      <c r="G224" s="33" t="str">
        <f>+G188</f>
        <v xml:space="preserve">(                                                                                                                                )           </v>
      </c>
      <c r="H224" s="33"/>
      <c r="I224" s="33"/>
      <c r="J224" s="33"/>
      <c r="K224" s="33"/>
      <c r="L224" s="33"/>
      <c r="M224" s="33"/>
      <c r="N224" s="33"/>
      <c r="O224" s="33"/>
      <c r="P224" s="33"/>
      <c r="Q224" s="33"/>
      <c r="R224" s="33"/>
      <c r="S224" s="58"/>
      <c r="T224" s="58"/>
      <c r="U224" s="58"/>
      <c r="V224" s="58"/>
      <c r="W224" s="58"/>
    </row>
    <row r="225" spans="1:23" ht="24.5" customHeight="1">
      <c r="A225" s="618" t="s">
        <v>833</v>
      </c>
      <c r="B225" s="619"/>
      <c r="C225" s="619"/>
      <c r="D225" s="619"/>
      <c r="E225" s="619"/>
      <c r="F225" s="619"/>
      <c r="G225" s="619"/>
      <c r="H225" s="619"/>
      <c r="I225" s="619"/>
      <c r="J225" s="619"/>
      <c r="K225" s="619"/>
      <c r="L225" s="619"/>
      <c r="M225" s="619"/>
      <c r="N225" s="619"/>
      <c r="O225" s="619"/>
      <c r="P225" s="619"/>
      <c r="Q225" s="619"/>
      <c r="R225" s="619"/>
      <c r="S225" s="58"/>
      <c r="T225" s="58"/>
      <c r="U225" s="58"/>
      <c r="V225" s="58"/>
      <c r="W225" s="58"/>
    </row>
    <row r="226" spans="1:23" ht="24.5" customHeight="1">
      <c r="A226" s="514"/>
      <c r="B226" s="504"/>
      <c r="C226" s="504"/>
      <c r="D226" s="504"/>
      <c r="E226" s="504"/>
      <c r="F226" s="504"/>
      <c r="G226" s="504"/>
      <c r="H226" s="504"/>
      <c r="I226" s="504"/>
      <c r="J226" s="504"/>
      <c r="K226" s="504"/>
      <c r="L226" s="504"/>
      <c r="M226" s="504"/>
      <c r="N226" s="504"/>
      <c r="O226" s="504"/>
      <c r="P226" s="504"/>
      <c r="Q226" s="504"/>
      <c r="R226" s="504"/>
      <c r="S226" s="58"/>
      <c r="T226" s="58"/>
      <c r="U226" s="58"/>
      <c r="V226" s="58"/>
      <c r="W226" s="58"/>
    </row>
    <row r="227" spans="1:23" ht="24.5" customHeight="1">
      <c r="A227" s="514"/>
      <c r="B227" s="504"/>
      <c r="C227" s="504"/>
      <c r="D227" s="504"/>
      <c r="E227" s="504"/>
      <c r="F227" s="504"/>
      <c r="G227" s="504"/>
      <c r="H227" s="504"/>
      <c r="I227" s="504"/>
      <c r="J227" s="504"/>
      <c r="K227" s="504"/>
      <c r="L227" s="621" t="s">
        <v>30</v>
      </c>
      <c r="M227" s="621"/>
      <c r="N227" s="621"/>
      <c r="O227" s="621"/>
      <c r="P227" s="621"/>
      <c r="Q227" s="621"/>
      <c r="R227" s="621"/>
      <c r="S227" s="58"/>
      <c r="T227" s="58"/>
      <c r="U227" s="58"/>
      <c r="V227" s="58"/>
      <c r="W227" s="58"/>
    </row>
    <row r="228" spans="1:23" ht="24.5" customHeight="1">
      <c r="A228" s="514"/>
      <c r="B228" s="504"/>
      <c r="C228" s="504"/>
      <c r="D228" s="504"/>
      <c r="E228" s="504"/>
      <c r="F228" s="504"/>
      <c r="G228" s="504"/>
      <c r="H228" s="504"/>
      <c r="I228" s="504"/>
      <c r="J228" s="504"/>
      <c r="K228" s="504"/>
      <c r="L228" s="625" t="s">
        <v>31</v>
      </c>
      <c r="M228" s="625"/>
      <c r="N228" s="625"/>
      <c r="O228" s="504"/>
      <c r="P228" s="625" t="s">
        <v>32</v>
      </c>
      <c r="Q228" s="625"/>
      <c r="R228" s="625"/>
      <c r="S228" s="58"/>
      <c r="T228" s="58"/>
      <c r="U228" s="58"/>
      <c r="V228" s="58"/>
      <c r="W228" s="58"/>
    </row>
    <row r="229" spans="1:23" ht="24.5" customHeight="1">
      <c r="A229" s="514"/>
      <c r="B229" s="504"/>
      <c r="C229" s="504"/>
      <c r="D229" s="504"/>
      <c r="E229" s="504"/>
      <c r="F229" s="504"/>
      <c r="G229" s="504"/>
      <c r="H229" s="504"/>
      <c r="I229" s="504"/>
      <c r="J229" s="504"/>
      <c r="K229" s="504"/>
      <c r="L229" s="518" t="str">
        <f>+L193</f>
        <v>September 30, 2025</v>
      </c>
      <c r="M229" s="504"/>
      <c r="N229" s="518" t="str">
        <f>+N193</f>
        <v>December 31, 2024</v>
      </c>
      <c r="O229" s="504"/>
      <c r="P229" s="518" t="str">
        <f>+L229</f>
        <v>September 30, 2025</v>
      </c>
      <c r="Q229" s="504"/>
      <c r="R229" s="518" t="str">
        <f>+N229</f>
        <v>December 31, 2024</v>
      </c>
      <c r="S229" s="58"/>
      <c r="T229" s="58"/>
      <c r="U229" s="58"/>
      <c r="V229" s="58"/>
      <c r="W229" s="58"/>
    </row>
    <row r="230" spans="1:23" ht="24.5" customHeight="1">
      <c r="A230" s="514"/>
      <c r="B230" s="61" t="s">
        <v>1278</v>
      </c>
      <c r="C230" s="12"/>
      <c r="D230" s="504"/>
      <c r="E230" s="504"/>
      <c r="F230" s="504"/>
      <c r="G230" s="504"/>
      <c r="H230" s="504"/>
      <c r="I230" s="504"/>
      <c r="J230" s="504"/>
      <c r="K230" s="504"/>
      <c r="L230" s="504"/>
      <c r="M230" s="504"/>
      <c r="N230" s="504"/>
      <c r="O230" s="504"/>
      <c r="P230" s="504"/>
      <c r="Q230" s="504"/>
      <c r="R230" s="504"/>
      <c r="S230" s="58"/>
      <c r="T230" s="58"/>
      <c r="U230" s="58"/>
      <c r="V230" s="58"/>
      <c r="W230" s="58"/>
    </row>
    <row r="231" spans="1:23" ht="24.5" customHeight="1">
      <c r="A231" s="514"/>
      <c r="B231" s="43" t="s">
        <v>469</v>
      </c>
      <c r="C231" s="114"/>
      <c r="D231" s="504"/>
      <c r="E231" s="504"/>
      <c r="F231" s="504"/>
      <c r="G231" s="504"/>
      <c r="H231" s="504"/>
      <c r="I231" s="504"/>
      <c r="J231" s="504"/>
      <c r="K231" s="504"/>
      <c r="L231" s="7">
        <v>0</v>
      </c>
      <c r="M231" s="495"/>
      <c r="N231" s="7">
        <v>0</v>
      </c>
      <c r="O231" s="495"/>
      <c r="P231" s="7">
        <v>9023395.1300000008</v>
      </c>
      <c r="Q231" s="495"/>
      <c r="R231" s="7">
        <v>4046218.21</v>
      </c>
      <c r="S231" s="58"/>
      <c r="T231" s="58"/>
      <c r="U231" s="58"/>
      <c r="V231" s="58"/>
      <c r="W231" s="58"/>
    </row>
    <row r="232" spans="1:23" ht="24.5" customHeight="1">
      <c r="A232" s="514"/>
      <c r="B232" s="43" t="s">
        <v>438</v>
      </c>
      <c r="C232" s="114"/>
      <c r="D232" s="504"/>
      <c r="E232" s="504"/>
      <c r="F232" s="504"/>
      <c r="G232" s="504"/>
      <c r="H232" s="504"/>
      <c r="I232" s="504"/>
      <c r="J232" s="504"/>
      <c r="K232" s="504"/>
      <c r="L232" s="7">
        <v>0</v>
      </c>
      <c r="M232" s="495"/>
      <c r="N232" s="7">
        <v>0</v>
      </c>
      <c r="O232" s="495"/>
      <c r="P232" s="7">
        <v>12945097.109999999</v>
      </c>
      <c r="Q232" s="495"/>
      <c r="R232" s="7">
        <v>6873000.6200000001</v>
      </c>
      <c r="S232" s="58"/>
      <c r="T232" s="58"/>
      <c r="U232" s="58"/>
      <c r="V232" s="58"/>
      <c r="W232" s="58"/>
    </row>
    <row r="233" spans="1:23" ht="24.5" customHeight="1">
      <c r="A233" s="58"/>
      <c r="B233" s="43" t="s">
        <v>560</v>
      </c>
      <c r="C233" s="33"/>
      <c r="D233" s="12"/>
      <c r="E233" s="12"/>
      <c r="F233" s="12"/>
      <c r="G233" s="12"/>
      <c r="H233" s="12"/>
      <c r="I233" s="12"/>
      <c r="J233" s="12"/>
      <c r="K233" s="12"/>
      <c r="L233" s="7">
        <v>0</v>
      </c>
      <c r="M233" s="495"/>
      <c r="N233" s="7">
        <v>0</v>
      </c>
      <c r="O233" s="495"/>
      <c r="P233" s="7">
        <v>450000</v>
      </c>
      <c r="Q233" s="495"/>
      <c r="R233" s="7">
        <v>0</v>
      </c>
      <c r="S233" s="58"/>
      <c r="T233" s="58"/>
      <c r="U233" s="58"/>
      <c r="V233" s="58"/>
      <c r="W233" s="58"/>
    </row>
    <row r="234" spans="1:23" ht="24.5" customHeight="1">
      <c r="A234" s="58"/>
      <c r="B234" s="43" t="s">
        <v>18</v>
      </c>
      <c r="C234" s="180"/>
      <c r="D234" s="12"/>
      <c r="E234" s="12"/>
      <c r="F234" s="12"/>
      <c r="G234" s="12"/>
      <c r="H234" s="12"/>
      <c r="I234" s="12"/>
      <c r="J234" s="12"/>
      <c r="K234" s="33"/>
      <c r="L234" s="7">
        <v>0</v>
      </c>
      <c r="M234" s="299"/>
      <c r="N234" s="7">
        <v>0</v>
      </c>
      <c r="O234" s="299"/>
      <c r="P234" s="7">
        <v>10000000</v>
      </c>
      <c r="Q234" s="299"/>
      <c r="R234" s="7">
        <v>20000000</v>
      </c>
      <c r="S234" s="58"/>
      <c r="T234" s="58"/>
      <c r="U234" s="58"/>
      <c r="V234" s="58"/>
      <c r="W234" s="58"/>
    </row>
    <row r="235" spans="1:23" ht="24.5" customHeight="1">
      <c r="A235" s="58"/>
      <c r="B235" s="33" t="s">
        <v>20</v>
      </c>
      <c r="C235" s="180"/>
      <c r="D235" s="12"/>
      <c r="E235" s="12"/>
      <c r="F235" s="12"/>
      <c r="G235" s="12"/>
      <c r="H235" s="12"/>
      <c r="I235" s="12"/>
      <c r="J235" s="12"/>
      <c r="K235" s="33"/>
      <c r="L235" s="7">
        <v>0</v>
      </c>
      <c r="M235" s="299"/>
      <c r="N235" s="7">
        <v>0</v>
      </c>
      <c r="O235" s="299"/>
      <c r="P235" s="7">
        <v>0</v>
      </c>
      <c r="Q235" s="299"/>
      <c r="R235" s="7">
        <v>118000000</v>
      </c>
      <c r="S235" s="58"/>
      <c r="T235" s="58"/>
      <c r="U235" s="58"/>
      <c r="V235" s="58"/>
      <c r="W235" s="58"/>
    </row>
    <row r="236" spans="1:23" ht="24.5" customHeight="1">
      <c r="A236" s="514"/>
      <c r="B236" s="33" t="s">
        <v>21</v>
      </c>
      <c r="C236" s="114"/>
      <c r="D236" s="504"/>
      <c r="E236" s="504"/>
      <c r="F236" s="504"/>
      <c r="G236" s="504"/>
      <c r="H236" s="504"/>
      <c r="I236" s="504"/>
      <c r="J236" s="504"/>
      <c r="K236" s="504"/>
      <c r="L236" s="7">
        <v>0</v>
      </c>
      <c r="M236" s="299"/>
      <c r="N236" s="7">
        <v>0</v>
      </c>
      <c r="O236" s="495"/>
      <c r="P236" s="7">
        <v>0</v>
      </c>
      <c r="Q236" s="495"/>
      <c r="R236" s="7">
        <v>50000000</v>
      </c>
      <c r="S236" s="58"/>
      <c r="T236" s="58"/>
      <c r="U236" s="58"/>
      <c r="V236" s="58"/>
      <c r="W236" s="58"/>
    </row>
    <row r="237" spans="1:23" ht="24.5" customHeight="1">
      <c r="A237" s="514"/>
      <c r="B237" s="33" t="s">
        <v>223</v>
      </c>
      <c r="C237" s="114"/>
      <c r="D237" s="504"/>
      <c r="E237" s="504"/>
      <c r="F237" s="504"/>
      <c r="G237" s="504"/>
      <c r="H237" s="504"/>
      <c r="I237" s="504"/>
      <c r="J237" s="504"/>
      <c r="K237" s="504"/>
      <c r="L237" s="7">
        <v>158000000</v>
      </c>
      <c r="M237" s="495"/>
      <c r="N237" s="7">
        <v>130000000</v>
      </c>
      <c r="O237" s="495"/>
      <c r="P237" s="7">
        <v>158000000</v>
      </c>
      <c r="Q237" s="495"/>
      <c r="R237" s="7">
        <v>130000000</v>
      </c>
      <c r="S237" s="58"/>
      <c r="T237" s="58"/>
      <c r="U237" s="58"/>
      <c r="V237" s="58"/>
      <c r="W237" s="58"/>
    </row>
    <row r="238" spans="1:23" ht="24.5" customHeight="1">
      <c r="A238" s="58"/>
      <c r="B238" s="33" t="s">
        <v>522</v>
      </c>
      <c r="C238" s="180"/>
      <c r="D238" s="12"/>
      <c r="E238" s="12"/>
      <c r="F238" s="12"/>
      <c r="G238" s="12"/>
      <c r="H238" s="12"/>
      <c r="I238" s="12"/>
      <c r="J238" s="12"/>
      <c r="K238" s="33"/>
      <c r="L238" s="7">
        <v>2750000</v>
      </c>
      <c r="M238" s="299"/>
      <c r="N238" s="7">
        <v>71250000</v>
      </c>
      <c r="O238" s="495"/>
      <c r="P238" s="7">
        <v>0</v>
      </c>
      <c r="Q238" s="495"/>
      <c r="R238" s="7">
        <v>0</v>
      </c>
      <c r="S238" s="58"/>
      <c r="T238" s="58"/>
      <c r="U238" s="58"/>
      <c r="V238" s="58"/>
      <c r="W238" s="58"/>
    </row>
    <row r="239" spans="1:23" ht="24.5" customHeight="1" thickBot="1">
      <c r="A239" s="58"/>
      <c r="C239" s="33" t="s">
        <v>33</v>
      </c>
      <c r="D239" s="12"/>
      <c r="E239" s="12"/>
      <c r="F239" s="12"/>
      <c r="G239" s="12"/>
      <c r="H239" s="12"/>
      <c r="I239" s="12"/>
      <c r="J239" s="12"/>
      <c r="K239" s="33"/>
      <c r="L239" s="17">
        <f>SUM(L218:L238)</f>
        <v>160750000</v>
      </c>
      <c r="M239" s="100"/>
      <c r="N239" s="17">
        <f>SUM(N218:N238)</f>
        <v>201250000</v>
      </c>
      <c r="O239" s="100"/>
      <c r="P239" s="17">
        <f>SUM(P218:P238)</f>
        <v>240918492.24000001</v>
      </c>
      <c r="Q239" s="100"/>
      <c r="R239" s="17">
        <f>SUM(R218:R238)</f>
        <v>459519218.83000004</v>
      </c>
      <c r="S239" s="58"/>
      <c r="T239" s="58"/>
      <c r="U239" s="58"/>
      <c r="V239" s="58"/>
      <c r="W239" s="58"/>
    </row>
    <row r="240" spans="1:23" ht="24.5" customHeight="1" thickTop="1">
      <c r="A240" s="514"/>
      <c r="B240" s="504"/>
      <c r="C240" s="504"/>
      <c r="D240" s="504"/>
      <c r="E240" s="504"/>
      <c r="F240" s="504"/>
      <c r="G240" s="504"/>
      <c r="H240" s="504"/>
      <c r="I240" s="504"/>
      <c r="J240" s="504"/>
      <c r="K240" s="504"/>
      <c r="L240" s="504"/>
      <c r="M240" s="504"/>
      <c r="N240" s="504"/>
      <c r="O240" s="504"/>
      <c r="P240" s="504"/>
      <c r="Q240" s="504"/>
      <c r="R240" s="504"/>
      <c r="S240" s="58"/>
      <c r="T240" s="58"/>
      <c r="U240" s="58"/>
      <c r="V240" s="58"/>
      <c r="W240" s="58"/>
    </row>
    <row r="241" spans="1:23" ht="24.5" customHeight="1">
      <c r="A241" s="12"/>
      <c r="B241" s="33" t="s">
        <v>1212</v>
      </c>
      <c r="C241" s="12"/>
      <c r="D241" s="12"/>
      <c r="E241" s="12"/>
      <c r="F241" s="12"/>
      <c r="G241" s="12"/>
      <c r="H241" s="12"/>
      <c r="L241" s="101"/>
      <c r="M241" s="148"/>
      <c r="N241" s="101"/>
      <c r="O241" s="6"/>
      <c r="P241" s="101"/>
      <c r="Q241" s="148"/>
      <c r="R241" s="101"/>
      <c r="S241" s="58"/>
      <c r="T241" s="12"/>
      <c r="U241" s="58"/>
      <c r="V241" s="58"/>
      <c r="W241" s="58"/>
    </row>
    <row r="242" spans="1:23" ht="24.5" customHeight="1">
      <c r="A242" s="12"/>
      <c r="B242" s="12"/>
      <c r="C242" s="12"/>
      <c r="D242" s="12"/>
      <c r="E242" s="12"/>
      <c r="F242" s="12"/>
      <c r="G242" s="12"/>
      <c r="H242" s="12"/>
      <c r="L242" s="101"/>
      <c r="M242" s="148"/>
      <c r="N242" s="101"/>
      <c r="O242" s="6"/>
      <c r="P242" s="101"/>
      <c r="Q242" s="148"/>
      <c r="R242" s="101"/>
      <c r="S242" s="58"/>
      <c r="T242" s="12"/>
      <c r="U242" s="58"/>
      <c r="V242" s="58"/>
      <c r="W242" s="58"/>
    </row>
    <row r="243" spans="1:23" ht="24.5" customHeight="1">
      <c r="A243" s="12"/>
      <c r="B243" s="12"/>
      <c r="C243" s="12"/>
      <c r="D243" s="12"/>
      <c r="E243" s="12"/>
      <c r="F243" s="12"/>
      <c r="G243" s="12"/>
      <c r="H243" s="12"/>
      <c r="L243" s="626" t="str">
        <f>+L191</f>
        <v>Baht</v>
      </c>
      <c r="M243" s="627"/>
      <c r="N243" s="627"/>
      <c r="O243" s="627"/>
      <c r="P243" s="627"/>
      <c r="Q243" s="627"/>
      <c r="R243" s="626"/>
      <c r="S243" s="58"/>
      <c r="T243" s="12"/>
      <c r="U243" s="58"/>
      <c r="V243" s="58"/>
      <c r="W243" s="58"/>
    </row>
    <row r="244" spans="1:23" ht="24.5" customHeight="1">
      <c r="A244" s="12"/>
      <c r="B244" s="12"/>
      <c r="C244" s="12"/>
      <c r="D244" s="12"/>
      <c r="E244" s="12"/>
      <c r="F244" s="12"/>
      <c r="G244" s="12"/>
      <c r="H244" s="12"/>
      <c r="L244" s="232" t="str">
        <f>+L95</f>
        <v>Balance</v>
      </c>
      <c r="M244" s="232"/>
      <c r="N244" s="628" t="str">
        <f>+N95</f>
        <v>Movement</v>
      </c>
      <c r="O244" s="628"/>
      <c r="P244" s="628"/>
      <c r="Q244" s="232"/>
      <c r="R244" s="232" t="str">
        <f>+L244</f>
        <v>Balance</v>
      </c>
      <c r="S244" s="58"/>
      <c r="T244" s="12"/>
      <c r="U244" s="58"/>
      <c r="V244" s="58"/>
      <c r="W244" s="58"/>
    </row>
    <row r="245" spans="1:23" ht="24.5" customHeight="1">
      <c r="A245" s="12"/>
      <c r="B245" s="12"/>
      <c r="C245" s="12"/>
      <c r="D245" s="12"/>
      <c r="E245" s="12"/>
      <c r="F245" s="12"/>
      <c r="G245" s="12"/>
      <c r="H245" s="12"/>
      <c r="L245" s="233" t="str">
        <f>+N193</f>
        <v>December 31, 2024</v>
      </c>
      <c r="M245" s="261"/>
      <c r="N245" s="507" t="s">
        <v>37</v>
      </c>
      <c r="O245" s="504"/>
      <c r="P245" s="507" t="s">
        <v>38</v>
      </c>
      <c r="Q245" s="261"/>
      <c r="R245" s="233" t="str">
        <f>+L193</f>
        <v>September 30, 2025</v>
      </c>
      <c r="S245" s="58"/>
      <c r="T245" s="12"/>
      <c r="U245" s="58"/>
      <c r="V245" s="58"/>
      <c r="W245" s="58"/>
    </row>
    <row r="246" spans="1:23" ht="24.5" customHeight="1">
      <c r="A246" s="12"/>
      <c r="B246" s="142" t="s">
        <v>31</v>
      </c>
      <c r="C246" s="12"/>
      <c r="D246" s="12"/>
      <c r="E246" s="12"/>
      <c r="F246" s="12"/>
      <c r="G246" s="12"/>
      <c r="H246" s="12"/>
      <c r="L246" s="104"/>
      <c r="M246" s="148"/>
      <c r="N246" s="148"/>
      <c r="O246" s="148"/>
      <c r="P246" s="148"/>
      <c r="Q246" s="148"/>
      <c r="R246" s="105"/>
      <c r="S246" s="58"/>
      <c r="T246" s="12"/>
      <c r="U246" s="58"/>
      <c r="V246" s="58"/>
      <c r="W246" s="58"/>
    </row>
    <row r="247" spans="1:23" ht="24.5" customHeight="1">
      <c r="A247" s="12"/>
      <c r="B247" s="33" t="s">
        <v>223</v>
      </c>
      <c r="C247" s="12"/>
      <c r="D247" s="12"/>
      <c r="E247" s="12"/>
      <c r="F247" s="12"/>
      <c r="G247" s="12"/>
      <c r="H247" s="12"/>
      <c r="L247" s="7">
        <v>130000000</v>
      </c>
      <c r="M247" s="148"/>
      <c r="N247" s="7">
        <v>48000000</v>
      </c>
      <c r="O247" s="299"/>
      <c r="P247" s="94">
        <v>-20000000</v>
      </c>
      <c r="Q247" s="148"/>
      <c r="R247" s="7">
        <f>SUM(L247:P247)</f>
        <v>158000000</v>
      </c>
      <c r="S247" s="58"/>
      <c r="T247" s="12"/>
      <c r="U247" s="58"/>
      <c r="V247" s="58"/>
      <c r="W247" s="58"/>
    </row>
    <row r="248" spans="1:23" ht="24.5" customHeight="1">
      <c r="A248" s="12"/>
      <c r="B248" s="33" t="s">
        <v>1717</v>
      </c>
      <c r="C248" s="12"/>
      <c r="D248" s="12"/>
      <c r="E248" s="12"/>
      <c r="F248" s="12"/>
      <c r="G248" s="12"/>
      <c r="H248" s="12"/>
      <c r="L248" s="7">
        <v>71250000</v>
      </c>
      <c r="M248" s="148"/>
      <c r="N248" s="7">
        <v>7700000</v>
      </c>
      <c r="O248" s="299"/>
      <c r="P248" s="93">
        <v>-76200000</v>
      </c>
      <c r="Q248" s="148"/>
      <c r="R248" s="7">
        <f>SUM(L248:P248)</f>
        <v>2750000</v>
      </c>
      <c r="S248" s="58"/>
      <c r="T248" s="12"/>
      <c r="U248" s="58"/>
      <c r="V248" s="58"/>
      <c r="W248" s="58"/>
    </row>
    <row r="249" spans="1:23" ht="24.5" customHeight="1" thickBot="1">
      <c r="A249" s="12"/>
      <c r="B249" s="43"/>
      <c r="C249" s="33" t="s">
        <v>33</v>
      </c>
      <c r="D249" s="12"/>
      <c r="E249" s="12"/>
      <c r="F249" s="12"/>
      <c r="G249" s="12"/>
      <c r="H249" s="12"/>
      <c r="L249" s="47">
        <f>SUM(L246:L248)</f>
        <v>201250000</v>
      </c>
      <c r="M249" s="38"/>
      <c r="N249" s="47">
        <f>SUM(N246:N248)</f>
        <v>55700000</v>
      </c>
      <c r="O249" s="6"/>
      <c r="P249" s="308">
        <f>SUM(P246:P248)</f>
        <v>-96200000</v>
      </c>
      <c r="Q249" s="6"/>
      <c r="R249" s="47">
        <f>SUM(R246:R248)</f>
        <v>160750000</v>
      </c>
      <c r="S249" s="58"/>
      <c r="T249" s="12"/>
      <c r="U249" s="58"/>
      <c r="V249" s="58"/>
      <c r="W249" s="58"/>
    </row>
    <row r="250" spans="1:23" ht="24.5" customHeight="1" thickTop="1">
      <c r="A250" s="33"/>
      <c r="B250" s="142" t="s">
        <v>32</v>
      </c>
      <c r="C250" s="21"/>
      <c r="D250" s="21"/>
      <c r="E250" s="21"/>
      <c r="F250" s="21"/>
      <c r="G250" s="21"/>
      <c r="H250" s="21"/>
      <c r="I250" s="21"/>
      <c r="J250" s="21"/>
      <c r="L250" s="101"/>
      <c r="M250" s="98"/>
      <c r="N250" s="101"/>
      <c r="O250" s="6"/>
      <c r="P250" s="22"/>
      <c r="Q250" s="6"/>
      <c r="R250" s="101"/>
      <c r="S250" s="58"/>
      <c r="T250" s="58"/>
      <c r="U250" s="58"/>
      <c r="V250" s="58"/>
      <c r="W250" s="58"/>
    </row>
    <row r="251" spans="1:23" ht="24.5" customHeight="1">
      <c r="A251" s="58"/>
      <c r="B251" s="33" t="s">
        <v>9</v>
      </c>
      <c r="C251" s="21"/>
      <c r="D251" s="21"/>
      <c r="E251" s="21"/>
      <c r="F251" s="21"/>
      <c r="G251" s="21"/>
      <c r="H251" s="21"/>
      <c r="I251" s="21"/>
      <c r="J251" s="21"/>
      <c r="L251" s="7">
        <v>35600000</v>
      </c>
      <c r="M251" s="38"/>
      <c r="N251" s="7">
        <v>13600000</v>
      </c>
      <c r="O251" s="7"/>
      <c r="P251" s="94">
        <v>-7200000</v>
      </c>
      <c r="Q251" s="6"/>
      <c r="R251" s="83">
        <f t="shared" ref="R251:R255" si="1">+L251+N251+P251</f>
        <v>42000000</v>
      </c>
      <c r="S251" s="58"/>
      <c r="T251" s="58"/>
      <c r="U251" s="58"/>
      <c r="V251" s="58"/>
      <c r="W251" s="58"/>
    </row>
    <row r="252" spans="1:23" ht="24.5" customHeight="1">
      <c r="A252" s="58"/>
      <c r="B252" s="33" t="s">
        <v>10</v>
      </c>
      <c r="C252" s="21"/>
      <c r="D252" s="21"/>
      <c r="E252" s="21"/>
      <c r="F252" s="21"/>
      <c r="G252" s="21"/>
      <c r="H252" s="21"/>
      <c r="I252" s="21"/>
      <c r="J252" s="21"/>
      <c r="L252" s="7">
        <v>95000000</v>
      </c>
      <c r="M252" s="38"/>
      <c r="N252" s="7">
        <v>5000000</v>
      </c>
      <c r="O252" s="7">
        <v>0</v>
      </c>
      <c r="P252" s="94">
        <v>-100000000</v>
      </c>
      <c r="Q252" s="6"/>
      <c r="R252" s="83">
        <f t="shared" si="1"/>
        <v>0</v>
      </c>
      <c r="S252" s="58"/>
      <c r="T252" s="58"/>
      <c r="U252" s="58"/>
      <c r="V252" s="58"/>
      <c r="W252" s="58"/>
    </row>
    <row r="253" spans="1:23" ht="24.5" customHeight="1">
      <c r="A253" s="58"/>
      <c r="B253" s="33" t="s">
        <v>437</v>
      </c>
      <c r="C253" s="21"/>
      <c r="D253" s="21"/>
      <c r="E253" s="21"/>
      <c r="F253" s="21"/>
      <c r="G253" s="21"/>
      <c r="H253" s="21"/>
      <c r="I253" s="21"/>
      <c r="J253" s="21"/>
      <c r="L253" s="7">
        <v>0</v>
      </c>
      <c r="M253" s="38"/>
      <c r="N253" s="7">
        <v>2300000</v>
      </c>
      <c r="O253" s="7">
        <v>0</v>
      </c>
      <c r="P253" s="94">
        <v>-2300000</v>
      </c>
      <c r="Q253" s="6"/>
      <c r="R253" s="83">
        <f t="shared" si="1"/>
        <v>0</v>
      </c>
      <c r="S253" s="58"/>
      <c r="T253" s="58"/>
      <c r="U253" s="58"/>
      <c r="V253" s="58"/>
      <c r="W253" s="58"/>
    </row>
    <row r="254" spans="1:23" ht="24.5" customHeight="1">
      <c r="A254" s="58"/>
      <c r="B254" s="33" t="s">
        <v>410</v>
      </c>
      <c r="C254" s="21"/>
      <c r="D254" s="21"/>
      <c r="E254" s="21"/>
      <c r="F254" s="21"/>
      <c r="G254" s="21"/>
      <c r="H254" s="21"/>
      <c r="I254" s="21"/>
      <c r="J254" s="21"/>
      <c r="L254" s="7">
        <v>0</v>
      </c>
      <c r="M254" s="38"/>
      <c r="N254" s="7">
        <v>12500000</v>
      </c>
      <c r="O254" s="7">
        <v>0</v>
      </c>
      <c r="P254" s="94">
        <v>-4000000</v>
      </c>
      <c r="Q254" s="6"/>
      <c r="R254" s="83">
        <f t="shared" si="1"/>
        <v>8500000</v>
      </c>
      <c r="S254" s="58"/>
      <c r="T254" s="58"/>
      <c r="U254" s="58"/>
      <c r="V254" s="58"/>
      <c r="W254" s="58"/>
    </row>
    <row r="255" spans="1:23" ht="24.5" customHeight="1">
      <c r="A255" s="58"/>
      <c r="B255" s="43" t="s">
        <v>469</v>
      </c>
      <c r="C255" s="21"/>
      <c r="D255" s="21"/>
      <c r="E255" s="21"/>
      <c r="F255" s="21"/>
      <c r="G255" s="21"/>
      <c r="H255" s="21"/>
      <c r="I255" s="21"/>
      <c r="J255" s="21"/>
      <c r="L255" s="7">
        <v>4046218.2100000009</v>
      </c>
      <c r="M255" s="38"/>
      <c r="N255" s="7">
        <v>17866761.039999999</v>
      </c>
      <c r="O255" s="7">
        <v>0</v>
      </c>
      <c r="P255" s="94">
        <v>-12889584.120000001</v>
      </c>
      <c r="Q255" s="6"/>
      <c r="R255" s="83">
        <f t="shared" si="1"/>
        <v>9023395.129999999</v>
      </c>
      <c r="S255" s="58"/>
      <c r="T255" s="58"/>
      <c r="U255" s="58"/>
      <c r="V255" s="58"/>
      <c r="W255" s="58"/>
    </row>
    <row r="256" spans="1:23" ht="24.5" customHeight="1">
      <c r="A256" s="514"/>
      <c r="B256" s="504"/>
      <c r="C256" s="504"/>
      <c r="D256" s="504"/>
      <c r="E256" s="504"/>
      <c r="F256" s="504"/>
      <c r="G256" s="504"/>
      <c r="H256" s="504"/>
      <c r="I256" s="504"/>
      <c r="J256" s="504"/>
      <c r="K256" s="504"/>
      <c r="L256" s="60"/>
      <c r="M256" s="504"/>
      <c r="N256" s="504"/>
      <c r="O256" s="504"/>
      <c r="P256" s="259"/>
      <c r="Q256" s="504"/>
      <c r="R256" s="504"/>
      <c r="S256" s="58"/>
      <c r="T256" s="12"/>
      <c r="U256" s="58"/>
      <c r="V256" s="58"/>
      <c r="W256" s="58"/>
    </row>
    <row r="257" spans="1:23" ht="24.5" customHeight="1">
      <c r="L257" s="7"/>
      <c r="M257" s="7"/>
      <c r="N257" s="7"/>
      <c r="O257" s="7"/>
      <c r="P257" s="7"/>
      <c r="Q257" s="7"/>
      <c r="R257" s="7"/>
      <c r="S257" s="58"/>
      <c r="T257" s="58"/>
      <c r="U257" s="58"/>
      <c r="V257" s="58"/>
      <c r="W257" s="58"/>
    </row>
    <row r="258" spans="1:23" ht="24.5" customHeight="1">
      <c r="A258" s="58"/>
      <c r="B258" s="33"/>
      <c r="C258" s="33"/>
      <c r="D258" s="33"/>
      <c r="E258" s="33" t="str">
        <f>+E223</f>
        <v>(Sign) ……………………………………...........……………………………...……………. Authorized Director</v>
      </c>
      <c r="F258" s="58"/>
      <c r="G258" s="58"/>
      <c r="H258" s="33"/>
      <c r="I258" s="33"/>
      <c r="J258" s="33"/>
      <c r="K258" s="33"/>
      <c r="L258" s="33"/>
      <c r="M258" s="33"/>
      <c r="N258" s="33"/>
      <c r="O258" s="33"/>
      <c r="P258" s="33"/>
      <c r="Q258" s="33"/>
      <c r="R258" s="33"/>
      <c r="S258" s="58"/>
      <c r="T258" s="58"/>
      <c r="U258" s="58"/>
      <c r="V258" s="58"/>
      <c r="W258" s="58"/>
    </row>
    <row r="259" spans="1:23" ht="24.5" customHeight="1">
      <c r="A259" s="33"/>
      <c r="B259" s="33"/>
      <c r="C259" s="58"/>
      <c r="D259" s="33"/>
      <c r="E259" s="33"/>
      <c r="F259" s="33"/>
      <c r="G259" s="33" t="str">
        <f>+G224</f>
        <v xml:space="preserve">(                                                                                                                                )           </v>
      </c>
      <c r="H259" s="33"/>
      <c r="I259" s="33"/>
      <c r="J259" s="33"/>
      <c r="K259" s="33"/>
      <c r="L259" s="33"/>
      <c r="M259" s="33"/>
      <c r="N259" s="33"/>
      <c r="O259" s="33"/>
      <c r="P259" s="33"/>
      <c r="Q259" s="33"/>
      <c r="R259" s="33"/>
      <c r="S259" s="58"/>
      <c r="T259" s="58"/>
      <c r="U259" s="58"/>
      <c r="V259" s="58"/>
      <c r="W259" s="58"/>
    </row>
    <row r="260" spans="1:23" ht="25" customHeight="1">
      <c r="A260" s="618" t="s">
        <v>834</v>
      </c>
      <c r="B260" s="619"/>
      <c r="C260" s="619"/>
      <c r="D260" s="619"/>
      <c r="E260" s="619"/>
      <c r="F260" s="619"/>
      <c r="G260" s="619"/>
      <c r="H260" s="619"/>
      <c r="I260" s="619"/>
      <c r="J260" s="619"/>
      <c r="K260" s="619"/>
      <c r="L260" s="619"/>
      <c r="M260" s="619"/>
      <c r="N260" s="619"/>
      <c r="O260" s="619"/>
      <c r="P260" s="619"/>
      <c r="Q260" s="619"/>
      <c r="R260" s="619"/>
      <c r="S260" s="58"/>
      <c r="T260" s="58"/>
      <c r="U260" s="58"/>
      <c r="V260" s="58"/>
      <c r="W260" s="58"/>
    </row>
    <row r="261" spans="1:23" ht="25" customHeight="1">
      <c r="A261" s="514"/>
      <c r="B261" s="504"/>
      <c r="C261" s="504"/>
      <c r="D261" s="504"/>
      <c r="E261" s="504"/>
      <c r="F261" s="504"/>
      <c r="G261" s="504"/>
      <c r="H261" s="504"/>
      <c r="I261" s="504"/>
      <c r="J261" s="504"/>
      <c r="K261" s="504"/>
      <c r="L261" s="504"/>
      <c r="M261" s="504"/>
      <c r="N261" s="504"/>
      <c r="O261" s="504"/>
      <c r="P261" s="504"/>
      <c r="Q261" s="504"/>
      <c r="R261" s="504"/>
      <c r="S261" s="58"/>
      <c r="T261" s="58"/>
      <c r="U261" s="58"/>
      <c r="V261" s="58"/>
      <c r="W261" s="58"/>
    </row>
    <row r="262" spans="1:23" ht="25" customHeight="1">
      <c r="A262" s="514"/>
      <c r="B262" s="504"/>
      <c r="C262" s="504"/>
      <c r="D262" s="504"/>
      <c r="E262" s="504"/>
      <c r="F262" s="504"/>
      <c r="G262" s="504"/>
      <c r="H262" s="504"/>
      <c r="I262" s="504"/>
      <c r="J262" s="504"/>
      <c r="K262" s="504"/>
      <c r="L262" s="626" t="str">
        <f>+L243</f>
        <v>Baht</v>
      </c>
      <c r="M262" s="627"/>
      <c r="N262" s="627"/>
      <c r="O262" s="627"/>
      <c r="P262" s="627"/>
      <c r="Q262" s="627"/>
      <c r="R262" s="626"/>
      <c r="S262" s="58"/>
      <c r="T262" s="58"/>
      <c r="U262" s="58"/>
      <c r="V262" s="58"/>
      <c r="W262" s="58"/>
    </row>
    <row r="263" spans="1:23" ht="25" customHeight="1">
      <c r="A263" s="514"/>
      <c r="B263" s="504"/>
      <c r="C263" s="504"/>
      <c r="D263" s="504"/>
      <c r="E263" s="504"/>
      <c r="F263" s="504"/>
      <c r="G263" s="504"/>
      <c r="H263" s="504"/>
      <c r="I263" s="504"/>
      <c r="J263" s="504"/>
      <c r="K263" s="504"/>
      <c r="L263" s="232" t="str">
        <f>+L244</f>
        <v>Balance</v>
      </c>
      <c r="M263" s="232"/>
      <c r="N263" s="628" t="str">
        <f>+N244</f>
        <v>Movement</v>
      </c>
      <c r="O263" s="628"/>
      <c r="P263" s="628"/>
      <c r="Q263" s="232"/>
      <c r="R263" s="232" t="str">
        <f>+L263</f>
        <v>Balance</v>
      </c>
      <c r="S263" s="58"/>
      <c r="T263" s="58"/>
      <c r="U263" s="58"/>
      <c r="V263" s="58"/>
      <c r="W263" s="58"/>
    </row>
    <row r="264" spans="1:23" ht="25" customHeight="1">
      <c r="A264" s="514"/>
      <c r="B264" s="504"/>
      <c r="C264" s="504"/>
      <c r="D264" s="504"/>
      <c r="E264" s="504"/>
      <c r="F264" s="504"/>
      <c r="G264" s="504"/>
      <c r="H264" s="504"/>
      <c r="I264" s="504"/>
      <c r="J264" s="504"/>
      <c r="K264" s="504"/>
      <c r="L264" s="233" t="str">
        <f>+L245</f>
        <v>December 31, 2024</v>
      </c>
      <c r="M264" s="261"/>
      <c r="N264" s="507" t="s">
        <v>37</v>
      </c>
      <c r="O264" s="504"/>
      <c r="P264" s="507" t="s">
        <v>38</v>
      </c>
      <c r="Q264" s="261"/>
      <c r="R264" s="233" t="str">
        <f>+R245</f>
        <v>September 30, 2025</v>
      </c>
      <c r="S264" s="58"/>
      <c r="T264" s="58"/>
      <c r="U264" s="58"/>
      <c r="V264" s="58"/>
      <c r="W264" s="58"/>
    </row>
    <row r="265" spans="1:23" ht="25" customHeight="1">
      <c r="A265" s="514"/>
      <c r="B265" s="142" t="s">
        <v>1279</v>
      </c>
      <c r="C265" s="504"/>
      <c r="D265" s="504"/>
      <c r="E265" s="504"/>
      <c r="F265" s="504"/>
      <c r="G265" s="504"/>
      <c r="H265" s="504"/>
      <c r="I265" s="504"/>
      <c r="J265" s="504"/>
      <c r="K265" s="504"/>
      <c r="L265" s="152"/>
      <c r="M265" s="261"/>
      <c r="N265" s="504"/>
      <c r="O265" s="504"/>
      <c r="P265" s="504"/>
      <c r="Q265" s="261"/>
      <c r="R265" s="152"/>
      <c r="S265" s="58"/>
      <c r="T265" s="58"/>
      <c r="U265" s="58"/>
      <c r="V265" s="58"/>
      <c r="W265" s="58"/>
    </row>
    <row r="266" spans="1:23" ht="25" customHeight="1">
      <c r="A266" s="58"/>
      <c r="B266" s="43" t="s">
        <v>438</v>
      </c>
      <c r="C266" s="21"/>
      <c r="D266" s="21"/>
      <c r="E266" s="21"/>
      <c r="F266" s="21"/>
      <c r="G266" s="21"/>
      <c r="H266" s="21"/>
      <c r="I266" s="21"/>
      <c r="J266" s="21"/>
      <c r="L266" s="7">
        <v>6873000.6199999973</v>
      </c>
      <c r="M266" s="38"/>
      <c r="N266" s="7">
        <v>43259117.789999999</v>
      </c>
      <c r="O266" s="7"/>
      <c r="P266" s="94">
        <v>-37187021.299999997</v>
      </c>
      <c r="Q266" s="6"/>
      <c r="R266" s="83">
        <f>+L266+N266+P266</f>
        <v>12945097.109999999</v>
      </c>
      <c r="S266" s="58"/>
      <c r="T266" s="58"/>
      <c r="U266" s="58"/>
      <c r="V266" s="58"/>
      <c r="W266" s="58"/>
    </row>
    <row r="267" spans="1:23" ht="25" customHeight="1">
      <c r="A267" s="58"/>
      <c r="B267" s="43" t="s">
        <v>560</v>
      </c>
      <c r="C267" s="21"/>
      <c r="D267" s="21"/>
      <c r="E267" s="21"/>
      <c r="F267" s="21"/>
      <c r="G267" s="21"/>
      <c r="H267" s="21"/>
      <c r="I267" s="21"/>
      <c r="J267" s="21"/>
      <c r="L267" s="7">
        <v>0</v>
      </c>
      <c r="M267" s="38"/>
      <c r="N267" s="7">
        <v>450000</v>
      </c>
      <c r="O267" s="7"/>
      <c r="P267" s="94">
        <v>0</v>
      </c>
      <c r="Q267" s="6"/>
      <c r="R267" s="94">
        <f>+L267+N267+P267</f>
        <v>450000</v>
      </c>
      <c r="S267" s="58"/>
      <c r="T267" s="58"/>
      <c r="U267" s="58"/>
      <c r="V267" s="58"/>
      <c r="W267" s="58"/>
    </row>
    <row r="268" spans="1:23" ht="25" customHeight="1">
      <c r="A268" s="58"/>
      <c r="B268" s="33" t="s">
        <v>16</v>
      </c>
      <c r="C268" s="21"/>
      <c r="D268" s="21"/>
      <c r="E268" s="21"/>
      <c r="F268" s="21"/>
      <c r="G268" s="21"/>
      <c r="H268" s="21"/>
      <c r="I268" s="21"/>
      <c r="J268" s="21"/>
      <c r="L268" s="7">
        <v>0</v>
      </c>
      <c r="M268" s="38"/>
      <c r="N268" s="7">
        <v>8500000</v>
      </c>
      <c r="O268" s="7"/>
      <c r="P268" s="94">
        <v>-8500000</v>
      </c>
      <c r="Q268" s="6"/>
      <c r="R268" s="94">
        <f t="shared" ref="R268" si="2">+L268+N268+P268</f>
        <v>0</v>
      </c>
      <c r="S268" s="58"/>
      <c r="T268" s="58"/>
      <c r="U268" s="58"/>
      <c r="V268" s="58"/>
      <c r="W268" s="58"/>
    </row>
    <row r="269" spans="1:23" ht="25" customHeight="1">
      <c r="A269" s="58"/>
      <c r="B269" s="33" t="s">
        <v>18</v>
      </c>
      <c r="C269" s="21"/>
      <c r="D269" s="21"/>
      <c r="E269" s="21"/>
      <c r="F269" s="21"/>
      <c r="G269" s="21"/>
      <c r="H269" s="21"/>
      <c r="I269" s="21"/>
      <c r="J269" s="21"/>
      <c r="L269" s="7">
        <v>20000000</v>
      </c>
      <c r="M269" s="38"/>
      <c r="N269" s="7">
        <v>0</v>
      </c>
      <c r="O269" s="7"/>
      <c r="P269" s="94">
        <v>-10000000</v>
      </c>
      <c r="Q269" s="6"/>
      <c r="R269" s="94">
        <f>+L269+N269+P269</f>
        <v>10000000</v>
      </c>
      <c r="S269" s="58"/>
      <c r="T269" s="58"/>
      <c r="U269" s="58"/>
      <c r="V269" s="58"/>
      <c r="W269" s="58"/>
    </row>
    <row r="270" spans="1:23" ht="25" customHeight="1">
      <c r="A270" s="58"/>
      <c r="B270" s="33" t="s">
        <v>19</v>
      </c>
      <c r="C270" s="21"/>
      <c r="D270" s="21"/>
      <c r="E270" s="21"/>
      <c r="F270" s="21"/>
      <c r="G270" s="21"/>
      <c r="H270" s="21"/>
      <c r="I270" s="21"/>
      <c r="J270" s="21"/>
      <c r="L270" s="7">
        <v>0</v>
      </c>
      <c r="M270" s="38"/>
      <c r="N270" s="7">
        <v>57600000</v>
      </c>
      <c r="O270" s="7"/>
      <c r="P270" s="94">
        <v>-57600000</v>
      </c>
      <c r="Q270" s="6"/>
      <c r="R270" s="83">
        <f>+L270+N270+P270</f>
        <v>0</v>
      </c>
      <c r="S270" s="58"/>
      <c r="T270" s="58"/>
      <c r="U270" s="58"/>
      <c r="V270" s="58"/>
      <c r="W270" s="58"/>
    </row>
    <row r="271" spans="1:23" ht="25" customHeight="1">
      <c r="A271" s="58"/>
      <c r="B271" s="33" t="s">
        <v>20</v>
      </c>
      <c r="C271" s="21"/>
      <c r="D271" s="21"/>
      <c r="E271" s="21"/>
      <c r="F271" s="21"/>
      <c r="G271" s="21"/>
      <c r="H271" s="21"/>
      <c r="I271" s="21"/>
      <c r="J271" s="21"/>
      <c r="L271" s="7">
        <v>118000000</v>
      </c>
      <c r="M271" s="38"/>
      <c r="N271" s="7">
        <v>0</v>
      </c>
      <c r="O271" s="7"/>
      <c r="P271" s="94">
        <v>-118000000</v>
      </c>
      <c r="Q271" s="6"/>
      <c r="R271" s="94">
        <f>+L271+N271+P271</f>
        <v>0</v>
      </c>
      <c r="S271" s="58"/>
      <c r="T271" s="58"/>
      <c r="U271" s="58"/>
      <c r="V271" s="58"/>
      <c r="W271" s="58"/>
    </row>
    <row r="272" spans="1:23" ht="25" customHeight="1">
      <c r="A272" s="58"/>
      <c r="B272" s="33" t="s">
        <v>21</v>
      </c>
      <c r="C272" s="21"/>
      <c r="D272" s="21"/>
      <c r="E272" s="21"/>
      <c r="F272" s="21"/>
      <c r="G272" s="21"/>
      <c r="H272" s="21"/>
      <c r="I272" s="21"/>
      <c r="J272" s="21"/>
      <c r="L272" s="7">
        <v>50000000</v>
      </c>
      <c r="M272" s="38"/>
      <c r="N272" s="7">
        <v>0</v>
      </c>
      <c r="O272" s="7"/>
      <c r="P272" s="94">
        <v>-50000000</v>
      </c>
      <c r="Q272" s="6"/>
      <c r="R272" s="83">
        <f>+L272+N272+P272</f>
        <v>0</v>
      </c>
      <c r="S272" s="58"/>
      <c r="T272" s="58"/>
      <c r="U272" s="58"/>
      <c r="V272" s="58"/>
      <c r="W272" s="58"/>
    </row>
    <row r="273" spans="1:23" ht="25" customHeight="1">
      <c r="A273" s="58"/>
      <c r="B273" s="33" t="s">
        <v>223</v>
      </c>
      <c r="C273" s="21"/>
      <c r="D273" s="21"/>
      <c r="E273" s="21"/>
      <c r="F273" s="21"/>
      <c r="G273" s="21"/>
      <c r="H273" s="21"/>
      <c r="I273" s="21"/>
      <c r="J273" s="21"/>
      <c r="L273" s="7">
        <v>130000000</v>
      </c>
      <c r="M273" s="38"/>
      <c r="N273" s="7">
        <v>48000000</v>
      </c>
      <c r="O273" s="7"/>
      <c r="P273" s="94">
        <v>-20000000</v>
      </c>
      <c r="Q273" s="6"/>
      <c r="R273" s="83">
        <f t="shared" ref="R273" si="3">+L273+N273+P273</f>
        <v>158000000</v>
      </c>
      <c r="S273" s="58"/>
      <c r="T273" s="58"/>
      <c r="U273" s="58"/>
      <c r="V273" s="58"/>
      <c r="W273" s="58"/>
    </row>
    <row r="274" spans="1:23" ht="25" customHeight="1" thickBot="1">
      <c r="A274" s="58"/>
      <c r="C274" s="33" t="s">
        <v>33</v>
      </c>
      <c r="D274" s="21"/>
      <c r="E274" s="21"/>
      <c r="F274" s="21"/>
      <c r="G274" s="21"/>
      <c r="H274" s="21"/>
      <c r="I274" s="21"/>
      <c r="J274" s="21"/>
      <c r="L274" s="107">
        <f>SUM(L251:L273)</f>
        <v>459519218.83000004</v>
      </c>
      <c r="M274" s="98"/>
      <c r="N274" s="107">
        <f>SUM(N251:N273)</f>
        <v>209075878.82999998</v>
      </c>
      <c r="O274" s="6"/>
      <c r="P274" s="308">
        <f>SUM(P251:P273)</f>
        <v>-427676605.42000002</v>
      </c>
      <c r="Q274" s="6"/>
      <c r="R274" s="210">
        <f>SUM(R251:R273)</f>
        <v>240918492.24000001</v>
      </c>
      <c r="S274" s="58"/>
      <c r="T274" s="58"/>
      <c r="U274" s="58"/>
      <c r="V274" s="58"/>
      <c r="W274" s="58"/>
    </row>
    <row r="275" spans="1:23" ht="25" customHeight="1" thickTop="1">
      <c r="A275" s="58"/>
      <c r="C275" s="33"/>
      <c r="D275" s="21"/>
      <c r="E275" s="21"/>
      <c r="F275" s="21"/>
      <c r="G275" s="21"/>
      <c r="H275" s="21"/>
      <c r="I275" s="21"/>
      <c r="J275" s="21"/>
      <c r="L275" s="101"/>
      <c r="M275" s="98"/>
      <c r="N275" s="101"/>
      <c r="O275" s="6"/>
      <c r="P275" s="94"/>
      <c r="Q275" s="6"/>
      <c r="R275" s="106"/>
      <c r="S275" s="58"/>
      <c r="T275" s="58"/>
      <c r="U275" s="58"/>
      <c r="V275" s="58"/>
      <c r="W275" s="58"/>
    </row>
    <row r="276" spans="1:23" ht="25" customHeight="1">
      <c r="A276" s="12"/>
      <c r="B276" s="114" t="s">
        <v>631</v>
      </c>
      <c r="C276" s="180"/>
      <c r="D276" s="12"/>
      <c r="E276" s="12"/>
      <c r="F276" s="12"/>
      <c r="G276" s="12"/>
      <c r="H276" s="12"/>
      <c r="I276" s="12"/>
      <c r="J276" s="12"/>
      <c r="L276" s="10"/>
      <c r="M276" s="7"/>
      <c r="N276" s="11"/>
      <c r="O276" s="7"/>
      <c r="P276" s="12"/>
      <c r="Q276" s="58"/>
      <c r="R276" s="10"/>
      <c r="S276" s="58"/>
      <c r="T276" s="58"/>
      <c r="U276" s="58"/>
      <c r="V276" s="58"/>
      <c r="W276" s="58"/>
    </row>
    <row r="277" spans="1:23" ht="25" customHeight="1">
      <c r="A277" s="12"/>
      <c r="B277" s="12"/>
      <c r="C277" s="180"/>
      <c r="D277" s="12"/>
      <c r="E277" s="12"/>
      <c r="F277" s="12"/>
      <c r="G277" s="12"/>
      <c r="H277" s="12"/>
      <c r="I277" s="12"/>
      <c r="J277" s="12"/>
      <c r="L277" s="10"/>
      <c r="M277" s="7"/>
      <c r="N277" s="11"/>
      <c r="O277" s="7"/>
      <c r="P277" s="58"/>
      <c r="Q277" s="12"/>
      <c r="R277" s="10"/>
      <c r="S277" s="58"/>
      <c r="T277" s="58"/>
      <c r="U277" s="58"/>
      <c r="V277" s="58"/>
      <c r="W277" s="58"/>
    </row>
    <row r="278" spans="1:23" ht="25" customHeight="1">
      <c r="A278" s="12"/>
      <c r="B278" s="627" t="s">
        <v>91</v>
      </c>
      <c r="C278" s="627"/>
      <c r="D278" s="627"/>
      <c r="E278" s="627"/>
      <c r="F278" s="627"/>
      <c r="G278" s="627"/>
      <c r="H278" s="627"/>
      <c r="I278" s="627"/>
      <c r="J278" s="12"/>
      <c r="K278" s="629" t="s">
        <v>574</v>
      </c>
      <c r="L278" s="629"/>
      <c r="M278" s="7"/>
      <c r="N278" s="627" t="s">
        <v>632</v>
      </c>
      <c r="O278" s="627"/>
      <c r="P278" s="627"/>
      <c r="Q278" s="627"/>
      <c r="R278" s="627"/>
      <c r="S278" s="58"/>
      <c r="T278" s="58"/>
      <c r="U278" s="58"/>
      <c r="V278" s="58"/>
      <c r="W278" s="58"/>
    </row>
    <row r="279" spans="1:23" ht="25" customHeight="1">
      <c r="A279" s="12"/>
      <c r="B279" s="33" t="s">
        <v>9</v>
      </c>
      <c r="C279" s="12"/>
      <c r="D279" s="12"/>
      <c r="E279" s="12"/>
      <c r="F279" s="12"/>
      <c r="G279" s="12"/>
      <c r="H279" s="12"/>
      <c r="I279" s="12"/>
      <c r="J279" s="12"/>
      <c r="K279" s="257" t="s">
        <v>673</v>
      </c>
      <c r="L279" s="58"/>
      <c r="M279" s="7"/>
      <c r="N279" s="150" t="s">
        <v>635</v>
      </c>
      <c r="O279" s="6"/>
      <c r="P279" s="83"/>
      <c r="Q279" s="58"/>
      <c r="R279" s="58"/>
      <c r="S279" s="58"/>
      <c r="T279" s="58"/>
      <c r="U279" s="58"/>
      <c r="V279" s="58"/>
      <c r="W279" s="58"/>
    </row>
    <row r="280" spans="1:23" ht="25" customHeight="1">
      <c r="A280" s="12"/>
      <c r="B280" s="33" t="s">
        <v>410</v>
      </c>
      <c r="C280" s="12"/>
      <c r="D280" s="12"/>
      <c r="E280" s="12"/>
      <c r="F280" s="12"/>
      <c r="G280" s="12"/>
      <c r="H280" s="12"/>
      <c r="I280" s="12"/>
      <c r="J280" s="12"/>
      <c r="K280" s="257" t="s">
        <v>1375</v>
      </c>
      <c r="L280" s="58"/>
      <c r="M280" s="38"/>
      <c r="N280" s="259" t="s">
        <v>635</v>
      </c>
      <c r="O280" s="6"/>
      <c r="P280" s="83"/>
      <c r="Q280" s="58"/>
      <c r="R280" s="58"/>
      <c r="S280" s="58"/>
      <c r="T280" s="58"/>
      <c r="U280" s="58"/>
      <c r="V280" s="58"/>
      <c r="W280" s="58"/>
    </row>
    <row r="281" spans="1:23" ht="25" customHeight="1">
      <c r="A281" s="12"/>
      <c r="B281" s="33"/>
      <c r="C281" s="12"/>
      <c r="D281" s="12"/>
      <c r="E281" s="12"/>
      <c r="F281" s="12"/>
      <c r="G281" s="12"/>
      <c r="H281" s="12"/>
      <c r="I281" s="12"/>
      <c r="J281" s="12"/>
      <c r="K281" s="257" t="s">
        <v>634</v>
      </c>
      <c r="L281" s="58"/>
      <c r="M281" s="38"/>
      <c r="O281" s="6"/>
      <c r="P281" s="83"/>
      <c r="Q281" s="58"/>
      <c r="R281" s="58"/>
      <c r="S281" s="58"/>
      <c r="T281" s="58"/>
      <c r="U281" s="58"/>
      <c r="V281" s="58"/>
      <c r="W281" s="58"/>
    </row>
    <row r="282" spans="1:23" ht="25" customHeight="1">
      <c r="A282" s="12"/>
      <c r="B282" s="43" t="s">
        <v>469</v>
      </c>
      <c r="C282" s="12"/>
      <c r="D282" s="12"/>
      <c r="E282" s="12"/>
      <c r="F282" s="12"/>
      <c r="G282" s="12"/>
      <c r="H282" s="12"/>
      <c r="I282" s="12"/>
      <c r="J282" s="12"/>
      <c r="K282" s="257" t="s">
        <v>633</v>
      </c>
      <c r="L282" s="58"/>
      <c r="M282" s="38"/>
      <c r="N282" s="259" t="s">
        <v>635</v>
      </c>
      <c r="O282" s="6"/>
      <c r="P282" s="83"/>
      <c r="Q282" s="58"/>
      <c r="R282" s="58"/>
      <c r="S282" s="58"/>
      <c r="T282" s="58"/>
      <c r="U282" s="58"/>
      <c r="V282" s="58"/>
      <c r="W282" s="58"/>
    </row>
    <row r="283" spans="1:23" ht="25" customHeight="1">
      <c r="A283" s="12"/>
      <c r="B283" s="43" t="s">
        <v>438</v>
      </c>
      <c r="C283" s="12"/>
      <c r="D283" s="12"/>
      <c r="E283" s="12"/>
      <c r="F283" s="12"/>
      <c r="G283" s="12"/>
      <c r="H283" s="12"/>
      <c r="I283" s="12"/>
      <c r="J283" s="12"/>
      <c r="K283" s="257" t="s">
        <v>637</v>
      </c>
      <c r="L283" s="58"/>
      <c r="M283" s="38"/>
      <c r="N283" s="259" t="s">
        <v>635</v>
      </c>
      <c r="O283" s="6"/>
      <c r="P283" s="83"/>
      <c r="Q283" s="58"/>
      <c r="R283" s="58"/>
      <c r="S283" s="58"/>
      <c r="T283" s="58"/>
      <c r="U283" s="58"/>
      <c r="V283" s="58"/>
      <c r="W283" s="58"/>
    </row>
    <row r="284" spans="1:23" ht="25" customHeight="1">
      <c r="A284" s="12"/>
      <c r="B284" s="43" t="s">
        <v>560</v>
      </c>
      <c r="C284" s="12"/>
      <c r="D284" s="12"/>
      <c r="E284" s="12"/>
      <c r="F284" s="12"/>
      <c r="G284" s="12"/>
      <c r="H284" s="12"/>
      <c r="I284" s="12"/>
      <c r="J284" s="12"/>
      <c r="K284" s="257" t="s">
        <v>633</v>
      </c>
      <c r="L284" s="58"/>
      <c r="M284" s="38"/>
      <c r="N284" s="259" t="s">
        <v>635</v>
      </c>
      <c r="O284" s="6"/>
      <c r="P284" s="83"/>
      <c r="Q284" s="58"/>
      <c r="R284" s="58"/>
      <c r="S284" s="58"/>
      <c r="T284" s="58"/>
      <c r="U284" s="58"/>
      <c r="V284" s="58"/>
      <c r="W284" s="58"/>
    </row>
    <row r="285" spans="1:23" ht="25" customHeight="1">
      <c r="A285" s="12"/>
      <c r="B285" s="33" t="s">
        <v>18</v>
      </c>
      <c r="C285" s="12"/>
      <c r="D285" s="12"/>
      <c r="E285" s="12"/>
      <c r="F285" s="12"/>
      <c r="G285" s="12"/>
      <c r="H285" s="12"/>
      <c r="I285" s="12"/>
      <c r="J285" s="504"/>
      <c r="K285" s="257" t="s">
        <v>637</v>
      </c>
      <c r="M285" s="504"/>
      <c r="N285" s="259" t="s">
        <v>1376</v>
      </c>
      <c r="O285" s="6"/>
      <c r="Q285" s="6"/>
      <c r="R285" s="83"/>
      <c r="S285" s="58"/>
      <c r="T285" s="58"/>
      <c r="U285" s="58"/>
      <c r="V285" s="58"/>
      <c r="W285" s="58"/>
    </row>
    <row r="286" spans="1:23" ht="25" customHeight="1">
      <c r="A286" s="12"/>
      <c r="B286" s="33" t="s">
        <v>223</v>
      </c>
      <c r="C286" s="12"/>
      <c r="D286" s="12"/>
      <c r="E286" s="12"/>
      <c r="F286" s="12"/>
      <c r="G286" s="12"/>
      <c r="H286" s="12"/>
      <c r="I286" s="12"/>
      <c r="J286" s="504"/>
      <c r="K286" s="257" t="s">
        <v>637</v>
      </c>
      <c r="M286" s="504"/>
      <c r="N286" s="259" t="s">
        <v>1575</v>
      </c>
      <c r="O286" s="6"/>
      <c r="Q286" s="6"/>
      <c r="R286" s="83"/>
      <c r="S286" s="58"/>
      <c r="T286" s="58"/>
      <c r="U286" s="58"/>
      <c r="V286" s="58"/>
      <c r="W286" s="58"/>
    </row>
    <row r="287" spans="1:23" ht="25" customHeight="1">
      <c r="A287" s="33"/>
      <c r="B287" s="43"/>
      <c r="C287" s="12"/>
      <c r="D287" s="12"/>
      <c r="E287" s="12"/>
      <c r="F287" s="12"/>
      <c r="G287" s="12"/>
      <c r="H287" s="12"/>
      <c r="I287" s="12"/>
      <c r="J287" s="12"/>
      <c r="K287" s="12"/>
      <c r="L287" s="83"/>
      <c r="M287" s="504"/>
      <c r="N287" s="259" t="s">
        <v>635</v>
      </c>
      <c r="O287" s="6"/>
      <c r="Q287" s="6"/>
      <c r="R287" s="79"/>
      <c r="S287" s="58"/>
      <c r="T287" s="58"/>
      <c r="U287" s="58"/>
      <c r="V287" s="58"/>
      <c r="W287" s="58"/>
    </row>
    <row r="288" spans="1:23" ht="25" customHeight="1">
      <c r="A288" s="33"/>
      <c r="B288" s="33" t="s">
        <v>522</v>
      </c>
      <c r="C288" s="12"/>
      <c r="D288" s="12"/>
      <c r="E288" s="12"/>
      <c r="F288" s="12"/>
      <c r="G288" s="12"/>
      <c r="H288" s="12"/>
      <c r="I288" s="12"/>
      <c r="J288" s="12"/>
      <c r="K288" s="257" t="s">
        <v>633</v>
      </c>
      <c r="L288" s="58"/>
      <c r="M288" s="38"/>
      <c r="N288" s="259" t="s">
        <v>635</v>
      </c>
      <c r="O288" s="6"/>
      <c r="P288" s="58"/>
      <c r="Q288" s="6"/>
      <c r="R288" s="79"/>
      <c r="S288" s="58"/>
      <c r="T288" s="58"/>
      <c r="U288" s="58"/>
      <c r="V288" s="58"/>
      <c r="W288" s="58"/>
    </row>
    <row r="289" spans="1:23" ht="25" customHeight="1">
      <c r="A289" s="514"/>
      <c r="B289" s="504"/>
      <c r="C289" s="504"/>
      <c r="D289" s="504"/>
      <c r="E289" s="504"/>
      <c r="F289" s="504"/>
      <c r="G289" s="504"/>
      <c r="H289" s="504"/>
      <c r="I289" s="504"/>
      <c r="J289" s="504"/>
      <c r="K289" s="60"/>
      <c r="L289" s="58"/>
      <c r="M289" s="504"/>
      <c r="N289" s="259"/>
      <c r="O289" s="504"/>
      <c r="P289" s="58"/>
      <c r="Q289" s="504"/>
      <c r="R289" s="504"/>
      <c r="S289" s="58"/>
      <c r="T289" s="12"/>
      <c r="U289" s="58"/>
      <c r="V289" s="58"/>
      <c r="W289" s="58"/>
    </row>
    <row r="290" spans="1:23" ht="25" customHeight="1">
      <c r="A290" s="514"/>
      <c r="B290" s="504"/>
      <c r="C290" s="504"/>
      <c r="D290" s="504"/>
      <c r="E290" s="504"/>
      <c r="F290" s="504"/>
      <c r="G290" s="504"/>
      <c r="H290" s="504"/>
      <c r="I290" s="504"/>
      <c r="J290" s="504"/>
      <c r="K290" s="60"/>
      <c r="L290" s="58"/>
      <c r="M290" s="504"/>
      <c r="N290" s="259"/>
      <c r="O290" s="504"/>
      <c r="P290" s="58"/>
      <c r="Q290" s="504"/>
      <c r="R290" s="504"/>
      <c r="S290" s="58"/>
      <c r="T290" s="12"/>
      <c r="U290" s="58"/>
      <c r="V290" s="58"/>
      <c r="W290" s="58"/>
    </row>
    <row r="291" spans="1:23" ht="25" customHeight="1">
      <c r="A291" s="514"/>
      <c r="B291" s="504"/>
      <c r="C291" s="504"/>
      <c r="D291" s="504"/>
      <c r="E291" s="504"/>
      <c r="F291" s="504"/>
      <c r="G291" s="504"/>
      <c r="H291" s="504"/>
      <c r="I291" s="504"/>
      <c r="J291" s="504"/>
      <c r="K291" s="504"/>
      <c r="L291" s="60"/>
      <c r="M291" s="504"/>
      <c r="N291" s="504"/>
      <c r="O291" s="504"/>
      <c r="P291" s="259"/>
      <c r="Q291" s="504"/>
      <c r="R291" s="504"/>
      <c r="S291" s="58"/>
      <c r="T291" s="12"/>
      <c r="U291" s="58"/>
      <c r="V291" s="58"/>
      <c r="W291" s="58"/>
    </row>
    <row r="292" spans="1:23" ht="25" customHeight="1">
      <c r="A292" s="58"/>
      <c r="B292" s="33"/>
      <c r="C292" s="33"/>
      <c r="D292" s="33"/>
      <c r="E292" s="33" t="str">
        <f>+E258</f>
        <v>(Sign) ……………………………………...........……………………………...……………. Authorized Director</v>
      </c>
      <c r="F292" s="58"/>
      <c r="G292" s="58"/>
      <c r="H292" s="33"/>
      <c r="I292" s="33"/>
      <c r="J292" s="33"/>
      <c r="K292" s="33"/>
      <c r="L292" s="33"/>
      <c r="M292" s="33"/>
      <c r="N292" s="33"/>
      <c r="O292" s="33"/>
      <c r="P292" s="33"/>
      <c r="Q292" s="33"/>
      <c r="R292" s="33"/>
      <c r="S292" s="58"/>
      <c r="T292" s="12"/>
      <c r="U292" s="58"/>
      <c r="V292" s="58"/>
      <c r="W292" s="58"/>
    </row>
    <row r="293" spans="1:23" ht="25" customHeight="1">
      <c r="A293" s="33"/>
      <c r="B293" s="33"/>
      <c r="C293" s="58"/>
      <c r="D293" s="33"/>
      <c r="E293" s="33"/>
      <c r="F293" s="33"/>
      <c r="G293" s="33" t="str">
        <f>+G259</f>
        <v xml:space="preserve">(                                                                                                                                )           </v>
      </c>
      <c r="H293" s="33"/>
      <c r="I293" s="33"/>
      <c r="J293" s="33"/>
      <c r="K293" s="33"/>
      <c r="L293" s="33"/>
      <c r="M293" s="33"/>
      <c r="N293" s="33"/>
      <c r="O293" s="33"/>
      <c r="P293" s="33"/>
      <c r="Q293" s="33"/>
      <c r="R293" s="33"/>
      <c r="S293" s="58"/>
      <c r="T293" s="12"/>
      <c r="U293" s="58"/>
      <c r="V293" s="58"/>
      <c r="W293" s="58"/>
    </row>
    <row r="294" spans="1:23" ht="24" customHeight="1">
      <c r="A294" s="618" t="s">
        <v>835</v>
      </c>
      <c r="B294" s="619"/>
      <c r="C294" s="619"/>
      <c r="D294" s="619"/>
      <c r="E294" s="619"/>
      <c r="F294" s="619"/>
      <c r="G294" s="619"/>
      <c r="H294" s="619"/>
      <c r="I294" s="619"/>
      <c r="J294" s="619"/>
      <c r="K294" s="619"/>
      <c r="L294" s="619"/>
      <c r="M294" s="619"/>
      <c r="N294" s="619"/>
      <c r="O294" s="619"/>
      <c r="P294" s="619"/>
      <c r="Q294" s="619"/>
      <c r="R294" s="619"/>
      <c r="S294" s="58"/>
      <c r="T294" s="12"/>
      <c r="U294" s="58"/>
      <c r="V294" s="58"/>
      <c r="W294" s="58"/>
    </row>
    <row r="295" spans="1:23" ht="24" customHeight="1">
      <c r="A295" s="514"/>
      <c r="B295" s="504"/>
      <c r="C295" s="504"/>
      <c r="D295" s="504"/>
      <c r="E295" s="504"/>
      <c r="F295" s="504"/>
      <c r="G295" s="504"/>
      <c r="H295" s="504"/>
      <c r="I295" s="504"/>
      <c r="J295" s="504"/>
      <c r="K295" s="504"/>
      <c r="L295" s="504"/>
      <c r="M295" s="504"/>
      <c r="N295" s="504"/>
      <c r="O295" s="504"/>
      <c r="P295" s="504"/>
      <c r="Q295" s="504"/>
      <c r="R295" s="504"/>
      <c r="S295" s="58"/>
      <c r="T295" s="12"/>
      <c r="U295" s="58"/>
      <c r="V295" s="58"/>
      <c r="W295" s="58"/>
    </row>
    <row r="296" spans="1:23" ht="24" customHeight="1">
      <c r="A296" s="33"/>
      <c r="B296" s="21"/>
      <c r="C296" s="21"/>
      <c r="D296" s="21"/>
      <c r="E296" s="21"/>
      <c r="F296" s="21"/>
      <c r="G296" s="21"/>
      <c r="H296" s="21"/>
      <c r="I296" s="21"/>
      <c r="J296" s="21"/>
      <c r="L296" s="621" t="s">
        <v>30</v>
      </c>
      <c r="M296" s="621"/>
      <c r="N296" s="621"/>
      <c r="O296" s="621"/>
      <c r="P296" s="621"/>
      <c r="Q296" s="621"/>
      <c r="R296" s="621"/>
      <c r="S296" s="58"/>
      <c r="T296" s="58"/>
      <c r="U296" s="58"/>
      <c r="V296" s="58"/>
      <c r="W296" s="58"/>
    </row>
    <row r="297" spans="1:23" ht="24" customHeight="1">
      <c r="A297" s="33"/>
      <c r="B297" s="21"/>
      <c r="C297" s="21"/>
      <c r="D297" s="21"/>
      <c r="E297" s="21"/>
      <c r="F297" s="21"/>
      <c r="G297" s="21"/>
      <c r="H297" s="21"/>
      <c r="I297" s="21"/>
      <c r="J297" s="21"/>
      <c r="L297" s="625" t="s">
        <v>31</v>
      </c>
      <c r="M297" s="625"/>
      <c r="N297" s="625"/>
      <c r="O297" s="504"/>
      <c r="P297" s="625" t="s">
        <v>32</v>
      </c>
      <c r="Q297" s="625"/>
      <c r="R297" s="625"/>
      <c r="S297" s="58"/>
      <c r="T297" s="58"/>
      <c r="U297" s="58"/>
      <c r="V297" s="58"/>
      <c r="W297" s="58"/>
    </row>
    <row r="298" spans="1:23" ht="24" customHeight="1">
      <c r="A298" s="33"/>
      <c r="B298" s="21"/>
      <c r="C298" s="21"/>
      <c r="D298" s="21"/>
      <c r="E298" s="21"/>
      <c r="F298" s="21"/>
      <c r="G298" s="21"/>
      <c r="H298" s="21"/>
      <c r="I298" s="21"/>
      <c r="J298" s="21"/>
      <c r="L298" s="518" t="str">
        <f>+L174</f>
        <v>September 30, 2025</v>
      </c>
      <c r="M298" s="504"/>
      <c r="N298" s="518" t="str">
        <f>+N174</f>
        <v>December 31, 2024</v>
      </c>
      <c r="O298" s="504"/>
      <c r="P298" s="518" t="str">
        <f>+L298</f>
        <v>September 30, 2025</v>
      </c>
      <c r="Q298" s="504"/>
      <c r="R298" s="518" t="str">
        <f>+N298</f>
        <v>December 31, 2024</v>
      </c>
      <c r="S298" s="58"/>
      <c r="T298" s="58"/>
      <c r="U298" s="58"/>
      <c r="V298" s="58"/>
      <c r="W298" s="58"/>
    </row>
    <row r="299" spans="1:23" ht="24" customHeight="1">
      <c r="A299" s="58"/>
      <c r="B299" s="61" t="s">
        <v>763</v>
      </c>
      <c r="C299" s="57"/>
      <c r="D299" s="57"/>
      <c r="L299" s="58"/>
      <c r="M299" s="58"/>
      <c r="N299" s="58"/>
      <c r="O299" s="58"/>
      <c r="P299" s="58"/>
      <c r="Q299" s="58"/>
      <c r="R299" s="58"/>
      <c r="S299" s="58"/>
      <c r="T299" s="58"/>
      <c r="U299" s="58"/>
      <c r="V299" s="58"/>
      <c r="W299" s="58"/>
    </row>
    <row r="300" spans="1:23" ht="24" customHeight="1">
      <c r="A300" s="58"/>
      <c r="B300" s="43" t="s">
        <v>719</v>
      </c>
      <c r="L300" s="7">
        <v>27944228.32</v>
      </c>
      <c r="M300" s="7"/>
      <c r="N300" s="7">
        <v>3500000</v>
      </c>
      <c r="O300" s="8"/>
      <c r="P300" s="7">
        <v>22244228.32</v>
      </c>
      <c r="Q300" s="8"/>
      <c r="R300" s="7">
        <v>3500000</v>
      </c>
      <c r="S300" s="58"/>
      <c r="T300" s="58"/>
      <c r="U300" s="58"/>
      <c r="V300" s="58"/>
      <c r="W300" s="58"/>
    </row>
    <row r="301" spans="1:23" ht="24" customHeight="1">
      <c r="A301" s="58"/>
      <c r="B301" s="43" t="s">
        <v>1857</v>
      </c>
      <c r="L301" s="7">
        <v>7576182.7800000003</v>
      </c>
      <c r="M301" s="38"/>
      <c r="N301" s="7">
        <v>7193582.7800000003</v>
      </c>
      <c r="O301" s="6"/>
      <c r="P301" s="7">
        <v>382600</v>
      </c>
      <c r="Q301" s="6"/>
      <c r="R301" s="7">
        <v>0</v>
      </c>
      <c r="S301" s="58"/>
      <c r="T301" s="58"/>
      <c r="U301" s="58"/>
      <c r="V301" s="58"/>
      <c r="W301" s="58"/>
    </row>
    <row r="302" spans="1:23" ht="24" customHeight="1">
      <c r="A302" s="58"/>
      <c r="B302" s="9" t="s">
        <v>1724</v>
      </c>
      <c r="L302" s="7">
        <v>49630000</v>
      </c>
      <c r="M302" s="38"/>
      <c r="N302" s="7">
        <v>0</v>
      </c>
      <c r="O302" s="6"/>
      <c r="P302" s="7">
        <v>0</v>
      </c>
      <c r="Q302" s="6"/>
      <c r="R302" s="7">
        <v>0</v>
      </c>
      <c r="S302" s="58"/>
      <c r="T302" s="58"/>
      <c r="U302" s="58"/>
      <c r="V302" s="58"/>
      <c r="W302" s="58"/>
    </row>
    <row r="303" spans="1:23" ht="24" customHeight="1" thickBot="1">
      <c r="A303" s="58"/>
      <c r="B303" s="43"/>
      <c r="C303" s="33" t="s">
        <v>33</v>
      </c>
      <c r="L303" s="17">
        <f>SUM(L300:L302)</f>
        <v>85150411.099999994</v>
      </c>
      <c r="M303" s="7"/>
      <c r="N303" s="17">
        <f>SUM(N300:N302)</f>
        <v>10693582.780000001</v>
      </c>
      <c r="O303" s="8"/>
      <c r="P303" s="17">
        <f>SUM(P300:P302)</f>
        <v>22626828.32</v>
      </c>
      <c r="Q303" s="7"/>
      <c r="R303" s="17">
        <f>SUM(R300:R302)</f>
        <v>3500000</v>
      </c>
      <c r="S303" s="58"/>
      <c r="T303" s="58"/>
      <c r="U303" s="58"/>
      <c r="V303" s="58"/>
      <c r="W303" s="58"/>
    </row>
    <row r="304" spans="1:23" ht="24" customHeight="1" thickTop="1">
      <c r="A304" s="514"/>
      <c r="B304" s="504"/>
      <c r="C304" s="504"/>
      <c r="D304" s="504"/>
      <c r="E304" s="504"/>
      <c r="F304" s="504"/>
      <c r="G304" s="504"/>
      <c r="H304" s="504"/>
      <c r="I304" s="504"/>
      <c r="J304" s="504"/>
      <c r="K304" s="504"/>
      <c r="L304" s="504"/>
      <c r="M304" s="504"/>
      <c r="N304" s="504"/>
      <c r="O304" s="504"/>
      <c r="P304" s="504"/>
      <c r="Q304" s="504"/>
      <c r="R304" s="504"/>
      <c r="S304" s="58"/>
      <c r="T304" s="58"/>
      <c r="U304" s="58"/>
      <c r="V304" s="58"/>
      <c r="W304" s="58"/>
    </row>
    <row r="305" spans="1:23" ht="24" customHeight="1">
      <c r="A305" s="33" t="s">
        <v>211</v>
      </c>
      <c r="B305" s="33" t="s">
        <v>1213</v>
      </c>
      <c r="C305" s="504"/>
      <c r="D305" s="504"/>
      <c r="E305" s="504"/>
      <c r="F305" s="504"/>
      <c r="G305" s="504"/>
      <c r="H305" s="504"/>
      <c r="I305" s="504"/>
      <c r="J305" s="504"/>
      <c r="K305" s="504"/>
      <c r="L305" s="504"/>
      <c r="M305" s="504"/>
      <c r="N305" s="504"/>
      <c r="O305" s="504"/>
      <c r="P305" s="504"/>
      <c r="Q305" s="504"/>
      <c r="R305" s="504"/>
      <c r="S305" s="58"/>
      <c r="T305" s="58"/>
      <c r="U305" s="58"/>
      <c r="V305" s="58"/>
      <c r="W305" s="58"/>
    </row>
    <row r="306" spans="1:23" ht="15" customHeight="1">
      <c r="A306" s="33"/>
      <c r="B306" s="504"/>
      <c r="C306" s="504"/>
      <c r="D306" s="504"/>
      <c r="E306" s="504"/>
      <c r="F306" s="504"/>
      <c r="G306" s="504"/>
      <c r="H306" s="504"/>
      <c r="I306" s="504"/>
      <c r="J306" s="504"/>
      <c r="K306" s="504"/>
      <c r="L306" s="504"/>
      <c r="M306" s="504"/>
      <c r="N306" s="504"/>
      <c r="O306" s="504"/>
      <c r="P306" s="504"/>
      <c r="Q306" s="504"/>
      <c r="R306" s="504"/>
      <c r="S306" s="58"/>
      <c r="T306" s="58"/>
      <c r="U306" s="58"/>
      <c r="V306" s="58"/>
      <c r="W306" s="58"/>
    </row>
    <row r="307" spans="1:23" ht="24" customHeight="1">
      <c r="A307" s="33"/>
      <c r="B307" s="12"/>
      <c r="C307" s="12"/>
      <c r="D307" s="12"/>
      <c r="E307" s="12"/>
      <c r="F307" s="12"/>
      <c r="G307" s="12"/>
      <c r="H307" s="12"/>
      <c r="I307" s="12"/>
      <c r="J307" s="12"/>
      <c r="K307" s="33"/>
      <c r="L307" s="621" t="s">
        <v>30</v>
      </c>
      <c r="M307" s="621"/>
      <c r="N307" s="621"/>
      <c r="O307" s="621"/>
      <c r="P307" s="621"/>
      <c r="Q307" s="621"/>
      <c r="R307" s="621"/>
      <c r="S307" s="58"/>
      <c r="T307" s="12"/>
      <c r="U307" s="58"/>
      <c r="V307" s="58"/>
      <c r="W307" s="58"/>
    </row>
    <row r="308" spans="1:23" ht="24" customHeight="1">
      <c r="A308" s="33"/>
      <c r="B308" s="12"/>
      <c r="C308" s="12"/>
      <c r="D308" s="12"/>
      <c r="E308" s="12"/>
      <c r="F308" s="12"/>
      <c r="G308" s="12"/>
      <c r="H308" s="12"/>
      <c r="I308" s="12"/>
      <c r="J308" s="12"/>
      <c r="K308" s="33"/>
      <c r="L308" s="504" t="s">
        <v>35</v>
      </c>
      <c r="M308" s="504"/>
      <c r="N308" s="625" t="s">
        <v>36</v>
      </c>
      <c r="O308" s="625"/>
      <c r="P308" s="625"/>
      <c r="Q308" s="504"/>
      <c r="R308" s="504" t="s">
        <v>35</v>
      </c>
      <c r="S308" s="58"/>
      <c r="T308" s="12"/>
      <c r="U308" s="58"/>
      <c r="V308" s="58"/>
      <c r="W308" s="58"/>
    </row>
    <row r="309" spans="1:23" ht="24" customHeight="1">
      <c r="A309" s="33"/>
      <c r="B309" s="61"/>
      <c r="C309" s="12"/>
      <c r="D309" s="12"/>
      <c r="E309" s="12"/>
      <c r="F309" s="12"/>
      <c r="G309" s="12"/>
      <c r="H309" s="12"/>
      <c r="I309" s="12"/>
      <c r="J309" s="12"/>
      <c r="K309" s="33"/>
      <c r="L309" s="507" t="str">
        <f>+N298</f>
        <v>December 31, 2024</v>
      </c>
      <c r="M309" s="504"/>
      <c r="N309" s="507" t="s">
        <v>37</v>
      </c>
      <c r="O309" s="504"/>
      <c r="P309" s="507" t="s">
        <v>38</v>
      </c>
      <c r="Q309" s="504"/>
      <c r="R309" s="507" t="str">
        <f>+L298</f>
        <v>September 30, 2025</v>
      </c>
      <c r="S309" s="58"/>
      <c r="T309" s="12"/>
      <c r="U309" s="58"/>
      <c r="V309" s="58"/>
      <c r="W309" s="58"/>
    </row>
    <row r="310" spans="1:23" ht="24" customHeight="1">
      <c r="A310" s="58"/>
      <c r="B310" s="142" t="s">
        <v>31</v>
      </c>
      <c r="C310" s="21"/>
      <c r="D310" s="12"/>
      <c r="E310" s="12"/>
      <c r="F310" s="12"/>
      <c r="G310" s="12"/>
      <c r="H310" s="12"/>
      <c r="I310" s="12"/>
      <c r="J310" s="12"/>
      <c r="K310" s="33"/>
      <c r="L310" s="104"/>
      <c r="M310" s="148"/>
      <c r="N310" s="148"/>
      <c r="O310" s="148"/>
      <c r="P310" s="148"/>
      <c r="Q310" s="148"/>
      <c r="R310" s="105"/>
      <c r="S310" s="58"/>
      <c r="T310" s="12"/>
      <c r="U310" s="58"/>
      <c r="V310" s="58"/>
      <c r="W310" s="58"/>
    </row>
    <row r="311" spans="1:23" ht="24" customHeight="1">
      <c r="A311" s="58"/>
      <c r="B311" s="43" t="s">
        <v>719</v>
      </c>
      <c r="C311" s="21"/>
      <c r="D311" s="12"/>
      <c r="H311" s="12"/>
      <c r="I311" s="12"/>
      <c r="J311" s="12"/>
      <c r="K311" s="33"/>
      <c r="L311" s="7">
        <v>3500000</v>
      </c>
      <c r="M311" s="38"/>
      <c r="N311" s="7">
        <v>29307468.32</v>
      </c>
      <c r="O311" s="6"/>
      <c r="P311" s="545">
        <v>-4863240</v>
      </c>
      <c r="Q311" s="6"/>
      <c r="R311" s="7">
        <f>SUM(L311:P311)</f>
        <v>27944228.32</v>
      </c>
      <c r="S311" s="58"/>
      <c r="T311" s="12"/>
      <c r="U311" s="58"/>
      <c r="V311" s="58"/>
      <c r="W311" s="58"/>
    </row>
    <row r="312" spans="1:23" ht="24" customHeight="1">
      <c r="A312" s="58"/>
      <c r="B312" s="43" t="s">
        <v>1857</v>
      </c>
      <c r="C312" s="21"/>
      <c r="D312" s="12"/>
      <c r="H312" s="12"/>
      <c r="I312" s="12"/>
      <c r="J312" s="12"/>
      <c r="K312" s="33"/>
      <c r="L312" s="7">
        <v>7193582.7800000003</v>
      </c>
      <c r="M312" s="38"/>
      <c r="N312" s="7">
        <v>382600</v>
      </c>
      <c r="O312" s="6"/>
      <c r="P312" s="292">
        <v>0</v>
      </c>
      <c r="Q312" s="6"/>
      <c r="R312" s="7">
        <f>SUM(L312:P312)</f>
        <v>7576182.7800000003</v>
      </c>
      <c r="S312" s="58"/>
      <c r="T312" s="12"/>
      <c r="U312" s="58"/>
      <c r="V312" s="58"/>
      <c r="W312" s="58"/>
    </row>
    <row r="313" spans="1:23" ht="24" customHeight="1">
      <c r="A313" s="58"/>
      <c r="B313" s="9" t="s">
        <v>1724</v>
      </c>
      <c r="C313" s="21"/>
      <c r="D313" s="12"/>
      <c r="H313" s="12"/>
      <c r="I313" s="12"/>
      <c r="J313" s="12"/>
      <c r="K313" s="33"/>
      <c r="L313" s="7">
        <v>0</v>
      </c>
      <c r="M313" s="38"/>
      <c r="N313" s="7">
        <v>51010000</v>
      </c>
      <c r="O313" s="6"/>
      <c r="P313" s="545">
        <v>-1380000</v>
      </c>
      <c r="Q313" s="6"/>
      <c r="R313" s="7">
        <f>SUM(L313:P313)</f>
        <v>49630000</v>
      </c>
      <c r="S313" s="58"/>
      <c r="T313" s="12"/>
      <c r="U313" s="58"/>
      <c r="V313" s="58"/>
      <c r="W313" s="58"/>
    </row>
    <row r="314" spans="1:23" ht="24" customHeight="1" thickBot="1">
      <c r="A314" s="58"/>
      <c r="B314" s="43"/>
      <c r="C314" s="33" t="s">
        <v>33</v>
      </c>
      <c r="D314" s="12"/>
      <c r="H314" s="12"/>
      <c r="I314" s="12"/>
      <c r="J314" s="12"/>
      <c r="K314" s="33"/>
      <c r="L314" s="17">
        <f>SUM(L311:L313)</f>
        <v>10693582.780000001</v>
      </c>
      <c r="M314" s="7"/>
      <c r="N314" s="17">
        <f>SUM(N311:N313)</f>
        <v>80700068.319999993</v>
      </c>
      <c r="O314" s="8"/>
      <c r="P314" s="586">
        <f>SUM(P311:P313)</f>
        <v>-6243240</v>
      </c>
      <c r="Q314" s="7"/>
      <c r="R314" s="17">
        <f>SUM(R311:R313)</f>
        <v>85150411.099999994</v>
      </c>
      <c r="S314" s="58"/>
      <c r="T314" s="12"/>
      <c r="U314" s="58"/>
      <c r="V314" s="58"/>
      <c r="W314" s="58"/>
    </row>
    <row r="315" spans="1:23" ht="24" customHeight="1" thickTop="1">
      <c r="A315" s="58"/>
      <c r="B315" s="142" t="s">
        <v>32</v>
      </c>
      <c r="C315" s="21"/>
      <c r="D315" s="12"/>
      <c r="E315" s="12"/>
      <c r="F315" s="12"/>
      <c r="G315" s="12"/>
      <c r="H315" s="12"/>
      <c r="I315" s="12"/>
      <c r="J315" s="12"/>
      <c r="K315" s="33"/>
      <c r="L315" s="104"/>
      <c r="M315" s="148"/>
      <c r="N315" s="148"/>
      <c r="O315" s="148"/>
      <c r="P315" s="148"/>
      <c r="Q315" s="148"/>
      <c r="R315" s="105"/>
      <c r="S315" s="58"/>
      <c r="T315" s="12"/>
      <c r="U315" s="58"/>
      <c r="V315" s="58"/>
      <c r="W315" s="58"/>
    </row>
    <row r="316" spans="1:23" ht="24" customHeight="1">
      <c r="A316" s="58"/>
      <c r="B316" s="43" t="s">
        <v>719</v>
      </c>
      <c r="C316" s="21"/>
      <c r="D316" s="12"/>
      <c r="H316" s="12"/>
      <c r="I316" s="12"/>
      <c r="J316" s="12"/>
      <c r="K316" s="33"/>
      <c r="L316" s="7">
        <v>3500000</v>
      </c>
      <c r="M316" s="38"/>
      <c r="N316" s="7">
        <v>23607468.32</v>
      </c>
      <c r="O316" s="6"/>
      <c r="P316" s="545">
        <v>-4863240</v>
      </c>
      <c r="Q316" s="6"/>
      <c r="R316" s="7">
        <f>SUM(L316:P316)</f>
        <v>22244228.32</v>
      </c>
      <c r="S316" s="58"/>
      <c r="T316" s="12"/>
      <c r="U316" s="58"/>
      <c r="V316" s="58"/>
      <c r="W316" s="58"/>
    </row>
    <row r="317" spans="1:23" ht="24" customHeight="1">
      <c r="A317" s="58"/>
      <c r="B317" s="43" t="s">
        <v>1857</v>
      </c>
      <c r="C317" s="21"/>
      <c r="D317" s="12"/>
      <c r="H317" s="12"/>
      <c r="I317" s="12"/>
      <c r="J317" s="12"/>
      <c r="K317" s="33"/>
      <c r="L317" s="7">
        <v>0</v>
      </c>
      <c r="M317" s="38"/>
      <c r="N317" s="83">
        <f>382600</f>
        <v>382600</v>
      </c>
      <c r="O317" s="6"/>
      <c r="P317" s="292">
        <v>0</v>
      </c>
      <c r="Q317" s="6"/>
      <c r="R317" s="7">
        <f>+L317+N317+P317</f>
        <v>382600</v>
      </c>
      <c r="S317" s="58"/>
      <c r="T317" s="12"/>
      <c r="U317" s="58"/>
      <c r="V317" s="58"/>
      <c r="W317" s="58"/>
    </row>
    <row r="318" spans="1:23" ht="24" customHeight="1" thickBot="1">
      <c r="A318" s="58"/>
      <c r="B318" s="43"/>
      <c r="C318" s="33" t="s">
        <v>33</v>
      </c>
      <c r="D318" s="12"/>
      <c r="H318" s="12"/>
      <c r="I318" s="12"/>
      <c r="J318" s="12"/>
      <c r="K318" s="33"/>
      <c r="L318" s="17">
        <f>SUM(L316:L317)</f>
        <v>3500000</v>
      </c>
      <c r="M318" s="7"/>
      <c r="N318" s="17">
        <f>SUM(N316:N317)</f>
        <v>23990068.32</v>
      </c>
      <c r="O318" s="8"/>
      <c r="P318" s="308">
        <f>SUM(P316:P317)</f>
        <v>-4863240</v>
      </c>
      <c r="Q318" s="7"/>
      <c r="R318" s="17">
        <f>SUM(R316:R317)</f>
        <v>22626828.32</v>
      </c>
      <c r="S318" s="58"/>
      <c r="T318" s="12"/>
      <c r="U318" s="58"/>
      <c r="V318" s="58"/>
      <c r="W318" s="58"/>
    </row>
    <row r="319" spans="1:23" ht="24" customHeight="1" thickTop="1">
      <c r="A319" s="514"/>
      <c r="B319" s="504"/>
      <c r="C319" s="504"/>
      <c r="D319" s="504"/>
      <c r="E319" s="504"/>
      <c r="F319" s="504"/>
      <c r="G319" s="504"/>
      <c r="H319" s="504"/>
      <c r="I319" s="504"/>
      <c r="J319" s="504"/>
      <c r="K319" s="504"/>
      <c r="L319" s="504"/>
      <c r="M319" s="504"/>
      <c r="N319" s="504"/>
      <c r="O319" s="504"/>
      <c r="P319" s="504"/>
      <c r="Q319" s="504"/>
      <c r="R319" s="504"/>
      <c r="S319" s="58"/>
      <c r="T319" s="12"/>
      <c r="U319" s="58"/>
      <c r="V319" s="58"/>
      <c r="W319" s="58"/>
    </row>
    <row r="320" spans="1:23" ht="24" customHeight="1">
      <c r="A320" s="58"/>
      <c r="B320" s="114" t="s">
        <v>929</v>
      </c>
      <c r="C320" s="180"/>
      <c r="D320" s="12"/>
      <c r="E320" s="12"/>
      <c r="F320" s="12"/>
      <c r="G320" s="12"/>
      <c r="H320" s="12"/>
      <c r="I320" s="12"/>
      <c r="J320" s="12"/>
      <c r="L320" s="10"/>
      <c r="M320" s="7"/>
      <c r="N320" s="11"/>
      <c r="O320" s="7"/>
      <c r="P320" s="12"/>
      <c r="Q320" s="58"/>
      <c r="R320" s="10"/>
      <c r="S320" s="58"/>
      <c r="T320" s="12"/>
      <c r="U320" s="58"/>
      <c r="V320" s="58"/>
      <c r="W320" s="58"/>
    </row>
    <row r="321" spans="1:23" ht="15" customHeight="1">
      <c r="A321" s="58"/>
      <c r="B321" s="12"/>
      <c r="C321" s="180"/>
      <c r="D321" s="12"/>
      <c r="E321" s="12"/>
      <c r="F321" s="12"/>
      <c r="G321" s="12"/>
      <c r="H321" s="12"/>
      <c r="I321" s="12"/>
      <c r="J321" s="12"/>
      <c r="L321" s="10"/>
      <c r="M321" s="7"/>
      <c r="N321" s="11"/>
      <c r="O321" s="7"/>
      <c r="P321" s="58"/>
      <c r="Q321" s="12"/>
      <c r="R321" s="10"/>
      <c r="S321" s="58"/>
      <c r="T321" s="12"/>
      <c r="U321" s="58"/>
      <c r="V321" s="58"/>
      <c r="W321" s="58"/>
    </row>
    <row r="322" spans="1:23" ht="24" customHeight="1">
      <c r="A322" s="58"/>
      <c r="B322" s="627" t="s">
        <v>91</v>
      </c>
      <c r="C322" s="627"/>
      <c r="D322" s="627"/>
      <c r="E322" s="627"/>
      <c r="F322" s="627"/>
      <c r="G322" s="627"/>
      <c r="H322" s="627"/>
      <c r="I322" s="627"/>
      <c r="J322" s="12"/>
      <c r="K322" s="629" t="s">
        <v>574</v>
      </c>
      <c r="L322" s="629"/>
      <c r="M322" s="7"/>
      <c r="N322" s="627" t="s">
        <v>632</v>
      </c>
      <c r="O322" s="627"/>
      <c r="P322" s="627"/>
      <c r="Q322" s="627"/>
      <c r="R322" s="627"/>
      <c r="S322" s="58"/>
      <c r="T322" s="12"/>
      <c r="U322" s="58"/>
      <c r="V322" s="58"/>
      <c r="W322" s="58"/>
    </row>
    <row r="323" spans="1:23" ht="24" customHeight="1">
      <c r="A323" s="58"/>
      <c r="B323" s="43" t="s">
        <v>719</v>
      </c>
      <c r="C323" s="21"/>
      <c r="D323" s="12"/>
      <c r="E323" s="12"/>
      <c r="F323" s="12"/>
      <c r="G323" s="12"/>
      <c r="H323" s="12"/>
      <c r="I323" s="12"/>
      <c r="J323" s="12"/>
      <c r="K323" s="257" t="s">
        <v>633</v>
      </c>
      <c r="L323" s="258"/>
      <c r="M323" s="7"/>
      <c r="N323" s="275" t="s">
        <v>1172</v>
      </c>
      <c r="O323" s="11"/>
      <c r="P323" s="58"/>
      <c r="Q323" s="12"/>
      <c r="R323" s="10"/>
      <c r="S323" s="58"/>
      <c r="T323" s="12"/>
      <c r="U323" s="58"/>
      <c r="V323" s="58"/>
      <c r="W323" s="58"/>
    </row>
    <row r="324" spans="1:23" ht="24" customHeight="1">
      <c r="A324" s="58"/>
      <c r="B324" s="43" t="s">
        <v>755</v>
      </c>
      <c r="I324" s="12"/>
      <c r="J324" s="12"/>
      <c r="K324" s="257" t="s">
        <v>633</v>
      </c>
      <c r="L324" s="258"/>
      <c r="M324" s="258"/>
      <c r="N324" s="275" t="s">
        <v>1173</v>
      </c>
      <c r="O324" s="11"/>
      <c r="P324" s="58"/>
      <c r="Q324" s="12"/>
      <c r="R324" s="10"/>
      <c r="S324" s="58"/>
      <c r="T324" s="12"/>
      <c r="U324" s="58"/>
      <c r="V324" s="58"/>
      <c r="W324" s="58"/>
    </row>
    <row r="325" spans="1:23" ht="24" customHeight="1">
      <c r="A325" s="58"/>
      <c r="B325" s="9" t="s">
        <v>1174</v>
      </c>
      <c r="C325" s="21"/>
      <c r="D325" s="12"/>
      <c r="E325" s="12"/>
      <c r="F325" s="12"/>
      <c r="G325" s="12"/>
      <c r="H325" s="12"/>
      <c r="I325" s="12"/>
      <c r="J325" s="12"/>
      <c r="K325" s="257" t="s">
        <v>1162</v>
      </c>
      <c r="L325" s="38"/>
      <c r="M325" s="83"/>
      <c r="N325" s="259" t="s">
        <v>635</v>
      </c>
      <c r="O325" s="6"/>
      <c r="P325" s="58"/>
      <c r="Q325" s="6"/>
      <c r="R325" s="83"/>
      <c r="S325" s="58"/>
      <c r="T325" s="12"/>
      <c r="U325" s="58"/>
      <c r="V325" s="58"/>
      <c r="W325" s="58"/>
    </row>
    <row r="326" spans="1:23" ht="24" customHeight="1">
      <c r="A326" s="58"/>
      <c r="B326" s="43"/>
      <c r="C326" s="21"/>
      <c r="D326" s="12"/>
      <c r="E326" s="12"/>
      <c r="F326" s="12"/>
      <c r="G326" s="12"/>
      <c r="H326" s="12"/>
      <c r="I326" s="12"/>
      <c r="J326" s="12"/>
      <c r="K326" s="257" t="s">
        <v>633</v>
      </c>
      <c r="L326" s="38"/>
      <c r="M326" s="83"/>
      <c r="N326" s="259"/>
      <c r="O326" s="6"/>
      <c r="P326" s="58"/>
      <c r="Q326" s="6"/>
      <c r="R326" s="83"/>
      <c r="S326" s="58"/>
      <c r="T326" s="12"/>
      <c r="U326" s="58"/>
      <c r="V326" s="58"/>
      <c r="W326" s="58"/>
    </row>
    <row r="327" spans="1:23" ht="24" customHeight="1">
      <c r="A327" s="514"/>
      <c r="B327" s="504"/>
      <c r="C327" s="504"/>
      <c r="D327" s="504"/>
      <c r="E327" s="504"/>
      <c r="F327" s="504"/>
      <c r="G327" s="504"/>
      <c r="H327" s="504"/>
      <c r="I327" s="504"/>
      <c r="J327" s="504"/>
      <c r="K327" s="504"/>
      <c r="L327" s="504"/>
      <c r="M327" s="504"/>
      <c r="N327" s="259"/>
      <c r="O327" s="504"/>
      <c r="P327" s="504"/>
      <c r="Q327" s="504"/>
      <c r="R327" s="504"/>
    </row>
    <row r="328" spans="1:23" ht="24" customHeight="1">
      <c r="A328" s="33"/>
      <c r="B328" s="43"/>
      <c r="C328" s="12"/>
      <c r="L328" s="101"/>
      <c r="M328" s="148"/>
      <c r="N328" s="101"/>
      <c r="O328" s="6"/>
      <c r="P328" s="101"/>
      <c r="Q328" s="148"/>
      <c r="R328" s="101"/>
      <c r="S328" s="58"/>
      <c r="T328" s="58"/>
      <c r="U328" s="58"/>
      <c r="V328" s="58"/>
      <c r="W328" s="58"/>
    </row>
    <row r="329" spans="1:23" ht="24" customHeight="1">
      <c r="A329" s="58"/>
      <c r="B329" s="33"/>
      <c r="C329" s="33"/>
      <c r="D329" s="33"/>
      <c r="E329" s="33" t="str">
        <f>+E258</f>
        <v>(Sign) ……………………………………...........……………………………...……………. Authorized Director</v>
      </c>
      <c r="F329" s="58"/>
      <c r="G329" s="58"/>
      <c r="H329" s="33"/>
      <c r="I329" s="33"/>
      <c r="J329" s="33"/>
      <c r="K329" s="33"/>
      <c r="L329" s="33"/>
      <c r="M329" s="33"/>
      <c r="N329" s="33"/>
      <c r="O329" s="33"/>
      <c r="P329" s="33"/>
      <c r="Q329" s="33"/>
      <c r="R329" s="33"/>
    </row>
    <row r="330" spans="1:23" ht="24" customHeight="1">
      <c r="A330" s="33"/>
      <c r="B330" s="33"/>
      <c r="C330" s="58"/>
      <c r="D330" s="33"/>
      <c r="E330" s="33"/>
      <c r="F330" s="33"/>
      <c r="G330" s="33" t="str">
        <f>+G259</f>
        <v xml:space="preserve">(                                                                                                                                )           </v>
      </c>
      <c r="H330" s="33"/>
      <c r="I330" s="33"/>
      <c r="J330" s="33"/>
      <c r="K330" s="33"/>
      <c r="L330" s="33"/>
      <c r="M330" s="33"/>
      <c r="N330" s="33"/>
      <c r="O330" s="33"/>
      <c r="P330" s="33"/>
      <c r="Q330" s="33"/>
      <c r="R330" s="33"/>
    </row>
    <row r="331" spans="1:23" ht="23" customHeight="1">
      <c r="A331" s="618" t="s">
        <v>836</v>
      </c>
      <c r="B331" s="619"/>
      <c r="C331" s="619"/>
      <c r="D331" s="619"/>
      <c r="E331" s="619"/>
      <c r="F331" s="619"/>
      <c r="G331" s="619"/>
      <c r="H331" s="619"/>
      <c r="I331" s="619"/>
      <c r="J331" s="619"/>
      <c r="K331" s="619"/>
      <c r="L331" s="619"/>
      <c r="M331" s="619"/>
      <c r="N331" s="619"/>
      <c r="O331" s="619"/>
      <c r="P331" s="619"/>
      <c r="Q331" s="619"/>
      <c r="R331" s="619"/>
    </row>
    <row r="332" spans="1:23" ht="15" customHeight="1">
      <c r="A332" s="514"/>
      <c r="B332" s="504"/>
      <c r="C332" s="504"/>
      <c r="D332" s="504"/>
      <c r="E332" s="504"/>
      <c r="F332" s="504"/>
      <c r="G332" s="504"/>
      <c r="H332" s="504"/>
      <c r="I332" s="504"/>
      <c r="J332" s="504"/>
      <c r="K332" s="504"/>
      <c r="L332" s="504"/>
      <c r="M332" s="504"/>
      <c r="N332" s="504"/>
      <c r="O332" s="504"/>
      <c r="P332" s="504"/>
      <c r="Q332" s="504"/>
      <c r="R332" s="504"/>
    </row>
    <row r="333" spans="1:23" ht="23" customHeight="1">
      <c r="A333" s="58"/>
      <c r="C333" s="33"/>
      <c r="D333" s="12"/>
      <c r="E333" s="12"/>
      <c r="F333" s="12"/>
      <c r="G333" s="12"/>
      <c r="H333" s="12"/>
      <c r="I333" s="12"/>
      <c r="J333" s="12"/>
      <c r="K333" s="12"/>
      <c r="L333" s="621" t="s">
        <v>30</v>
      </c>
      <c r="M333" s="621"/>
      <c r="N333" s="621"/>
      <c r="O333" s="621"/>
      <c r="P333" s="621"/>
      <c r="Q333" s="621"/>
      <c r="R333" s="621"/>
      <c r="S333" s="58"/>
      <c r="T333" s="58"/>
      <c r="U333" s="58"/>
      <c r="V333" s="58"/>
      <c r="W333" s="58"/>
    </row>
    <row r="334" spans="1:23" ht="23" customHeight="1">
      <c r="A334" s="58"/>
      <c r="C334" s="33"/>
      <c r="D334" s="12"/>
      <c r="E334" s="12"/>
      <c r="F334" s="12"/>
      <c r="G334" s="12"/>
      <c r="H334" s="12"/>
      <c r="I334" s="12"/>
      <c r="J334" s="12"/>
      <c r="K334" s="12"/>
      <c r="L334" s="625" t="s">
        <v>31</v>
      </c>
      <c r="M334" s="625"/>
      <c r="N334" s="625"/>
      <c r="O334" s="504"/>
      <c r="P334" s="625" t="s">
        <v>32</v>
      </c>
      <c r="Q334" s="625"/>
      <c r="R334" s="625"/>
      <c r="S334" s="58"/>
      <c r="T334" s="58"/>
      <c r="U334" s="58"/>
      <c r="V334" s="58"/>
      <c r="W334" s="58"/>
    </row>
    <row r="335" spans="1:23" ht="23" customHeight="1">
      <c r="A335" s="58"/>
      <c r="C335" s="33"/>
      <c r="D335" s="12"/>
      <c r="E335" s="12"/>
      <c r="F335" s="12"/>
      <c r="G335" s="12"/>
      <c r="H335" s="12"/>
      <c r="I335" s="12"/>
      <c r="J335" s="12"/>
      <c r="K335" s="12"/>
      <c r="L335" s="518" t="str">
        <f>+L298</f>
        <v>September 30, 2025</v>
      </c>
      <c r="M335" s="504"/>
      <c r="N335" s="518" t="str">
        <f>+N298</f>
        <v>December 31, 2024</v>
      </c>
      <c r="O335" s="504"/>
      <c r="P335" s="518" t="str">
        <f>+L335</f>
        <v>September 30, 2025</v>
      </c>
      <c r="Q335" s="504"/>
      <c r="R335" s="518" t="str">
        <f>+N335</f>
        <v>December 31, 2024</v>
      </c>
      <c r="S335" s="58"/>
      <c r="T335" s="58"/>
      <c r="U335" s="58"/>
      <c r="V335" s="58"/>
      <c r="W335" s="58"/>
    </row>
    <row r="336" spans="1:23" ht="23" customHeight="1">
      <c r="A336" s="33"/>
      <c r="B336" s="114" t="s">
        <v>548</v>
      </c>
      <c r="C336" s="114"/>
      <c r="D336" s="12"/>
      <c r="E336" s="12"/>
      <c r="F336" s="12"/>
      <c r="G336" s="12"/>
      <c r="H336" s="12"/>
      <c r="I336" s="12"/>
      <c r="J336" s="12"/>
      <c r="K336" s="33"/>
      <c r="L336" s="152"/>
      <c r="M336" s="261"/>
      <c r="N336" s="152"/>
      <c r="O336" s="261"/>
      <c r="P336" s="152"/>
      <c r="Q336" s="261"/>
      <c r="R336" s="152"/>
      <c r="S336" s="58"/>
      <c r="T336" s="58"/>
      <c r="U336" s="58"/>
      <c r="V336" s="58"/>
      <c r="W336" s="58"/>
    </row>
    <row r="337" spans="1:23" ht="23" customHeight="1">
      <c r="A337" s="33"/>
      <c r="B337" s="33" t="s">
        <v>10</v>
      </c>
      <c r="C337" s="180"/>
      <c r="D337" s="12"/>
      <c r="E337" s="12"/>
      <c r="F337" s="12"/>
      <c r="G337" s="12"/>
      <c r="H337" s="12"/>
      <c r="I337" s="12"/>
      <c r="J337" s="12"/>
      <c r="K337" s="33"/>
      <c r="L337" s="584">
        <v>0</v>
      </c>
      <c r="M337" s="261"/>
      <c r="N337" s="584">
        <v>0</v>
      </c>
      <c r="O337" s="261"/>
      <c r="P337" s="584">
        <v>95000000</v>
      </c>
      <c r="Q337" s="261"/>
      <c r="R337" s="584">
        <v>0</v>
      </c>
      <c r="S337" s="58"/>
      <c r="T337" s="58"/>
      <c r="U337" s="58"/>
      <c r="V337" s="58"/>
      <c r="W337" s="58"/>
    </row>
    <row r="338" spans="1:23" ht="23" customHeight="1">
      <c r="A338" s="33"/>
      <c r="B338" s="33" t="s">
        <v>19</v>
      </c>
      <c r="C338" s="180"/>
      <c r="D338" s="12"/>
      <c r="E338" s="12"/>
      <c r="F338" s="12"/>
      <c r="G338" s="12"/>
      <c r="H338" s="12"/>
      <c r="I338" s="12"/>
      <c r="J338" s="12"/>
      <c r="K338" s="33"/>
      <c r="L338" s="584">
        <v>0</v>
      </c>
      <c r="M338" s="261"/>
      <c r="N338" s="584">
        <v>0</v>
      </c>
      <c r="O338" s="261"/>
      <c r="P338" s="584">
        <v>10000000</v>
      </c>
      <c r="Q338" s="261"/>
      <c r="R338" s="584">
        <v>0</v>
      </c>
      <c r="S338" s="58"/>
      <c r="T338" s="58"/>
      <c r="U338" s="58"/>
      <c r="V338" s="58"/>
      <c r="W338" s="58"/>
    </row>
    <row r="339" spans="1:23" ht="23" customHeight="1">
      <c r="A339" s="33"/>
      <c r="B339" s="33" t="s">
        <v>20</v>
      </c>
      <c r="C339" s="114"/>
      <c r="D339" s="12"/>
      <c r="E339" s="12"/>
      <c r="F339" s="12"/>
      <c r="G339" s="12"/>
      <c r="H339" s="12"/>
      <c r="I339" s="12"/>
      <c r="J339" s="12"/>
      <c r="K339" s="33"/>
      <c r="L339" s="7">
        <v>0</v>
      </c>
      <c r="M339" s="148"/>
      <c r="N339" s="7">
        <v>0</v>
      </c>
      <c r="O339" s="148"/>
      <c r="P339" s="7">
        <v>118000000</v>
      </c>
      <c r="Q339" s="148"/>
      <c r="R339" s="7">
        <v>0</v>
      </c>
      <c r="S339" s="58"/>
      <c r="T339" s="58"/>
      <c r="U339" s="58"/>
      <c r="V339" s="58"/>
      <c r="W339" s="58"/>
    </row>
    <row r="340" spans="1:23" ht="23" customHeight="1">
      <c r="A340" s="33"/>
      <c r="B340" s="33" t="s">
        <v>21</v>
      </c>
      <c r="C340" s="114"/>
      <c r="D340" s="12"/>
      <c r="E340" s="12"/>
      <c r="F340" s="12"/>
      <c r="G340" s="12"/>
      <c r="H340" s="12"/>
      <c r="I340" s="12"/>
      <c r="J340" s="12"/>
      <c r="K340" s="33"/>
      <c r="L340" s="7">
        <v>0</v>
      </c>
      <c r="M340" s="148"/>
      <c r="N340" s="7">
        <v>0</v>
      </c>
      <c r="O340" s="148"/>
      <c r="P340" s="7">
        <v>50000000</v>
      </c>
      <c r="Q340" s="148"/>
      <c r="R340" s="7">
        <v>0</v>
      </c>
      <c r="S340" s="58"/>
      <c r="T340" s="58"/>
      <c r="U340" s="58"/>
      <c r="V340" s="58"/>
      <c r="W340" s="58"/>
    </row>
    <row r="341" spans="1:23" ht="23" customHeight="1">
      <c r="A341" s="33"/>
      <c r="B341" s="33" t="s">
        <v>223</v>
      </c>
      <c r="C341" s="114"/>
      <c r="D341" s="12"/>
      <c r="E341" s="12"/>
      <c r="F341" s="12"/>
      <c r="G341" s="12"/>
      <c r="H341" s="12"/>
      <c r="I341" s="12"/>
      <c r="J341" s="12"/>
      <c r="K341" s="33"/>
      <c r="L341" s="7">
        <v>0</v>
      </c>
      <c r="M341" s="495"/>
      <c r="N341" s="38">
        <v>39000000</v>
      </c>
      <c r="O341" s="495"/>
      <c r="P341" s="7">
        <v>0</v>
      </c>
      <c r="Q341" s="495"/>
      <c r="R341" s="38">
        <v>39000000</v>
      </c>
      <c r="S341" s="58"/>
      <c r="T341" s="58"/>
      <c r="U341" s="58"/>
      <c r="V341" s="58"/>
      <c r="W341" s="58"/>
    </row>
    <row r="342" spans="1:23" ht="23" customHeight="1" thickBot="1">
      <c r="A342" s="33"/>
      <c r="B342" s="33"/>
      <c r="C342" s="33" t="s">
        <v>33</v>
      </c>
      <c r="D342" s="12"/>
      <c r="E342" s="12"/>
      <c r="F342" s="12"/>
      <c r="G342" s="12"/>
      <c r="H342" s="12"/>
      <c r="I342" s="12"/>
      <c r="J342" s="12"/>
      <c r="K342" s="33"/>
      <c r="L342" s="17">
        <f>SUM(L337:L341)</f>
        <v>0</v>
      </c>
      <c r="M342" s="100"/>
      <c r="N342" s="17">
        <f>SUM(N337:N341)</f>
        <v>39000000</v>
      </c>
      <c r="O342" s="100"/>
      <c r="P342" s="17">
        <f>SUM(P337:P341)</f>
        <v>273000000</v>
      </c>
      <c r="Q342" s="100"/>
      <c r="R342" s="17">
        <f>SUM(R337:R341)</f>
        <v>39000000</v>
      </c>
      <c r="S342" s="58"/>
      <c r="T342" s="58"/>
      <c r="U342" s="58"/>
      <c r="V342" s="58"/>
      <c r="W342" s="58"/>
    </row>
    <row r="343" spans="1:23" ht="10" customHeight="1" thickTop="1">
      <c r="A343" s="58"/>
      <c r="B343" s="43"/>
      <c r="C343" s="180"/>
      <c r="D343" s="12"/>
      <c r="E343" s="12"/>
      <c r="F343" s="12"/>
      <c r="G343" s="12"/>
      <c r="H343" s="12"/>
      <c r="I343" s="12"/>
      <c r="J343" s="12"/>
      <c r="K343" s="12"/>
      <c r="L343" s="257"/>
      <c r="M343" s="38"/>
      <c r="N343" s="83"/>
      <c r="O343" s="6"/>
      <c r="P343" s="150"/>
      <c r="Q343" s="6"/>
      <c r="R343" s="83"/>
      <c r="S343" s="58"/>
      <c r="T343" s="12"/>
      <c r="U343" s="58"/>
      <c r="V343" s="58"/>
      <c r="W343" s="58"/>
    </row>
    <row r="344" spans="1:23" ht="23" customHeight="1">
      <c r="A344" s="33"/>
      <c r="B344" s="33" t="s">
        <v>1214</v>
      </c>
      <c r="C344" s="33"/>
      <c r="L344" s="101"/>
      <c r="M344" s="148"/>
      <c r="N344" s="101"/>
      <c r="O344" s="6"/>
      <c r="P344" s="101"/>
      <c r="Q344" s="148"/>
      <c r="R344" s="101"/>
      <c r="S344" s="58"/>
      <c r="T344" s="58"/>
      <c r="U344" s="58"/>
      <c r="V344" s="58"/>
      <c r="W344" s="58"/>
    </row>
    <row r="345" spans="1:23" ht="10" customHeight="1">
      <c r="A345" s="33"/>
      <c r="B345" s="33"/>
      <c r="C345" s="33"/>
      <c r="L345" s="101"/>
      <c r="M345" s="148"/>
      <c r="N345" s="101"/>
      <c r="O345" s="6"/>
      <c r="P345" s="101"/>
      <c r="Q345" s="148"/>
      <c r="R345" s="101"/>
      <c r="S345" s="58"/>
      <c r="T345" s="58"/>
      <c r="U345" s="58"/>
      <c r="V345" s="58"/>
      <c r="W345" s="58"/>
    </row>
    <row r="346" spans="1:23" ht="23" customHeight="1">
      <c r="A346" s="33"/>
      <c r="C346" s="33"/>
      <c r="L346" s="621" t="s">
        <v>30</v>
      </c>
      <c r="M346" s="621"/>
      <c r="N346" s="621"/>
      <c r="O346" s="621"/>
      <c r="P346" s="621"/>
      <c r="Q346" s="621"/>
      <c r="R346" s="621"/>
      <c r="S346" s="58"/>
      <c r="T346" s="58"/>
      <c r="U346" s="58"/>
      <c r="V346" s="58"/>
      <c r="W346" s="58"/>
    </row>
    <row r="347" spans="1:23" ht="23" customHeight="1">
      <c r="A347" s="33"/>
      <c r="C347" s="33"/>
      <c r="L347" s="504" t="s">
        <v>35</v>
      </c>
      <c r="M347" s="504"/>
      <c r="N347" s="625" t="s">
        <v>36</v>
      </c>
      <c r="O347" s="625"/>
      <c r="P347" s="625"/>
      <c r="Q347" s="504"/>
      <c r="R347" s="504" t="s">
        <v>35</v>
      </c>
      <c r="S347" s="58"/>
      <c r="T347" s="58"/>
      <c r="U347" s="58"/>
      <c r="V347" s="58"/>
      <c r="W347" s="58"/>
    </row>
    <row r="348" spans="1:23" ht="23" customHeight="1">
      <c r="A348" s="33"/>
      <c r="C348" s="33"/>
      <c r="L348" s="508" t="str">
        <f>+N335</f>
        <v>December 31, 2024</v>
      </c>
      <c r="M348" s="504"/>
      <c r="N348" s="507" t="s">
        <v>37</v>
      </c>
      <c r="O348" s="504"/>
      <c r="P348" s="507" t="s">
        <v>38</v>
      </c>
      <c r="Q348" s="504"/>
      <c r="R348" s="508" t="str">
        <f>+L335</f>
        <v>September 30, 2025</v>
      </c>
      <c r="S348" s="58"/>
      <c r="T348" s="58"/>
      <c r="U348" s="58"/>
      <c r="V348" s="58"/>
      <c r="W348" s="58"/>
    </row>
    <row r="349" spans="1:23" ht="23" customHeight="1">
      <c r="A349" s="33"/>
      <c r="B349" s="142" t="s">
        <v>31</v>
      </c>
      <c r="C349" s="21"/>
      <c r="D349" s="12"/>
      <c r="E349" s="12"/>
      <c r="F349" s="12"/>
      <c r="G349" s="12"/>
      <c r="H349" s="12"/>
      <c r="I349" s="12"/>
      <c r="J349" s="12"/>
      <c r="K349" s="33"/>
      <c r="L349" s="104"/>
      <c r="M349" s="148"/>
      <c r="N349" s="148"/>
      <c r="O349" s="148"/>
      <c r="P349" s="148"/>
      <c r="Q349" s="148"/>
      <c r="R349" s="105"/>
      <c r="S349" s="58"/>
      <c r="T349" s="58"/>
      <c r="U349" s="58"/>
      <c r="V349" s="58"/>
      <c r="W349" s="58"/>
    </row>
    <row r="350" spans="1:23" ht="23" customHeight="1">
      <c r="A350" s="33"/>
      <c r="B350" s="33" t="s">
        <v>223</v>
      </c>
      <c r="C350" s="21"/>
      <c r="D350" s="12"/>
      <c r="E350" s="12"/>
      <c r="F350" s="12"/>
      <c r="G350" s="12"/>
      <c r="H350" s="12"/>
      <c r="I350" s="12"/>
      <c r="J350" s="12"/>
      <c r="K350" s="33"/>
      <c r="L350" s="38">
        <v>39000000</v>
      </c>
      <c r="M350" s="148"/>
      <c r="N350" s="38">
        <v>0</v>
      </c>
      <c r="O350" s="148"/>
      <c r="P350" s="79">
        <v>-39000000</v>
      </c>
      <c r="Q350" s="148"/>
      <c r="R350" s="83">
        <f>+L350+N350+P350</f>
        <v>0</v>
      </c>
      <c r="S350" s="58"/>
      <c r="T350" s="58"/>
      <c r="U350" s="58"/>
      <c r="V350" s="58"/>
      <c r="W350" s="58"/>
    </row>
    <row r="351" spans="1:23" ht="23" customHeight="1">
      <c r="A351" s="33"/>
      <c r="B351" s="286" t="s">
        <v>32</v>
      </c>
      <c r="C351" s="12"/>
      <c r="H351" s="12"/>
      <c r="I351" s="12"/>
      <c r="J351" s="12"/>
      <c r="K351" s="33"/>
      <c r="L351" s="11"/>
      <c r="M351" s="148"/>
      <c r="N351" s="11"/>
      <c r="O351" s="148"/>
      <c r="P351" s="79"/>
      <c r="Q351" s="148"/>
      <c r="R351" s="11"/>
      <c r="S351" s="58"/>
      <c r="T351" s="58"/>
      <c r="U351" s="58"/>
      <c r="V351" s="58"/>
      <c r="W351" s="58"/>
    </row>
    <row r="352" spans="1:23" ht="23" customHeight="1">
      <c r="A352" s="33"/>
      <c r="B352" s="33" t="s">
        <v>10</v>
      </c>
      <c r="C352" s="180"/>
      <c r="D352" s="12"/>
      <c r="E352" s="12"/>
      <c r="H352" s="12"/>
      <c r="I352" s="12"/>
      <c r="J352" s="12"/>
      <c r="K352" s="33"/>
      <c r="L352" s="585">
        <v>0</v>
      </c>
      <c r="M352" s="148"/>
      <c r="N352" s="132">
        <v>95000000</v>
      </c>
      <c r="O352" s="148"/>
      <c r="P352" s="132">
        <v>0</v>
      </c>
      <c r="Q352" s="148"/>
      <c r="R352" s="83">
        <f>+L352+N352+P352</f>
        <v>95000000</v>
      </c>
      <c r="S352" s="58"/>
      <c r="T352" s="58"/>
      <c r="U352" s="58"/>
      <c r="V352" s="58"/>
      <c r="W352" s="58"/>
    </row>
    <row r="353" spans="1:23" ht="23" customHeight="1">
      <c r="A353" s="33"/>
      <c r="B353" s="33" t="s">
        <v>19</v>
      </c>
      <c r="C353" s="180"/>
      <c r="D353" s="12"/>
      <c r="E353" s="12"/>
      <c r="H353" s="12"/>
      <c r="I353" s="12"/>
      <c r="J353" s="12"/>
      <c r="K353" s="33"/>
      <c r="L353" s="585">
        <v>0</v>
      </c>
      <c r="M353" s="148"/>
      <c r="N353" s="132">
        <v>10000000</v>
      </c>
      <c r="O353" s="148"/>
      <c r="P353" s="132">
        <v>0</v>
      </c>
      <c r="Q353" s="148"/>
      <c r="R353" s="83">
        <f t="shared" ref="R353" si="4">+L353+N353+P353</f>
        <v>10000000</v>
      </c>
      <c r="S353" s="58"/>
      <c r="T353" s="58"/>
      <c r="U353" s="58"/>
      <c r="V353" s="58"/>
      <c r="W353" s="58"/>
    </row>
    <row r="354" spans="1:23" ht="23" customHeight="1">
      <c r="A354" s="33"/>
      <c r="B354" s="33" t="s">
        <v>20</v>
      </c>
      <c r="C354" s="33"/>
      <c r="H354" s="12"/>
      <c r="I354" s="12"/>
      <c r="J354" s="12"/>
      <c r="K354" s="33"/>
      <c r="L354" s="7">
        <v>0</v>
      </c>
      <c r="M354" s="299"/>
      <c r="N354" s="38">
        <v>118000000</v>
      </c>
      <c r="O354" s="6"/>
      <c r="P354" s="534">
        <v>0</v>
      </c>
      <c r="Q354" s="299"/>
      <c r="R354" s="83">
        <f>+L354+N354+P354</f>
        <v>118000000</v>
      </c>
      <c r="S354" s="58"/>
      <c r="T354" s="58"/>
      <c r="U354" s="58"/>
      <c r="V354" s="58"/>
      <c r="W354" s="58"/>
    </row>
    <row r="355" spans="1:23" ht="23" customHeight="1">
      <c r="A355" s="33"/>
      <c r="B355" s="33" t="s">
        <v>21</v>
      </c>
      <c r="C355" s="33"/>
      <c r="H355" s="12"/>
      <c r="I355" s="12"/>
      <c r="J355" s="12"/>
      <c r="K355" s="33"/>
      <c r="L355" s="7">
        <v>0</v>
      </c>
      <c r="M355" s="299"/>
      <c r="N355" s="38">
        <v>50000000</v>
      </c>
      <c r="O355" s="6"/>
      <c r="P355" s="534">
        <v>0</v>
      </c>
      <c r="Q355" s="299"/>
      <c r="R355" s="83">
        <f>+L355+N355+P355</f>
        <v>50000000</v>
      </c>
      <c r="S355" s="58"/>
      <c r="T355" s="58"/>
      <c r="U355" s="58"/>
      <c r="V355" s="58"/>
      <c r="W355" s="58"/>
    </row>
    <row r="356" spans="1:23" ht="23" customHeight="1">
      <c r="A356" s="33"/>
      <c r="B356" s="33" t="s">
        <v>223</v>
      </c>
      <c r="C356" s="12"/>
      <c r="H356" s="12"/>
      <c r="I356" s="12"/>
      <c r="J356" s="12"/>
      <c r="K356" s="33"/>
      <c r="L356" s="38">
        <v>39000000</v>
      </c>
      <c r="M356" s="299"/>
      <c r="N356" s="38">
        <v>0</v>
      </c>
      <c r="O356" s="299"/>
      <c r="P356" s="545">
        <v>-39000000</v>
      </c>
      <c r="Q356" s="299"/>
      <c r="R356" s="83">
        <f>+L356+N356+P356</f>
        <v>0</v>
      </c>
      <c r="S356" s="58"/>
      <c r="T356" s="58"/>
      <c r="U356" s="58"/>
      <c r="V356" s="58"/>
      <c r="W356" s="58"/>
    </row>
    <row r="357" spans="1:23" ht="23" customHeight="1" thickBot="1">
      <c r="A357" s="33"/>
      <c r="B357" s="33"/>
      <c r="C357" s="33" t="s">
        <v>33</v>
      </c>
      <c r="H357" s="12"/>
      <c r="I357" s="12"/>
      <c r="J357" s="12"/>
      <c r="K357" s="33"/>
      <c r="L357" s="47">
        <f>SUM(L352:L356)</f>
        <v>39000000</v>
      </c>
      <c r="M357" s="38"/>
      <c r="N357" s="47">
        <f>SUM(N352:N356)</f>
        <v>273000000</v>
      </c>
      <c r="O357" s="6"/>
      <c r="P357" s="586">
        <f>SUM(P352:P356)</f>
        <v>-39000000</v>
      </c>
      <c r="Q357" s="38"/>
      <c r="R357" s="47">
        <f>SUM(R352:R356)</f>
        <v>273000000</v>
      </c>
      <c r="S357" s="58"/>
      <c r="T357" s="58"/>
      <c r="U357" s="58"/>
      <c r="V357" s="58"/>
      <c r="W357" s="58"/>
    </row>
    <row r="358" spans="1:23" ht="10" customHeight="1" thickTop="1">
      <c r="A358" s="514"/>
      <c r="B358" s="504"/>
      <c r="C358" s="504"/>
      <c r="D358" s="504"/>
      <c r="E358" s="504"/>
      <c r="F358" s="504"/>
      <c r="G358" s="504"/>
      <c r="H358" s="504"/>
      <c r="I358" s="504"/>
      <c r="J358" s="504"/>
      <c r="K358" s="504"/>
      <c r="L358" s="504"/>
      <c r="M358" s="504"/>
      <c r="N358" s="504"/>
      <c r="O358" s="504"/>
      <c r="P358" s="504"/>
      <c r="Q358" s="504"/>
      <c r="R358" s="504"/>
    </row>
    <row r="359" spans="1:23" ht="23" customHeight="1">
      <c r="A359" s="33"/>
      <c r="B359" s="114" t="s">
        <v>1662</v>
      </c>
      <c r="C359" s="12"/>
      <c r="D359" s="12"/>
      <c r="E359" s="12"/>
      <c r="F359" s="12"/>
      <c r="G359" s="12"/>
      <c r="H359" s="12"/>
      <c r="I359" s="12"/>
      <c r="J359" s="12"/>
      <c r="K359" s="12"/>
      <c r="L359" s="83"/>
      <c r="M359" s="38"/>
      <c r="N359" s="83"/>
      <c r="O359" s="6"/>
      <c r="P359" s="83"/>
      <c r="Q359" s="6"/>
      <c r="R359" s="79"/>
      <c r="S359" s="58"/>
      <c r="T359" s="58"/>
      <c r="U359" s="58"/>
      <c r="V359" s="58"/>
      <c r="W359" s="58"/>
    </row>
    <row r="360" spans="1:23" ht="10" customHeight="1">
      <c r="A360" s="33"/>
      <c r="B360" s="43"/>
      <c r="C360" s="12"/>
      <c r="D360" s="12"/>
      <c r="E360" s="12"/>
      <c r="F360" s="12"/>
      <c r="G360" s="12"/>
      <c r="H360" s="12"/>
      <c r="I360" s="12"/>
      <c r="J360" s="12"/>
      <c r="K360" s="12"/>
      <c r="L360" s="83"/>
      <c r="M360" s="38"/>
      <c r="N360" s="83"/>
      <c r="O360" s="6"/>
      <c r="P360" s="83"/>
      <c r="Q360" s="6"/>
      <c r="R360" s="79"/>
      <c r="S360" s="58"/>
      <c r="T360" s="58"/>
      <c r="U360" s="58"/>
      <c r="V360" s="58"/>
      <c r="W360" s="58"/>
    </row>
    <row r="361" spans="1:23" ht="23" customHeight="1">
      <c r="A361" s="33"/>
      <c r="B361" s="633" t="s">
        <v>569</v>
      </c>
      <c r="C361" s="633"/>
      <c r="D361" s="633"/>
      <c r="E361" s="633"/>
      <c r="F361" s="633"/>
      <c r="G361" s="633"/>
      <c r="H361" s="633"/>
      <c r="I361" s="633"/>
      <c r="J361" s="43"/>
      <c r="K361" s="627" t="s">
        <v>58</v>
      </c>
      <c r="L361" s="627"/>
      <c r="M361" s="38"/>
      <c r="N361" s="632" t="s">
        <v>570</v>
      </c>
      <c r="O361" s="632"/>
      <c r="P361" s="632"/>
      <c r="Q361" s="632"/>
      <c r="R361" s="632"/>
      <c r="S361" s="58"/>
      <c r="T361" s="58"/>
      <c r="U361" s="58"/>
      <c r="V361" s="58"/>
      <c r="W361" s="58"/>
    </row>
    <row r="362" spans="1:23" ht="23" customHeight="1">
      <c r="A362" s="33"/>
      <c r="B362" s="33" t="s">
        <v>10</v>
      </c>
      <c r="C362" s="148"/>
      <c r="D362" s="148"/>
      <c r="E362" s="148"/>
      <c r="F362" s="148"/>
      <c r="G362" s="148"/>
      <c r="H362" s="148"/>
      <c r="I362" s="148"/>
      <c r="J362" s="43"/>
      <c r="K362" s="12" t="s">
        <v>674</v>
      </c>
      <c r="L362" s="14"/>
      <c r="M362" s="38"/>
      <c r="N362" s="150" t="s">
        <v>1756</v>
      </c>
      <c r="O362" s="285"/>
      <c r="P362" s="285"/>
      <c r="Q362" s="285"/>
      <c r="R362" s="285"/>
      <c r="S362" s="58"/>
      <c r="T362" s="58"/>
      <c r="U362" s="58"/>
      <c r="V362" s="58"/>
      <c r="W362" s="58"/>
    </row>
    <row r="363" spans="1:23" ht="23" customHeight="1">
      <c r="A363" s="33"/>
      <c r="B363" s="33" t="s">
        <v>19</v>
      </c>
      <c r="C363" s="148"/>
      <c r="D363" s="148"/>
      <c r="E363" s="148"/>
      <c r="F363" s="148"/>
      <c r="G363" s="148"/>
      <c r="H363" s="148"/>
      <c r="I363" s="148"/>
      <c r="J363" s="43"/>
      <c r="K363" s="12" t="s">
        <v>1573</v>
      </c>
      <c r="L363" s="14"/>
      <c r="M363" s="38"/>
      <c r="N363" s="150" t="s">
        <v>1725</v>
      </c>
      <c r="O363" s="285"/>
      <c r="P363" s="285"/>
      <c r="Q363" s="285"/>
      <c r="R363" s="285"/>
      <c r="S363" s="58"/>
      <c r="T363" s="58"/>
      <c r="U363" s="58"/>
      <c r="V363" s="58"/>
      <c r="W363" s="58"/>
    </row>
    <row r="364" spans="1:23" ht="23" customHeight="1">
      <c r="A364" s="514"/>
      <c r="B364" s="33" t="s">
        <v>20</v>
      </c>
      <c r="C364" s="504"/>
      <c r="D364" s="504"/>
      <c r="E364" s="504"/>
      <c r="F364" s="504"/>
      <c r="G364" s="504"/>
      <c r="H364" s="504"/>
      <c r="I364" s="504"/>
      <c r="J364" s="504"/>
      <c r="K364" s="12" t="s">
        <v>674</v>
      </c>
      <c r="L364" s="504"/>
      <c r="M364" s="38"/>
      <c r="N364" s="259" t="s">
        <v>1281</v>
      </c>
      <c r="O364" s="6"/>
      <c r="P364" s="58"/>
      <c r="Q364" s="504"/>
      <c r="R364" s="504"/>
    </row>
    <row r="365" spans="1:23" ht="23" customHeight="1">
      <c r="A365" s="514"/>
      <c r="B365" s="33"/>
      <c r="C365" s="504"/>
      <c r="D365" s="504"/>
      <c r="E365" s="504"/>
      <c r="F365" s="504"/>
      <c r="G365" s="504"/>
      <c r="H365" s="504"/>
      <c r="I365" s="504"/>
      <c r="J365" s="504"/>
      <c r="K365" s="12"/>
      <c r="L365" s="504"/>
      <c r="M365" s="38"/>
      <c r="N365" s="259" t="s">
        <v>1282</v>
      </c>
      <c r="O365" s="6"/>
      <c r="P365" s="58"/>
      <c r="Q365" s="504"/>
      <c r="R365" s="504"/>
    </row>
    <row r="366" spans="1:23" ht="23" customHeight="1">
      <c r="A366" s="33"/>
      <c r="B366" s="33" t="s">
        <v>21</v>
      </c>
      <c r="C366" s="148"/>
      <c r="D366" s="148"/>
      <c r="E366" s="148"/>
      <c r="F366" s="148"/>
      <c r="G366" s="148"/>
      <c r="H366" s="148"/>
      <c r="I366" s="148"/>
      <c r="J366" s="43"/>
      <c r="K366" s="12" t="s">
        <v>674</v>
      </c>
      <c r="L366" s="14"/>
      <c r="M366" s="14"/>
      <c r="N366" s="259" t="s">
        <v>1283</v>
      </c>
      <c r="O366" s="6"/>
      <c r="P366" s="58"/>
      <c r="Q366" s="285"/>
      <c r="R366" s="285"/>
      <c r="S366" s="58"/>
      <c r="T366" s="58"/>
      <c r="U366" s="58"/>
      <c r="V366" s="58"/>
      <c r="W366" s="58"/>
    </row>
    <row r="367" spans="1:23" ht="23" customHeight="1">
      <c r="A367" s="514"/>
      <c r="B367" s="504"/>
      <c r="C367" s="504"/>
      <c r="D367" s="504"/>
      <c r="E367" s="504"/>
      <c r="F367" s="504"/>
      <c r="G367" s="504"/>
      <c r="H367" s="504"/>
      <c r="I367" s="504"/>
      <c r="J367" s="504"/>
      <c r="K367" s="504"/>
      <c r="L367" s="504"/>
      <c r="M367" s="504"/>
      <c r="N367" s="259" t="s">
        <v>1282</v>
      </c>
      <c r="O367" s="504"/>
      <c r="P367" s="504"/>
      <c r="Q367" s="504"/>
      <c r="R367" s="504"/>
    </row>
    <row r="368" spans="1:23" ht="9" customHeight="1">
      <c r="A368" s="514"/>
      <c r="B368" s="504"/>
      <c r="C368" s="504"/>
      <c r="D368" s="504"/>
      <c r="E368" s="504"/>
      <c r="F368" s="504"/>
      <c r="G368" s="504"/>
      <c r="H368" s="504"/>
      <c r="I368" s="504"/>
      <c r="J368" s="504"/>
      <c r="K368" s="504"/>
      <c r="L368" s="504"/>
      <c r="M368" s="504"/>
      <c r="N368" s="259"/>
      <c r="O368" s="504"/>
      <c r="P368" s="504"/>
      <c r="Q368" s="504"/>
      <c r="R368" s="504"/>
    </row>
    <row r="369" spans="1:23" ht="23" customHeight="1">
      <c r="A369" s="33"/>
      <c r="C369" s="33"/>
      <c r="L369" s="101"/>
      <c r="M369" s="148"/>
      <c r="N369" s="101"/>
      <c r="O369" s="6"/>
      <c r="P369" s="101"/>
      <c r="Q369" s="148"/>
      <c r="R369" s="101"/>
      <c r="S369" s="58"/>
      <c r="T369" s="58"/>
      <c r="U369" s="58"/>
      <c r="V369" s="58"/>
      <c r="W369" s="58"/>
    </row>
    <row r="370" spans="1:23" ht="23" customHeight="1">
      <c r="A370" s="58"/>
      <c r="B370" s="33"/>
      <c r="C370" s="33"/>
      <c r="D370" s="33"/>
      <c r="E370" s="33" t="str">
        <f>+E329</f>
        <v>(Sign) ……………………………………...........……………………………...……………. Authorized Director</v>
      </c>
      <c r="F370" s="58"/>
      <c r="G370" s="58"/>
      <c r="H370" s="33"/>
      <c r="I370" s="33"/>
      <c r="J370" s="33"/>
      <c r="K370" s="33"/>
      <c r="L370" s="7"/>
      <c r="M370" s="8"/>
      <c r="N370" s="7"/>
      <c r="O370" s="12"/>
      <c r="P370" s="7"/>
      <c r="Q370" s="91"/>
      <c r="R370" s="7"/>
    </row>
    <row r="371" spans="1:23" ht="23" customHeight="1">
      <c r="A371" s="33"/>
      <c r="B371" s="33"/>
      <c r="C371" s="58"/>
      <c r="D371" s="33"/>
      <c r="E371" s="33"/>
      <c r="F371" s="33"/>
      <c r="G371" s="33" t="str">
        <f>+G330</f>
        <v xml:space="preserve">(                                                                                                                                )           </v>
      </c>
      <c r="H371" s="33"/>
      <c r="I371" s="33"/>
      <c r="J371" s="33"/>
      <c r="K371" s="33"/>
      <c r="L371" s="7"/>
      <c r="M371" s="8"/>
      <c r="N371" s="7"/>
      <c r="O371" s="12"/>
      <c r="P371" s="7"/>
      <c r="Q371" s="91"/>
      <c r="R371" s="7"/>
    </row>
    <row r="372" spans="1:23" ht="23.5" customHeight="1">
      <c r="A372" s="618" t="s">
        <v>837</v>
      </c>
      <c r="B372" s="619"/>
      <c r="C372" s="619"/>
      <c r="D372" s="619"/>
      <c r="E372" s="619"/>
      <c r="F372" s="619"/>
      <c r="G372" s="619"/>
      <c r="H372" s="619"/>
      <c r="I372" s="619"/>
      <c r="J372" s="619"/>
      <c r="K372" s="619"/>
      <c r="L372" s="619"/>
      <c r="M372" s="619"/>
      <c r="N372" s="619"/>
      <c r="O372" s="619"/>
      <c r="P372" s="619"/>
      <c r="Q372" s="619"/>
      <c r="R372" s="619"/>
    </row>
    <row r="373" spans="1:23" ht="23.5" customHeight="1">
      <c r="A373" s="514"/>
      <c r="B373" s="504"/>
      <c r="C373" s="504"/>
      <c r="D373" s="504"/>
      <c r="E373" s="504"/>
      <c r="F373" s="504"/>
      <c r="G373" s="504"/>
      <c r="H373" s="504"/>
      <c r="I373" s="504"/>
      <c r="J373" s="504"/>
      <c r="K373" s="504"/>
      <c r="L373" s="504"/>
      <c r="M373" s="504"/>
      <c r="N373" s="504"/>
      <c r="O373" s="504"/>
      <c r="P373" s="504"/>
      <c r="Q373" s="504"/>
      <c r="R373" s="504"/>
    </row>
    <row r="374" spans="1:23" ht="23.5" customHeight="1">
      <c r="A374" s="33"/>
      <c r="B374" s="12"/>
      <c r="C374" s="12"/>
      <c r="D374" s="12"/>
      <c r="E374" s="12"/>
      <c r="F374" s="12"/>
      <c r="G374" s="12"/>
      <c r="H374" s="12"/>
      <c r="I374" s="12"/>
      <c r="J374" s="12"/>
      <c r="K374" s="33"/>
      <c r="L374" s="621" t="s">
        <v>30</v>
      </c>
      <c r="M374" s="621"/>
      <c r="N374" s="621"/>
      <c r="O374" s="621"/>
      <c r="P374" s="621"/>
      <c r="Q374" s="621"/>
      <c r="R374" s="621"/>
      <c r="S374" s="58"/>
      <c r="T374" s="12"/>
      <c r="U374" s="58"/>
      <c r="V374" s="58"/>
      <c r="W374" s="58"/>
    </row>
    <row r="375" spans="1:23" ht="23.5" customHeight="1">
      <c r="A375" s="33"/>
      <c r="B375" s="12"/>
      <c r="C375" s="12"/>
      <c r="D375" s="12"/>
      <c r="E375" s="12"/>
      <c r="F375" s="12"/>
      <c r="G375" s="12"/>
      <c r="H375" s="12"/>
      <c r="I375" s="12"/>
      <c r="J375" s="12"/>
      <c r="K375" s="33"/>
      <c r="L375" s="625" t="s">
        <v>31</v>
      </c>
      <c r="M375" s="625"/>
      <c r="N375" s="625"/>
      <c r="O375" s="504"/>
      <c r="P375" s="625" t="s">
        <v>32</v>
      </c>
      <c r="Q375" s="625"/>
      <c r="R375" s="625"/>
      <c r="S375" s="58"/>
      <c r="T375" s="12"/>
      <c r="U375" s="58"/>
      <c r="V375" s="58"/>
      <c r="W375" s="58"/>
    </row>
    <row r="376" spans="1:23" ht="23.5" customHeight="1">
      <c r="A376" s="33"/>
      <c r="B376" s="12"/>
      <c r="C376" s="12"/>
      <c r="D376" s="12"/>
      <c r="E376" s="12"/>
      <c r="F376" s="12"/>
      <c r="G376" s="12"/>
      <c r="H376" s="12"/>
      <c r="I376" s="12"/>
      <c r="J376" s="12"/>
      <c r="K376" s="33"/>
      <c r="L376" s="518" t="str">
        <f>+L298</f>
        <v>September 30, 2025</v>
      </c>
      <c r="M376" s="504"/>
      <c r="N376" s="518" t="str">
        <f>+N298</f>
        <v>December 31, 2024</v>
      </c>
      <c r="O376" s="504"/>
      <c r="P376" s="518" t="str">
        <f>+L376</f>
        <v>September 30, 2025</v>
      </c>
      <c r="Q376" s="504"/>
      <c r="R376" s="518" t="str">
        <f>+N376</f>
        <v>December 31, 2024</v>
      </c>
      <c r="S376" s="58"/>
      <c r="T376" s="12"/>
      <c r="U376" s="58"/>
      <c r="V376" s="58"/>
      <c r="W376" s="58"/>
    </row>
    <row r="377" spans="1:23" ht="23.5" customHeight="1">
      <c r="A377" s="58"/>
      <c r="B377" s="179" t="s">
        <v>505</v>
      </c>
      <c r="C377" s="12"/>
      <c r="D377" s="12"/>
      <c r="E377" s="12"/>
      <c r="F377" s="12"/>
      <c r="G377" s="12"/>
      <c r="H377" s="12"/>
      <c r="I377" s="12"/>
      <c r="J377" s="12"/>
      <c r="K377" s="33"/>
      <c r="L377" s="11"/>
      <c r="M377" s="7"/>
      <c r="N377" s="11"/>
      <c r="O377" s="8"/>
      <c r="P377" s="11"/>
      <c r="Q377" s="8"/>
      <c r="R377" s="11"/>
      <c r="S377" s="58"/>
      <c r="T377" s="12"/>
      <c r="U377" s="58"/>
      <c r="V377" s="58"/>
      <c r="W377" s="58"/>
    </row>
    <row r="378" spans="1:23" ht="23.5" customHeight="1">
      <c r="A378" s="58"/>
      <c r="B378" s="139" t="s">
        <v>473</v>
      </c>
      <c r="C378" s="12"/>
      <c r="D378" s="12"/>
      <c r="E378" s="12"/>
      <c r="F378" s="12"/>
      <c r="G378" s="12"/>
      <c r="H378" s="12"/>
      <c r="I378" s="12"/>
      <c r="J378" s="12"/>
      <c r="K378" s="33"/>
      <c r="L378" s="38">
        <v>1604755.28</v>
      </c>
      <c r="M378" s="7"/>
      <c r="N378" s="38">
        <v>1551478.87</v>
      </c>
      <c r="O378" s="6"/>
      <c r="P378" s="38">
        <v>0</v>
      </c>
      <c r="Q378" s="8"/>
      <c r="R378" s="38">
        <v>0</v>
      </c>
      <c r="S378" s="58"/>
      <c r="T378" s="12"/>
      <c r="U378" s="58"/>
      <c r="V378" s="58"/>
      <c r="W378" s="58"/>
    </row>
    <row r="379" spans="1:23" ht="23.5" customHeight="1">
      <c r="A379" s="33"/>
      <c r="B379" s="114" t="s">
        <v>251</v>
      </c>
      <c r="C379" s="12"/>
      <c r="D379" s="12"/>
      <c r="E379" s="12"/>
      <c r="F379" s="12"/>
      <c r="G379" s="12"/>
      <c r="H379" s="12"/>
      <c r="I379" s="12"/>
      <c r="J379" s="12"/>
      <c r="K379" s="33"/>
      <c r="L379" s="11"/>
      <c r="M379" s="7"/>
      <c r="N379" s="11"/>
      <c r="O379" s="8"/>
      <c r="P379" s="11"/>
      <c r="Q379" s="8"/>
      <c r="R379" s="11"/>
      <c r="S379" s="58"/>
      <c r="T379" s="12"/>
      <c r="U379" s="58"/>
      <c r="V379" s="58"/>
      <c r="W379" s="58"/>
    </row>
    <row r="380" spans="1:23" ht="23.5" customHeight="1">
      <c r="A380" s="33"/>
      <c r="B380" s="33" t="s">
        <v>220</v>
      </c>
      <c r="C380" s="12"/>
      <c r="D380" s="12"/>
      <c r="E380" s="12"/>
      <c r="F380" s="12"/>
      <c r="G380" s="12"/>
      <c r="H380" s="12"/>
      <c r="I380" s="12"/>
      <c r="J380" s="12"/>
      <c r="K380" s="33"/>
      <c r="L380" s="38">
        <v>0</v>
      </c>
      <c r="M380" s="38"/>
      <c r="N380" s="38">
        <v>25308474.539999999</v>
      </c>
      <c r="O380" s="6"/>
      <c r="P380" s="38">
        <v>25917484.489999998</v>
      </c>
      <c r="Q380" s="418"/>
      <c r="R380" s="38">
        <v>25308474.539999999</v>
      </c>
      <c r="S380" s="58"/>
      <c r="T380" s="12"/>
      <c r="U380" s="58"/>
      <c r="V380" s="58"/>
      <c r="W380" s="58"/>
    </row>
    <row r="381" spans="1:23" ht="23.5" customHeight="1">
      <c r="A381" s="33"/>
      <c r="B381" s="33" t="s">
        <v>759</v>
      </c>
      <c r="C381" s="12"/>
      <c r="D381" s="12"/>
      <c r="E381" s="12"/>
      <c r="F381" s="12"/>
      <c r="G381" s="12"/>
      <c r="H381" s="12"/>
      <c r="I381" s="12"/>
      <c r="J381" s="12"/>
      <c r="K381" s="33"/>
      <c r="L381" s="38">
        <v>15192054.609999999</v>
      </c>
      <c r="M381" s="38"/>
      <c r="N381" s="38">
        <v>15192054.609999999</v>
      </c>
      <c r="O381" s="6"/>
      <c r="P381" s="38">
        <v>0</v>
      </c>
      <c r="Q381" s="418"/>
      <c r="R381" s="38">
        <v>0</v>
      </c>
      <c r="S381" s="58"/>
      <c r="T381" s="12"/>
      <c r="U381" s="58"/>
      <c r="V381" s="58"/>
      <c r="W381" s="58"/>
    </row>
    <row r="382" spans="1:23" ht="23.5" customHeight="1">
      <c r="A382" s="33"/>
      <c r="B382" s="33"/>
      <c r="C382" s="12"/>
      <c r="D382" s="12"/>
      <c r="E382" s="12"/>
      <c r="F382" s="12"/>
      <c r="G382" s="12"/>
      <c r="H382" s="12"/>
      <c r="I382" s="12"/>
      <c r="J382" s="12"/>
      <c r="K382" s="33"/>
      <c r="L382" s="38"/>
      <c r="M382" s="38"/>
      <c r="N382" s="38"/>
      <c r="O382" s="6"/>
      <c r="P382" s="38"/>
      <c r="Q382" s="8"/>
      <c r="R382" s="38"/>
      <c r="S382" s="58"/>
      <c r="T382" s="12"/>
      <c r="U382" s="58"/>
      <c r="V382" s="58"/>
      <c r="W382" s="58"/>
    </row>
    <row r="383" spans="1:23" ht="23.5" customHeight="1">
      <c r="A383" s="120" t="s">
        <v>252</v>
      </c>
      <c r="B383" s="9" t="s">
        <v>253</v>
      </c>
      <c r="D383" s="33"/>
      <c r="E383" s="33"/>
      <c r="F383" s="33"/>
      <c r="G383" s="33"/>
      <c r="H383" s="33"/>
      <c r="I383" s="33"/>
      <c r="J383" s="33"/>
      <c r="K383" s="33"/>
      <c r="L383" s="33"/>
      <c r="M383" s="33"/>
      <c r="N383" s="33"/>
      <c r="O383" s="33"/>
      <c r="P383" s="33"/>
      <c r="Q383" s="33"/>
      <c r="R383" s="33"/>
    </row>
    <row r="384" spans="1:23" ht="23.5" customHeight="1">
      <c r="A384" s="57"/>
      <c r="B384" s="33" t="s">
        <v>1215</v>
      </c>
      <c r="D384" s="33"/>
      <c r="E384" s="33"/>
      <c r="F384" s="33"/>
      <c r="G384" s="33"/>
      <c r="H384" s="33"/>
      <c r="I384" s="33"/>
      <c r="J384" s="33"/>
      <c r="K384" s="33"/>
      <c r="L384" s="33"/>
      <c r="M384" s="33"/>
      <c r="N384" s="33"/>
      <c r="O384" s="33"/>
      <c r="P384" s="33"/>
      <c r="Q384" s="33"/>
      <c r="R384" s="33"/>
    </row>
    <row r="385" spans="1:18" ht="23.5" customHeight="1">
      <c r="A385" s="33"/>
      <c r="B385" s="33"/>
      <c r="C385" s="33"/>
      <c r="D385" s="33"/>
      <c r="E385" s="33"/>
      <c r="F385" s="33"/>
      <c r="G385" s="33"/>
      <c r="H385" s="33"/>
      <c r="I385" s="33"/>
      <c r="J385" s="33"/>
      <c r="K385" s="33"/>
      <c r="L385" s="33"/>
      <c r="M385" s="33"/>
      <c r="N385" s="33"/>
      <c r="O385" s="33"/>
      <c r="P385" s="33"/>
      <c r="Q385" s="33"/>
      <c r="R385" s="33"/>
    </row>
    <row r="386" spans="1:18" ht="23.5" customHeight="1">
      <c r="A386" s="33"/>
      <c r="B386" s="33"/>
      <c r="C386" s="33"/>
      <c r="D386" s="33"/>
      <c r="E386" s="33"/>
      <c r="F386" s="33"/>
      <c r="G386" s="33"/>
      <c r="H386" s="33"/>
      <c r="I386" s="33"/>
      <c r="J386" s="33"/>
      <c r="K386" s="33"/>
      <c r="L386" s="621" t="s">
        <v>30</v>
      </c>
      <c r="M386" s="621"/>
      <c r="N386" s="621"/>
      <c r="O386" s="621"/>
      <c r="P386" s="621"/>
      <c r="Q386" s="621"/>
      <c r="R386" s="621"/>
    </row>
    <row r="387" spans="1:18" ht="23.5" customHeight="1">
      <c r="A387" s="33"/>
      <c r="B387" s="33"/>
      <c r="C387" s="33"/>
      <c r="D387" s="33"/>
      <c r="E387" s="33"/>
      <c r="F387" s="33"/>
      <c r="G387" s="33"/>
      <c r="H387" s="33"/>
      <c r="I387" s="33"/>
      <c r="J387" s="33"/>
      <c r="K387" s="33"/>
      <c r="L387" s="625" t="s">
        <v>31</v>
      </c>
      <c r="M387" s="625"/>
      <c r="N387" s="625"/>
      <c r="O387" s="504"/>
      <c r="P387" s="625" t="s">
        <v>32</v>
      </c>
      <c r="Q387" s="625"/>
      <c r="R387" s="625"/>
    </row>
    <row r="388" spans="1:18" ht="23.5" customHeight="1">
      <c r="A388" s="33"/>
      <c r="B388" s="33"/>
      <c r="C388" s="33"/>
      <c r="D388" s="33"/>
      <c r="E388" s="33"/>
      <c r="F388" s="33"/>
      <c r="G388" s="33"/>
      <c r="H388" s="33"/>
      <c r="I388" s="33"/>
      <c r="J388" s="33"/>
      <c r="K388" s="33"/>
      <c r="L388" s="520" t="s">
        <v>840</v>
      </c>
      <c r="M388" s="521"/>
      <c r="N388" s="520" t="s">
        <v>557</v>
      </c>
      <c r="O388" s="521"/>
      <c r="P388" s="522" t="str">
        <f>+L388</f>
        <v>2025</v>
      </c>
      <c r="Q388" s="521"/>
      <c r="R388" s="522" t="str">
        <f>+N388</f>
        <v>2024</v>
      </c>
    </row>
    <row r="389" spans="1:18" ht="23.5" customHeight="1">
      <c r="A389" s="57"/>
      <c r="B389" s="61" t="s">
        <v>101</v>
      </c>
      <c r="C389" s="33"/>
      <c r="D389" s="33"/>
      <c r="E389" s="33" t="s">
        <v>134</v>
      </c>
      <c r="F389" s="33"/>
      <c r="G389" s="33"/>
      <c r="H389" s="33"/>
      <c r="I389" s="33"/>
      <c r="J389" s="33"/>
      <c r="K389" s="33"/>
      <c r="L389" s="104"/>
      <c r="M389" s="148"/>
      <c r="N389" s="104"/>
      <c r="O389" s="148"/>
      <c r="P389" s="104"/>
      <c r="Q389" s="148"/>
      <c r="R389" s="104"/>
    </row>
    <row r="390" spans="1:18" ht="23.5" customHeight="1">
      <c r="A390" s="57"/>
      <c r="B390" s="9" t="s">
        <v>10</v>
      </c>
      <c r="G390" s="33"/>
      <c r="H390" s="33"/>
      <c r="I390" s="33"/>
      <c r="J390" s="33"/>
      <c r="K390" s="33"/>
      <c r="L390" s="135">
        <v>0</v>
      </c>
      <c r="M390" s="38"/>
      <c r="N390" s="135">
        <v>0</v>
      </c>
      <c r="O390" s="6"/>
      <c r="P390" s="135">
        <v>393785.04</v>
      </c>
      <c r="Q390" s="38"/>
      <c r="R390" s="135">
        <v>393785.04</v>
      </c>
    </row>
    <row r="391" spans="1:18" ht="23.5" customHeight="1">
      <c r="A391" s="57"/>
      <c r="B391" s="33" t="s">
        <v>437</v>
      </c>
      <c r="G391" s="33"/>
      <c r="H391" s="33"/>
      <c r="I391" s="33"/>
      <c r="J391" s="33"/>
      <c r="K391" s="33"/>
      <c r="L391" s="135">
        <v>0</v>
      </c>
      <c r="M391" s="38"/>
      <c r="N391" s="135">
        <v>0</v>
      </c>
      <c r="O391" s="6"/>
      <c r="P391" s="135">
        <v>0</v>
      </c>
      <c r="Q391" s="38"/>
      <c r="R391" s="135">
        <v>504.67</v>
      </c>
    </row>
    <row r="392" spans="1:18" ht="23.5" customHeight="1">
      <c r="A392" s="57"/>
      <c r="B392" s="43" t="s">
        <v>469</v>
      </c>
      <c r="H392" s="58"/>
      <c r="I392" s="33"/>
      <c r="J392" s="33"/>
      <c r="K392" s="33"/>
      <c r="L392" s="135">
        <v>0</v>
      </c>
      <c r="M392" s="8"/>
      <c r="N392" s="135">
        <v>0</v>
      </c>
      <c r="O392" s="8"/>
      <c r="P392" s="135">
        <v>2454000</v>
      </c>
      <c r="Q392" s="8"/>
      <c r="R392" s="135">
        <v>2454000</v>
      </c>
    </row>
    <row r="393" spans="1:18" ht="23.5" customHeight="1">
      <c r="A393" s="57"/>
      <c r="B393" s="43" t="s">
        <v>438</v>
      </c>
      <c r="G393" s="58"/>
      <c r="H393" s="58"/>
      <c r="I393" s="33"/>
      <c r="J393" s="33"/>
      <c r="K393" s="33"/>
      <c r="L393" s="135">
        <v>0</v>
      </c>
      <c r="M393" s="8"/>
      <c r="N393" s="135">
        <v>0</v>
      </c>
      <c r="O393" s="8"/>
      <c r="P393" s="135">
        <v>2434549</v>
      </c>
      <c r="Q393" s="8"/>
      <c r="R393" s="135">
        <v>2461671.2999999998</v>
      </c>
    </row>
    <row r="394" spans="1:18" ht="23.5" customHeight="1">
      <c r="A394" s="57"/>
      <c r="B394" s="43" t="s">
        <v>560</v>
      </c>
      <c r="G394" s="58"/>
      <c r="H394" s="58"/>
      <c r="I394" s="33"/>
      <c r="J394" s="33"/>
      <c r="K394" s="33"/>
      <c r="L394" s="135">
        <v>0</v>
      </c>
      <c r="M394" s="8"/>
      <c r="N394" s="135">
        <v>0</v>
      </c>
      <c r="O394" s="8"/>
      <c r="P394" s="135">
        <v>0</v>
      </c>
      <c r="Q394" s="8"/>
      <c r="R394" s="135">
        <v>17390</v>
      </c>
    </row>
    <row r="395" spans="1:18" ht="23.5" customHeight="1">
      <c r="A395" s="57"/>
      <c r="B395" s="33" t="s">
        <v>220</v>
      </c>
      <c r="C395" s="33"/>
      <c r="D395" s="33"/>
      <c r="E395" s="33"/>
      <c r="F395" s="33"/>
      <c r="G395" s="33"/>
      <c r="H395" s="33"/>
      <c r="I395" s="33"/>
      <c r="J395" s="33"/>
      <c r="K395" s="33"/>
      <c r="L395" s="135">
        <v>0</v>
      </c>
      <c r="M395" s="8"/>
      <c r="N395" s="135">
        <v>251289.08</v>
      </c>
      <c r="O395" s="8"/>
      <c r="P395" s="135">
        <v>3290</v>
      </c>
      <c r="Q395" s="8"/>
      <c r="R395" s="135">
        <v>251289.08</v>
      </c>
    </row>
    <row r="396" spans="1:18" ht="23.5" customHeight="1">
      <c r="A396" s="57"/>
      <c r="B396" s="33" t="s">
        <v>223</v>
      </c>
      <c r="C396" s="33"/>
      <c r="D396" s="33"/>
      <c r="E396" s="33"/>
      <c r="F396" s="33"/>
      <c r="G396" s="33"/>
      <c r="H396" s="33"/>
      <c r="I396" s="33"/>
      <c r="J396" s="33"/>
      <c r="K396" s="33"/>
      <c r="L396" s="135">
        <v>30000</v>
      </c>
      <c r="M396" s="8"/>
      <c r="N396" s="135">
        <v>30000</v>
      </c>
      <c r="O396" s="8"/>
      <c r="P396" s="135">
        <v>0</v>
      </c>
      <c r="Q396" s="8"/>
      <c r="R396" s="135">
        <v>0</v>
      </c>
    </row>
    <row r="397" spans="1:18" ht="23.5" customHeight="1">
      <c r="A397" s="57"/>
      <c r="B397" s="33" t="s">
        <v>224</v>
      </c>
      <c r="C397" s="33"/>
      <c r="D397" s="33"/>
      <c r="E397" s="33"/>
      <c r="F397" s="33"/>
      <c r="G397" s="33"/>
      <c r="H397" s="33"/>
      <c r="I397" s="33"/>
      <c r="J397" s="33"/>
      <c r="K397" s="33"/>
      <c r="L397" s="135">
        <v>10000</v>
      </c>
      <c r="M397" s="8"/>
      <c r="N397" s="135">
        <v>10000</v>
      </c>
      <c r="O397" s="8"/>
      <c r="P397" s="135">
        <v>0</v>
      </c>
      <c r="Q397" s="8"/>
      <c r="R397" s="135">
        <v>0</v>
      </c>
    </row>
    <row r="398" spans="1:18" ht="23.5" customHeight="1">
      <c r="A398" s="57"/>
      <c r="B398" s="139" t="s">
        <v>1856</v>
      </c>
      <c r="C398" s="33"/>
      <c r="D398" s="33"/>
      <c r="E398" s="33"/>
      <c r="F398" s="33"/>
      <c r="G398" s="33"/>
      <c r="H398" s="33"/>
      <c r="I398" s="33"/>
      <c r="J398" s="33"/>
      <c r="K398" s="33"/>
      <c r="L398" s="135">
        <v>726859</v>
      </c>
      <c r="M398" s="8"/>
      <c r="N398" s="135">
        <v>0</v>
      </c>
      <c r="O398" s="8"/>
      <c r="P398" s="135">
        <v>726859</v>
      </c>
      <c r="Q398" s="8"/>
      <c r="R398" s="135">
        <v>0</v>
      </c>
    </row>
    <row r="399" spans="1:18" ht="23.5" customHeight="1">
      <c r="A399" s="57"/>
      <c r="B399" s="33" t="s">
        <v>225</v>
      </c>
      <c r="C399" s="33"/>
      <c r="D399" s="33"/>
      <c r="E399" s="33"/>
      <c r="F399" s="33"/>
      <c r="G399" s="33"/>
      <c r="H399" s="33"/>
      <c r="I399" s="33"/>
      <c r="J399" s="33"/>
      <c r="K399" s="33"/>
      <c r="L399" s="135">
        <v>5000</v>
      </c>
      <c r="M399" s="8"/>
      <c r="N399" s="135">
        <v>7672897.2000000002</v>
      </c>
      <c r="O399" s="8"/>
      <c r="P399" s="135">
        <v>0</v>
      </c>
      <c r="Q399" s="8"/>
      <c r="R399" s="135">
        <v>0</v>
      </c>
    </row>
    <row r="400" spans="1:18" ht="23.5" customHeight="1" thickBot="1">
      <c r="A400" s="58"/>
      <c r="B400" s="58"/>
      <c r="C400" s="33" t="s">
        <v>33</v>
      </c>
      <c r="D400" s="33"/>
      <c r="E400" s="33"/>
      <c r="F400" s="33"/>
      <c r="G400" s="33"/>
      <c r="H400" s="33"/>
      <c r="I400" s="33"/>
      <c r="J400" s="33"/>
      <c r="K400" s="33"/>
      <c r="L400" s="47">
        <f>SUM(L390:L399)</f>
        <v>771859</v>
      </c>
      <c r="M400" s="33"/>
      <c r="N400" s="47">
        <f>SUM(N390:N399)</f>
        <v>7964186.2800000003</v>
      </c>
      <c r="O400" s="33"/>
      <c r="P400" s="47">
        <f>SUM(P390:P399)</f>
        <v>6012483.04</v>
      </c>
      <c r="Q400" s="33"/>
      <c r="R400" s="47">
        <f>SUM(R390:R399)</f>
        <v>5578640.0899999999</v>
      </c>
    </row>
    <row r="401" spans="1:20" ht="23.5" customHeight="1" thickTop="1">
      <c r="A401" s="58"/>
      <c r="B401" s="276" t="s">
        <v>1778</v>
      </c>
      <c r="C401" s="278"/>
      <c r="D401" s="278"/>
      <c r="E401" s="278"/>
      <c r="F401" s="278"/>
      <c r="G401" s="278"/>
      <c r="H401" s="278"/>
      <c r="I401" s="278"/>
      <c r="J401" s="278"/>
      <c r="K401" s="279"/>
      <c r="L401" s="614"/>
      <c r="M401" s="38"/>
      <c r="N401" s="614"/>
      <c r="O401" s="6"/>
      <c r="P401" s="614"/>
      <c r="Q401" s="38"/>
      <c r="R401" s="614"/>
    </row>
    <row r="402" spans="1:20" ht="23.5" customHeight="1">
      <c r="A402" s="58"/>
      <c r="B402" s="139" t="s">
        <v>1856</v>
      </c>
      <c r="C402" s="278"/>
      <c r="D402" s="278"/>
      <c r="E402" s="278"/>
      <c r="F402" s="278"/>
      <c r="G402" s="278"/>
      <c r="H402" s="278"/>
      <c r="I402" s="278"/>
      <c r="J402" s="278"/>
      <c r="K402" s="279"/>
      <c r="L402" s="135">
        <v>1112476.83</v>
      </c>
      <c r="M402" s="8"/>
      <c r="N402" s="135">
        <v>0</v>
      </c>
      <c r="O402" s="8"/>
      <c r="P402" s="135">
        <v>0</v>
      </c>
      <c r="Q402" s="8"/>
      <c r="R402" s="135">
        <v>0</v>
      </c>
    </row>
    <row r="403" spans="1:20" ht="23.5" customHeight="1">
      <c r="A403" s="58"/>
      <c r="B403" s="33" t="s">
        <v>225</v>
      </c>
      <c r="C403" s="278"/>
      <c r="D403" s="278"/>
      <c r="E403" s="278"/>
      <c r="F403" s="278"/>
      <c r="G403" s="278"/>
      <c r="H403" s="278"/>
      <c r="I403" s="278"/>
      <c r="J403" s="278"/>
      <c r="K403" s="279"/>
      <c r="L403" s="135">
        <v>19726.03</v>
      </c>
      <c r="M403" s="8"/>
      <c r="N403" s="135">
        <v>302465.76</v>
      </c>
      <c r="O403" s="8"/>
      <c r="P403" s="135">
        <v>0</v>
      </c>
      <c r="Q403" s="8"/>
      <c r="R403" s="135">
        <v>0</v>
      </c>
    </row>
    <row r="404" spans="1:20" ht="23.5" customHeight="1" thickBot="1">
      <c r="A404" s="58"/>
      <c r="B404" s="279"/>
      <c r="C404" s="33" t="s">
        <v>33</v>
      </c>
      <c r="D404" s="278"/>
      <c r="E404" s="278"/>
      <c r="F404" s="278"/>
      <c r="G404" s="278"/>
      <c r="H404" s="278"/>
      <c r="I404" s="278"/>
      <c r="J404" s="278"/>
      <c r="K404" s="279"/>
      <c r="L404" s="615">
        <f>SUM(L402:L403)</f>
        <v>1132202.8600000001</v>
      </c>
      <c r="M404" s="38"/>
      <c r="N404" s="615">
        <f>SUM(N402:N403)</f>
        <v>302465.76</v>
      </c>
      <c r="O404" s="6"/>
      <c r="P404" s="615">
        <f>SUM(P402:P403)</f>
        <v>0</v>
      </c>
      <c r="Q404" s="38"/>
      <c r="R404" s="615">
        <f>SUM(R402:R403)</f>
        <v>0</v>
      </c>
    </row>
    <row r="405" spans="1:20" ht="23.5" customHeight="1" thickTop="1">
      <c r="A405" s="33"/>
      <c r="B405" s="33"/>
      <c r="C405" s="33"/>
      <c r="D405" s="33"/>
      <c r="E405" s="33"/>
      <c r="F405" s="33"/>
      <c r="G405" s="33"/>
      <c r="H405" s="33"/>
      <c r="I405" s="33"/>
      <c r="J405" s="33"/>
      <c r="K405" s="33"/>
      <c r="L405" s="83"/>
      <c r="M405" s="33"/>
      <c r="N405" s="83"/>
      <c r="O405" s="33"/>
      <c r="P405" s="83"/>
      <c r="Q405" s="33"/>
      <c r="R405" s="83"/>
    </row>
    <row r="406" spans="1:20" ht="23.5" customHeight="1">
      <c r="A406" s="58"/>
      <c r="B406" s="43"/>
      <c r="C406" s="21"/>
      <c r="D406" s="21"/>
      <c r="K406" s="21"/>
      <c r="L406" s="11"/>
      <c r="M406" s="6"/>
      <c r="N406" s="11"/>
      <c r="O406" s="8"/>
      <c r="P406" s="11"/>
      <c r="Q406" s="8"/>
      <c r="R406" s="11"/>
      <c r="T406" s="58"/>
    </row>
    <row r="407" spans="1:20" ht="23.5" customHeight="1">
      <c r="A407" s="58"/>
      <c r="B407" s="33"/>
      <c r="C407" s="33"/>
      <c r="D407" s="33"/>
      <c r="E407" s="33" t="str">
        <f>+E370</f>
        <v>(Sign) ……………………………………...........……………………………...……………. Authorized Director</v>
      </c>
      <c r="F407" s="58"/>
      <c r="G407" s="58"/>
      <c r="K407" s="21"/>
      <c r="L407" s="11"/>
      <c r="M407" s="6"/>
      <c r="N407" s="11"/>
      <c r="O407" s="8"/>
      <c r="P407" s="11"/>
      <c r="Q407" s="8"/>
      <c r="R407" s="11"/>
      <c r="T407" s="58"/>
    </row>
    <row r="408" spans="1:20" ht="23.5" customHeight="1">
      <c r="A408" s="33"/>
      <c r="B408" s="33"/>
      <c r="C408" s="58"/>
      <c r="D408" s="33"/>
      <c r="E408" s="33"/>
      <c r="F408" s="33"/>
      <c r="G408" s="33" t="str">
        <f>+G371</f>
        <v xml:space="preserve">(                                                                                                                                )           </v>
      </c>
      <c r="K408" s="21"/>
      <c r="L408" s="11"/>
      <c r="M408" s="6"/>
      <c r="N408" s="11"/>
      <c r="O408" s="8"/>
      <c r="P408" s="11"/>
      <c r="Q408" s="8"/>
      <c r="R408" s="11"/>
      <c r="T408" s="58"/>
    </row>
    <row r="409" spans="1:20" ht="24" customHeight="1">
      <c r="A409" s="618" t="s">
        <v>498</v>
      </c>
      <c r="B409" s="619"/>
      <c r="C409" s="619"/>
      <c r="D409" s="619"/>
      <c r="E409" s="619"/>
      <c r="F409" s="619"/>
      <c r="G409" s="619"/>
      <c r="H409" s="619"/>
      <c r="I409" s="619"/>
      <c r="J409" s="619"/>
      <c r="K409" s="619"/>
      <c r="L409" s="619"/>
      <c r="M409" s="619"/>
      <c r="N409" s="619"/>
      <c r="O409" s="619"/>
      <c r="P409" s="619"/>
      <c r="Q409" s="619"/>
      <c r="R409" s="619"/>
      <c r="T409" s="58"/>
    </row>
    <row r="410" spans="1:20" ht="24" customHeight="1">
      <c r="A410" s="514"/>
      <c r="B410" s="504"/>
      <c r="C410" s="504"/>
      <c r="D410" s="504"/>
      <c r="E410" s="504"/>
      <c r="F410" s="504"/>
      <c r="G410" s="504"/>
      <c r="H410" s="504"/>
      <c r="I410" s="504"/>
      <c r="J410" s="504"/>
      <c r="K410" s="504"/>
      <c r="L410" s="504"/>
      <c r="M410" s="504"/>
      <c r="N410" s="504"/>
      <c r="O410" s="504"/>
      <c r="P410" s="504"/>
      <c r="Q410" s="504"/>
      <c r="R410" s="504"/>
      <c r="T410" s="58"/>
    </row>
    <row r="411" spans="1:20" ht="24" customHeight="1">
      <c r="A411" s="514"/>
      <c r="B411" s="504"/>
      <c r="C411" s="504"/>
      <c r="D411" s="504"/>
      <c r="E411" s="504"/>
      <c r="F411" s="504"/>
      <c r="G411" s="504"/>
      <c r="H411" s="504"/>
      <c r="I411" s="504"/>
      <c r="J411" s="504"/>
      <c r="K411" s="504"/>
      <c r="L411" s="621" t="s">
        <v>30</v>
      </c>
      <c r="M411" s="621"/>
      <c r="N411" s="621"/>
      <c r="O411" s="621"/>
      <c r="P411" s="621"/>
      <c r="Q411" s="621"/>
      <c r="R411" s="621"/>
      <c r="T411" s="58"/>
    </row>
    <row r="412" spans="1:20" ht="24" customHeight="1">
      <c r="A412" s="514"/>
      <c r="B412" s="504"/>
      <c r="C412" s="504"/>
      <c r="D412" s="504"/>
      <c r="E412" s="504"/>
      <c r="F412" s="504"/>
      <c r="G412" s="504"/>
      <c r="H412" s="504"/>
      <c r="I412" s="504"/>
      <c r="J412" s="504"/>
      <c r="K412" s="504"/>
      <c r="L412" s="625" t="s">
        <v>31</v>
      </c>
      <c r="M412" s="625"/>
      <c r="N412" s="625"/>
      <c r="O412" s="504"/>
      <c r="P412" s="625" t="s">
        <v>32</v>
      </c>
      <c r="Q412" s="625"/>
      <c r="R412" s="625"/>
      <c r="T412" s="58"/>
    </row>
    <row r="413" spans="1:20" ht="24" customHeight="1">
      <c r="A413" s="514"/>
      <c r="B413" s="504"/>
      <c r="C413" s="504"/>
      <c r="D413" s="504"/>
      <c r="E413" s="504"/>
      <c r="F413" s="504"/>
      <c r="G413" s="504"/>
      <c r="H413" s="504"/>
      <c r="I413" s="504"/>
      <c r="J413" s="504"/>
      <c r="K413" s="504"/>
      <c r="L413" s="520" t="s">
        <v>840</v>
      </c>
      <c r="M413" s="521"/>
      <c r="N413" s="520" t="s">
        <v>557</v>
      </c>
      <c r="O413" s="521"/>
      <c r="P413" s="522" t="str">
        <f>+L413</f>
        <v>2025</v>
      </c>
      <c r="Q413" s="521"/>
      <c r="R413" s="522" t="str">
        <f>+N413</f>
        <v>2024</v>
      </c>
      <c r="T413" s="58"/>
    </row>
    <row r="414" spans="1:20" ht="24" customHeight="1">
      <c r="A414" s="57"/>
      <c r="B414" s="61" t="s">
        <v>254</v>
      </c>
      <c r="C414" s="21"/>
      <c r="D414" s="21"/>
      <c r="E414" s="21"/>
      <c r="F414" s="21"/>
      <c r="G414" s="21"/>
      <c r="H414" s="21"/>
      <c r="I414" s="21"/>
      <c r="J414" s="21"/>
      <c r="K414" s="21"/>
      <c r="L414" s="12"/>
      <c r="M414" s="12"/>
      <c r="N414" s="12"/>
      <c r="O414" s="12"/>
      <c r="P414" s="12"/>
      <c r="Q414" s="12"/>
      <c r="R414" s="12"/>
    </row>
    <row r="415" spans="1:20" ht="24" customHeight="1">
      <c r="A415" s="57"/>
      <c r="B415" s="9" t="s">
        <v>653</v>
      </c>
      <c r="C415" s="33"/>
      <c r="D415" s="33"/>
      <c r="E415" s="33"/>
      <c r="F415" s="33"/>
      <c r="G415" s="33"/>
      <c r="H415" s="33"/>
      <c r="I415" s="33"/>
      <c r="J415" s="33"/>
      <c r="K415" s="21"/>
      <c r="L415" s="135">
        <v>0</v>
      </c>
      <c r="M415" s="8"/>
      <c r="N415" s="135">
        <v>0</v>
      </c>
      <c r="O415" s="8"/>
      <c r="P415" s="135">
        <v>3308166.96</v>
      </c>
      <c r="Q415" s="8"/>
      <c r="R415" s="7">
        <v>3282538.1</v>
      </c>
    </row>
    <row r="416" spans="1:20" ht="24" customHeight="1">
      <c r="A416" s="57"/>
      <c r="B416" s="9" t="s">
        <v>462</v>
      </c>
      <c r="C416" s="33"/>
      <c r="D416" s="33"/>
      <c r="E416" s="33"/>
      <c r="F416" s="33"/>
      <c r="G416" s="33"/>
      <c r="H416" s="33"/>
      <c r="I416" s="33"/>
      <c r="J416" s="33"/>
      <c r="K416" s="21"/>
      <c r="L416" s="58"/>
      <c r="M416" s="58"/>
      <c r="N416" s="58"/>
      <c r="O416" s="58"/>
      <c r="P416" s="58"/>
      <c r="Q416" s="58"/>
      <c r="R416" s="58"/>
    </row>
    <row r="417" spans="1:18" ht="24" customHeight="1">
      <c r="A417" s="57"/>
      <c r="B417" s="57"/>
      <c r="C417" s="33" t="s">
        <v>249</v>
      </c>
      <c r="D417" s="21"/>
      <c r="E417" s="21"/>
      <c r="F417" s="21"/>
      <c r="G417" s="21"/>
      <c r="H417" s="21"/>
      <c r="I417" s="21"/>
      <c r="J417" s="21"/>
      <c r="K417" s="21"/>
      <c r="L417" s="135">
        <v>0</v>
      </c>
      <c r="M417" s="8"/>
      <c r="N417" s="135">
        <v>0</v>
      </c>
      <c r="O417" s="8"/>
      <c r="P417" s="135">
        <v>512979.21</v>
      </c>
      <c r="Q417" s="8"/>
      <c r="R417" s="7">
        <v>318562.84000000003</v>
      </c>
    </row>
    <row r="418" spans="1:18" ht="24" customHeight="1">
      <c r="A418" s="9" t="s">
        <v>133</v>
      </c>
      <c r="B418" s="65" t="s">
        <v>15</v>
      </c>
      <c r="C418" s="21"/>
      <c r="D418" s="21"/>
      <c r="E418" s="33"/>
      <c r="F418" s="33"/>
      <c r="G418" s="33"/>
      <c r="H418" s="33"/>
      <c r="I418" s="33"/>
      <c r="J418" s="33"/>
      <c r="K418" s="21"/>
      <c r="L418" s="135">
        <v>0</v>
      </c>
      <c r="M418" s="8"/>
      <c r="N418" s="135">
        <v>0</v>
      </c>
      <c r="O418" s="8"/>
      <c r="P418" s="135">
        <v>347238.35</v>
      </c>
      <c r="Q418" s="8"/>
      <c r="R418" s="7">
        <v>511577.63</v>
      </c>
    </row>
    <row r="419" spans="1:18" ht="24" customHeight="1">
      <c r="A419" s="57"/>
      <c r="B419" s="43" t="s">
        <v>437</v>
      </c>
      <c r="C419" s="33"/>
      <c r="D419" s="21"/>
      <c r="E419" s="21"/>
      <c r="F419" s="21"/>
      <c r="G419" s="21"/>
      <c r="H419" s="21"/>
      <c r="I419" s="21"/>
      <c r="J419" s="21"/>
      <c r="K419" s="21"/>
      <c r="L419" s="135">
        <v>0</v>
      </c>
      <c r="M419" s="8"/>
      <c r="N419" s="135">
        <v>0</v>
      </c>
      <c r="O419" s="8"/>
      <c r="P419" s="135">
        <v>3607.4</v>
      </c>
      <c r="Q419" s="8"/>
      <c r="R419" s="7">
        <v>37532.230000000003</v>
      </c>
    </row>
    <row r="420" spans="1:18" ht="24" customHeight="1">
      <c r="A420" s="58"/>
      <c r="B420" s="33" t="s">
        <v>220</v>
      </c>
      <c r="C420" s="21"/>
      <c r="D420" s="21"/>
      <c r="E420" s="33"/>
      <c r="F420" s="33"/>
      <c r="G420" s="33"/>
      <c r="H420" s="33"/>
      <c r="I420" s="33"/>
      <c r="J420" s="33"/>
      <c r="K420" s="21"/>
      <c r="L420" s="135">
        <v>0</v>
      </c>
      <c r="M420" s="8"/>
      <c r="N420" s="135">
        <v>209890.7</v>
      </c>
      <c r="O420" s="8"/>
      <c r="P420" s="135">
        <v>53471.29</v>
      </c>
      <c r="Q420" s="8"/>
      <c r="R420" s="135">
        <v>209890.7</v>
      </c>
    </row>
    <row r="421" spans="1:18" ht="24" customHeight="1">
      <c r="A421" s="58"/>
      <c r="B421" s="139" t="s">
        <v>230</v>
      </c>
      <c r="C421" s="21"/>
      <c r="D421" s="21"/>
      <c r="E421" s="33"/>
      <c r="F421" s="33"/>
      <c r="G421" s="33"/>
      <c r="H421" s="33"/>
      <c r="I421" s="33"/>
      <c r="J421" s="33"/>
      <c r="K421" s="21"/>
      <c r="L421" s="135">
        <v>2257779.23</v>
      </c>
      <c r="M421" s="8"/>
      <c r="N421" s="135">
        <v>3323674.63</v>
      </c>
      <c r="O421" s="8"/>
      <c r="P421" s="135">
        <v>2257779.23</v>
      </c>
      <c r="Q421" s="8"/>
      <c r="R421" s="135">
        <v>3323674.63</v>
      </c>
    </row>
    <row r="422" spans="1:18" ht="24" customHeight="1">
      <c r="A422" s="58"/>
      <c r="B422" s="33" t="s">
        <v>223</v>
      </c>
      <c r="C422" s="21"/>
      <c r="D422" s="21"/>
      <c r="E422" s="33"/>
      <c r="F422" s="33"/>
      <c r="G422" s="33"/>
      <c r="H422" s="33"/>
      <c r="I422" s="33"/>
      <c r="J422" s="33"/>
      <c r="K422" s="21"/>
      <c r="L422" s="135">
        <v>328493.15000000002</v>
      </c>
      <c r="M422" s="8"/>
      <c r="N422" s="135">
        <v>836589.04</v>
      </c>
      <c r="O422" s="8"/>
      <c r="P422" s="135">
        <v>0</v>
      </c>
      <c r="Q422" s="8"/>
      <c r="R422" s="135">
        <v>0</v>
      </c>
    </row>
    <row r="423" spans="1:18" ht="24" customHeight="1">
      <c r="A423" s="58"/>
      <c r="B423" s="33" t="s">
        <v>226</v>
      </c>
      <c r="C423" s="21"/>
      <c r="D423" s="21"/>
      <c r="E423" s="33"/>
      <c r="F423" s="33"/>
      <c r="G423" s="33"/>
      <c r="H423" s="33"/>
      <c r="I423" s="33"/>
      <c r="J423" s="33"/>
      <c r="K423" s="21"/>
      <c r="L423" s="135">
        <v>66164.41</v>
      </c>
      <c r="M423" s="8"/>
      <c r="N423" s="135">
        <v>303277.48</v>
      </c>
      <c r="O423" s="8"/>
      <c r="P423" s="135">
        <v>0</v>
      </c>
      <c r="Q423" s="8"/>
      <c r="R423" s="135">
        <v>0</v>
      </c>
    </row>
    <row r="424" spans="1:18" ht="24" customHeight="1">
      <c r="A424" s="58"/>
      <c r="B424" s="33" t="s">
        <v>225</v>
      </c>
      <c r="C424" s="21"/>
      <c r="D424" s="21"/>
      <c r="E424" s="33"/>
      <c r="F424" s="33"/>
      <c r="G424" s="33"/>
      <c r="H424" s="33"/>
      <c r="I424" s="33"/>
      <c r="J424" s="33"/>
      <c r="K424" s="21"/>
      <c r="L424" s="135">
        <v>7645901.3300000001</v>
      </c>
      <c r="M424" s="8"/>
      <c r="N424" s="135">
        <v>6515808.1699999999</v>
      </c>
      <c r="O424" s="8"/>
      <c r="P424" s="135">
        <v>0</v>
      </c>
      <c r="Q424" s="8"/>
      <c r="R424" s="135">
        <v>0</v>
      </c>
    </row>
    <row r="425" spans="1:18" ht="24" customHeight="1">
      <c r="A425" s="58"/>
      <c r="B425" s="139" t="s">
        <v>237</v>
      </c>
      <c r="C425" s="21"/>
      <c r="D425" s="21"/>
      <c r="E425" s="33"/>
      <c r="F425" s="33"/>
      <c r="G425" s="33"/>
      <c r="H425" s="33"/>
      <c r="I425" s="33"/>
      <c r="J425" s="33"/>
      <c r="K425" s="21"/>
      <c r="L425" s="135">
        <v>1776860.28</v>
      </c>
      <c r="M425" s="8"/>
      <c r="N425" s="135">
        <v>1776860.28</v>
      </c>
      <c r="O425" s="8"/>
      <c r="P425" s="135">
        <v>0</v>
      </c>
      <c r="Q425" s="8"/>
      <c r="R425" s="135">
        <v>0</v>
      </c>
    </row>
    <row r="426" spans="1:18" ht="24" customHeight="1">
      <c r="A426" s="58"/>
      <c r="B426" s="43" t="s">
        <v>409</v>
      </c>
      <c r="C426" s="21"/>
      <c r="D426" s="21"/>
      <c r="E426" s="33"/>
      <c r="F426" s="33"/>
      <c r="G426" s="33"/>
      <c r="H426" s="33"/>
      <c r="I426" s="33"/>
      <c r="J426" s="33"/>
      <c r="K426" s="21"/>
      <c r="L426" s="135">
        <v>1081821.8899999999</v>
      </c>
      <c r="M426" s="8"/>
      <c r="N426" s="135">
        <v>694246.56</v>
      </c>
      <c r="O426" s="8"/>
      <c r="P426" s="135">
        <v>0</v>
      </c>
      <c r="Q426" s="8"/>
      <c r="R426" s="135">
        <v>0</v>
      </c>
    </row>
    <row r="427" spans="1:18" ht="24" customHeight="1">
      <c r="A427" s="58"/>
      <c r="B427" s="33" t="s">
        <v>695</v>
      </c>
      <c r="C427" s="21"/>
      <c r="D427" s="21"/>
      <c r="E427" s="33"/>
      <c r="F427" s="33"/>
      <c r="G427" s="33"/>
      <c r="H427" s="33"/>
      <c r="I427" s="33"/>
      <c r="J427" s="33"/>
      <c r="K427" s="21"/>
      <c r="L427" s="135">
        <v>567123.29</v>
      </c>
      <c r="M427" s="8"/>
      <c r="N427" s="135">
        <v>534246.56999999995</v>
      </c>
      <c r="O427" s="8"/>
      <c r="P427" s="135">
        <v>0</v>
      </c>
      <c r="Q427" s="8"/>
      <c r="R427" s="135">
        <v>0</v>
      </c>
    </row>
    <row r="428" spans="1:18" ht="24" customHeight="1">
      <c r="A428" s="58"/>
      <c r="B428" s="33" t="s">
        <v>760</v>
      </c>
      <c r="C428" s="21"/>
      <c r="D428" s="21"/>
      <c r="E428" s="33"/>
      <c r="F428" s="33"/>
      <c r="G428" s="33"/>
      <c r="H428" s="33"/>
      <c r="I428" s="33"/>
      <c r="J428" s="33"/>
      <c r="K428" s="21"/>
      <c r="L428" s="135">
        <v>6307714.21</v>
      </c>
      <c r="M428" s="8"/>
      <c r="N428" s="7">
        <v>0</v>
      </c>
      <c r="O428" s="8"/>
      <c r="P428" s="135">
        <v>0</v>
      </c>
      <c r="Q428" s="8"/>
      <c r="R428" s="135">
        <v>0</v>
      </c>
    </row>
    <row r="429" spans="1:18" ht="24" customHeight="1" thickBot="1">
      <c r="A429" s="58"/>
      <c r="B429" s="21"/>
      <c r="C429" s="33" t="s">
        <v>33</v>
      </c>
      <c r="D429" s="21"/>
      <c r="E429" s="21"/>
      <c r="F429" s="21"/>
      <c r="G429" s="21"/>
      <c r="H429" s="21"/>
      <c r="I429" s="21"/>
      <c r="J429" s="21"/>
      <c r="K429" s="21"/>
      <c r="L429" s="47">
        <f>SUM(L415:L428)</f>
        <v>20031857.790000003</v>
      </c>
      <c r="M429" s="33"/>
      <c r="N429" s="47">
        <f>SUM(N415:N428)</f>
        <v>14194593.43</v>
      </c>
      <c r="O429" s="33"/>
      <c r="P429" s="47">
        <f>SUM(P415:P428)</f>
        <v>6483242.4399999995</v>
      </c>
      <c r="Q429" s="33"/>
      <c r="R429" s="47">
        <f>SUM(R415:R428)</f>
        <v>7683776.1299999999</v>
      </c>
    </row>
    <row r="430" spans="1:18" ht="24" customHeight="1" thickTop="1">
      <c r="A430" s="33"/>
      <c r="B430" s="61" t="s">
        <v>1037</v>
      </c>
      <c r="C430" s="21"/>
      <c r="D430" s="21"/>
      <c r="E430" s="21"/>
      <c r="F430" s="21"/>
      <c r="G430" s="21"/>
      <c r="H430" s="21"/>
      <c r="I430" s="21"/>
      <c r="J430" s="21"/>
      <c r="K430" s="21"/>
      <c r="L430" s="83"/>
      <c r="M430" s="33"/>
      <c r="N430" s="83"/>
      <c r="O430" s="33"/>
      <c r="P430" s="83"/>
      <c r="Q430" s="33"/>
      <c r="R430" s="83"/>
    </row>
    <row r="431" spans="1:18" ht="24" customHeight="1">
      <c r="A431" s="33"/>
      <c r="B431" s="33" t="s">
        <v>10</v>
      </c>
      <c r="C431" s="21"/>
      <c r="D431" s="21"/>
      <c r="E431" s="21"/>
      <c r="F431" s="21"/>
      <c r="G431" s="21"/>
      <c r="H431" s="21"/>
      <c r="I431" s="21"/>
      <c r="J431" s="21"/>
      <c r="K431" s="21"/>
      <c r="L431" s="7">
        <v>0</v>
      </c>
      <c r="M431" s="261"/>
      <c r="N431" s="7">
        <v>0</v>
      </c>
      <c r="O431" s="7"/>
      <c r="P431" s="7">
        <v>0</v>
      </c>
      <c r="Q431" s="261"/>
      <c r="R431" s="7">
        <v>39916260.799999997</v>
      </c>
    </row>
    <row r="432" spans="1:18" ht="24" customHeight="1">
      <c r="A432" s="58"/>
      <c r="B432" s="61" t="s">
        <v>262</v>
      </c>
      <c r="L432" s="7"/>
      <c r="M432" s="8"/>
      <c r="N432" s="7"/>
      <c r="O432" s="8"/>
      <c r="P432" s="7"/>
      <c r="Q432" s="8"/>
      <c r="R432" s="7"/>
    </row>
    <row r="433" spans="1:18" ht="24" customHeight="1">
      <c r="A433" s="58"/>
      <c r="B433" s="33" t="s">
        <v>514</v>
      </c>
      <c r="L433" s="7">
        <v>0</v>
      </c>
      <c r="M433" s="7"/>
      <c r="N433" s="7">
        <v>1847591.32</v>
      </c>
      <c r="O433" s="7"/>
      <c r="P433" s="7">
        <v>0</v>
      </c>
      <c r="Q433" s="7"/>
      <c r="R433" s="7">
        <v>0</v>
      </c>
    </row>
    <row r="434" spans="1:18" ht="24" customHeight="1">
      <c r="A434" s="58"/>
      <c r="B434" s="12" t="s">
        <v>229</v>
      </c>
      <c r="L434" s="7">
        <v>0</v>
      </c>
      <c r="M434" s="7"/>
      <c r="N434" s="7">
        <v>11344169.199999999</v>
      </c>
      <c r="O434" s="7"/>
      <c r="P434" s="7">
        <v>0</v>
      </c>
      <c r="Q434" s="7"/>
      <c r="R434" s="7">
        <v>0</v>
      </c>
    </row>
    <row r="435" spans="1:18" ht="24" customHeight="1">
      <c r="A435" s="58"/>
      <c r="B435" s="43" t="s">
        <v>702</v>
      </c>
      <c r="L435" s="7">
        <v>27138489.100000001</v>
      </c>
      <c r="M435" s="6"/>
      <c r="N435" s="7">
        <v>26206515.899999999</v>
      </c>
      <c r="O435" s="8"/>
      <c r="P435" s="7">
        <v>0</v>
      </c>
      <c r="Q435" s="6"/>
      <c r="R435" s="7">
        <v>0</v>
      </c>
    </row>
    <row r="436" spans="1:18" ht="24" customHeight="1" thickBot="1">
      <c r="A436" s="58"/>
      <c r="B436" s="12"/>
      <c r="C436" s="33" t="s">
        <v>33</v>
      </c>
      <c r="L436" s="17">
        <f>SUM(L433:L435)</f>
        <v>27138489.100000001</v>
      </c>
      <c r="M436" s="7"/>
      <c r="N436" s="17">
        <f>SUM(N433:N435)</f>
        <v>39398276.420000002</v>
      </c>
      <c r="O436" s="7"/>
      <c r="P436" s="17">
        <f>SUM(P433:P435)</f>
        <v>0</v>
      </c>
      <c r="Q436" s="7"/>
      <c r="R436" s="17">
        <f>SUM(R433:R435)</f>
        <v>0</v>
      </c>
    </row>
    <row r="437" spans="1:18" ht="24" customHeight="1" thickTop="1">
      <c r="A437" s="58"/>
      <c r="B437" s="61" t="s">
        <v>235</v>
      </c>
      <c r="C437" s="57"/>
      <c r="D437" s="57"/>
      <c r="E437" s="18"/>
      <c r="F437" s="18"/>
      <c r="G437" s="18"/>
      <c r="H437" s="18"/>
      <c r="I437" s="18"/>
      <c r="J437" s="18"/>
      <c r="K437" s="18"/>
      <c r="L437" s="10"/>
      <c r="M437" s="6"/>
      <c r="N437" s="10"/>
      <c r="O437" s="8"/>
      <c r="P437" s="10"/>
      <c r="Q437" s="8"/>
      <c r="R437" s="10"/>
    </row>
    <row r="438" spans="1:18" ht="24" customHeight="1">
      <c r="A438" s="58"/>
      <c r="B438" s="57" t="s">
        <v>9</v>
      </c>
      <c r="C438" s="57"/>
      <c r="D438" s="57"/>
      <c r="E438" s="18"/>
      <c r="F438" s="18"/>
      <c r="G438" s="18"/>
      <c r="H438" s="18"/>
      <c r="I438" s="18"/>
      <c r="J438" s="18"/>
      <c r="K438" s="18"/>
      <c r="L438" s="7">
        <v>0</v>
      </c>
      <c r="M438" s="7"/>
      <c r="N438" s="7">
        <v>0</v>
      </c>
      <c r="O438" s="8"/>
      <c r="P438" s="7">
        <v>731410</v>
      </c>
      <c r="Q438" s="7"/>
      <c r="R438" s="7">
        <v>2670453</v>
      </c>
    </row>
    <row r="439" spans="1:18" ht="24" customHeight="1">
      <c r="A439" s="58"/>
      <c r="B439" s="61" t="s">
        <v>236</v>
      </c>
      <c r="C439" s="21"/>
      <c r="D439" s="21"/>
      <c r="E439" s="21"/>
      <c r="F439" s="21"/>
      <c r="G439" s="21"/>
      <c r="H439" s="21"/>
      <c r="I439" s="21"/>
      <c r="J439" s="21"/>
      <c r="L439" s="7"/>
      <c r="M439" s="7"/>
      <c r="N439" s="7"/>
      <c r="O439" s="8"/>
      <c r="P439" s="7"/>
      <c r="Q439" s="7"/>
      <c r="R439" s="7"/>
    </row>
    <row r="440" spans="1:18" ht="24" customHeight="1">
      <c r="A440" s="58"/>
      <c r="B440" s="57" t="s">
        <v>220</v>
      </c>
      <c r="C440" s="21"/>
      <c r="D440" s="21"/>
      <c r="E440" s="21"/>
      <c r="F440" s="21"/>
      <c r="G440" s="21"/>
      <c r="H440" s="21"/>
      <c r="I440" s="21"/>
      <c r="J440" s="21"/>
      <c r="L440" s="7">
        <v>0</v>
      </c>
      <c r="M440" s="8"/>
      <c r="N440" s="106">
        <v>-476594.68</v>
      </c>
      <c r="O440" s="7"/>
      <c r="P440" s="7">
        <v>74860847.760000005</v>
      </c>
      <c r="Q440" s="7"/>
      <c r="R440" s="106">
        <v>-476594.68</v>
      </c>
    </row>
    <row r="441" spans="1:18" ht="24" customHeight="1">
      <c r="A441" s="58"/>
      <c r="B441" s="43"/>
      <c r="C441" s="21"/>
      <c r="D441" s="21"/>
      <c r="E441" s="21"/>
      <c r="F441" s="21"/>
      <c r="K441" s="21"/>
      <c r="L441" s="11"/>
      <c r="M441" s="6"/>
      <c r="N441" s="11"/>
      <c r="O441" s="8"/>
      <c r="P441" s="11"/>
      <c r="Q441" s="6"/>
      <c r="R441" s="11"/>
    </row>
    <row r="442" spans="1:18" ht="24" customHeight="1">
      <c r="A442" s="58"/>
      <c r="B442" s="33"/>
      <c r="C442" s="21"/>
      <c r="D442" s="21"/>
      <c r="K442" s="21"/>
      <c r="L442" s="58"/>
      <c r="M442" s="58"/>
      <c r="N442" s="58"/>
      <c r="O442" s="58"/>
      <c r="P442" s="58"/>
      <c r="Q442" s="58"/>
      <c r="R442" s="58"/>
    </row>
    <row r="443" spans="1:18" ht="24" customHeight="1">
      <c r="A443" s="58"/>
      <c r="B443" s="33"/>
      <c r="C443" s="33"/>
      <c r="D443" s="33"/>
      <c r="E443" s="33" t="str">
        <f>+E407</f>
        <v>(Sign) ……………………………………...........……………………………...……………. Authorized Director</v>
      </c>
      <c r="F443" s="58"/>
      <c r="G443" s="58"/>
      <c r="K443" s="21"/>
      <c r="L443" s="58"/>
      <c r="M443" s="58"/>
      <c r="N443" s="58"/>
      <c r="O443" s="58"/>
      <c r="P443" s="58"/>
      <c r="Q443" s="58"/>
      <c r="R443" s="58"/>
    </row>
    <row r="444" spans="1:18" ht="24" customHeight="1">
      <c r="A444" s="33"/>
      <c r="B444" s="33"/>
      <c r="C444" s="58"/>
      <c r="D444" s="33"/>
      <c r="E444" s="33"/>
      <c r="F444" s="33"/>
      <c r="G444" s="33" t="str">
        <f>+G408</f>
        <v xml:space="preserve">(                                                                                                                                )           </v>
      </c>
      <c r="K444" s="21"/>
      <c r="L444" s="11"/>
      <c r="M444" s="6"/>
      <c r="N444" s="11"/>
      <c r="O444" s="8"/>
      <c r="P444" s="11"/>
      <c r="Q444" s="8"/>
      <c r="R444" s="11"/>
    </row>
    <row r="445" spans="1:18" ht="24" customHeight="1">
      <c r="A445" s="618" t="s">
        <v>537</v>
      </c>
      <c r="B445" s="619"/>
      <c r="C445" s="619"/>
      <c r="D445" s="619"/>
      <c r="E445" s="619"/>
      <c r="F445" s="619"/>
      <c r="G445" s="619"/>
      <c r="H445" s="619"/>
      <c r="I445" s="619"/>
      <c r="J445" s="619"/>
      <c r="K445" s="619"/>
      <c r="L445" s="619"/>
      <c r="M445" s="619"/>
      <c r="N445" s="619"/>
      <c r="O445" s="619"/>
      <c r="P445" s="619"/>
      <c r="Q445" s="619"/>
      <c r="R445" s="619"/>
    </row>
    <row r="446" spans="1:18" ht="24" customHeight="1">
      <c r="A446" s="514"/>
      <c r="B446" s="504"/>
      <c r="C446" s="504"/>
      <c r="D446" s="504"/>
      <c r="E446" s="504"/>
      <c r="F446" s="504"/>
      <c r="G446" s="504"/>
      <c r="H446" s="504"/>
      <c r="I446" s="504"/>
      <c r="J446" s="504"/>
      <c r="K446" s="504"/>
      <c r="L446" s="504"/>
      <c r="M446" s="504"/>
      <c r="N446" s="504"/>
      <c r="O446" s="504"/>
      <c r="P446" s="504"/>
      <c r="Q446" s="504"/>
      <c r="R446" s="504"/>
    </row>
    <row r="447" spans="1:18" ht="24" customHeight="1">
      <c r="A447" s="514"/>
      <c r="B447" s="504"/>
      <c r="C447" s="504"/>
      <c r="D447" s="504"/>
      <c r="E447" s="504"/>
      <c r="F447" s="504"/>
      <c r="G447" s="504"/>
      <c r="H447" s="504"/>
      <c r="I447" s="504"/>
      <c r="J447" s="504"/>
      <c r="K447" s="504"/>
      <c r="L447" s="621" t="s">
        <v>30</v>
      </c>
      <c r="M447" s="621"/>
      <c r="N447" s="621"/>
      <c r="O447" s="621"/>
      <c r="P447" s="621"/>
      <c r="Q447" s="621"/>
      <c r="R447" s="621"/>
    </row>
    <row r="448" spans="1:18" ht="24" customHeight="1">
      <c r="A448" s="514"/>
      <c r="B448" s="504"/>
      <c r="C448" s="504"/>
      <c r="D448" s="504"/>
      <c r="E448" s="504"/>
      <c r="F448" s="504"/>
      <c r="G448" s="504"/>
      <c r="H448" s="504"/>
      <c r="I448" s="504"/>
      <c r="J448" s="504"/>
      <c r="K448" s="504"/>
      <c r="L448" s="625" t="s">
        <v>31</v>
      </c>
      <c r="M448" s="625"/>
      <c r="N448" s="625"/>
      <c r="O448" s="504"/>
      <c r="P448" s="625" t="s">
        <v>32</v>
      </c>
      <c r="Q448" s="625"/>
      <c r="R448" s="625"/>
    </row>
    <row r="449" spans="1:18" ht="24" customHeight="1">
      <c r="A449" s="514"/>
      <c r="B449" s="504"/>
      <c r="C449" s="504"/>
      <c r="D449" s="504"/>
      <c r="E449" s="504"/>
      <c r="F449" s="504"/>
      <c r="G449" s="504"/>
      <c r="H449" s="504"/>
      <c r="I449" s="504"/>
      <c r="J449" s="504"/>
      <c r="K449" s="504"/>
      <c r="L449" s="520" t="str">
        <f>+L413</f>
        <v>2025</v>
      </c>
      <c r="M449" s="521"/>
      <c r="N449" s="520" t="str">
        <f>+N413</f>
        <v>2024</v>
      </c>
      <c r="O449" s="521"/>
      <c r="P449" s="522" t="str">
        <f>+L449</f>
        <v>2025</v>
      </c>
      <c r="Q449" s="521"/>
      <c r="R449" s="522" t="str">
        <f>+N449</f>
        <v>2024</v>
      </c>
    </row>
    <row r="450" spans="1:18" ht="24" customHeight="1">
      <c r="A450" s="58"/>
      <c r="B450" s="61" t="s">
        <v>1696</v>
      </c>
      <c r="C450" s="33"/>
      <c r="D450" s="33"/>
      <c r="E450" s="21"/>
      <c r="F450" s="21"/>
      <c r="G450" s="21"/>
      <c r="H450" s="21"/>
      <c r="I450" s="21"/>
      <c r="J450" s="21"/>
      <c r="K450" s="21"/>
      <c r="L450" s="92"/>
      <c r="M450" s="8"/>
      <c r="N450" s="92"/>
      <c r="O450" s="8"/>
      <c r="P450" s="92"/>
      <c r="Q450" s="8"/>
      <c r="R450" s="92"/>
    </row>
    <row r="451" spans="1:18" ht="24" customHeight="1">
      <c r="A451" s="58"/>
      <c r="B451" s="33" t="s">
        <v>226</v>
      </c>
      <c r="C451" s="33"/>
      <c r="D451" s="33"/>
      <c r="E451" s="21"/>
      <c r="F451" s="21"/>
      <c r="G451" s="21"/>
      <c r="H451" s="21"/>
      <c r="I451" s="21"/>
      <c r="J451" s="21"/>
      <c r="K451" s="21"/>
      <c r="L451" s="7">
        <v>78817119.200000003</v>
      </c>
      <c r="M451" s="8"/>
      <c r="N451" s="7">
        <v>66629738.450000003</v>
      </c>
      <c r="O451" s="8"/>
      <c r="P451" s="7">
        <v>0</v>
      </c>
      <c r="Q451" s="8"/>
      <c r="R451" s="7">
        <v>0</v>
      </c>
    </row>
    <row r="452" spans="1:18" ht="24" customHeight="1">
      <c r="A452" s="33"/>
      <c r="B452" s="179" t="s">
        <v>683</v>
      </c>
      <c r="C452" s="278"/>
      <c r="D452" s="279"/>
      <c r="E452" s="279"/>
      <c r="F452" s="21"/>
      <c r="G452" s="21"/>
      <c r="H452" s="21"/>
      <c r="I452" s="21"/>
      <c r="J452" s="21"/>
      <c r="K452" s="21"/>
      <c r="L452" s="11"/>
      <c r="M452" s="33"/>
      <c r="N452" s="11"/>
      <c r="O452" s="33"/>
      <c r="P452" s="11"/>
      <c r="Q452" s="33"/>
      <c r="R452" s="11"/>
    </row>
    <row r="453" spans="1:18" ht="24" customHeight="1">
      <c r="A453" s="33"/>
      <c r="B453" s="43" t="s">
        <v>663</v>
      </c>
      <c r="C453" s="278"/>
      <c r="D453" s="279"/>
      <c r="E453" s="279"/>
      <c r="F453" s="21"/>
      <c r="G453" s="21"/>
      <c r="H453" s="21"/>
      <c r="I453" s="21"/>
      <c r="J453" s="21"/>
      <c r="K453" s="21"/>
      <c r="L453" s="7">
        <v>147115.15</v>
      </c>
      <c r="M453" s="7"/>
      <c r="N453" s="7">
        <v>400000</v>
      </c>
      <c r="O453" s="7"/>
      <c r="P453" s="7">
        <v>0</v>
      </c>
      <c r="Q453" s="7"/>
      <c r="R453" s="7">
        <v>0</v>
      </c>
    </row>
    <row r="454" spans="1:18" ht="24" customHeight="1">
      <c r="A454" s="33"/>
      <c r="B454" s="118" t="s">
        <v>1257</v>
      </c>
      <c r="C454" s="180"/>
      <c r="D454" s="279"/>
      <c r="E454" s="279"/>
      <c r="F454" s="21"/>
      <c r="G454" s="21"/>
      <c r="H454" s="21"/>
      <c r="I454" s="21"/>
      <c r="J454" s="21"/>
      <c r="K454" s="21"/>
      <c r="L454" s="7"/>
      <c r="M454" s="7"/>
      <c r="N454" s="7"/>
      <c r="O454" s="7"/>
      <c r="P454" s="7"/>
      <c r="Q454" s="7"/>
      <c r="R454" s="7"/>
    </row>
    <row r="455" spans="1:18" ht="24" customHeight="1">
      <c r="A455" s="33"/>
      <c r="B455" s="33" t="s">
        <v>410</v>
      </c>
      <c r="C455" s="180"/>
      <c r="D455" s="279"/>
      <c r="E455" s="279"/>
      <c r="F455" s="21"/>
      <c r="G455" s="21"/>
      <c r="H455" s="21"/>
      <c r="I455" s="21"/>
      <c r="J455" s="21"/>
      <c r="K455" s="21"/>
      <c r="L455" s="7">
        <v>0</v>
      </c>
      <c r="M455" s="7"/>
      <c r="N455" s="7">
        <v>0</v>
      </c>
      <c r="O455" s="7"/>
      <c r="P455" s="7">
        <v>0</v>
      </c>
      <c r="Q455" s="7"/>
      <c r="R455" s="106">
        <v>144420</v>
      </c>
    </row>
    <row r="456" spans="1:18" ht="24" customHeight="1">
      <c r="A456" s="33"/>
      <c r="B456" s="276" t="s">
        <v>732</v>
      </c>
      <c r="C456" s="277"/>
      <c r="L456" s="7"/>
      <c r="M456" s="7"/>
      <c r="N456" s="7"/>
      <c r="O456" s="8"/>
      <c r="P456" s="7"/>
      <c r="Q456" s="7"/>
      <c r="R456" s="7"/>
    </row>
    <row r="457" spans="1:18" ht="24" customHeight="1">
      <c r="A457" s="33"/>
      <c r="B457" s="139" t="s">
        <v>473</v>
      </c>
      <c r="C457" s="277"/>
      <c r="L457" s="7">
        <v>0</v>
      </c>
      <c r="M457" s="7"/>
      <c r="N457" s="7">
        <v>45120.3</v>
      </c>
      <c r="O457" s="7"/>
      <c r="P457" s="7">
        <v>0</v>
      </c>
      <c r="Q457" s="7"/>
      <c r="R457" s="7">
        <v>0</v>
      </c>
    </row>
    <row r="458" spans="1:18" ht="24" customHeight="1">
      <c r="A458" s="58"/>
      <c r="B458" s="61" t="s">
        <v>255</v>
      </c>
      <c r="C458" s="33"/>
      <c r="D458" s="33"/>
      <c r="E458" s="33"/>
      <c r="F458" s="33"/>
      <c r="G458" s="33"/>
      <c r="H458" s="33"/>
      <c r="I458" s="33"/>
      <c r="J458" s="33"/>
      <c r="K458" s="33"/>
      <c r="L458" s="279"/>
      <c r="M458" s="279"/>
      <c r="N458" s="279"/>
      <c r="O458" s="279"/>
      <c r="P458" s="279"/>
      <c r="Q458" s="279"/>
      <c r="R458" s="279"/>
    </row>
    <row r="459" spans="1:18" ht="24" customHeight="1">
      <c r="A459" s="58"/>
      <c r="B459" s="9" t="s">
        <v>1858</v>
      </c>
      <c r="C459" s="62"/>
      <c r="D459" s="33"/>
      <c r="E459" s="33"/>
      <c r="F459" s="33"/>
      <c r="G459" s="33"/>
      <c r="H459" s="33"/>
      <c r="I459" s="33"/>
      <c r="J459" s="33"/>
      <c r="K459" s="33"/>
      <c r="L459" s="7">
        <v>180000</v>
      </c>
      <c r="M459" s="7"/>
      <c r="N459" s="7">
        <v>126000</v>
      </c>
      <c r="O459" s="7"/>
      <c r="P459" s="7">
        <v>0</v>
      </c>
      <c r="Q459" s="7"/>
      <c r="R459" s="7">
        <v>0</v>
      </c>
    </row>
    <row r="460" spans="1:18" ht="24" customHeight="1">
      <c r="A460" s="33"/>
      <c r="B460" s="61" t="s">
        <v>467</v>
      </c>
      <c r="C460" s="180"/>
      <c r="D460" s="33"/>
      <c r="E460" s="33"/>
      <c r="F460" s="33"/>
      <c r="G460" s="33"/>
      <c r="H460" s="33"/>
      <c r="I460" s="33"/>
      <c r="J460" s="33"/>
      <c r="K460" s="33"/>
      <c r="L460" s="11"/>
      <c r="M460" s="8"/>
      <c r="N460" s="11"/>
      <c r="O460" s="8"/>
      <c r="P460" s="11"/>
      <c r="Q460" s="8"/>
      <c r="R460" s="11"/>
    </row>
    <row r="461" spans="1:18" ht="24" customHeight="1">
      <c r="A461" s="33"/>
      <c r="B461" s="139" t="s">
        <v>473</v>
      </c>
      <c r="C461" s="21"/>
      <c r="D461" s="21"/>
      <c r="F461" s="33"/>
      <c r="G461" s="33"/>
      <c r="H461" s="33"/>
      <c r="I461" s="33"/>
      <c r="J461" s="33"/>
      <c r="K461" s="33"/>
      <c r="L461" s="7">
        <v>7771.95</v>
      </c>
      <c r="M461" s="7"/>
      <c r="N461" s="11">
        <v>2472.1</v>
      </c>
      <c r="O461" s="7"/>
      <c r="P461" s="7">
        <v>0</v>
      </c>
      <c r="Q461" s="7"/>
      <c r="R461" s="7">
        <v>0</v>
      </c>
    </row>
    <row r="462" spans="1:18" ht="24" customHeight="1">
      <c r="A462" s="33"/>
      <c r="B462" s="43" t="s">
        <v>1258</v>
      </c>
      <c r="C462" s="33"/>
      <c r="D462" s="21"/>
      <c r="F462" s="33"/>
      <c r="G462" s="33"/>
      <c r="H462" s="33"/>
      <c r="I462" s="33"/>
      <c r="J462" s="33"/>
      <c r="K462" s="33"/>
      <c r="L462" s="11">
        <v>0</v>
      </c>
      <c r="M462" s="7"/>
      <c r="N462" s="11">
        <v>120000</v>
      </c>
      <c r="O462" s="7"/>
      <c r="P462" s="11">
        <v>0</v>
      </c>
      <c r="Q462" s="7"/>
      <c r="R462" s="11">
        <v>0</v>
      </c>
    </row>
    <row r="463" spans="1:18" ht="24" customHeight="1" thickBot="1">
      <c r="A463" s="33"/>
      <c r="B463" s="58"/>
      <c r="C463" s="33" t="s">
        <v>33</v>
      </c>
      <c r="D463" s="21"/>
      <c r="F463" s="33"/>
      <c r="G463" s="33"/>
      <c r="H463" s="33"/>
      <c r="I463" s="33"/>
      <c r="J463" s="33"/>
      <c r="K463" s="33"/>
      <c r="L463" s="17">
        <f>SUM(L461:L462)</f>
        <v>7771.95</v>
      </c>
      <c r="M463" s="7"/>
      <c r="N463" s="17">
        <f>SUM(N461:N462)</f>
        <v>122472.1</v>
      </c>
      <c r="O463" s="7"/>
      <c r="P463" s="17">
        <f>SUM(P461:P462)</f>
        <v>0</v>
      </c>
      <c r="Q463" s="7"/>
      <c r="R463" s="17">
        <f>SUM(R461:R462)</f>
        <v>0</v>
      </c>
    </row>
    <row r="464" spans="1:18" ht="24" customHeight="1" thickTop="1">
      <c r="A464" s="33"/>
      <c r="B464" s="179" t="s">
        <v>1697</v>
      </c>
      <c r="C464" s="43"/>
      <c r="D464" s="21"/>
      <c r="E464" s="21"/>
      <c r="F464" s="33"/>
      <c r="G464" s="33"/>
      <c r="H464" s="33"/>
      <c r="I464" s="33"/>
      <c r="J464" s="33"/>
      <c r="K464" s="33"/>
      <c r="L464" s="11"/>
      <c r="M464" s="7"/>
      <c r="N464" s="11"/>
      <c r="O464" s="7"/>
      <c r="P464" s="11"/>
      <c r="Q464" s="7"/>
      <c r="R464" s="11"/>
    </row>
    <row r="465" spans="1:18" ht="24" customHeight="1">
      <c r="A465" s="33"/>
      <c r="B465" s="43" t="s">
        <v>1260</v>
      </c>
      <c r="C465" s="43"/>
      <c r="D465" s="21"/>
      <c r="E465" s="21"/>
      <c r="F465" s="33"/>
      <c r="G465" s="33"/>
      <c r="H465" s="33"/>
      <c r="I465" s="33"/>
      <c r="J465" s="33"/>
      <c r="K465" s="33"/>
      <c r="L465" s="7">
        <v>0</v>
      </c>
      <c r="M465" s="7"/>
      <c r="N465" s="7">
        <v>250000</v>
      </c>
      <c r="O465" s="7"/>
      <c r="P465" s="7">
        <v>0</v>
      </c>
      <c r="Q465" s="495"/>
      <c r="R465" s="7">
        <v>0</v>
      </c>
    </row>
    <row r="466" spans="1:18" ht="24" customHeight="1">
      <c r="A466" s="33"/>
      <c r="B466" s="118" t="s">
        <v>711</v>
      </c>
      <c r="C466" s="43"/>
      <c r="D466" s="21"/>
      <c r="E466" s="21"/>
      <c r="F466" s="33"/>
      <c r="G466" s="33"/>
      <c r="H466" s="33"/>
      <c r="I466" s="33"/>
      <c r="J466" s="33"/>
      <c r="K466" s="33"/>
      <c r="L466" s="496"/>
      <c r="M466" s="7"/>
      <c r="N466" s="496"/>
      <c r="O466" s="7"/>
      <c r="P466" s="496"/>
      <c r="Q466" s="495"/>
      <c r="R466" s="496"/>
    </row>
    <row r="467" spans="1:18" ht="24" customHeight="1">
      <c r="A467" s="33"/>
      <c r="B467" s="43" t="s">
        <v>1260</v>
      </c>
      <c r="C467" s="43"/>
      <c r="D467" s="21"/>
      <c r="E467" s="21"/>
      <c r="F467" s="33"/>
      <c r="G467" s="33"/>
      <c r="H467" s="33"/>
      <c r="I467" s="33"/>
      <c r="J467" s="33"/>
      <c r="K467" s="33"/>
      <c r="L467" s="7">
        <v>8000</v>
      </c>
      <c r="M467" s="7"/>
      <c r="N467" s="7">
        <v>24150</v>
      </c>
      <c r="O467" s="7"/>
      <c r="P467" s="7">
        <v>0</v>
      </c>
      <c r="Q467" s="495"/>
      <c r="R467" s="7">
        <v>0</v>
      </c>
    </row>
    <row r="468" spans="1:18" ht="24" customHeight="1">
      <c r="A468" s="58"/>
      <c r="B468" s="61" t="s">
        <v>256</v>
      </c>
      <c r="C468" s="21"/>
      <c r="D468" s="21"/>
      <c r="E468" s="21"/>
      <c r="F468" s="21"/>
      <c r="G468" s="21"/>
      <c r="H468" s="21"/>
      <c r="I468" s="21"/>
      <c r="J468" s="21"/>
      <c r="K468" s="21"/>
      <c r="L468" s="11"/>
      <c r="M468" s="91"/>
      <c r="N468" s="11"/>
      <c r="O468" s="91"/>
      <c r="P468" s="11"/>
      <c r="Q468" s="91"/>
      <c r="R468" s="11"/>
    </row>
    <row r="469" spans="1:18" ht="24" customHeight="1">
      <c r="A469" s="58"/>
      <c r="B469" s="12" t="s">
        <v>9</v>
      </c>
      <c r="C469" s="21"/>
      <c r="D469" s="21"/>
      <c r="E469" s="21"/>
      <c r="F469" s="21"/>
      <c r="G469" s="21"/>
      <c r="H469" s="21"/>
      <c r="I469" s="21"/>
      <c r="J469" s="21"/>
      <c r="K469" s="21"/>
      <c r="L469" s="7">
        <v>0</v>
      </c>
      <c r="M469" s="8"/>
      <c r="N469" s="7">
        <v>0</v>
      </c>
      <c r="O469" s="279"/>
      <c r="P469" s="7">
        <v>725161.65</v>
      </c>
      <c r="Q469" s="8"/>
      <c r="R469" s="7">
        <v>612981.42000000004</v>
      </c>
    </row>
    <row r="470" spans="1:18" ht="24" customHeight="1">
      <c r="A470" s="58"/>
      <c r="B470" s="9" t="s">
        <v>10</v>
      </c>
      <c r="C470" s="21"/>
      <c r="D470" s="21"/>
      <c r="K470" s="21"/>
      <c r="L470" s="11">
        <v>0</v>
      </c>
      <c r="M470" s="6"/>
      <c r="N470" s="11">
        <v>0</v>
      </c>
      <c r="O470" s="8"/>
      <c r="P470" s="11">
        <v>1436712.34</v>
      </c>
      <c r="Q470" s="6"/>
      <c r="R470" s="11">
        <v>2907452.06</v>
      </c>
    </row>
    <row r="471" spans="1:18" ht="24" customHeight="1">
      <c r="A471" s="58"/>
      <c r="B471" s="9" t="s">
        <v>437</v>
      </c>
      <c r="C471" s="21"/>
      <c r="D471" s="21"/>
      <c r="K471" s="21"/>
      <c r="L471" s="11">
        <v>0</v>
      </c>
      <c r="M471" s="6"/>
      <c r="N471" s="11">
        <v>0</v>
      </c>
      <c r="O471" s="8"/>
      <c r="P471" s="11">
        <v>652.05999999999995</v>
      </c>
      <c r="Q471" s="6"/>
      <c r="R471" s="11">
        <v>0</v>
      </c>
    </row>
    <row r="472" spans="1:18" ht="24" customHeight="1">
      <c r="A472" s="58"/>
      <c r="B472" s="33" t="s">
        <v>410</v>
      </c>
      <c r="C472" s="21"/>
      <c r="D472" s="21"/>
      <c r="K472" s="21"/>
      <c r="L472" s="11">
        <v>0</v>
      </c>
      <c r="M472" s="6"/>
      <c r="N472" s="11">
        <v>0</v>
      </c>
      <c r="O472" s="8"/>
      <c r="P472" s="11">
        <v>131945.20000000001</v>
      </c>
      <c r="Q472" s="6"/>
      <c r="R472" s="11">
        <v>31256.83</v>
      </c>
    </row>
    <row r="473" spans="1:18" ht="24" customHeight="1">
      <c r="A473" s="58"/>
      <c r="B473" s="43" t="s">
        <v>469</v>
      </c>
      <c r="C473" s="21"/>
      <c r="D473" s="21"/>
      <c r="K473" s="21"/>
      <c r="L473" s="11">
        <v>0</v>
      </c>
      <c r="M473" s="6"/>
      <c r="N473" s="11">
        <v>0</v>
      </c>
      <c r="O473" s="8"/>
      <c r="P473" s="11">
        <v>110459.39</v>
      </c>
      <c r="Q473" s="6"/>
      <c r="R473" s="11">
        <v>43095.61</v>
      </c>
    </row>
    <row r="474" spans="1:18" ht="24" customHeight="1">
      <c r="A474" s="58"/>
      <c r="B474" s="43" t="s">
        <v>438</v>
      </c>
      <c r="C474" s="21"/>
      <c r="D474" s="21"/>
      <c r="K474" s="21"/>
      <c r="L474" s="11">
        <v>0</v>
      </c>
      <c r="M474" s="6"/>
      <c r="N474" s="11">
        <v>0</v>
      </c>
      <c r="O474" s="8"/>
      <c r="P474" s="11">
        <v>217261.81</v>
      </c>
      <c r="Q474" s="6"/>
      <c r="R474" s="11">
        <v>230971.47</v>
      </c>
    </row>
    <row r="475" spans="1:18" ht="24" customHeight="1">
      <c r="A475" s="58"/>
      <c r="B475" s="43" t="s">
        <v>560</v>
      </c>
      <c r="C475" s="21"/>
      <c r="D475" s="21"/>
      <c r="K475" s="21"/>
      <c r="L475" s="11">
        <v>0</v>
      </c>
      <c r="M475" s="6"/>
      <c r="N475" s="11">
        <v>0</v>
      </c>
      <c r="O475" s="8"/>
      <c r="P475" s="11">
        <v>5671.24</v>
      </c>
      <c r="Q475" s="6"/>
      <c r="R475" s="11">
        <v>0</v>
      </c>
    </row>
    <row r="476" spans="1:18" ht="24" customHeight="1">
      <c r="A476" s="58"/>
      <c r="B476" s="33" t="s">
        <v>18</v>
      </c>
      <c r="C476" s="21"/>
      <c r="D476" s="21"/>
      <c r="K476" s="21"/>
      <c r="L476" s="11">
        <v>0</v>
      </c>
      <c r="M476" s="6"/>
      <c r="N476" s="11">
        <v>0</v>
      </c>
      <c r="O476" s="8"/>
      <c r="P476" s="11">
        <v>151232.85999999999</v>
      </c>
      <c r="Q476" s="6"/>
      <c r="R476" s="11">
        <v>453698.6</v>
      </c>
    </row>
    <row r="477" spans="1:18" ht="24" customHeight="1">
      <c r="A477" s="58"/>
      <c r="B477" s="33"/>
      <c r="C477" s="21"/>
      <c r="D477" s="21"/>
      <c r="K477" s="21"/>
      <c r="L477" s="11"/>
      <c r="M477" s="6"/>
      <c r="N477" s="11"/>
      <c r="O477" s="8"/>
      <c r="P477" s="11"/>
      <c r="Q477" s="6"/>
      <c r="R477" s="11"/>
    </row>
    <row r="478" spans="1:18" ht="24" customHeight="1">
      <c r="A478" s="58"/>
      <c r="B478" s="43"/>
      <c r="C478" s="21"/>
      <c r="D478" s="21"/>
      <c r="E478" s="21"/>
      <c r="F478" s="21"/>
      <c r="G478" s="21"/>
      <c r="H478" s="21"/>
      <c r="I478" s="21"/>
      <c r="J478" s="21"/>
      <c r="K478" s="21"/>
      <c r="L478" s="11"/>
      <c r="M478" s="6"/>
      <c r="N478" s="11"/>
      <c r="O478" s="8"/>
      <c r="P478" s="11"/>
      <c r="Q478" s="6"/>
      <c r="R478" s="11"/>
    </row>
    <row r="479" spans="1:18" ht="24" customHeight="1">
      <c r="A479" s="58"/>
      <c r="B479" s="33"/>
      <c r="C479" s="33"/>
      <c r="D479" s="33"/>
      <c r="E479" s="33" t="str">
        <f>+E443</f>
        <v>(Sign) ……………………………………...........……………………………...……………. Authorized Director</v>
      </c>
      <c r="F479" s="58"/>
      <c r="G479" s="58"/>
      <c r="K479" s="21"/>
      <c r="L479" s="11"/>
      <c r="M479" s="6"/>
      <c r="N479" s="11"/>
      <c r="O479" s="8"/>
      <c r="P479" s="11"/>
      <c r="Q479" s="8"/>
      <c r="R479" s="11"/>
    </row>
    <row r="480" spans="1:18" ht="24" customHeight="1">
      <c r="A480" s="33"/>
      <c r="B480" s="33"/>
      <c r="C480" s="58"/>
      <c r="D480" s="33"/>
      <c r="E480" s="33"/>
      <c r="F480" s="33"/>
      <c r="G480" s="33" t="str">
        <f>+G444</f>
        <v xml:space="preserve">(                                                                                                                                )           </v>
      </c>
      <c r="K480" s="21"/>
      <c r="L480" s="11"/>
      <c r="M480" s="6"/>
      <c r="N480" s="11"/>
      <c r="O480" s="8"/>
      <c r="P480" s="11"/>
      <c r="Q480" s="8"/>
      <c r="R480" s="11"/>
    </row>
    <row r="481" spans="1:18" ht="24" customHeight="1">
      <c r="A481" s="618" t="s">
        <v>838</v>
      </c>
      <c r="B481" s="619"/>
      <c r="C481" s="619"/>
      <c r="D481" s="619"/>
      <c r="E481" s="619"/>
      <c r="F481" s="619"/>
      <c r="G481" s="619"/>
      <c r="H481" s="619"/>
      <c r="I481" s="619"/>
      <c r="J481" s="619"/>
      <c r="K481" s="619"/>
      <c r="L481" s="619"/>
      <c r="M481" s="619"/>
      <c r="N481" s="619"/>
      <c r="O481" s="619"/>
      <c r="P481" s="619"/>
      <c r="Q481" s="619"/>
      <c r="R481" s="619"/>
    </row>
    <row r="482" spans="1:18" ht="24" customHeight="1">
      <c r="A482" s="514"/>
      <c r="B482" s="504"/>
      <c r="C482" s="504"/>
      <c r="D482" s="504"/>
      <c r="E482" s="504"/>
      <c r="F482" s="504"/>
      <c r="G482" s="504"/>
      <c r="H482" s="504"/>
      <c r="I482" s="504"/>
      <c r="J482" s="504"/>
      <c r="K482" s="504"/>
      <c r="L482" s="504"/>
      <c r="M482" s="504"/>
      <c r="N482" s="504"/>
      <c r="O482" s="504"/>
      <c r="P482" s="504"/>
      <c r="Q482" s="504"/>
      <c r="R482" s="504"/>
    </row>
    <row r="483" spans="1:18" ht="24" customHeight="1">
      <c r="A483" s="514"/>
      <c r="B483" s="504"/>
      <c r="C483" s="504"/>
      <c r="D483" s="504"/>
      <c r="E483" s="504"/>
      <c r="F483" s="504"/>
      <c r="G483" s="504"/>
      <c r="H483" s="504"/>
      <c r="I483" s="504"/>
      <c r="J483" s="504"/>
      <c r="K483" s="504"/>
      <c r="L483" s="621" t="s">
        <v>30</v>
      </c>
      <c r="M483" s="621"/>
      <c r="N483" s="621"/>
      <c r="O483" s="621"/>
      <c r="P483" s="621"/>
      <c r="Q483" s="621"/>
      <c r="R483" s="621"/>
    </row>
    <row r="484" spans="1:18" ht="24" customHeight="1">
      <c r="A484" s="514"/>
      <c r="B484" s="504"/>
      <c r="C484" s="504"/>
      <c r="D484" s="504"/>
      <c r="E484" s="504"/>
      <c r="F484" s="504"/>
      <c r="G484" s="504"/>
      <c r="H484" s="504"/>
      <c r="I484" s="504"/>
      <c r="J484" s="504"/>
      <c r="K484" s="504"/>
      <c r="L484" s="625" t="s">
        <v>31</v>
      </c>
      <c r="M484" s="625"/>
      <c r="N484" s="625"/>
      <c r="O484" s="504"/>
      <c r="P484" s="625" t="s">
        <v>32</v>
      </c>
      <c r="Q484" s="625"/>
      <c r="R484" s="625"/>
    </row>
    <row r="485" spans="1:18" ht="24" customHeight="1">
      <c r="A485" s="514"/>
      <c r="B485" s="504"/>
      <c r="C485" s="504"/>
      <c r="D485" s="504"/>
      <c r="E485" s="504"/>
      <c r="F485" s="504"/>
      <c r="G485" s="504"/>
      <c r="H485" s="504"/>
      <c r="I485" s="504"/>
      <c r="J485" s="504"/>
      <c r="K485" s="504"/>
      <c r="L485" s="508" t="str">
        <f>+L502</f>
        <v>2025</v>
      </c>
      <c r="M485" s="504"/>
      <c r="N485" s="508" t="str">
        <f>+N502</f>
        <v>2024</v>
      </c>
      <c r="O485" s="504"/>
      <c r="P485" s="518" t="str">
        <f>+L485</f>
        <v>2025</v>
      </c>
      <c r="Q485" s="504"/>
      <c r="R485" s="518" t="str">
        <f>+N485</f>
        <v>2024</v>
      </c>
    </row>
    <row r="486" spans="1:18" ht="24" customHeight="1">
      <c r="A486" s="514"/>
      <c r="B486" s="61" t="s">
        <v>1280</v>
      </c>
      <c r="C486" s="504"/>
      <c r="D486" s="504"/>
      <c r="E486" s="504"/>
      <c r="F486" s="504"/>
      <c r="G486" s="504"/>
      <c r="H486" s="504"/>
      <c r="I486" s="504"/>
      <c r="J486" s="504"/>
      <c r="K486" s="504"/>
      <c r="L486" s="514"/>
      <c r="M486" s="504"/>
      <c r="N486" s="514"/>
      <c r="O486" s="504"/>
      <c r="P486" s="504"/>
      <c r="Q486" s="504"/>
      <c r="R486" s="504"/>
    </row>
    <row r="487" spans="1:18" ht="24" customHeight="1">
      <c r="A487" s="58"/>
      <c r="B487" s="33" t="s">
        <v>19</v>
      </c>
      <c r="C487" s="21"/>
      <c r="D487" s="21"/>
      <c r="K487" s="21"/>
      <c r="L487" s="11">
        <v>0</v>
      </c>
      <c r="M487" s="6"/>
      <c r="N487" s="11">
        <v>0</v>
      </c>
      <c r="O487" s="8"/>
      <c r="P487" s="11">
        <v>92739.71</v>
      </c>
      <c r="Q487" s="6"/>
      <c r="R487" s="11">
        <v>0</v>
      </c>
    </row>
    <row r="488" spans="1:18" ht="24" customHeight="1">
      <c r="A488" s="58"/>
      <c r="B488" s="33" t="s">
        <v>20</v>
      </c>
      <c r="C488" s="21"/>
      <c r="D488" s="21"/>
      <c r="K488" s="21"/>
      <c r="L488" s="11">
        <v>0</v>
      </c>
      <c r="M488" s="6"/>
      <c r="N488" s="11">
        <v>0</v>
      </c>
      <c r="O488" s="8"/>
      <c r="P488" s="11">
        <v>1784547.95</v>
      </c>
      <c r="Q488" s="6"/>
      <c r="R488" s="11">
        <v>1784558.78</v>
      </c>
    </row>
    <row r="489" spans="1:18" ht="24" customHeight="1">
      <c r="A489" s="58"/>
      <c r="B489" s="33" t="s">
        <v>21</v>
      </c>
      <c r="C489" s="21"/>
      <c r="D489" s="21"/>
      <c r="E489" s="21"/>
      <c r="F489" s="21"/>
      <c r="G489" s="21"/>
      <c r="H489" s="21"/>
      <c r="I489" s="21"/>
      <c r="J489" s="21"/>
      <c r="K489" s="21"/>
      <c r="L489" s="11">
        <v>0</v>
      </c>
      <c r="M489" s="6"/>
      <c r="N489" s="11">
        <v>0</v>
      </c>
      <c r="O489" s="8"/>
      <c r="P489" s="11">
        <v>756164.38</v>
      </c>
      <c r="Q489" s="6"/>
      <c r="R489" s="11">
        <v>394520.55</v>
      </c>
    </row>
    <row r="490" spans="1:18" ht="24" customHeight="1">
      <c r="A490" s="58"/>
      <c r="B490" s="33" t="s">
        <v>223</v>
      </c>
      <c r="C490" s="21"/>
      <c r="D490" s="21"/>
      <c r="K490" s="21"/>
      <c r="L490" s="11">
        <v>2392904.11</v>
      </c>
      <c r="M490" s="6"/>
      <c r="N490" s="11">
        <v>2645753.37</v>
      </c>
      <c r="O490" s="8"/>
      <c r="P490" s="11">
        <v>2392904.11</v>
      </c>
      <c r="Q490" s="6"/>
      <c r="R490" s="11">
        <v>2645753.37</v>
      </c>
    </row>
    <row r="491" spans="1:18" ht="24" customHeight="1">
      <c r="A491" s="58"/>
      <c r="B491" s="33" t="s">
        <v>439</v>
      </c>
      <c r="C491" s="21"/>
      <c r="D491" s="21"/>
      <c r="E491" s="21"/>
      <c r="F491" s="21"/>
      <c r="G491" s="21"/>
      <c r="H491" s="21"/>
      <c r="I491" s="21"/>
      <c r="J491" s="21"/>
      <c r="K491" s="21"/>
      <c r="L491" s="11">
        <v>176356.2</v>
      </c>
      <c r="M491" s="6"/>
      <c r="N491" s="11">
        <v>1103602.78</v>
      </c>
      <c r="O491" s="8"/>
      <c r="P491" s="11">
        <v>0</v>
      </c>
      <c r="Q491" s="6"/>
      <c r="R491" s="11">
        <v>0</v>
      </c>
    </row>
    <row r="492" spans="1:18" ht="24" customHeight="1">
      <c r="A492" s="58"/>
      <c r="B492" s="139" t="s">
        <v>473</v>
      </c>
      <c r="C492" s="21"/>
      <c r="D492" s="21"/>
      <c r="E492" s="21"/>
      <c r="F492" s="21"/>
      <c r="G492" s="21"/>
      <c r="H492" s="21"/>
      <c r="I492" s="21"/>
      <c r="J492" s="21"/>
      <c r="K492" s="21"/>
      <c r="L492" s="11">
        <v>17516.7</v>
      </c>
      <c r="M492" s="6"/>
      <c r="N492" s="11">
        <v>18843.04</v>
      </c>
      <c r="O492" s="8"/>
      <c r="P492" s="11">
        <v>0</v>
      </c>
      <c r="Q492" s="6"/>
      <c r="R492" s="11">
        <v>0</v>
      </c>
    </row>
    <row r="493" spans="1:18" ht="24" customHeight="1">
      <c r="A493" s="58"/>
      <c r="B493" s="43" t="s">
        <v>719</v>
      </c>
      <c r="G493" s="21"/>
      <c r="H493" s="21"/>
      <c r="I493" s="21"/>
      <c r="J493" s="21"/>
      <c r="K493" s="21"/>
      <c r="L493" s="11">
        <v>163953.56</v>
      </c>
      <c r="M493" s="6"/>
      <c r="N493" s="11">
        <v>20300.55</v>
      </c>
      <c r="O493" s="8"/>
      <c r="P493" s="11">
        <v>163953.56</v>
      </c>
      <c r="Q493" s="6"/>
      <c r="R493" s="11">
        <v>0</v>
      </c>
    </row>
    <row r="494" spans="1:18" ht="24" customHeight="1">
      <c r="A494" s="58"/>
      <c r="B494" s="9" t="s">
        <v>1858</v>
      </c>
      <c r="C494" s="21"/>
      <c r="D494" s="21"/>
      <c r="G494" s="21"/>
      <c r="K494" s="21"/>
      <c r="L494" s="11">
        <v>156463.73000000001</v>
      </c>
      <c r="M494" s="6"/>
      <c r="N494" s="11">
        <v>90658.85</v>
      </c>
      <c r="O494" s="8"/>
      <c r="P494" s="11">
        <v>1886.8</v>
      </c>
      <c r="Q494" s="6"/>
      <c r="R494" s="11">
        <v>0</v>
      </c>
    </row>
    <row r="495" spans="1:18" ht="24" customHeight="1">
      <c r="A495" s="58"/>
      <c r="B495" s="9" t="s">
        <v>1724</v>
      </c>
      <c r="C495" s="21"/>
      <c r="D495" s="21"/>
      <c r="G495" s="21"/>
      <c r="K495" s="21"/>
      <c r="L495" s="11">
        <v>352831.5</v>
      </c>
      <c r="M495" s="6"/>
      <c r="N495" s="11">
        <v>0</v>
      </c>
      <c r="O495" s="8"/>
      <c r="P495" s="11">
        <v>0</v>
      </c>
      <c r="Q495" s="6"/>
      <c r="R495" s="11">
        <v>0</v>
      </c>
    </row>
    <row r="496" spans="1:18" ht="24" customHeight="1" thickBot="1">
      <c r="A496" s="58"/>
      <c r="B496" s="21"/>
      <c r="C496" s="33" t="s">
        <v>33</v>
      </c>
      <c r="D496" s="21"/>
      <c r="E496" s="21"/>
      <c r="F496" s="21"/>
      <c r="G496" s="21"/>
      <c r="H496" s="21"/>
      <c r="I496" s="21"/>
      <c r="J496" s="21"/>
      <c r="K496" s="21"/>
      <c r="L496" s="270">
        <f>SUM(L469:L495)</f>
        <v>3260025.8000000003</v>
      </c>
      <c r="M496" s="91"/>
      <c r="N496" s="270">
        <f>SUM(N469:N495)</f>
        <v>3879158.5900000003</v>
      </c>
      <c r="O496" s="91"/>
      <c r="P496" s="270">
        <f>SUM(P469:P495)</f>
        <v>7971293.0600000005</v>
      </c>
      <c r="Q496" s="91"/>
      <c r="R496" s="270">
        <f>SUM(R469:R495)</f>
        <v>9104288.6900000013</v>
      </c>
    </row>
    <row r="497" spans="1:18" ht="10" customHeight="1" thickTop="1">
      <c r="A497" s="33"/>
      <c r="B497" s="21"/>
      <c r="C497" s="21"/>
      <c r="D497" s="21"/>
      <c r="E497" s="21"/>
      <c r="F497" s="21"/>
      <c r="G497" s="21"/>
      <c r="H497" s="21"/>
      <c r="I497" s="21"/>
      <c r="J497" s="21"/>
      <c r="K497" s="21"/>
      <c r="L497" s="417"/>
      <c r="M497" s="91"/>
      <c r="N497" s="417"/>
      <c r="O497" s="91"/>
      <c r="P497" s="417"/>
      <c r="Q497" s="91"/>
      <c r="R497" s="417"/>
    </row>
    <row r="498" spans="1:18" ht="24" customHeight="1">
      <c r="A498" s="57"/>
      <c r="B498" s="33" t="s">
        <v>1216</v>
      </c>
      <c r="K498" s="21"/>
      <c r="L498" s="11"/>
      <c r="M498" s="6"/>
      <c r="N498" s="11"/>
      <c r="O498" s="8"/>
      <c r="P498" s="11"/>
      <c r="Q498" s="6"/>
      <c r="R498" s="11"/>
    </row>
    <row r="499" spans="1:18" ht="10" customHeight="1">
      <c r="A499" s="33"/>
      <c r="K499" s="21"/>
      <c r="L499" s="11"/>
      <c r="M499" s="6"/>
      <c r="N499" s="11"/>
      <c r="O499" s="8"/>
      <c r="P499" s="11"/>
      <c r="Q499" s="6"/>
      <c r="R499" s="11"/>
    </row>
    <row r="500" spans="1:18" ht="24" customHeight="1">
      <c r="K500" s="21"/>
      <c r="L500" s="621" t="s">
        <v>30</v>
      </c>
      <c r="M500" s="621"/>
      <c r="N500" s="621"/>
      <c r="O500" s="621"/>
      <c r="P500" s="621"/>
      <c r="Q500" s="621"/>
      <c r="R500" s="621"/>
    </row>
    <row r="501" spans="1:18" ht="24" customHeight="1">
      <c r="K501" s="21"/>
      <c r="L501" s="625" t="s">
        <v>31</v>
      </c>
      <c r="M501" s="625"/>
      <c r="N501" s="625"/>
      <c r="O501" s="504"/>
      <c r="P501" s="625" t="s">
        <v>32</v>
      </c>
      <c r="Q501" s="625"/>
      <c r="R501" s="625"/>
    </row>
    <row r="502" spans="1:18" ht="24" customHeight="1">
      <c r="K502" s="21"/>
      <c r="L502" s="508" t="str">
        <f>+L449</f>
        <v>2025</v>
      </c>
      <c r="M502" s="504"/>
      <c r="N502" s="508" t="str">
        <f>+N449</f>
        <v>2024</v>
      </c>
      <c r="O502" s="504"/>
      <c r="P502" s="518" t="str">
        <f>+L502</f>
        <v>2025</v>
      </c>
      <c r="Q502" s="504"/>
      <c r="R502" s="518" t="str">
        <f>+N502</f>
        <v>2024</v>
      </c>
    </row>
    <row r="503" spans="1:18" ht="24" customHeight="1">
      <c r="A503" s="57"/>
      <c r="B503" s="61" t="s">
        <v>99</v>
      </c>
      <c r="K503" s="21"/>
      <c r="L503" s="151"/>
      <c r="M503" s="261"/>
      <c r="N503" s="152"/>
      <c r="O503" s="261"/>
      <c r="P503" s="152"/>
      <c r="Q503" s="261"/>
      <c r="R503" s="152"/>
    </row>
    <row r="504" spans="1:18" ht="24" customHeight="1">
      <c r="A504" s="57"/>
      <c r="B504" s="43" t="s">
        <v>410</v>
      </c>
      <c r="C504" s="33"/>
      <c r="K504" s="21"/>
      <c r="L504" s="135">
        <v>0</v>
      </c>
      <c r="M504" s="418"/>
      <c r="N504" s="135">
        <v>0</v>
      </c>
      <c r="O504" s="418"/>
      <c r="P504" s="135">
        <v>5388696.2800000003</v>
      </c>
      <c r="Q504" s="418"/>
      <c r="R504" s="135">
        <v>0</v>
      </c>
    </row>
    <row r="505" spans="1:18" ht="24" customHeight="1">
      <c r="A505" s="57"/>
      <c r="B505" s="33" t="s">
        <v>225</v>
      </c>
      <c r="K505" s="21"/>
      <c r="L505" s="135">
        <v>422105.25</v>
      </c>
      <c r="M505" s="418"/>
      <c r="N505" s="135">
        <v>7851477.8799999999</v>
      </c>
      <c r="O505" s="418"/>
      <c r="P505" s="135">
        <v>422105.25</v>
      </c>
      <c r="Q505" s="418"/>
      <c r="R505" s="135">
        <v>329409.28000000003</v>
      </c>
    </row>
    <row r="506" spans="1:18" ht="24" customHeight="1" thickBot="1">
      <c r="A506" s="58"/>
      <c r="C506" s="33" t="s">
        <v>33</v>
      </c>
      <c r="K506" s="21"/>
      <c r="L506" s="47">
        <f>SUM(L504:L505)</f>
        <v>422105.25</v>
      </c>
      <c r="M506" s="19"/>
      <c r="N506" s="47">
        <f>SUM(N504:N505)</f>
        <v>7851477.8799999999</v>
      </c>
      <c r="O506" s="19"/>
      <c r="P506" s="47">
        <f>SUM(P504:P505)</f>
        <v>5810801.5300000003</v>
      </c>
      <c r="Q506" s="19"/>
      <c r="R506" s="47">
        <f>SUM(R504:R505)</f>
        <v>329409.28000000003</v>
      </c>
    </row>
    <row r="507" spans="1:18" ht="24" customHeight="1" thickTop="1">
      <c r="A507" s="57"/>
      <c r="B507" s="61" t="s">
        <v>101</v>
      </c>
      <c r="C507" s="519"/>
      <c r="D507" s="519"/>
      <c r="E507" s="519"/>
      <c r="F507" s="519"/>
      <c r="G507" s="519"/>
      <c r="H507" s="58"/>
      <c r="K507" s="21"/>
      <c r="L507" s="104"/>
      <c r="M507" s="148"/>
      <c r="N507" s="104"/>
      <c r="O507" s="148"/>
      <c r="P507" s="104"/>
      <c r="Q507" s="148"/>
      <c r="R507" s="104"/>
    </row>
    <row r="508" spans="1:18" ht="24" customHeight="1">
      <c r="A508" s="57"/>
      <c r="B508" s="33" t="s">
        <v>219</v>
      </c>
      <c r="C508" s="33"/>
      <c r="D508" s="33"/>
      <c r="E508" s="33"/>
      <c r="F508" s="33"/>
      <c r="K508" s="21"/>
      <c r="L508" s="135">
        <v>0</v>
      </c>
      <c r="M508" s="38"/>
      <c r="N508" s="135">
        <v>0</v>
      </c>
      <c r="O508" s="6"/>
      <c r="P508" s="135">
        <v>0</v>
      </c>
      <c r="Q508" s="38"/>
      <c r="R508" s="135">
        <v>89553.75</v>
      </c>
    </row>
    <row r="509" spans="1:18" ht="24" customHeight="1">
      <c r="A509" s="57"/>
      <c r="B509" s="9" t="s">
        <v>10</v>
      </c>
      <c r="K509" s="21"/>
      <c r="L509" s="135">
        <v>0</v>
      </c>
      <c r="M509" s="38"/>
      <c r="N509" s="135">
        <v>0</v>
      </c>
      <c r="O509" s="6"/>
      <c r="P509" s="135">
        <v>1180093.4399999999</v>
      </c>
      <c r="Q509" s="38"/>
      <c r="R509" s="135">
        <v>1182196.25</v>
      </c>
    </row>
    <row r="510" spans="1:18" ht="24" customHeight="1">
      <c r="A510" s="57"/>
      <c r="B510" s="33" t="s">
        <v>437</v>
      </c>
      <c r="K510" s="21"/>
      <c r="L510" s="135">
        <v>0</v>
      </c>
      <c r="M510" s="8"/>
      <c r="N510" s="135">
        <v>0</v>
      </c>
      <c r="O510" s="8"/>
      <c r="P510" s="135">
        <v>0</v>
      </c>
      <c r="Q510" s="8"/>
      <c r="R510" s="135">
        <v>20177.330000000002</v>
      </c>
    </row>
    <row r="511" spans="1:18" ht="24" customHeight="1">
      <c r="A511" s="57"/>
      <c r="B511" s="43" t="s">
        <v>469</v>
      </c>
      <c r="K511" s="21"/>
      <c r="L511" s="135">
        <v>0</v>
      </c>
      <c r="M511" s="8"/>
      <c r="N511" s="135">
        <v>0</v>
      </c>
      <c r="O511" s="8"/>
      <c r="P511" s="135">
        <v>7362000</v>
      </c>
      <c r="Q511" s="8"/>
      <c r="R511" s="135">
        <v>7363000</v>
      </c>
    </row>
    <row r="512" spans="1:18" ht="24" customHeight="1">
      <c r="A512" s="57"/>
      <c r="B512" s="43" t="s">
        <v>438</v>
      </c>
      <c r="C512" s="33"/>
      <c r="D512" s="33"/>
      <c r="E512" s="33"/>
      <c r="F512" s="33"/>
      <c r="K512" s="21"/>
      <c r="L512" s="135">
        <v>0</v>
      </c>
      <c r="M512" s="8"/>
      <c r="N512" s="135">
        <v>0</v>
      </c>
      <c r="O512" s="8"/>
      <c r="P512" s="135">
        <v>7285809</v>
      </c>
      <c r="Q512" s="8"/>
      <c r="R512" s="135">
        <v>6547274.1100000003</v>
      </c>
    </row>
    <row r="513" spans="1:18" ht="24" customHeight="1">
      <c r="A513" s="57"/>
      <c r="B513" s="43" t="s">
        <v>560</v>
      </c>
      <c r="C513" s="33"/>
      <c r="D513" s="33"/>
      <c r="E513" s="33"/>
      <c r="F513" s="33"/>
      <c r="K513" s="21"/>
      <c r="L513" s="135">
        <v>0</v>
      </c>
      <c r="M513" s="8"/>
      <c r="N513" s="135">
        <v>0</v>
      </c>
      <c r="O513" s="8"/>
      <c r="P513" s="135">
        <v>0</v>
      </c>
      <c r="Q513" s="8"/>
      <c r="R513" s="135">
        <v>17390</v>
      </c>
    </row>
    <row r="514" spans="1:18" ht="24" customHeight="1">
      <c r="A514" s="57"/>
      <c r="B514" s="43"/>
      <c r="C514" s="33"/>
      <c r="D514" s="33"/>
      <c r="E514" s="33"/>
      <c r="F514" s="33"/>
      <c r="K514" s="21"/>
      <c r="L514" s="135"/>
      <c r="M514" s="8"/>
      <c r="N514" s="135"/>
      <c r="O514" s="8"/>
      <c r="P514" s="135"/>
      <c r="Q514" s="8"/>
      <c r="R514" s="135"/>
    </row>
    <row r="515" spans="1:18" ht="24" customHeight="1">
      <c r="A515" s="33"/>
      <c r="B515" s="33"/>
      <c r="C515" s="33"/>
      <c r="D515" s="33"/>
      <c r="E515" s="33"/>
      <c r="F515" s="33"/>
      <c r="K515" s="21"/>
      <c r="L515" s="83"/>
      <c r="M515" s="33"/>
      <c r="N515" s="83"/>
      <c r="O515" s="33"/>
      <c r="P515" s="83"/>
      <c r="Q515" s="6"/>
      <c r="R515" s="83"/>
    </row>
    <row r="516" spans="1:18" ht="24" customHeight="1">
      <c r="A516" s="58"/>
      <c r="B516" s="33"/>
      <c r="C516" s="33"/>
      <c r="D516" s="33"/>
      <c r="E516" s="33" t="str">
        <f>+E479</f>
        <v>(Sign) ……………………………………...........……………………………...……………. Authorized Director</v>
      </c>
      <c r="F516" s="58"/>
      <c r="G516" s="58"/>
      <c r="K516" s="21"/>
      <c r="L516" s="11"/>
      <c r="M516" s="6"/>
      <c r="N516" s="11"/>
      <c r="O516" s="8"/>
      <c r="P516" s="11"/>
      <c r="Q516" s="8"/>
      <c r="R516" s="11"/>
    </row>
    <row r="517" spans="1:18" ht="24" customHeight="1">
      <c r="A517" s="33"/>
      <c r="B517" s="33"/>
      <c r="C517" s="58"/>
      <c r="D517" s="33"/>
      <c r="E517" s="33"/>
      <c r="F517" s="33"/>
      <c r="G517" s="33" t="str">
        <f>+G480</f>
        <v xml:space="preserve">(                                                                                                                                )           </v>
      </c>
      <c r="K517" s="21"/>
      <c r="L517" s="11"/>
      <c r="M517" s="6"/>
      <c r="N517" s="11"/>
      <c r="O517" s="8"/>
      <c r="P517" s="11"/>
      <c r="Q517" s="8"/>
      <c r="R517" s="11"/>
    </row>
    <row r="518" spans="1:18" ht="22.5" customHeight="1">
      <c r="A518" s="618" t="s">
        <v>443</v>
      </c>
      <c r="B518" s="619"/>
      <c r="C518" s="619"/>
      <c r="D518" s="619"/>
      <c r="E518" s="619"/>
      <c r="F518" s="619"/>
      <c r="G518" s="619"/>
      <c r="H518" s="619"/>
      <c r="I518" s="619"/>
      <c r="J518" s="619"/>
      <c r="K518" s="619"/>
      <c r="L518" s="619"/>
      <c r="M518" s="619"/>
      <c r="N518" s="619"/>
      <c r="O518" s="619"/>
      <c r="P518" s="619"/>
      <c r="Q518" s="619"/>
      <c r="R518" s="619"/>
    </row>
    <row r="519" spans="1:18" ht="16.25" customHeight="1">
      <c r="A519" s="33"/>
      <c r="B519" s="33"/>
      <c r="C519" s="33"/>
      <c r="D519" s="33"/>
      <c r="E519" s="33"/>
      <c r="F519" s="33"/>
      <c r="K519" s="21"/>
      <c r="L519" s="83"/>
      <c r="M519" s="33"/>
      <c r="N519" s="83"/>
      <c r="O519" s="33"/>
      <c r="P519" s="83"/>
      <c r="Q519" s="6"/>
      <c r="R519" s="83"/>
    </row>
    <row r="520" spans="1:18" ht="22.5" customHeight="1">
      <c r="A520" s="33"/>
      <c r="B520" s="33"/>
      <c r="C520" s="33"/>
      <c r="D520" s="33"/>
      <c r="E520" s="33"/>
      <c r="F520" s="33"/>
      <c r="K520" s="21"/>
      <c r="L520" s="621" t="s">
        <v>30</v>
      </c>
      <c r="M520" s="621"/>
      <c r="N520" s="621"/>
      <c r="O520" s="621"/>
      <c r="P520" s="621"/>
      <c r="Q520" s="621"/>
      <c r="R520" s="621"/>
    </row>
    <row r="521" spans="1:18" ht="22.5" customHeight="1">
      <c r="A521" s="33"/>
      <c r="B521" s="33"/>
      <c r="C521" s="33"/>
      <c r="D521" s="33"/>
      <c r="E521" s="33"/>
      <c r="F521" s="33"/>
      <c r="K521" s="21"/>
      <c r="L521" s="625" t="s">
        <v>31</v>
      </c>
      <c r="M521" s="625"/>
      <c r="N521" s="625"/>
      <c r="O521" s="504"/>
      <c r="P521" s="625" t="s">
        <v>32</v>
      </c>
      <c r="Q521" s="625"/>
      <c r="R521" s="625"/>
    </row>
    <row r="522" spans="1:18" ht="22.5" customHeight="1">
      <c r="A522" s="33"/>
      <c r="B522" s="33"/>
      <c r="C522" s="33"/>
      <c r="D522" s="33"/>
      <c r="E522" s="33"/>
      <c r="F522" s="33"/>
      <c r="K522" s="21"/>
      <c r="L522" s="508" t="str">
        <f>+L502</f>
        <v>2025</v>
      </c>
      <c r="M522" s="504"/>
      <c r="N522" s="508" t="str">
        <f>+N502</f>
        <v>2024</v>
      </c>
      <c r="O522" s="504"/>
      <c r="P522" s="518" t="str">
        <f>+L522</f>
        <v>2025</v>
      </c>
      <c r="Q522" s="504"/>
      <c r="R522" s="518" t="str">
        <f>+N522</f>
        <v>2024</v>
      </c>
    </row>
    <row r="523" spans="1:18" ht="22.5" customHeight="1">
      <c r="A523" s="33"/>
      <c r="B523" s="61" t="s">
        <v>1308</v>
      </c>
      <c r="C523" s="33"/>
      <c r="D523" s="33"/>
      <c r="E523" s="33"/>
      <c r="F523" s="33"/>
      <c r="K523" s="21"/>
      <c r="L523" s="514"/>
      <c r="M523" s="504"/>
      <c r="N523" s="514"/>
      <c r="O523" s="504"/>
      <c r="P523" s="504"/>
      <c r="Q523" s="504"/>
      <c r="R523" s="504"/>
    </row>
    <row r="524" spans="1:18" ht="22.5" customHeight="1">
      <c r="A524" s="57"/>
      <c r="B524" s="33" t="s">
        <v>220</v>
      </c>
      <c r="C524" s="33"/>
      <c r="D524" s="33"/>
      <c r="E524" s="33"/>
      <c r="F524" s="33"/>
      <c r="K524" s="21"/>
      <c r="L524" s="135">
        <v>0</v>
      </c>
      <c r="M524" s="8"/>
      <c r="N524" s="135">
        <v>2544028.71</v>
      </c>
      <c r="O524" s="8"/>
      <c r="P524" s="135">
        <v>11276.48</v>
      </c>
      <c r="Q524" s="8"/>
      <c r="R524" s="135">
        <v>2544028.71</v>
      </c>
    </row>
    <row r="525" spans="1:18" ht="22.5" customHeight="1">
      <c r="A525" s="57"/>
      <c r="B525" s="33" t="s">
        <v>223</v>
      </c>
      <c r="C525" s="33"/>
      <c r="D525" s="33"/>
      <c r="E525" s="33"/>
      <c r="F525" s="33"/>
      <c r="K525" s="21"/>
      <c r="L525" s="135">
        <v>90000</v>
      </c>
      <c r="M525" s="8"/>
      <c r="N525" s="135">
        <v>90000</v>
      </c>
      <c r="O525" s="8"/>
      <c r="P525" s="135">
        <v>0</v>
      </c>
      <c r="Q525" s="8"/>
      <c r="R525" s="135">
        <v>0</v>
      </c>
    </row>
    <row r="526" spans="1:18" ht="22.5" customHeight="1">
      <c r="A526" s="57"/>
      <c r="B526" s="33" t="s">
        <v>224</v>
      </c>
      <c r="C526" s="33"/>
      <c r="D526" s="33"/>
      <c r="E526" s="33"/>
      <c r="F526" s="33"/>
      <c r="K526" s="21"/>
      <c r="L526" s="135">
        <v>30000</v>
      </c>
      <c r="M526" s="8"/>
      <c r="N526" s="135">
        <v>30000</v>
      </c>
      <c r="O526" s="8"/>
      <c r="P526" s="135">
        <v>0</v>
      </c>
      <c r="Q526" s="8"/>
      <c r="R526" s="135">
        <v>0</v>
      </c>
    </row>
    <row r="527" spans="1:18" ht="22.5" customHeight="1">
      <c r="A527" s="57"/>
      <c r="B527" s="33" t="s">
        <v>760</v>
      </c>
      <c r="C527" s="33"/>
      <c r="D527" s="33"/>
      <c r="E527" s="33"/>
      <c r="F527" s="33"/>
      <c r="K527" s="21"/>
      <c r="L527" s="135">
        <v>1172956</v>
      </c>
      <c r="M527" s="8"/>
      <c r="N527" s="135">
        <v>0</v>
      </c>
      <c r="O527" s="8"/>
      <c r="P527" s="135">
        <v>1172956</v>
      </c>
      <c r="Q527" s="8"/>
      <c r="R527" s="135">
        <v>0</v>
      </c>
    </row>
    <row r="528" spans="1:18" ht="22.5" customHeight="1">
      <c r="A528" s="57"/>
      <c r="B528" s="43" t="s">
        <v>225</v>
      </c>
      <c r="C528" s="33"/>
      <c r="D528" s="33"/>
      <c r="E528" s="33"/>
      <c r="F528" s="33"/>
      <c r="K528" s="21"/>
      <c r="L528" s="135">
        <v>35000</v>
      </c>
      <c r="M528" s="8"/>
      <c r="N528" s="135">
        <v>7672897.2000000002</v>
      </c>
      <c r="O528" s="8"/>
      <c r="P528" s="135">
        <v>0</v>
      </c>
      <c r="Q528" s="8"/>
      <c r="R528" s="135">
        <v>0</v>
      </c>
    </row>
    <row r="529" spans="1:18" ht="22.5" customHeight="1" thickBot="1">
      <c r="A529" s="58"/>
      <c r="B529" s="33"/>
      <c r="C529" s="33" t="s">
        <v>33</v>
      </c>
      <c r="D529" s="33"/>
      <c r="E529" s="33"/>
      <c r="F529" s="33"/>
      <c r="K529" s="21"/>
      <c r="L529" s="47">
        <f>SUM(L508:L528)</f>
        <v>1327956</v>
      </c>
      <c r="M529" s="33"/>
      <c r="N529" s="47">
        <f>SUM(N508:N528)</f>
        <v>10336925.91</v>
      </c>
      <c r="O529" s="33"/>
      <c r="P529" s="47">
        <f>SUM(P508:P528)</f>
        <v>17012134.920000002</v>
      </c>
      <c r="Q529" s="33"/>
      <c r="R529" s="47">
        <f>SUM(R508:R528)</f>
        <v>17763620.150000002</v>
      </c>
    </row>
    <row r="530" spans="1:18" ht="22.5" customHeight="1" thickTop="1">
      <c r="A530" s="58"/>
      <c r="B530" s="276" t="s">
        <v>1778</v>
      </c>
      <c r="C530" s="278"/>
      <c r="D530" s="278"/>
      <c r="E530" s="278"/>
      <c r="F530" s="278"/>
      <c r="G530" s="278"/>
      <c r="H530" s="278"/>
      <c r="I530" s="278"/>
      <c r="J530" s="278"/>
      <c r="K530" s="279"/>
      <c r="L530" s="614"/>
      <c r="M530" s="38"/>
      <c r="N530" s="614"/>
      <c r="O530" s="6"/>
      <c r="P530" s="614"/>
      <c r="Q530" s="38"/>
      <c r="R530" s="614"/>
    </row>
    <row r="531" spans="1:18" ht="22.5" customHeight="1">
      <c r="A531" s="58"/>
      <c r="B531" s="33" t="s">
        <v>760</v>
      </c>
      <c r="C531" s="278"/>
      <c r="D531" s="278"/>
      <c r="E531" s="278"/>
      <c r="F531" s="278"/>
      <c r="G531" s="278"/>
      <c r="H531" s="278"/>
      <c r="I531" s="278"/>
      <c r="J531" s="278"/>
      <c r="K531" s="279"/>
      <c r="L531" s="135">
        <v>2655125.4</v>
      </c>
      <c r="M531" s="8"/>
      <c r="N531" s="135">
        <v>0</v>
      </c>
      <c r="O531" s="8"/>
      <c r="P531" s="135">
        <v>0</v>
      </c>
      <c r="Q531" s="8"/>
      <c r="R531" s="135">
        <v>0</v>
      </c>
    </row>
    <row r="532" spans="1:18" ht="22.5" customHeight="1">
      <c r="A532" s="58"/>
      <c r="B532" s="33" t="s">
        <v>225</v>
      </c>
      <c r="C532" s="278"/>
      <c r="D532" s="278"/>
      <c r="E532" s="278"/>
      <c r="F532" s="278"/>
      <c r="G532" s="278"/>
      <c r="H532" s="278"/>
      <c r="I532" s="278"/>
      <c r="J532" s="278"/>
      <c r="K532" s="279"/>
      <c r="L532" s="135">
        <v>614794.53</v>
      </c>
      <c r="M532" s="8"/>
      <c r="N532" s="135">
        <v>900821.94</v>
      </c>
      <c r="O532" s="8"/>
      <c r="P532" s="135">
        <v>0</v>
      </c>
      <c r="Q532" s="8"/>
      <c r="R532" s="135">
        <v>0</v>
      </c>
    </row>
    <row r="533" spans="1:18" ht="22.5" customHeight="1">
      <c r="A533" s="58"/>
      <c r="B533" s="43" t="s">
        <v>409</v>
      </c>
      <c r="C533" s="278"/>
      <c r="D533" s="278"/>
      <c r="E533" s="278"/>
      <c r="F533" s="278"/>
      <c r="G533" s="278"/>
      <c r="H533" s="278"/>
      <c r="I533" s="278"/>
      <c r="J533" s="278"/>
      <c r="K533" s="279"/>
      <c r="L533" s="135">
        <v>0</v>
      </c>
      <c r="M533" s="8"/>
      <c r="N533" s="135">
        <v>39008.22</v>
      </c>
      <c r="O533" s="8"/>
      <c r="P533" s="135">
        <v>0</v>
      </c>
      <c r="Q533" s="8"/>
      <c r="R533" s="135">
        <v>0</v>
      </c>
    </row>
    <row r="534" spans="1:18" ht="22.5" customHeight="1" thickBot="1">
      <c r="A534" s="58"/>
      <c r="B534" s="279"/>
      <c r="C534" s="33" t="s">
        <v>33</v>
      </c>
      <c r="D534" s="278"/>
      <c r="E534" s="278"/>
      <c r="F534" s="278"/>
      <c r="G534" s="278"/>
      <c r="H534" s="278"/>
      <c r="I534" s="278"/>
      <c r="J534" s="278"/>
      <c r="K534" s="279"/>
      <c r="L534" s="615">
        <f>SUM(L531:L533)</f>
        <v>3269919.9299999997</v>
      </c>
      <c r="M534" s="38"/>
      <c r="N534" s="615">
        <f>SUM(N531:N533)</f>
        <v>939830.15999999992</v>
      </c>
      <c r="O534" s="6"/>
      <c r="P534" s="615">
        <f>SUM(P531:P533)</f>
        <v>0</v>
      </c>
      <c r="Q534" s="38"/>
      <c r="R534" s="615">
        <f>SUM(R531:R533)</f>
        <v>0</v>
      </c>
    </row>
    <row r="535" spans="1:18" ht="22.5" customHeight="1" thickTop="1">
      <c r="A535" s="57"/>
      <c r="B535" s="61" t="s">
        <v>254</v>
      </c>
      <c r="C535" s="21"/>
      <c r="D535" s="21"/>
      <c r="E535" s="21"/>
      <c r="F535" s="21"/>
      <c r="K535" s="21"/>
      <c r="L535" s="12"/>
      <c r="M535" s="12"/>
      <c r="N535" s="12"/>
      <c r="O535" s="12"/>
      <c r="P535" s="12"/>
      <c r="Q535" s="12"/>
      <c r="R535" s="12"/>
    </row>
    <row r="536" spans="1:18" ht="22.5" customHeight="1">
      <c r="A536" s="57"/>
      <c r="B536" s="9" t="s">
        <v>219</v>
      </c>
      <c r="C536" s="33"/>
      <c r="D536" s="33"/>
      <c r="E536" s="33"/>
      <c r="F536" s="33"/>
      <c r="K536" s="21"/>
      <c r="L536" s="7">
        <v>0</v>
      </c>
      <c r="M536" s="7"/>
      <c r="N536" s="7">
        <v>0</v>
      </c>
      <c r="O536" s="7"/>
      <c r="P536" s="7">
        <v>9785171.0599999987</v>
      </c>
      <c r="Q536" s="7"/>
      <c r="R536" s="7">
        <v>9737280.7200000007</v>
      </c>
    </row>
    <row r="537" spans="1:18" ht="22.5" customHeight="1">
      <c r="A537" s="57"/>
      <c r="B537" s="9" t="s">
        <v>462</v>
      </c>
      <c r="C537" s="33"/>
      <c r="D537" s="33"/>
      <c r="E537" s="33"/>
      <c r="F537" s="33"/>
      <c r="K537" s="21"/>
      <c r="L537" s="58"/>
      <c r="M537" s="58"/>
      <c r="N537" s="58"/>
      <c r="O537" s="58"/>
      <c r="P537" s="58"/>
      <c r="Q537" s="58"/>
      <c r="R537" s="58"/>
    </row>
    <row r="538" spans="1:18" ht="22.5" customHeight="1">
      <c r="A538" s="57"/>
      <c r="B538" s="57"/>
      <c r="C538" s="33" t="s">
        <v>249</v>
      </c>
      <c r="D538" s="21"/>
      <c r="E538" s="21"/>
      <c r="F538" s="21"/>
      <c r="K538" s="21"/>
      <c r="L538" s="7">
        <v>0</v>
      </c>
      <c r="M538" s="7"/>
      <c r="N538" s="7">
        <v>0</v>
      </c>
      <c r="O538" s="7"/>
      <c r="P538" s="7">
        <v>1522210.0499999998</v>
      </c>
      <c r="Q538" s="7"/>
      <c r="R538" s="7">
        <v>819644.8</v>
      </c>
    </row>
    <row r="539" spans="1:18" ht="22.5" customHeight="1">
      <c r="A539" s="9" t="s">
        <v>133</v>
      </c>
      <c r="B539" s="65" t="s">
        <v>15</v>
      </c>
      <c r="C539" s="21"/>
      <c r="D539" s="21"/>
      <c r="E539" s="33"/>
      <c r="F539" s="33"/>
      <c r="K539" s="21"/>
      <c r="L539" s="7">
        <v>0</v>
      </c>
      <c r="M539" s="6"/>
      <c r="N539" s="7">
        <v>0</v>
      </c>
      <c r="O539" s="6"/>
      <c r="P539" s="7">
        <v>1022793.15</v>
      </c>
      <c r="Q539" s="6"/>
      <c r="R539" s="7">
        <v>1523611.63</v>
      </c>
    </row>
    <row r="540" spans="1:18" ht="22.5" customHeight="1">
      <c r="A540" s="57"/>
      <c r="B540" s="43" t="s">
        <v>437</v>
      </c>
      <c r="C540" s="33"/>
      <c r="D540" s="21"/>
      <c r="E540" s="21"/>
      <c r="F540" s="21"/>
      <c r="K540" s="21"/>
      <c r="L540" s="7">
        <v>0</v>
      </c>
      <c r="M540" s="7"/>
      <c r="N540" s="7">
        <v>0</v>
      </c>
      <c r="O540" s="7"/>
      <c r="P540" s="7">
        <v>19362.2</v>
      </c>
      <c r="Q540" s="7"/>
      <c r="R540" s="7">
        <v>244135.5</v>
      </c>
    </row>
    <row r="541" spans="1:18" ht="22.5" customHeight="1">
      <c r="A541" s="58"/>
      <c r="B541" s="33" t="s">
        <v>220</v>
      </c>
      <c r="C541" s="21"/>
      <c r="D541" s="21"/>
      <c r="E541" s="33"/>
      <c r="F541" s="33"/>
      <c r="K541" s="21"/>
      <c r="L541" s="7">
        <v>0</v>
      </c>
      <c r="M541" s="6"/>
      <c r="N541" s="7">
        <v>625109.26</v>
      </c>
      <c r="O541" s="6"/>
      <c r="P541" s="7">
        <v>148905.39000000001</v>
      </c>
      <c r="Q541" s="6"/>
      <c r="R541" s="7">
        <v>625109.26</v>
      </c>
    </row>
    <row r="542" spans="1:18" ht="22.5" customHeight="1">
      <c r="A542" s="58"/>
      <c r="B542" s="9" t="s">
        <v>221</v>
      </c>
      <c r="C542" s="21"/>
      <c r="D542" s="21"/>
      <c r="E542" s="21"/>
      <c r="F542" s="21"/>
      <c r="K542" s="21"/>
      <c r="L542" s="7">
        <v>0</v>
      </c>
      <c r="M542" s="7"/>
      <c r="N542" s="7">
        <v>37836.15</v>
      </c>
      <c r="O542" s="7"/>
      <c r="P542" s="7">
        <v>0</v>
      </c>
      <c r="Q542" s="7"/>
      <c r="R542" s="7">
        <v>37836.15</v>
      </c>
    </row>
    <row r="543" spans="1:18" ht="22.5" customHeight="1">
      <c r="A543" s="58"/>
      <c r="B543" s="139" t="s">
        <v>230</v>
      </c>
      <c r="C543" s="21"/>
      <c r="D543" s="21"/>
      <c r="E543" s="33"/>
      <c r="F543" s="33"/>
      <c r="K543" s="21"/>
      <c r="L543" s="7">
        <v>7809976.5899999999</v>
      </c>
      <c r="M543" s="7"/>
      <c r="N543" s="7">
        <v>10298075.92</v>
      </c>
      <c r="O543" s="6"/>
      <c r="P543" s="7">
        <v>7809976.5899999999</v>
      </c>
      <c r="Q543" s="7"/>
      <c r="R543" s="7">
        <v>10298075.92</v>
      </c>
    </row>
    <row r="544" spans="1:18" ht="22.5" customHeight="1">
      <c r="A544" s="58"/>
      <c r="B544" s="33" t="s">
        <v>223</v>
      </c>
      <c r="C544" s="21"/>
      <c r="D544" s="21"/>
      <c r="E544" s="33"/>
      <c r="F544" s="33"/>
      <c r="K544" s="21"/>
      <c r="L544" s="7">
        <v>660000</v>
      </c>
      <c r="M544" s="7"/>
      <c r="N544" s="7">
        <v>1729246.57</v>
      </c>
      <c r="O544" s="6"/>
      <c r="P544" s="7">
        <v>0</v>
      </c>
      <c r="Q544" s="7"/>
      <c r="R544" s="7">
        <v>0</v>
      </c>
    </row>
    <row r="545" spans="1:18" ht="22.5" customHeight="1">
      <c r="A545" s="58"/>
      <c r="B545" s="33" t="s">
        <v>226</v>
      </c>
      <c r="C545" s="21"/>
      <c r="D545" s="21"/>
      <c r="E545" s="33"/>
      <c r="F545" s="33"/>
      <c r="K545" s="21"/>
      <c r="L545" s="7">
        <v>372714.16</v>
      </c>
      <c r="M545" s="7"/>
      <c r="N545" s="7">
        <v>1076133.69</v>
      </c>
      <c r="O545" s="6"/>
      <c r="P545" s="7">
        <v>0</v>
      </c>
      <c r="Q545" s="7"/>
      <c r="R545" s="7">
        <v>0</v>
      </c>
    </row>
    <row r="546" spans="1:18" ht="22.5" customHeight="1">
      <c r="A546" s="58"/>
      <c r="B546" s="33" t="s">
        <v>225</v>
      </c>
      <c r="C546" s="21"/>
      <c r="D546" s="21"/>
      <c r="E546" s="33"/>
      <c r="F546" s="33"/>
      <c r="K546" s="21"/>
      <c r="L546" s="7">
        <v>22626332.780000001</v>
      </c>
      <c r="M546" s="7"/>
      <c r="N546" s="7">
        <v>19032253.23</v>
      </c>
      <c r="O546" s="6"/>
      <c r="P546" s="7">
        <v>0</v>
      </c>
      <c r="Q546" s="7"/>
      <c r="R546" s="7">
        <v>0</v>
      </c>
    </row>
    <row r="547" spans="1:18" ht="22.5" customHeight="1">
      <c r="A547" s="58"/>
      <c r="B547" s="139" t="s">
        <v>237</v>
      </c>
      <c r="C547" s="21"/>
      <c r="D547" s="21"/>
      <c r="E547" s="33"/>
      <c r="F547" s="33"/>
      <c r="K547" s="21"/>
      <c r="L547" s="7">
        <v>5272639.75</v>
      </c>
      <c r="M547" s="7"/>
      <c r="N547" s="7">
        <v>5291953.4400000004</v>
      </c>
      <c r="O547" s="6"/>
      <c r="P547" s="7">
        <v>0</v>
      </c>
      <c r="Q547" s="7"/>
      <c r="R547" s="7">
        <v>0</v>
      </c>
    </row>
    <row r="548" spans="1:18" ht="22.5" customHeight="1">
      <c r="A548" s="58"/>
      <c r="B548" s="43" t="s">
        <v>409</v>
      </c>
      <c r="C548" s="21"/>
      <c r="D548" s="21"/>
      <c r="E548" s="33"/>
      <c r="F548" s="33"/>
      <c r="K548" s="21"/>
      <c r="L548" s="7">
        <v>3000452.01</v>
      </c>
      <c r="M548" s="7"/>
      <c r="N548" s="7">
        <v>1791232.86</v>
      </c>
      <c r="O548" s="6"/>
      <c r="P548" s="7">
        <v>0</v>
      </c>
      <c r="Q548" s="7"/>
      <c r="R548" s="7">
        <v>0</v>
      </c>
    </row>
    <row r="549" spans="1:18" ht="22.5" customHeight="1">
      <c r="A549" s="58"/>
      <c r="B549" s="33" t="s">
        <v>695</v>
      </c>
      <c r="C549" s="21"/>
      <c r="D549" s="21"/>
      <c r="E549" s="33"/>
      <c r="F549" s="33"/>
      <c r="K549" s="21"/>
      <c r="L549" s="7">
        <v>1682876.72</v>
      </c>
      <c r="M549" s="7"/>
      <c r="N549" s="7">
        <v>2266191.79</v>
      </c>
      <c r="O549" s="6"/>
      <c r="P549" s="7">
        <v>0</v>
      </c>
      <c r="Q549" s="7"/>
      <c r="R549" s="7">
        <v>0</v>
      </c>
    </row>
    <row r="550" spans="1:18" ht="22.5" customHeight="1">
      <c r="A550" s="58"/>
      <c r="B550" s="33" t="s">
        <v>849</v>
      </c>
      <c r="C550" s="21"/>
      <c r="D550" s="21"/>
      <c r="E550" s="33"/>
      <c r="F550" s="33"/>
      <c r="K550" s="21"/>
      <c r="L550" s="135">
        <v>15527603.539999999</v>
      </c>
      <c r="M550" s="8"/>
      <c r="N550" s="135">
        <v>0</v>
      </c>
      <c r="O550" s="8"/>
      <c r="P550" s="135">
        <v>0</v>
      </c>
      <c r="Q550" s="8"/>
      <c r="R550" s="135">
        <v>0</v>
      </c>
    </row>
    <row r="551" spans="1:18" ht="22.5" customHeight="1" thickBot="1">
      <c r="A551" s="58"/>
      <c r="B551" s="21"/>
      <c r="C551" s="33" t="s">
        <v>33</v>
      </c>
      <c r="D551" s="21"/>
      <c r="E551" s="21"/>
      <c r="F551" s="21"/>
      <c r="K551" s="21"/>
      <c r="L551" s="47">
        <f>SUM(L536:L550)</f>
        <v>56952595.549999997</v>
      </c>
      <c r="M551" s="33"/>
      <c r="N551" s="47">
        <f>SUM(N536:N550)</f>
        <v>42148032.909999996</v>
      </c>
      <c r="O551" s="33"/>
      <c r="P551" s="47">
        <f>SUM(P536:P550)</f>
        <v>20308418.439999998</v>
      </c>
      <c r="Q551" s="33"/>
      <c r="R551" s="47">
        <f>SUM(R536:R550)</f>
        <v>23285693.980000004</v>
      </c>
    </row>
    <row r="552" spans="1:18" ht="22.5" customHeight="1" thickTop="1">
      <c r="A552" s="33"/>
      <c r="B552" s="413" t="s">
        <v>1037</v>
      </c>
      <c r="C552" s="414"/>
      <c r="K552" s="21"/>
      <c r="L552" s="415"/>
      <c r="M552" s="416"/>
      <c r="N552" s="415"/>
      <c r="O552" s="6"/>
      <c r="P552" s="415"/>
      <c r="Q552" s="6"/>
      <c r="R552" s="415"/>
    </row>
    <row r="553" spans="1:18" ht="22.5" customHeight="1">
      <c r="A553" s="33"/>
      <c r="B553" s="33" t="s">
        <v>10</v>
      </c>
      <c r="C553" s="414"/>
      <c r="K553" s="21"/>
      <c r="L553" s="7">
        <v>0</v>
      </c>
      <c r="M553" s="7"/>
      <c r="N553" s="7">
        <v>0</v>
      </c>
      <c r="O553" s="6"/>
      <c r="P553" s="7">
        <v>6421307.8200000003</v>
      </c>
      <c r="Q553" s="7"/>
      <c r="R553" s="7">
        <v>109335844.8</v>
      </c>
    </row>
    <row r="554" spans="1:18" ht="22.5" customHeight="1">
      <c r="A554" s="33"/>
      <c r="B554" s="139"/>
      <c r="C554" s="21"/>
      <c r="D554" s="21"/>
      <c r="F554" s="21"/>
      <c r="K554" s="21"/>
      <c r="L554" s="7"/>
      <c r="M554" s="8"/>
      <c r="N554" s="7"/>
      <c r="O554" s="8"/>
      <c r="P554" s="7"/>
      <c r="Q554" s="8"/>
      <c r="R554" s="7"/>
    </row>
    <row r="555" spans="1:18" ht="22.5" customHeight="1">
      <c r="A555" s="58"/>
      <c r="B555" s="33"/>
      <c r="C555" s="33"/>
      <c r="D555" s="33"/>
      <c r="E555" s="33" t="str">
        <f>+E516</f>
        <v>(Sign) ……………………………………...........……………………………...……………. Authorized Director</v>
      </c>
      <c r="F555" s="58"/>
      <c r="G555" s="58"/>
      <c r="K555" s="21"/>
      <c r="L555" s="11"/>
      <c r="M555" s="6"/>
      <c r="N555" s="11"/>
      <c r="O555" s="8"/>
      <c r="P555" s="11"/>
      <c r="Q555" s="8"/>
      <c r="R555" s="11"/>
    </row>
    <row r="556" spans="1:18" ht="22.5" customHeight="1">
      <c r="A556" s="33"/>
      <c r="B556" s="33"/>
      <c r="C556" s="58"/>
      <c r="D556" s="33"/>
      <c r="E556" s="33"/>
      <c r="F556" s="33"/>
      <c r="G556" s="33" t="str">
        <f>+G517</f>
        <v xml:space="preserve">(                                                                                                                                )           </v>
      </c>
      <c r="K556" s="21"/>
      <c r="L556" s="11"/>
      <c r="M556" s="6"/>
      <c r="N556" s="11"/>
      <c r="O556" s="8"/>
      <c r="P556" s="11"/>
      <c r="Q556" s="8"/>
      <c r="R556" s="11"/>
    </row>
    <row r="557" spans="1:18" ht="23" customHeight="1">
      <c r="A557" s="618" t="s">
        <v>444</v>
      </c>
      <c r="B557" s="619"/>
      <c r="C557" s="619"/>
      <c r="D557" s="619"/>
      <c r="E557" s="619"/>
      <c r="F557" s="619"/>
      <c r="G557" s="619"/>
      <c r="H557" s="619"/>
      <c r="I557" s="619"/>
      <c r="J557" s="619"/>
      <c r="K557" s="619"/>
      <c r="L557" s="619"/>
      <c r="M557" s="619"/>
      <c r="N557" s="619"/>
      <c r="O557" s="619"/>
      <c r="P557" s="619"/>
      <c r="Q557" s="619"/>
      <c r="R557" s="619"/>
    </row>
    <row r="558" spans="1:18" ht="23" customHeight="1">
      <c r="A558" s="33"/>
      <c r="B558" s="33"/>
      <c r="C558" s="33"/>
      <c r="D558" s="33"/>
      <c r="E558" s="33"/>
      <c r="F558" s="33"/>
      <c r="K558" s="21"/>
      <c r="L558" s="83"/>
      <c r="M558" s="33"/>
      <c r="N558" s="83"/>
      <c r="O558" s="33"/>
      <c r="P558" s="83"/>
      <c r="Q558" s="6"/>
      <c r="R558" s="83"/>
    </row>
    <row r="559" spans="1:18" ht="23" customHeight="1">
      <c r="A559" s="33"/>
      <c r="B559" s="33"/>
      <c r="C559" s="33"/>
      <c r="D559" s="33"/>
      <c r="E559" s="33"/>
      <c r="F559" s="33"/>
      <c r="K559" s="21"/>
      <c r="L559" s="621" t="s">
        <v>30</v>
      </c>
      <c r="M559" s="621"/>
      <c r="N559" s="621"/>
      <c r="O559" s="621"/>
      <c r="P559" s="621"/>
      <c r="Q559" s="621"/>
      <c r="R559" s="621"/>
    </row>
    <row r="560" spans="1:18" ht="23" customHeight="1">
      <c r="A560" s="33"/>
      <c r="B560" s="33"/>
      <c r="C560" s="33"/>
      <c r="D560" s="33"/>
      <c r="E560" s="33"/>
      <c r="F560" s="33"/>
      <c r="K560" s="21"/>
      <c r="L560" s="625" t="s">
        <v>31</v>
      </c>
      <c r="M560" s="625"/>
      <c r="N560" s="625"/>
      <c r="O560" s="504"/>
      <c r="P560" s="625" t="s">
        <v>32</v>
      </c>
      <c r="Q560" s="625"/>
      <c r="R560" s="625"/>
    </row>
    <row r="561" spans="1:18" ht="23" customHeight="1">
      <c r="A561" s="33"/>
      <c r="B561" s="33"/>
      <c r="C561" s="33"/>
      <c r="D561" s="33"/>
      <c r="E561" s="33"/>
      <c r="F561" s="33"/>
      <c r="K561" s="21"/>
      <c r="L561" s="508" t="str">
        <f>+L522</f>
        <v>2025</v>
      </c>
      <c r="M561" s="504"/>
      <c r="N561" s="508" t="str">
        <f>+N522</f>
        <v>2024</v>
      </c>
      <c r="O561" s="504"/>
      <c r="P561" s="518" t="str">
        <f>+L561</f>
        <v>2025</v>
      </c>
      <c r="Q561" s="504"/>
      <c r="R561" s="518" t="str">
        <f>+N561</f>
        <v>2024</v>
      </c>
    </row>
    <row r="562" spans="1:18" ht="23" customHeight="1">
      <c r="A562" s="58"/>
      <c r="B562" s="61" t="s">
        <v>262</v>
      </c>
      <c r="K562" s="21"/>
      <c r="L562" s="7"/>
      <c r="M562" s="8"/>
      <c r="N562" s="7"/>
      <c r="O562" s="8"/>
      <c r="P562" s="7"/>
      <c r="Q562" s="8"/>
      <c r="R562" s="7"/>
    </row>
    <row r="563" spans="1:18" ht="23" customHeight="1">
      <c r="A563" s="58"/>
      <c r="B563" s="33" t="s">
        <v>514</v>
      </c>
      <c r="K563" s="21"/>
      <c r="L563" s="7">
        <v>0</v>
      </c>
      <c r="M563" s="7"/>
      <c r="N563" s="7">
        <v>8037903.1500000004</v>
      </c>
      <c r="O563" s="7"/>
      <c r="P563" s="7">
        <v>0</v>
      </c>
      <c r="Q563" s="7"/>
      <c r="R563" s="7">
        <v>0</v>
      </c>
    </row>
    <row r="564" spans="1:18" ht="23" customHeight="1">
      <c r="A564" s="58"/>
      <c r="B564" s="12" t="s">
        <v>229</v>
      </c>
      <c r="K564" s="21"/>
      <c r="L564" s="7">
        <v>0</v>
      </c>
      <c r="M564" s="7"/>
      <c r="N564" s="7">
        <v>55481886.659999996</v>
      </c>
      <c r="O564" s="7"/>
      <c r="P564" s="7">
        <v>0</v>
      </c>
      <c r="Q564" s="7"/>
      <c r="R564" s="7">
        <v>0</v>
      </c>
    </row>
    <row r="565" spans="1:18" ht="23" customHeight="1">
      <c r="A565" s="58"/>
      <c r="B565" s="43" t="s">
        <v>702</v>
      </c>
      <c r="K565" s="21"/>
      <c r="L565" s="135">
        <v>88852811</v>
      </c>
      <c r="M565" s="8"/>
      <c r="N565" s="7">
        <v>26206515.899999999</v>
      </c>
      <c r="O565" s="8"/>
      <c r="P565" s="135">
        <v>0</v>
      </c>
      <c r="Q565" s="8"/>
      <c r="R565" s="135">
        <v>0</v>
      </c>
    </row>
    <row r="566" spans="1:18" ht="23" customHeight="1" thickBot="1">
      <c r="A566" s="58"/>
      <c r="B566" s="12"/>
      <c r="C566" s="33" t="s">
        <v>33</v>
      </c>
      <c r="K566" s="21"/>
      <c r="L566" s="17">
        <f>SUM(L563:L565)</f>
        <v>88852811</v>
      </c>
      <c r="M566" s="7"/>
      <c r="N566" s="17">
        <f>SUM(N563:N565)</f>
        <v>89726305.709999993</v>
      </c>
      <c r="O566" s="7"/>
      <c r="P566" s="17">
        <f>SUM(P563:P565)</f>
        <v>0</v>
      </c>
      <c r="Q566" s="7"/>
      <c r="R566" s="17">
        <f>SUM(R563:R565)</f>
        <v>0</v>
      </c>
    </row>
    <row r="567" spans="1:18" ht="23" customHeight="1" thickTop="1">
      <c r="A567" s="58"/>
      <c r="B567" s="61" t="s">
        <v>235</v>
      </c>
      <c r="C567" s="57"/>
      <c r="D567" s="57"/>
      <c r="E567" s="18"/>
      <c r="F567" s="18"/>
      <c r="K567" s="21"/>
      <c r="L567" s="10"/>
      <c r="M567" s="6"/>
      <c r="N567" s="10"/>
      <c r="O567" s="8"/>
      <c r="P567" s="10"/>
      <c r="Q567" s="8"/>
      <c r="R567" s="10"/>
    </row>
    <row r="568" spans="1:18" ht="23" customHeight="1">
      <c r="A568" s="58"/>
      <c r="B568" s="57" t="s">
        <v>9</v>
      </c>
      <c r="C568" s="57"/>
      <c r="D568" s="57"/>
      <c r="E568" s="18"/>
      <c r="F568" s="18"/>
      <c r="K568" s="21"/>
      <c r="L568" s="7">
        <v>0</v>
      </c>
      <c r="M568" s="7"/>
      <c r="N568" s="7">
        <v>0</v>
      </c>
      <c r="O568" s="8"/>
      <c r="P568" s="7">
        <v>4809625.66</v>
      </c>
      <c r="Q568" s="7"/>
      <c r="R568" s="7">
        <v>9816270.7799999993</v>
      </c>
    </row>
    <row r="569" spans="1:18" ht="23" customHeight="1">
      <c r="A569" s="58"/>
      <c r="B569" s="61" t="s">
        <v>236</v>
      </c>
      <c r="C569" s="21"/>
      <c r="D569" s="21"/>
      <c r="E569" s="21"/>
      <c r="F569" s="21"/>
      <c r="K569" s="21"/>
      <c r="L569" s="7"/>
      <c r="M569" s="7"/>
      <c r="N569" s="7"/>
      <c r="O569" s="8"/>
      <c r="P569" s="7"/>
      <c r="Q569" s="7"/>
      <c r="R569" s="7"/>
    </row>
    <row r="570" spans="1:18" ht="23" customHeight="1">
      <c r="A570" s="58"/>
      <c r="B570" s="57" t="s">
        <v>220</v>
      </c>
      <c r="C570" s="21"/>
      <c r="D570" s="21"/>
      <c r="E570" s="21"/>
      <c r="F570" s="21"/>
      <c r="K570" s="21"/>
      <c r="L570" s="7">
        <v>0</v>
      </c>
      <c r="M570" s="7"/>
      <c r="N570" s="7">
        <v>1599992.47</v>
      </c>
      <c r="O570" s="6"/>
      <c r="P570" s="7">
        <v>115166881.76000001</v>
      </c>
      <c r="Q570" s="7"/>
      <c r="R570" s="7">
        <v>1599992.47</v>
      </c>
    </row>
    <row r="571" spans="1:18" ht="23" customHeight="1">
      <c r="A571" s="58"/>
      <c r="B571" s="61" t="s">
        <v>263</v>
      </c>
      <c r="C571" s="33"/>
      <c r="D571" s="33"/>
      <c r="E571" s="21"/>
      <c r="F571" s="21"/>
      <c r="K571" s="21"/>
      <c r="L571" s="11"/>
      <c r="M571" s="91"/>
      <c r="N571" s="11"/>
      <c r="O571" s="91"/>
      <c r="P571" s="11"/>
      <c r="Q571" s="91"/>
      <c r="R571" s="11"/>
    </row>
    <row r="572" spans="1:18" ht="23" customHeight="1">
      <c r="A572" s="58"/>
      <c r="B572" s="57" t="s">
        <v>461</v>
      </c>
      <c r="C572" s="33"/>
      <c r="D572" s="33"/>
      <c r="E572" s="21"/>
      <c r="F572" s="21"/>
      <c r="K572" s="21"/>
      <c r="L572" s="7">
        <v>0</v>
      </c>
      <c r="M572" s="91"/>
      <c r="N572" s="7">
        <v>2766022.5</v>
      </c>
      <c r="O572" s="6"/>
      <c r="P572" s="7">
        <v>0</v>
      </c>
      <c r="Q572" s="7"/>
      <c r="R572" s="7">
        <v>0</v>
      </c>
    </row>
    <row r="573" spans="1:18" ht="23" customHeight="1">
      <c r="A573" s="58"/>
      <c r="B573" s="61" t="s">
        <v>1696</v>
      </c>
      <c r="C573" s="33"/>
      <c r="D573" s="33"/>
      <c r="E573" s="21"/>
      <c r="F573" s="21"/>
      <c r="K573" s="21"/>
      <c r="L573" s="92"/>
      <c r="M573" s="8"/>
      <c r="N573" s="92"/>
      <c r="O573" s="8"/>
      <c r="P573" s="92"/>
      <c r="Q573" s="8"/>
      <c r="R573" s="92"/>
    </row>
    <row r="574" spans="1:18" ht="23" customHeight="1">
      <c r="A574" s="58"/>
      <c r="B574" s="33" t="s">
        <v>226</v>
      </c>
      <c r="C574" s="33"/>
      <c r="D574" s="33"/>
      <c r="E574" s="21"/>
      <c r="F574" s="21"/>
      <c r="K574" s="21"/>
      <c r="L574" s="7">
        <v>230790964.30000001</v>
      </c>
      <c r="M574" s="8"/>
      <c r="N574" s="7">
        <v>219494965.55000001</v>
      </c>
      <c r="O574" s="7"/>
      <c r="P574" s="7">
        <v>0</v>
      </c>
      <c r="Q574" s="7"/>
      <c r="R574" s="7">
        <v>0</v>
      </c>
    </row>
    <row r="575" spans="1:18" ht="23" customHeight="1">
      <c r="A575" s="58"/>
      <c r="B575" s="57" t="s">
        <v>461</v>
      </c>
      <c r="C575" s="33"/>
      <c r="D575" s="33"/>
      <c r="E575" s="21"/>
      <c r="F575" s="21"/>
      <c r="K575" s="21"/>
      <c r="L575" s="7">
        <v>0</v>
      </c>
      <c r="M575" s="7">
        <v>0</v>
      </c>
      <c r="N575" s="7">
        <v>8667245.5500000007</v>
      </c>
      <c r="O575" s="8"/>
      <c r="P575" s="135">
        <v>0</v>
      </c>
      <c r="Q575" s="8"/>
      <c r="R575" s="135">
        <v>0</v>
      </c>
    </row>
    <row r="576" spans="1:18" ht="23" customHeight="1" thickBot="1">
      <c r="A576" s="58"/>
      <c r="B576" s="33"/>
      <c r="C576" s="33" t="s">
        <v>33</v>
      </c>
      <c r="D576" s="33"/>
      <c r="E576" s="21"/>
      <c r="F576" s="21"/>
      <c r="K576" s="21"/>
      <c r="L576" s="17">
        <f>SUM(L574:L575)</f>
        <v>230790964.30000001</v>
      </c>
      <c r="M576" s="33"/>
      <c r="N576" s="17">
        <f>SUM(N574:N575)</f>
        <v>228162211.10000002</v>
      </c>
      <c r="O576" s="33"/>
      <c r="P576" s="17">
        <f>SUM(P574:P575)</f>
        <v>0</v>
      </c>
      <c r="Q576" s="33"/>
      <c r="R576" s="17">
        <f>SUM(R574:R575)</f>
        <v>0</v>
      </c>
    </row>
    <row r="577" spans="1:18" ht="23" customHeight="1" thickTop="1">
      <c r="A577" s="33"/>
      <c r="B577" s="179" t="s">
        <v>683</v>
      </c>
      <c r="C577" s="278"/>
      <c r="D577" s="279"/>
      <c r="E577" s="279"/>
      <c r="F577" s="21"/>
      <c r="K577" s="21"/>
      <c r="L577" s="11"/>
      <c r="M577" s="33"/>
      <c r="N577" s="11"/>
      <c r="O577" s="33"/>
      <c r="P577" s="11"/>
      <c r="Q577" s="33"/>
      <c r="R577" s="11"/>
    </row>
    <row r="578" spans="1:18" ht="23" customHeight="1">
      <c r="A578" s="33"/>
      <c r="B578" s="43" t="s">
        <v>663</v>
      </c>
      <c r="C578" s="278"/>
      <c r="D578" s="279"/>
      <c r="E578" s="279"/>
      <c r="F578" s="21"/>
      <c r="K578" s="21"/>
      <c r="L578" s="7">
        <v>436522.45</v>
      </c>
      <c r="M578" s="8"/>
      <c r="N578" s="7">
        <v>2143750</v>
      </c>
      <c r="O578" s="8"/>
      <c r="P578" s="7">
        <v>0</v>
      </c>
      <c r="Q578" s="8"/>
      <c r="R578" s="7">
        <v>0</v>
      </c>
    </row>
    <row r="579" spans="1:18" ht="23" customHeight="1">
      <c r="A579" s="33"/>
      <c r="B579" s="179" t="s">
        <v>1038</v>
      </c>
      <c r="C579" s="414"/>
      <c r="K579" s="21"/>
      <c r="L579" s="11"/>
      <c r="M579" s="7"/>
      <c r="N579" s="11"/>
      <c r="O579" s="7"/>
      <c r="P579" s="11"/>
      <c r="Q579" s="7"/>
      <c r="R579" s="11"/>
    </row>
    <row r="580" spans="1:18" ht="23" customHeight="1">
      <c r="A580" s="33"/>
      <c r="B580" s="33" t="s">
        <v>410</v>
      </c>
      <c r="C580" s="414"/>
      <c r="K580" s="21"/>
      <c r="L580" s="7">
        <v>0</v>
      </c>
      <c r="M580" s="7"/>
      <c r="N580" s="7">
        <v>0</v>
      </c>
      <c r="O580" s="7"/>
      <c r="P580" s="7">
        <v>0</v>
      </c>
      <c r="Q580" s="7"/>
      <c r="R580" s="7">
        <v>199420</v>
      </c>
    </row>
    <row r="581" spans="1:18" ht="23" customHeight="1">
      <c r="A581" s="33"/>
      <c r="B581" s="276" t="s">
        <v>1039</v>
      </c>
      <c r="C581" s="277"/>
      <c r="K581" s="21"/>
      <c r="L581" s="11"/>
      <c r="M581" s="7"/>
      <c r="N581" s="11"/>
      <c r="O581" s="7"/>
      <c r="P581" s="11"/>
      <c r="Q581" s="7"/>
      <c r="R581" s="11"/>
    </row>
    <row r="582" spans="1:18" ht="23" customHeight="1">
      <c r="A582" s="33"/>
      <c r="B582" s="139" t="s">
        <v>473</v>
      </c>
      <c r="C582" s="277"/>
      <c r="K582" s="21"/>
      <c r="L582" s="7">
        <v>0</v>
      </c>
      <c r="M582" s="7"/>
      <c r="N582" s="7">
        <v>479560</v>
      </c>
      <c r="O582" s="7"/>
      <c r="P582" s="7">
        <v>0</v>
      </c>
      <c r="Q582" s="7"/>
      <c r="R582" s="7">
        <v>0</v>
      </c>
    </row>
    <row r="583" spans="1:18" ht="23" customHeight="1">
      <c r="A583" s="58"/>
      <c r="B583" s="61" t="s">
        <v>255</v>
      </c>
      <c r="C583" s="33"/>
      <c r="D583" s="33"/>
      <c r="E583" s="33"/>
      <c r="F583" s="21"/>
      <c r="K583" s="21"/>
      <c r="L583" s="33"/>
      <c r="M583" s="20"/>
      <c r="N583" s="33"/>
      <c r="O583" s="33"/>
      <c r="P583" s="33"/>
      <c r="Q583" s="20"/>
      <c r="R583" s="33"/>
    </row>
    <row r="584" spans="1:18" ht="23" customHeight="1">
      <c r="A584" s="58"/>
      <c r="B584" s="43" t="s">
        <v>1857</v>
      </c>
      <c r="C584" s="62"/>
      <c r="D584" s="33"/>
      <c r="E584" s="33"/>
      <c r="F584" s="21"/>
      <c r="K584" s="21"/>
      <c r="L584" s="7">
        <v>540000</v>
      </c>
      <c r="M584" s="8"/>
      <c r="N584" s="7">
        <v>378000</v>
      </c>
      <c r="O584" s="8"/>
      <c r="P584" s="7">
        <v>0</v>
      </c>
      <c r="Q584" s="8"/>
      <c r="R584" s="7">
        <v>0</v>
      </c>
    </row>
    <row r="585" spans="1:18" ht="23" customHeight="1">
      <c r="A585" s="33"/>
      <c r="B585" s="179" t="s">
        <v>750</v>
      </c>
      <c r="C585" s="180"/>
      <c r="D585" s="33"/>
      <c r="E585" s="33"/>
      <c r="F585" s="21"/>
      <c r="K585" s="21"/>
      <c r="L585" s="11"/>
      <c r="M585" s="8"/>
      <c r="N585" s="11"/>
      <c r="O585" s="8"/>
      <c r="P585" s="11"/>
      <c r="Q585" s="8"/>
      <c r="R585" s="11"/>
    </row>
    <row r="586" spans="1:18" ht="23" customHeight="1">
      <c r="A586" s="33"/>
      <c r="B586" s="33" t="s">
        <v>225</v>
      </c>
      <c r="C586" s="180"/>
      <c r="D586" s="33"/>
      <c r="E586" s="33"/>
      <c r="F586" s="21"/>
      <c r="K586" s="21"/>
      <c r="L586" s="7">
        <v>0</v>
      </c>
      <c r="M586" s="8"/>
      <c r="N586" s="7">
        <v>71827532.769999996</v>
      </c>
      <c r="O586" s="8"/>
      <c r="P586" s="7">
        <v>0</v>
      </c>
      <c r="Q586" s="8"/>
      <c r="R586" s="7">
        <v>0</v>
      </c>
    </row>
    <row r="587" spans="1:18" ht="23" customHeight="1">
      <c r="A587" s="33"/>
      <c r="B587" s="61" t="s">
        <v>467</v>
      </c>
      <c r="C587" s="180"/>
      <c r="D587" s="33"/>
      <c r="E587" s="33"/>
      <c r="F587" s="21"/>
      <c r="K587" s="21"/>
      <c r="L587" s="11"/>
      <c r="M587" s="8"/>
      <c r="N587" s="11"/>
      <c r="O587" s="8"/>
      <c r="P587" s="11"/>
      <c r="Q587" s="8"/>
      <c r="R587" s="11"/>
    </row>
    <row r="588" spans="1:18" ht="23" customHeight="1">
      <c r="A588" s="33"/>
      <c r="B588" s="139" t="s">
        <v>473</v>
      </c>
      <c r="C588" s="21"/>
      <c r="D588" s="21"/>
      <c r="F588" s="21"/>
      <c r="K588" s="21"/>
      <c r="L588" s="7">
        <v>9914.35</v>
      </c>
      <c r="M588" s="8"/>
      <c r="N588" s="7">
        <v>19520.689999999999</v>
      </c>
      <c r="O588" s="8"/>
      <c r="P588" s="7">
        <v>0</v>
      </c>
      <c r="Q588" s="8"/>
      <c r="R588" s="7">
        <v>0</v>
      </c>
    </row>
    <row r="589" spans="1:18" ht="23" customHeight="1">
      <c r="A589" s="33"/>
      <c r="B589" s="43" t="s">
        <v>1258</v>
      </c>
      <c r="C589" s="33"/>
      <c r="D589" s="21"/>
      <c r="F589" s="21"/>
      <c r="K589" s="21"/>
      <c r="L589" s="7">
        <v>0</v>
      </c>
      <c r="M589" s="8"/>
      <c r="N589" s="7">
        <v>120000</v>
      </c>
      <c r="O589" s="8"/>
      <c r="P589" s="7">
        <v>0</v>
      </c>
      <c r="Q589" s="8"/>
      <c r="R589" s="7">
        <v>0</v>
      </c>
    </row>
    <row r="590" spans="1:18" ht="23" customHeight="1" thickBot="1">
      <c r="A590" s="33"/>
      <c r="B590" s="58"/>
      <c r="C590" s="33" t="s">
        <v>33</v>
      </c>
      <c r="D590" s="21"/>
      <c r="F590" s="21"/>
      <c r="K590" s="21"/>
      <c r="L590" s="17">
        <f>SUM(L588:L589)</f>
        <v>9914.35</v>
      </c>
      <c r="M590" s="8"/>
      <c r="N590" s="17">
        <f>SUM(N588:N589)</f>
        <v>139520.69</v>
      </c>
      <c r="O590" s="8"/>
      <c r="P590" s="17">
        <f>SUM(P588:P589)</f>
        <v>0</v>
      </c>
      <c r="Q590" s="8"/>
      <c r="R590" s="17">
        <f>SUM(R588:R589)</f>
        <v>0</v>
      </c>
    </row>
    <row r="591" spans="1:18" ht="23" customHeight="1" thickTop="1">
      <c r="A591" s="33"/>
      <c r="B591" s="43"/>
      <c r="C591" s="43"/>
      <c r="D591" s="21"/>
      <c r="K591" s="21"/>
      <c r="L591" s="7"/>
      <c r="M591" s="7"/>
      <c r="N591" s="11"/>
      <c r="O591" s="7"/>
      <c r="P591" s="7"/>
      <c r="Q591" s="7"/>
      <c r="R591" s="7"/>
    </row>
    <row r="592" spans="1:18" ht="23" customHeight="1">
      <c r="A592" s="33"/>
      <c r="B592" s="43"/>
      <c r="C592" s="277"/>
      <c r="D592" s="279"/>
      <c r="E592" s="279"/>
      <c r="F592" s="279"/>
      <c r="G592" s="12"/>
      <c r="H592" s="12"/>
      <c r="K592" s="21"/>
      <c r="L592" s="7"/>
      <c r="M592" s="7"/>
      <c r="N592" s="11"/>
      <c r="O592" s="7"/>
      <c r="P592" s="7"/>
      <c r="Q592" s="7"/>
      <c r="R592" s="7"/>
    </row>
    <row r="593" spans="1:18" ht="23" customHeight="1">
      <c r="A593" s="58"/>
      <c r="B593" s="33"/>
      <c r="C593" s="33"/>
      <c r="D593" s="33"/>
      <c r="E593" s="33" t="str">
        <f>+E555</f>
        <v>(Sign) ……………………………………...........……………………………...……………. Authorized Director</v>
      </c>
      <c r="F593" s="58"/>
      <c r="G593" s="58"/>
      <c r="K593" s="21"/>
      <c r="L593" s="11"/>
      <c r="M593" s="6"/>
      <c r="N593" s="11"/>
      <c r="O593" s="8"/>
      <c r="P593" s="11"/>
      <c r="Q593" s="8"/>
      <c r="R593" s="11"/>
    </row>
    <row r="594" spans="1:18" ht="23" customHeight="1">
      <c r="A594" s="33"/>
      <c r="B594" s="33"/>
      <c r="C594" s="58"/>
      <c r="D594" s="33"/>
      <c r="E594" s="33"/>
      <c r="F594" s="33"/>
      <c r="G594" s="33" t="str">
        <f>+G556</f>
        <v xml:space="preserve">(                                                                                                                                )           </v>
      </c>
      <c r="K594" s="21"/>
      <c r="L594" s="11"/>
      <c r="M594" s="6"/>
      <c r="N594" s="11"/>
      <c r="O594" s="8"/>
      <c r="P594" s="11"/>
      <c r="Q594" s="8"/>
      <c r="R594" s="11"/>
    </row>
    <row r="595" spans="1:18" ht="23" customHeight="1">
      <c r="A595" s="618" t="s">
        <v>472</v>
      </c>
      <c r="B595" s="619"/>
      <c r="C595" s="619"/>
      <c r="D595" s="619"/>
      <c r="E595" s="619"/>
      <c r="F595" s="619"/>
      <c r="G595" s="619"/>
      <c r="H595" s="619"/>
      <c r="I595" s="619"/>
      <c r="J595" s="619"/>
      <c r="K595" s="619"/>
      <c r="L595" s="619"/>
      <c r="M595" s="619"/>
      <c r="N595" s="619"/>
      <c r="O595" s="619"/>
      <c r="P595" s="619"/>
      <c r="Q595" s="619"/>
      <c r="R595" s="619"/>
    </row>
    <row r="596" spans="1:18" ht="23" customHeight="1">
      <c r="A596" s="33"/>
      <c r="B596" s="33"/>
      <c r="C596" s="33"/>
      <c r="D596" s="33"/>
      <c r="E596" s="33"/>
      <c r="F596" s="33"/>
      <c r="K596" s="21"/>
      <c r="L596" s="83"/>
      <c r="M596" s="33"/>
      <c r="N596" s="83"/>
      <c r="O596" s="33"/>
      <c r="P596" s="83"/>
      <c r="Q596" s="6"/>
      <c r="R596" s="83"/>
    </row>
    <row r="597" spans="1:18" ht="23" customHeight="1">
      <c r="A597" s="33"/>
      <c r="B597" s="33"/>
      <c r="C597" s="33"/>
      <c r="D597" s="33"/>
      <c r="E597" s="33"/>
      <c r="F597" s="33"/>
      <c r="K597" s="21"/>
      <c r="L597" s="621" t="s">
        <v>30</v>
      </c>
      <c r="M597" s="621"/>
      <c r="N597" s="621"/>
      <c r="O597" s="621"/>
      <c r="P597" s="621"/>
      <c r="Q597" s="621"/>
      <c r="R597" s="621"/>
    </row>
    <row r="598" spans="1:18" ht="23" customHeight="1">
      <c r="A598" s="33"/>
      <c r="B598" s="33"/>
      <c r="C598" s="33"/>
      <c r="D598" s="33"/>
      <c r="E598" s="33"/>
      <c r="F598" s="33"/>
      <c r="K598" s="21"/>
      <c r="L598" s="625" t="s">
        <v>31</v>
      </c>
      <c r="M598" s="625"/>
      <c r="N598" s="625"/>
      <c r="O598" s="504"/>
      <c r="P598" s="625" t="s">
        <v>32</v>
      </c>
      <c r="Q598" s="625"/>
      <c r="R598" s="625"/>
    </row>
    <row r="599" spans="1:18" ht="23" customHeight="1">
      <c r="A599" s="33"/>
      <c r="B599" s="33"/>
      <c r="C599" s="33"/>
      <c r="D599" s="33"/>
      <c r="E599" s="33"/>
      <c r="F599" s="33"/>
      <c r="K599" s="21"/>
      <c r="L599" s="508" t="str">
        <f>+L561</f>
        <v>2025</v>
      </c>
      <c r="M599" s="504"/>
      <c r="N599" s="508" t="str">
        <f>+N561</f>
        <v>2024</v>
      </c>
      <c r="O599" s="504"/>
      <c r="P599" s="518" t="str">
        <f>+L599</f>
        <v>2025</v>
      </c>
      <c r="Q599" s="504"/>
      <c r="R599" s="518" t="str">
        <f>+N599</f>
        <v>2024</v>
      </c>
    </row>
    <row r="600" spans="1:18" ht="23" customHeight="1">
      <c r="A600" s="33"/>
      <c r="B600" s="179" t="s">
        <v>1259</v>
      </c>
      <c r="C600" s="43"/>
      <c r="D600" s="21"/>
      <c r="K600" s="21"/>
      <c r="L600" s="7"/>
      <c r="M600" s="7"/>
      <c r="N600" s="7"/>
      <c r="O600" s="7"/>
      <c r="P600" s="7"/>
      <c r="Q600" s="7"/>
      <c r="R600" s="7"/>
    </row>
    <row r="601" spans="1:18" ht="23" customHeight="1">
      <c r="A601" s="33"/>
      <c r="B601" s="43" t="s">
        <v>1260</v>
      </c>
      <c r="C601" s="43"/>
      <c r="D601" s="21"/>
      <c r="K601" s="21"/>
      <c r="L601" s="7">
        <v>0</v>
      </c>
      <c r="M601" s="7"/>
      <c r="N601" s="11">
        <v>250000</v>
      </c>
      <c r="O601" s="7"/>
      <c r="P601" s="7">
        <v>0</v>
      </c>
      <c r="Q601" s="7"/>
      <c r="R601" s="7">
        <v>0</v>
      </c>
    </row>
    <row r="602" spans="1:18" ht="23" customHeight="1">
      <c r="A602" s="33"/>
      <c r="B602" s="179" t="s">
        <v>711</v>
      </c>
      <c r="C602" s="414"/>
      <c r="D602" s="12"/>
      <c r="E602" s="12"/>
      <c r="F602" s="12"/>
      <c r="G602" s="12"/>
      <c r="H602" s="12"/>
      <c r="K602" s="21"/>
      <c r="L602" s="7"/>
      <c r="M602" s="7"/>
      <c r="N602" s="7"/>
      <c r="O602" s="7"/>
      <c r="P602" s="7"/>
      <c r="Q602" s="7"/>
      <c r="R602" s="7"/>
    </row>
    <row r="603" spans="1:18" ht="23" customHeight="1">
      <c r="A603" s="33"/>
      <c r="B603" s="43" t="s">
        <v>1260</v>
      </c>
      <c r="C603" s="277"/>
      <c r="D603" s="279"/>
      <c r="E603" s="279"/>
      <c r="F603" s="279"/>
      <c r="G603" s="12"/>
      <c r="H603" s="12"/>
      <c r="K603" s="21"/>
      <c r="L603" s="7">
        <v>23000</v>
      </c>
      <c r="M603" s="7"/>
      <c r="N603" s="11">
        <v>24150</v>
      </c>
      <c r="O603" s="7"/>
      <c r="P603" s="7">
        <v>0</v>
      </c>
      <c r="Q603" s="7"/>
      <c r="R603" s="7">
        <v>0</v>
      </c>
    </row>
    <row r="604" spans="1:18" ht="23" customHeight="1">
      <c r="A604" s="33"/>
      <c r="B604" s="179" t="s">
        <v>654</v>
      </c>
      <c r="C604" s="180"/>
      <c r="D604" s="33"/>
      <c r="E604" s="33"/>
      <c r="F604" s="21"/>
      <c r="K604" s="21"/>
      <c r="L604" s="11"/>
      <c r="M604" s="91"/>
      <c r="N604" s="11"/>
      <c r="O604" s="91"/>
      <c r="P604" s="11"/>
      <c r="Q604" s="91"/>
      <c r="R604" s="11"/>
    </row>
    <row r="605" spans="1:18" ht="23" customHeight="1">
      <c r="A605" s="33"/>
      <c r="B605" s="179" t="s">
        <v>545</v>
      </c>
      <c r="C605" s="58"/>
      <c r="D605" s="33"/>
      <c r="E605" s="33"/>
      <c r="F605" s="21"/>
      <c r="K605" s="21"/>
      <c r="L605" s="11"/>
      <c r="M605" s="91"/>
      <c r="N605" s="11"/>
      <c r="O605" s="91"/>
      <c r="P605" s="11"/>
      <c r="Q605" s="91"/>
      <c r="R605" s="11"/>
    </row>
    <row r="606" spans="1:18" ht="23" customHeight="1">
      <c r="A606" s="33"/>
      <c r="B606" s="33" t="s">
        <v>223</v>
      </c>
      <c r="C606" s="180"/>
      <c r="D606" s="33"/>
      <c r="E606" s="33"/>
      <c r="F606" s="21"/>
      <c r="K606" s="21"/>
      <c r="L606" s="11">
        <v>92491.199999999997</v>
      </c>
      <c r="M606" s="91"/>
      <c r="N606" s="11">
        <v>0</v>
      </c>
      <c r="O606" s="91"/>
      <c r="P606" s="11">
        <v>0</v>
      </c>
      <c r="Q606" s="91"/>
      <c r="R606" s="11">
        <v>0</v>
      </c>
    </row>
    <row r="607" spans="1:18" ht="23" customHeight="1">
      <c r="A607" s="58"/>
      <c r="B607" s="61" t="s">
        <v>256</v>
      </c>
      <c r="C607" s="21"/>
      <c r="D607" s="21"/>
      <c r="E607" s="21"/>
      <c r="F607" s="21"/>
      <c r="K607" s="21"/>
      <c r="L607" s="279"/>
      <c r="M607" s="279"/>
      <c r="N607" s="279"/>
      <c r="O607" s="279"/>
      <c r="P607" s="279"/>
      <c r="Q607" s="279"/>
      <c r="R607" s="279"/>
    </row>
    <row r="608" spans="1:18" ht="23" customHeight="1">
      <c r="A608" s="58"/>
      <c r="B608" s="12" t="s">
        <v>9</v>
      </c>
      <c r="C608" s="21"/>
      <c r="D608" s="21"/>
      <c r="E608" s="21"/>
      <c r="F608" s="21"/>
      <c r="K608" s="21"/>
      <c r="L608" s="11">
        <v>0</v>
      </c>
      <c r="M608" s="279"/>
      <c r="N608" s="11">
        <v>0</v>
      </c>
      <c r="O608" s="279"/>
      <c r="P608" s="11">
        <v>2009375.61</v>
      </c>
      <c r="Q608" s="279"/>
      <c r="R608" s="7">
        <v>1661516.12</v>
      </c>
    </row>
    <row r="609" spans="1:18" ht="23" customHeight="1">
      <c r="A609" s="58"/>
      <c r="B609" s="9" t="s">
        <v>10</v>
      </c>
      <c r="C609" s="21"/>
      <c r="D609" s="21"/>
      <c r="F609" s="21"/>
      <c r="K609" s="21"/>
      <c r="L609" s="11">
        <v>0</v>
      </c>
      <c r="M609" s="8"/>
      <c r="N609" s="11">
        <v>0</v>
      </c>
      <c r="O609" s="8"/>
      <c r="P609" s="11">
        <v>4267397.29</v>
      </c>
      <c r="Q609" s="8"/>
      <c r="R609" s="11">
        <v>7954479.3799999999</v>
      </c>
    </row>
    <row r="610" spans="1:18" ht="23" customHeight="1">
      <c r="A610" s="58"/>
      <c r="B610" s="9" t="s">
        <v>437</v>
      </c>
      <c r="C610" s="21"/>
      <c r="D610" s="21"/>
      <c r="F610" s="21"/>
      <c r="K610" s="21"/>
      <c r="L610" s="11">
        <v>0</v>
      </c>
      <c r="M610" s="8"/>
      <c r="N610" s="11">
        <v>0</v>
      </c>
      <c r="O610" s="8"/>
      <c r="P610" s="11">
        <v>5389.05</v>
      </c>
      <c r="Q610" s="8"/>
      <c r="R610" s="11">
        <v>0</v>
      </c>
    </row>
    <row r="611" spans="1:18" ht="23" customHeight="1">
      <c r="A611" s="58"/>
      <c r="B611" s="33" t="s">
        <v>410</v>
      </c>
      <c r="C611" s="21"/>
      <c r="D611" s="21"/>
      <c r="F611" s="21"/>
      <c r="K611" s="21"/>
      <c r="L611" s="11">
        <v>0</v>
      </c>
      <c r="M611" s="8"/>
      <c r="N611" s="11">
        <v>0</v>
      </c>
      <c r="O611" s="8"/>
      <c r="P611" s="11">
        <v>158698.63</v>
      </c>
      <c r="Q611" s="8"/>
      <c r="R611" s="11">
        <v>66092.89</v>
      </c>
    </row>
    <row r="612" spans="1:18" ht="23" customHeight="1">
      <c r="A612" s="58"/>
      <c r="B612" s="43" t="s">
        <v>469</v>
      </c>
      <c r="C612" s="21"/>
      <c r="D612" s="21"/>
      <c r="F612" s="21"/>
      <c r="K612" s="21"/>
      <c r="L612" s="11">
        <v>0</v>
      </c>
      <c r="M612" s="8"/>
      <c r="N612" s="11">
        <v>0</v>
      </c>
      <c r="O612" s="8"/>
      <c r="P612" s="11">
        <v>253046.65999999997</v>
      </c>
      <c r="Q612" s="8"/>
      <c r="R612" s="11">
        <v>83259.58</v>
      </c>
    </row>
    <row r="613" spans="1:18" ht="23" customHeight="1">
      <c r="A613" s="58"/>
      <c r="B613" s="43" t="s">
        <v>438</v>
      </c>
      <c r="C613" s="21"/>
      <c r="D613" s="21"/>
      <c r="F613" s="21"/>
      <c r="K613" s="21"/>
      <c r="L613" s="11">
        <v>0</v>
      </c>
      <c r="M613" s="8"/>
      <c r="N613" s="11">
        <v>0</v>
      </c>
      <c r="O613" s="8"/>
      <c r="P613" s="11">
        <v>514590.83</v>
      </c>
      <c r="Q613" s="8"/>
      <c r="R613" s="11">
        <v>526605.9</v>
      </c>
    </row>
    <row r="614" spans="1:18" ht="23" customHeight="1">
      <c r="A614" s="58"/>
      <c r="B614" s="43" t="s">
        <v>560</v>
      </c>
      <c r="C614" s="21"/>
      <c r="D614" s="21"/>
      <c r="F614" s="21"/>
      <c r="K614" s="21"/>
      <c r="L614" s="11">
        <v>0</v>
      </c>
      <c r="M614" s="8"/>
      <c r="N614" s="11">
        <v>0</v>
      </c>
      <c r="O614" s="8"/>
      <c r="P614" s="11">
        <v>12945.220000000001</v>
      </c>
      <c r="Q614" s="8"/>
      <c r="R614" s="11">
        <v>0</v>
      </c>
    </row>
    <row r="615" spans="1:18" ht="23" customHeight="1">
      <c r="A615" s="58"/>
      <c r="B615" s="33" t="s">
        <v>16</v>
      </c>
      <c r="C615" s="21"/>
      <c r="D615" s="21"/>
      <c r="F615" s="21"/>
      <c r="K615" s="21"/>
      <c r="L615" s="11">
        <v>0</v>
      </c>
      <c r="M615" s="8"/>
      <c r="N615" s="11">
        <v>0</v>
      </c>
      <c r="O615" s="8"/>
      <c r="P615" s="11">
        <v>2794.52</v>
      </c>
      <c r="Q615" s="8"/>
      <c r="R615" s="11">
        <v>0</v>
      </c>
    </row>
    <row r="616" spans="1:18" ht="23" customHeight="1">
      <c r="A616" s="58"/>
      <c r="B616" s="33" t="s">
        <v>18</v>
      </c>
      <c r="C616" s="21"/>
      <c r="D616" s="21"/>
      <c r="F616" s="21"/>
      <c r="K616" s="21"/>
      <c r="L616" s="11">
        <v>0</v>
      </c>
      <c r="M616" s="6"/>
      <c r="N616" s="11">
        <v>0</v>
      </c>
      <c r="O616" s="8"/>
      <c r="P616" s="11">
        <v>517808.20999999996</v>
      </c>
      <c r="Q616" s="6"/>
      <c r="R616" s="11">
        <v>1351232.83</v>
      </c>
    </row>
    <row r="617" spans="1:18" ht="23" customHeight="1">
      <c r="A617" s="58"/>
      <c r="B617" s="33" t="s">
        <v>19</v>
      </c>
      <c r="C617" s="21"/>
      <c r="D617" s="21"/>
      <c r="F617" s="21"/>
      <c r="K617" s="21"/>
      <c r="L617" s="11">
        <v>0</v>
      </c>
      <c r="M617" s="6"/>
      <c r="N617" s="11">
        <v>0</v>
      </c>
      <c r="O617" s="8"/>
      <c r="P617" s="11">
        <v>183972.59</v>
      </c>
      <c r="Q617" s="6"/>
      <c r="R617" s="11">
        <v>0</v>
      </c>
    </row>
    <row r="618" spans="1:18" ht="23" customHeight="1">
      <c r="A618" s="58"/>
      <c r="B618" s="33" t="s">
        <v>95</v>
      </c>
      <c r="C618" s="21"/>
      <c r="D618" s="21"/>
      <c r="F618" s="21"/>
      <c r="K618" s="21"/>
      <c r="L618" s="11">
        <v>0</v>
      </c>
      <c r="M618" s="6"/>
      <c r="N618" s="11">
        <v>0</v>
      </c>
      <c r="O618" s="8"/>
      <c r="P618" s="11">
        <v>5295452.0999999996</v>
      </c>
      <c r="Q618" s="6"/>
      <c r="R618" s="11">
        <v>4356164.5</v>
      </c>
    </row>
    <row r="619" spans="1:18" ht="23" customHeight="1">
      <c r="A619" s="58"/>
      <c r="B619" s="33" t="s">
        <v>21</v>
      </c>
      <c r="C619" s="21"/>
      <c r="D619" s="21"/>
      <c r="F619" s="21"/>
      <c r="K619" s="21"/>
      <c r="L619" s="11">
        <v>0</v>
      </c>
      <c r="M619" s="6"/>
      <c r="N619" s="11">
        <v>0</v>
      </c>
      <c r="O619" s="8"/>
      <c r="P619" s="11">
        <v>2243835.61</v>
      </c>
      <c r="Q619" s="6"/>
      <c r="R619" s="11">
        <v>394520.55</v>
      </c>
    </row>
    <row r="620" spans="1:18" ht="23" customHeight="1">
      <c r="A620" s="58"/>
      <c r="B620" s="33" t="s">
        <v>223</v>
      </c>
      <c r="C620" s="21"/>
      <c r="D620" s="21"/>
      <c r="F620" s="21"/>
      <c r="K620" s="21"/>
      <c r="L620" s="11">
        <v>7167424.6500000004</v>
      </c>
      <c r="M620" s="6"/>
      <c r="N620" s="11">
        <v>6520109.5300000003</v>
      </c>
      <c r="O620" s="8"/>
      <c r="P620" s="11">
        <v>7167424.6500000004</v>
      </c>
      <c r="Q620" s="6"/>
      <c r="R620" s="11">
        <v>6520109.5300000003</v>
      </c>
    </row>
    <row r="621" spans="1:18" ht="23" customHeight="1">
      <c r="A621" s="58"/>
      <c r="B621" s="33" t="s">
        <v>1859</v>
      </c>
      <c r="C621" s="21"/>
      <c r="D621" s="21"/>
      <c r="E621" s="21"/>
      <c r="F621" s="21"/>
      <c r="K621" s="21"/>
      <c r="L621" s="11">
        <v>1545157.6</v>
      </c>
      <c r="M621" s="6"/>
      <c r="N621" s="11">
        <v>3549671.29</v>
      </c>
      <c r="O621" s="8"/>
      <c r="P621" s="11">
        <v>0</v>
      </c>
      <c r="Q621" s="6"/>
      <c r="R621" s="11">
        <v>0</v>
      </c>
    </row>
    <row r="622" spans="1:18" ht="23" customHeight="1">
      <c r="A622" s="58"/>
      <c r="B622" s="43" t="s">
        <v>536</v>
      </c>
      <c r="C622" s="21"/>
      <c r="D622" s="21"/>
      <c r="F622" s="21"/>
      <c r="K622" s="21"/>
      <c r="L622" s="11">
        <v>0</v>
      </c>
      <c r="M622" s="6"/>
      <c r="N622" s="11">
        <v>83278.69</v>
      </c>
      <c r="O622" s="8"/>
      <c r="P622" s="11">
        <v>0</v>
      </c>
      <c r="Q622" s="6"/>
      <c r="R622" s="11">
        <v>83278.69</v>
      </c>
    </row>
    <row r="623" spans="1:18" ht="23" customHeight="1">
      <c r="A623" s="58"/>
      <c r="B623" s="139" t="s">
        <v>483</v>
      </c>
      <c r="C623" s="21"/>
      <c r="D623" s="21"/>
      <c r="F623" s="21"/>
      <c r="K623" s="21"/>
      <c r="L623" s="11">
        <v>0</v>
      </c>
      <c r="M623" s="6"/>
      <c r="N623" s="11">
        <v>1195409.8500000001</v>
      </c>
      <c r="O623" s="8"/>
      <c r="P623" s="11">
        <v>0</v>
      </c>
      <c r="Q623" s="6"/>
      <c r="R623" s="11">
        <v>1195409.8500000001</v>
      </c>
    </row>
    <row r="624" spans="1:18" ht="23" customHeight="1">
      <c r="A624" s="58"/>
      <c r="B624" s="139" t="s">
        <v>473</v>
      </c>
      <c r="C624" s="21"/>
      <c r="D624" s="21"/>
      <c r="E624" s="21"/>
      <c r="F624" s="21"/>
      <c r="K624" s="21"/>
      <c r="L624" s="11">
        <v>53276.41</v>
      </c>
      <c r="M624" s="6"/>
      <c r="N624" s="11">
        <v>117250.53</v>
      </c>
      <c r="O624" s="8"/>
      <c r="P624" s="11">
        <v>0</v>
      </c>
      <c r="Q624" s="6"/>
      <c r="R624" s="11">
        <v>0</v>
      </c>
    </row>
    <row r="625" spans="1:18" ht="23" customHeight="1">
      <c r="A625" s="58"/>
      <c r="B625" s="43" t="s">
        <v>719</v>
      </c>
      <c r="D625" s="21"/>
      <c r="E625" s="21"/>
      <c r="F625" s="21"/>
      <c r="K625" s="21"/>
      <c r="L625" s="11">
        <v>314570</v>
      </c>
      <c r="M625" s="6"/>
      <c r="N625" s="11">
        <v>112295.77</v>
      </c>
      <c r="O625" s="8"/>
      <c r="P625" s="11">
        <v>314570</v>
      </c>
      <c r="Q625" s="6"/>
      <c r="R625" s="11">
        <v>112295.77</v>
      </c>
    </row>
    <row r="626" spans="1:18" ht="23" customHeight="1">
      <c r="A626" s="58"/>
      <c r="B626" s="9" t="s">
        <v>1858</v>
      </c>
      <c r="C626" s="21"/>
      <c r="D626" s="21"/>
      <c r="F626" s="21"/>
      <c r="K626" s="21"/>
      <c r="L626" s="11">
        <v>384345.73</v>
      </c>
      <c r="M626" s="6"/>
      <c r="N626" s="11">
        <v>270005.71000000002</v>
      </c>
      <c r="O626" s="8"/>
      <c r="P626" s="11">
        <v>1886.8</v>
      </c>
      <c r="Q626" s="6"/>
      <c r="R626" s="11">
        <v>0</v>
      </c>
    </row>
    <row r="627" spans="1:18" ht="23" customHeight="1">
      <c r="A627" s="58"/>
      <c r="B627" s="9" t="s">
        <v>1724</v>
      </c>
      <c r="C627" s="21"/>
      <c r="D627" s="21"/>
      <c r="F627" s="21"/>
      <c r="K627" s="21"/>
      <c r="L627" s="11">
        <v>1049907.8600000001</v>
      </c>
      <c r="M627" s="6"/>
      <c r="N627" s="11">
        <v>0</v>
      </c>
      <c r="O627" s="8"/>
      <c r="P627" s="11">
        <v>0</v>
      </c>
      <c r="Q627" s="6"/>
      <c r="R627" s="11">
        <v>0</v>
      </c>
    </row>
    <row r="628" spans="1:18" ht="23" customHeight="1" thickBot="1">
      <c r="A628" s="58"/>
      <c r="B628" s="21"/>
      <c r="C628" s="33" t="s">
        <v>33</v>
      </c>
      <c r="D628" s="21"/>
      <c r="E628" s="21"/>
      <c r="F628" s="21"/>
      <c r="K628" s="21"/>
      <c r="L628" s="270">
        <f>SUM(L608:L627)</f>
        <v>10514682.25</v>
      </c>
      <c r="M628" s="91"/>
      <c r="N628" s="270">
        <f>SUM(N608:N627)</f>
        <v>11848021.369999999</v>
      </c>
      <c r="O628" s="91"/>
      <c r="P628" s="270">
        <f>SUM(P608:P627)</f>
        <v>22949187.77</v>
      </c>
      <c r="Q628" s="91"/>
      <c r="R628" s="270">
        <f>SUM(R608:R627)</f>
        <v>24304965.590000004</v>
      </c>
    </row>
    <row r="629" spans="1:18" ht="23" customHeight="1" thickTop="1">
      <c r="A629" s="33"/>
      <c r="B629" s="21"/>
      <c r="C629" s="21"/>
      <c r="D629" s="21"/>
      <c r="E629" s="21"/>
      <c r="F629" s="21"/>
      <c r="K629" s="21"/>
      <c r="L629" s="417"/>
      <c r="M629" s="91"/>
      <c r="N629" s="417"/>
      <c r="O629" s="91"/>
      <c r="P629" s="417"/>
      <c r="Q629" s="91"/>
      <c r="R629" s="417"/>
    </row>
    <row r="630" spans="1:18" ht="23" customHeight="1">
      <c r="A630" s="33"/>
      <c r="B630" s="21"/>
      <c r="C630" s="21"/>
      <c r="D630" s="21"/>
      <c r="E630" s="21"/>
      <c r="F630" s="21"/>
      <c r="K630" s="21"/>
      <c r="L630" s="417"/>
      <c r="M630" s="91"/>
      <c r="N630" s="417"/>
      <c r="O630" s="91"/>
      <c r="P630" s="417"/>
      <c r="Q630" s="91"/>
      <c r="R630" s="417"/>
    </row>
    <row r="631" spans="1:18" ht="23" customHeight="1">
      <c r="A631" s="58"/>
      <c r="B631" s="33"/>
      <c r="C631" s="33"/>
      <c r="D631" s="33"/>
      <c r="E631" s="33" t="str">
        <f>+E555</f>
        <v>(Sign) ……………………………………...........……………………………...……………. Authorized Director</v>
      </c>
      <c r="F631" s="58"/>
      <c r="G631" s="58"/>
      <c r="K631" s="21"/>
      <c r="L631" s="11"/>
      <c r="M631" s="6"/>
      <c r="N631" s="11"/>
      <c r="O631" s="8"/>
      <c r="P631" s="11"/>
      <c r="Q631" s="8"/>
      <c r="R631" s="11"/>
    </row>
    <row r="632" spans="1:18" ht="23" customHeight="1">
      <c r="A632" s="33"/>
      <c r="B632" s="33"/>
      <c r="C632" s="58"/>
      <c r="D632" s="33"/>
      <c r="E632" s="33"/>
      <c r="F632" s="33"/>
      <c r="G632" s="33" t="str">
        <f>+G556</f>
        <v xml:space="preserve">(                                                                                                                                )           </v>
      </c>
      <c r="K632" s="21"/>
      <c r="L632" s="11"/>
      <c r="M632" s="6"/>
      <c r="N632" s="11"/>
      <c r="O632" s="8"/>
      <c r="P632" s="11"/>
      <c r="Q632" s="8"/>
      <c r="R632" s="11"/>
    </row>
  </sheetData>
  <sheetProtection formatCells="0" formatColumns="0" formatRows="0" insertColumns="0" insertRows="0" insertHyperlinks="0" deleteColumns="0" deleteRows="0" sort="0" autoFilter="0" pivotTables="0"/>
  <mergeCells count="98">
    <mergeCell ref="P173:R173"/>
    <mergeCell ref="N347:P347"/>
    <mergeCell ref="L334:N334"/>
    <mergeCell ref="L191:R191"/>
    <mergeCell ref="A518:R518"/>
    <mergeCell ref="L192:N192"/>
    <mergeCell ref="P192:R192"/>
    <mergeCell ref="A372:R372"/>
    <mergeCell ref="P334:R334"/>
    <mergeCell ref="L375:N375"/>
    <mergeCell ref="L386:R386"/>
    <mergeCell ref="L387:N387"/>
    <mergeCell ref="P387:R387"/>
    <mergeCell ref="N244:P244"/>
    <mergeCell ref="L243:R243"/>
    <mergeCell ref="L297:N297"/>
    <mergeCell ref="A189:R189"/>
    <mergeCell ref="L156:R156"/>
    <mergeCell ref="L157:N157"/>
    <mergeCell ref="P157:R157"/>
    <mergeCell ref="P375:R375"/>
    <mergeCell ref="A331:R331"/>
    <mergeCell ref="N361:R361"/>
    <mergeCell ref="L374:R374"/>
    <mergeCell ref="B361:I361"/>
    <mergeCell ref="A225:R225"/>
    <mergeCell ref="P297:R297"/>
    <mergeCell ref="N308:P308"/>
    <mergeCell ref="L307:R307"/>
    <mergeCell ref="L346:R346"/>
    <mergeCell ref="B322:I322"/>
    <mergeCell ref="L173:N173"/>
    <mergeCell ref="L560:N560"/>
    <mergeCell ref="P560:R560"/>
    <mergeCell ref="A445:R445"/>
    <mergeCell ref="L521:N521"/>
    <mergeCell ref="P521:R521"/>
    <mergeCell ref="A557:R557"/>
    <mergeCell ref="L559:R559"/>
    <mergeCell ref="A481:R481"/>
    <mergeCell ref="L500:R500"/>
    <mergeCell ref="L484:N484"/>
    <mergeCell ref="P484:R484"/>
    <mergeCell ref="P501:R501"/>
    <mergeCell ref="L447:R447"/>
    <mergeCell ref="L448:N448"/>
    <mergeCell ref="P448:R448"/>
    <mergeCell ref="L483:R483"/>
    <mergeCell ref="L172:R172"/>
    <mergeCell ref="L113:R113"/>
    <mergeCell ref="N114:P114"/>
    <mergeCell ref="B129:I129"/>
    <mergeCell ref="K129:L129"/>
    <mergeCell ref="N129:R129"/>
    <mergeCell ref="A149:R149"/>
    <mergeCell ref="B153:I153"/>
    <mergeCell ref="K153:N153"/>
    <mergeCell ref="A74:R74"/>
    <mergeCell ref="L94:R94"/>
    <mergeCell ref="A111:R111"/>
    <mergeCell ref="N95:P95"/>
    <mergeCell ref="L76:R76"/>
    <mergeCell ref="L77:N77"/>
    <mergeCell ref="P77:R77"/>
    <mergeCell ref="A1:R1"/>
    <mergeCell ref="A38:R38"/>
    <mergeCell ref="L40:R40"/>
    <mergeCell ref="L41:N41"/>
    <mergeCell ref="P41:R41"/>
    <mergeCell ref="L6:R6"/>
    <mergeCell ref="P7:R7"/>
    <mergeCell ref="L7:N7"/>
    <mergeCell ref="B9:H9"/>
    <mergeCell ref="N322:R322"/>
    <mergeCell ref="L296:R296"/>
    <mergeCell ref="A260:R260"/>
    <mergeCell ref="L520:R520"/>
    <mergeCell ref="L501:N501"/>
    <mergeCell ref="A409:R409"/>
    <mergeCell ref="L411:R411"/>
    <mergeCell ref="L412:N412"/>
    <mergeCell ref="P412:R412"/>
    <mergeCell ref="L598:N598"/>
    <mergeCell ref="P598:R598"/>
    <mergeCell ref="A595:R595"/>
    <mergeCell ref="L597:R597"/>
    <mergeCell ref="L227:R227"/>
    <mergeCell ref="L228:N228"/>
    <mergeCell ref="P228:R228"/>
    <mergeCell ref="L262:R262"/>
    <mergeCell ref="N263:P263"/>
    <mergeCell ref="K361:L361"/>
    <mergeCell ref="L333:R333"/>
    <mergeCell ref="A294:R294"/>
    <mergeCell ref="K322:L322"/>
    <mergeCell ref="B278:I278"/>
    <mergeCell ref="K278:L278"/>
    <mergeCell ref="N278:R278"/>
  </mergeCells>
  <phoneticPr fontId="105" type="noConversion"/>
  <pageMargins left="0.75" right="0.5" top="0.5" bottom="0.5" header="0.43307086614173201" footer="0.196850393700787"/>
  <pageSetup paperSize="9" scale="85" orientation="portrait" r:id="rId1"/>
  <headerFooter alignWithMargins="0">
    <oddHeader>&amp;L&amp;"Angsana New,ธรรมดา"&amp;8THAI POLYCONS PUBLIC COMPANY LIMITED</oddHeader>
  </headerFooter>
  <rowBreaks count="16" manualBreakCount="16">
    <brk id="37" max="16383" man="1"/>
    <brk id="73" max="17" man="1"/>
    <brk id="110" max="17" man="1"/>
    <brk id="148" max="17" man="1"/>
    <brk id="188" max="17" man="1"/>
    <brk id="224" max="16383" man="1"/>
    <brk id="259" max="16383" man="1"/>
    <brk id="293" max="16383" man="1"/>
    <brk id="330" max="16383" man="1"/>
    <brk id="371" max="16383" man="1"/>
    <brk id="408" max="16383" man="1"/>
    <brk id="444" max="16383" man="1"/>
    <brk id="480" max="16383" man="1"/>
    <brk id="517" max="16383" man="1"/>
    <brk id="556" max="16383" man="1"/>
    <brk id="59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DAF4-8194-4D35-90BD-EC8A5DA216D6}">
  <dimension ref="A1:AG347"/>
  <sheetViews>
    <sheetView showGridLines="0" showRuler="0" zoomScale="95" zoomScaleNormal="95" zoomScaleSheetLayoutView="81" workbookViewId="0">
      <selection activeCell="I6" sqref="I6"/>
    </sheetView>
  </sheetViews>
  <sheetFormatPr defaultColWidth="9" defaultRowHeight="23.15" customHeight="1"/>
  <cols>
    <col min="1" max="1" width="3.1640625" style="9" customWidth="1"/>
    <col min="2" max="2" width="3.58203125" style="9" customWidth="1"/>
    <col min="3" max="3" width="4.58203125" style="9" customWidth="1"/>
    <col min="4" max="4" width="3.58203125" style="9" customWidth="1"/>
    <col min="5" max="5" width="2.1640625" style="9" customWidth="1"/>
    <col min="6" max="8" width="3.58203125" style="9" customWidth="1"/>
    <col min="9" max="9" width="3.1640625" style="9" customWidth="1"/>
    <col min="10" max="10" width="4.33203125" style="9" customWidth="1"/>
    <col min="11" max="11" width="5.58203125" style="9" customWidth="1"/>
    <col min="12" max="12" width="14.6640625" style="9" customWidth="1"/>
    <col min="13" max="13" width="0.5" style="9" customWidth="1"/>
    <col min="14" max="14" width="14.6640625" style="9" customWidth="1"/>
    <col min="15" max="15" width="0.5" style="9" customWidth="1"/>
    <col min="16" max="16" width="15.1640625" style="9" customWidth="1"/>
    <col min="17" max="17" width="0.5" style="9" customWidth="1"/>
    <col min="18" max="18" width="14.6640625" style="9" customWidth="1"/>
    <col min="19" max="20" width="15.58203125" style="9" customWidth="1"/>
    <col min="21" max="21" width="15.58203125" style="33" customWidth="1"/>
    <col min="22" max="22" width="15.08203125" style="33" customWidth="1"/>
    <col min="23" max="23" width="15.58203125" style="33" customWidth="1"/>
    <col min="24" max="16384" width="9" style="58"/>
  </cols>
  <sheetData>
    <row r="1" spans="1:23" s="9" customFormat="1" ht="24" customHeight="1">
      <c r="A1" s="634" t="s">
        <v>626</v>
      </c>
      <c r="B1" s="635"/>
      <c r="C1" s="635"/>
      <c r="D1" s="635"/>
      <c r="E1" s="635"/>
      <c r="F1" s="635"/>
      <c r="G1" s="635"/>
      <c r="H1" s="635"/>
      <c r="I1" s="635"/>
      <c r="J1" s="635"/>
      <c r="K1" s="635"/>
      <c r="L1" s="635"/>
      <c r="M1" s="635"/>
      <c r="N1" s="635"/>
      <c r="O1" s="635"/>
      <c r="P1" s="635"/>
      <c r="Q1" s="635"/>
      <c r="R1" s="635"/>
      <c r="U1" s="33"/>
      <c r="V1" s="33"/>
      <c r="W1" s="33"/>
    </row>
    <row r="2" spans="1:23" s="9" customFormat="1" ht="24" customHeight="1">
      <c r="A2" s="57"/>
      <c r="C2" s="89"/>
      <c r="D2" s="89"/>
      <c r="E2" s="33"/>
      <c r="F2" s="33"/>
      <c r="G2" s="33"/>
      <c r="H2" s="33"/>
      <c r="I2" s="33"/>
      <c r="J2" s="33"/>
      <c r="K2" s="89"/>
      <c r="L2" s="135"/>
      <c r="M2" s="38"/>
      <c r="N2" s="135"/>
      <c r="O2" s="6"/>
      <c r="P2" s="135"/>
      <c r="Q2" s="6"/>
      <c r="R2" s="135"/>
      <c r="U2" s="33"/>
      <c r="V2" s="33"/>
      <c r="W2" s="33"/>
    </row>
    <row r="3" spans="1:23" s="9" customFormat="1" ht="24" customHeight="1">
      <c r="A3" s="123" t="s">
        <v>257</v>
      </c>
      <c r="B3" s="61" t="s">
        <v>258</v>
      </c>
      <c r="C3" s="66"/>
      <c r="D3" s="66"/>
      <c r="E3" s="66"/>
      <c r="F3" s="33"/>
      <c r="G3" s="33"/>
      <c r="H3" s="33"/>
      <c r="I3" s="33"/>
      <c r="J3" s="33"/>
      <c r="K3" s="89"/>
      <c r="L3" s="135"/>
      <c r="M3" s="38"/>
      <c r="N3" s="135"/>
      <c r="O3" s="6"/>
      <c r="P3" s="135"/>
      <c r="Q3" s="6"/>
      <c r="R3" s="135"/>
      <c r="U3" s="33"/>
      <c r="V3" s="33"/>
      <c r="W3" s="33"/>
    </row>
    <row r="4" spans="1:23" s="9" customFormat="1" ht="24" customHeight="1">
      <c r="A4" s="58"/>
      <c r="B4" s="574" t="s">
        <v>1718</v>
      </c>
      <c r="C4" s="33" t="s">
        <v>1217</v>
      </c>
      <c r="D4" s="21"/>
      <c r="E4" s="21"/>
      <c r="F4" s="33"/>
      <c r="G4" s="33"/>
      <c r="H4" s="33"/>
      <c r="I4" s="33"/>
      <c r="J4" s="33"/>
      <c r="K4" s="89"/>
      <c r="L4" s="135"/>
      <c r="M4" s="38"/>
      <c r="N4" s="135"/>
      <c r="O4" s="6"/>
      <c r="P4" s="135"/>
      <c r="Q4" s="6"/>
      <c r="R4" s="135"/>
      <c r="U4" s="33"/>
      <c r="V4" s="33"/>
      <c r="W4" s="33"/>
    </row>
    <row r="5" spans="1:23" s="9" customFormat="1" ht="24" customHeight="1">
      <c r="A5" s="89"/>
      <c r="D5" s="21"/>
      <c r="E5" s="21"/>
      <c r="F5" s="33"/>
      <c r="G5" s="33"/>
      <c r="H5" s="33"/>
      <c r="I5" s="33"/>
      <c r="J5" s="33"/>
      <c r="K5" s="89"/>
      <c r="L5" s="135"/>
      <c r="M5" s="38"/>
      <c r="N5" s="135"/>
      <c r="O5" s="6"/>
      <c r="P5" s="135"/>
      <c r="Q5" s="6"/>
      <c r="R5" s="135"/>
      <c r="U5" s="33"/>
      <c r="V5" s="33"/>
      <c r="W5" s="33"/>
    </row>
    <row r="6" spans="1:23" s="9" customFormat="1" ht="24" customHeight="1">
      <c r="A6" s="89"/>
      <c r="B6" s="21"/>
      <c r="C6" s="21"/>
      <c r="D6" s="21"/>
      <c r="E6" s="21"/>
      <c r="F6" s="33"/>
      <c r="G6" s="33"/>
      <c r="H6" s="33"/>
      <c r="I6" s="33"/>
      <c r="J6" s="33"/>
      <c r="K6" s="89"/>
      <c r="L6" s="636" t="s">
        <v>30</v>
      </c>
      <c r="M6" s="636"/>
      <c r="N6" s="636"/>
      <c r="O6" s="636"/>
      <c r="P6" s="636"/>
      <c r="Q6" s="636"/>
      <c r="R6" s="636"/>
      <c r="U6" s="33"/>
      <c r="V6" s="33"/>
      <c r="W6" s="33"/>
    </row>
    <row r="7" spans="1:23" s="9" customFormat="1" ht="24" customHeight="1">
      <c r="A7" s="89"/>
      <c r="B7" s="21"/>
      <c r="C7" s="21"/>
      <c r="D7" s="21"/>
      <c r="E7" s="21"/>
      <c r="F7" s="33"/>
      <c r="G7" s="33"/>
      <c r="H7" s="33"/>
      <c r="I7" s="33"/>
      <c r="J7" s="33"/>
      <c r="K7" s="89"/>
      <c r="L7" s="637" t="s">
        <v>31</v>
      </c>
      <c r="M7" s="637"/>
      <c r="N7" s="637"/>
      <c r="O7" s="199"/>
      <c r="P7" s="637" t="s">
        <v>32</v>
      </c>
      <c r="Q7" s="637"/>
      <c r="R7" s="637"/>
      <c r="U7" s="33"/>
      <c r="V7" s="33"/>
      <c r="W7" s="33"/>
    </row>
    <row r="8" spans="1:23" s="9" customFormat="1" ht="24" customHeight="1">
      <c r="A8" s="89"/>
      <c r="B8" s="21"/>
      <c r="C8" s="21"/>
      <c r="D8" s="21"/>
      <c r="E8" s="21"/>
      <c r="F8" s="33"/>
      <c r="G8" s="33"/>
      <c r="H8" s="33"/>
      <c r="I8" s="33"/>
      <c r="J8" s="33"/>
      <c r="K8" s="89"/>
      <c r="L8" s="97" t="str">
        <f>+'P9-25'!L376</f>
        <v>September 30, 2025</v>
      </c>
      <c r="M8" s="199"/>
      <c r="N8" s="97" t="str">
        <f>+'P9-25'!N376</f>
        <v>December 31, 2024</v>
      </c>
      <c r="O8" s="199"/>
      <c r="P8" s="196" t="str">
        <f>+L8</f>
        <v>September 30, 2025</v>
      </c>
      <c r="Q8" s="199"/>
      <c r="R8" s="200" t="str">
        <f>+N8</f>
        <v>December 31, 2024</v>
      </c>
      <c r="U8" s="33"/>
      <c r="V8" s="33"/>
      <c r="W8" s="33"/>
    </row>
    <row r="9" spans="1:23" s="9" customFormat="1" ht="24" customHeight="1">
      <c r="A9" s="89"/>
      <c r="B9" s="58"/>
      <c r="C9" s="33" t="s">
        <v>259</v>
      </c>
      <c r="D9" s="21"/>
      <c r="E9" s="21"/>
      <c r="F9" s="33"/>
      <c r="G9" s="33"/>
      <c r="H9" s="33"/>
      <c r="I9" s="33"/>
      <c r="J9" s="33"/>
      <c r="K9" s="89"/>
      <c r="L9" s="11">
        <v>912606.46</v>
      </c>
      <c r="M9" s="223"/>
      <c r="N9" s="11">
        <v>785267.23</v>
      </c>
      <c r="O9" s="223"/>
      <c r="P9" s="11">
        <v>349603.5</v>
      </c>
      <c r="Q9" s="224"/>
      <c r="R9" s="11">
        <v>389453.5</v>
      </c>
      <c r="U9" s="33"/>
      <c r="V9" s="33"/>
      <c r="W9" s="33"/>
    </row>
    <row r="10" spans="1:23" s="9" customFormat="1" ht="24" customHeight="1">
      <c r="A10" s="89"/>
      <c r="B10" s="58"/>
      <c r="C10" s="65" t="s">
        <v>260</v>
      </c>
      <c r="D10" s="58"/>
      <c r="E10" s="21"/>
      <c r="F10" s="33"/>
      <c r="G10" s="33"/>
      <c r="H10" s="33"/>
      <c r="I10" s="33"/>
      <c r="J10" s="33"/>
      <c r="K10" s="89"/>
      <c r="L10" s="11">
        <v>372532.47</v>
      </c>
      <c r="M10" s="223"/>
      <c r="N10" s="11">
        <v>555953.12</v>
      </c>
      <c r="O10" s="223"/>
      <c r="P10" s="11">
        <v>26214.45</v>
      </c>
      <c r="Q10" s="224"/>
      <c r="R10" s="11">
        <v>26372.31</v>
      </c>
      <c r="U10" s="33"/>
      <c r="V10" s="33"/>
      <c r="W10" s="33"/>
    </row>
    <row r="11" spans="1:23" s="9" customFormat="1" ht="24" customHeight="1">
      <c r="A11" s="89"/>
      <c r="B11" s="58"/>
      <c r="C11" s="65" t="s">
        <v>261</v>
      </c>
      <c r="D11" s="58"/>
      <c r="E11" s="21"/>
      <c r="F11" s="33"/>
      <c r="G11" s="33"/>
      <c r="H11" s="33"/>
      <c r="I11" s="33"/>
      <c r="J11" s="33"/>
      <c r="K11" s="89"/>
      <c r="L11" s="11">
        <v>105384486.70999999</v>
      </c>
      <c r="M11" s="223"/>
      <c r="N11" s="11">
        <v>376834782.57999998</v>
      </c>
      <c r="O11" s="223"/>
      <c r="P11" s="11">
        <v>143442.22</v>
      </c>
      <c r="Q11" s="224"/>
      <c r="R11" s="11">
        <v>329587.69</v>
      </c>
      <c r="U11" s="33"/>
      <c r="V11" s="33"/>
      <c r="W11" s="33"/>
    </row>
    <row r="12" spans="1:23" s="9" customFormat="1" ht="24" customHeight="1" thickBot="1">
      <c r="A12" s="89"/>
      <c r="B12" s="58"/>
      <c r="C12" s="21"/>
      <c r="D12" s="65" t="s">
        <v>33</v>
      </c>
      <c r="E12" s="21"/>
      <c r="F12" s="33"/>
      <c r="G12" s="33"/>
      <c r="H12" s="33"/>
      <c r="I12" s="33"/>
      <c r="J12" s="33"/>
      <c r="K12" s="89"/>
      <c r="L12" s="17">
        <f>SUM(L9:L11)</f>
        <v>106669625.64</v>
      </c>
      <c r="M12" s="91"/>
      <c r="N12" s="16">
        <f>SUM(N9:N11)</f>
        <v>378176002.93000001</v>
      </c>
      <c r="O12" s="10"/>
      <c r="P12" s="17">
        <f>SUM(P9:P11)</f>
        <v>519260.17000000004</v>
      </c>
      <c r="Q12" s="10"/>
      <c r="R12" s="16">
        <f>SUM(R9:R11)</f>
        <v>745413.5</v>
      </c>
      <c r="U12" s="33"/>
      <c r="V12" s="33"/>
      <c r="W12" s="33"/>
    </row>
    <row r="13" spans="1:23" s="9" customFormat="1" ht="24" customHeight="1" thickTop="1">
      <c r="A13" s="57"/>
      <c r="C13" s="89"/>
      <c r="D13" s="89"/>
      <c r="E13" s="33"/>
      <c r="F13" s="33"/>
      <c r="G13" s="33"/>
      <c r="H13" s="33"/>
      <c r="I13" s="33"/>
      <c r="J13" s="33"/>
      <c r="K13" s="89"/>
      <c r="L13" s="135"/>
      <c r="M13" s="38"/>
      <c r="N13" s="135"/>
      <c r="O13" s="6"/>
      <c r="P13" s="135"/>
      <c r="Q13" s="6"/>
      <c r="R13" s="135"/>
      <c r="U13" s="33"/>
      <c r="V13" s="33"/>
      <c r="W13" s="33"/>
    </row>
    <row r="14" spans="1:23" s="9" customFormat="1" ht="24" customHeight="1">
      <c r="A14" s="123" t="s">
        <v>267</v>
      </c>
      <c r="B14" s="141" t="s">
        <v>268</v>
      </c>
      <c r="F14" s="21"/>
      <c r="G14" s="21"/>
      <c r="H14" s="21"/>
      <c r="I14" s="21"/>
      <c r="J14" s="21"/>
      <c r="K14" s="21"/>
      <c r="L14" s="11"/>
      <c r="M14" s="91"/>
      <c r="N14" s="10"/>
      <c r="O14" s="10"/>
      <c r="P14" s="11"/>
      <c r="Q14" s="10"/>
      <c r="R14" s="10"/>
      <c r="U14" s="33"/>
      <c r="V14" s="33"/>
      <c r="W14" s="33"/>
    </row>
    <row r="15" spans="1:23" s="9" customFormat="1" ht="24" customHeight="1">
      <c r="B15" s="88" t="s">
        <v>269</v>
      </c>
      <c r="C15" s="9" t="s">
        <v>650</v>
      </c>
      <c r="F15" s="21"/>
      <c r="G15" s="21"/>
      <c r="H15" s="21"/>
      <c r="I15" s="21"/>
      <c r="J15" s="21"/>
      <c r="K15" s="21"/>
      <c r="L15" s="11"/>
      <c r="M15" s="91"/>
      <c r="N15" s="10"/>
      <c r="O15" s="10"/>
      <c r="P15" s="11"/>
      <c r="Q15" s="10"/>
      <c r="R15" s="10"/>
      <c r="U15" s="33"/>
      <c r="V15" s="33"/>
      <c r="W15" s="33"/>
    </row>
    <row r="16" spans="1:23" s="9" customFormat="1" ht="24" customHeight="1">
      <c r="C16" s="89" t="s">
        <v>1218</v>
      </c>
      <c r="F16" s="21"/>
      <c r="G16" s="21"/>
      <c r="H16" s="21"/>
      <c r="I16" s="21"/>
      <c r="J16" s="21"/>
      <c r="K16" s="21"/>
      <c r="L16" s="11"/>
      <c r="M16" s="91"/>
      <c r="N16" s="10"/>
      <c r="O16" s="10"/>
      <c r="P16" s="11"/>
      <c r="Q16" s="10"/>
      <c r="R16" s="10"/>
      <c r="U16" s="33"/>
      <c r="V16" s="33"/>
      <c r="W16" s="33"/>
    </row>
    <row r="17" spans="1:23" s="9" customFormat="1" ht="24" customHeight="1">
      <c r="A17" s="89"/>
      <c r="F17" s="21"/>
      <c r="G17" s="21"/>
      <c r="H17" s="21"/>
      <c r="I17" s="21"/>
      <c r="J17" s="21"/>
      <c r="K17" s="21"/>
      <c r="L17" s="11"/>
      <c r="M17" s="91"/>
      <c r="N17" s="10"/>
      <c r="O17" s="10"/>
      <c r="P17" s="11"/>
      <c r="Q17" s="10"/>
      <c r="R17" s="10"/>
      <c r="U17" s="33"/>
      <c r="V17" s="33"/>
      <c r="W17" s="33"/>
    </row>
    <row r="18" spans="1:23" s="9" customFormat="1" ht="24" customHeight="1">
      <c r="F18" s="21"/>
      <c r="G18" s="21"/>
      <c r="H18" s="21"/>
      <c r="I18" s="21"/>
      <c r="J18" s="21"/>
      <c r="K18" s="21"/>
      <c r="L18" s="636" t="s">
        <v>30</v>
      </c>
      <c r="M18" s="636"/>
      <c r="N18" s="636"/>
      <c r="O18" s="636"/>
      <c r="P18" s="636"/>
      <c r="Q18" s="636"/>
      <c r="R18" s="636"/>
      <c r="U18" s="33"/>
      <c r="V18" s="33"/>
      <c r="W18" s="33"/>
    </row>
    <row r="19" spans="1:23" s="9" customFormat="1" ht="24" customHeight="1">
      <c r="F19" s="21"/>
      <c r="G19" s="21"/>
      <c r="H19" s="21"/>
      <c r="I19" s="21"/>
      <c r="J19" s="21"/>
      <c r="K19" s="21"/>
      <c r="L19" s="637" t="s">
        <v>31</v>
      </c>
      <c r="M19" s="637"/>
      <c r="N19" s="637"/>
      <c r="O19" s="199"/>
      <c r="P19" s="637" t="s">
        <v>32</v>
      </c>
      <c r="Q19" s="637"/>
      <c r="R19" s="637"/>
      <c r="U19" s="33"/>
      <c r="V19" s="33"/>
      <c r="W19" s="33"/>
    </row>
    <row r="20" spans="1:23" s="9" customFormat="1" ht="24" customHeight="1">
      <c r="F20" s="21"/>
      <c r="G20" s="21"/>
      <c r="H20" s="21"/>
      <c r="I20" s="21"/>
      <c r="J20" s="21"/>
      <c r="K20" s="21"/>
      <c r="L20" s="97" t="s">
        <v>1204</v>
      </c>
      <c r="M20" s="20"/>
      <c r="N20" s="97" t="s">
        <v>797</v>
      </c>
      <c r="O20" s="199"/>
      <c r="P20" s="200" t="str">
        <f>+L20</f>
        <v>September 30, 2025</v>
      </c>
      <c r="Q20" s="20"/>
      <c r="R20" s="200" t="str">
        <f>+N20</f>
        <v>December 31, 2024</v>
      </c>
      <c r="U20" s="33"/>
      <c r="V20" s="33"/>
      <c r="W20" s="33"/>
    </row>
    <row r="21" spans="1:23" s="9" customFormat="1" ht="24" customHeight="1">
      <c r="C21" s="88" t="s">
        <v>1068</v>
      </c>
      <c r="D21" s="33" t="s">
        <v>270</v>
      </c>
      <c r="E21" s="21"/>
      <c r="F21" s="21"/>
      <c r="G21" s="21"/>
      <c r="H21" s="21"/>
      <c r="I21" s="21"/>
      <c r="J21" s="21"/>
      <c r="K21" s="21"/>
      <c r="L21" s="21"/>
      <c r="U21" s="33"/>
      <c r="V21" s="33"/>
      <c r="W21" s="33"/>
    </row>
    <row r="22" spans="1:23" s="9" customFormat="1" ht="24" customHeight="1">
      <c r="E22" s="57" t="s">
        <v>271</v>
      </c>
      <c r="F22" s="21"/>
      <c r="G22" s="21"/>
      <c r="H22" s="21"/>
      <c r="I22" s="21"/>
      <c r="J22" s="21"/>
      <c r="K22" s="21"/>
      <c r="L22" s="8"/>
      <c r="M22" s="8"/>
      <c r="N22" s="8"/>
      <c r="O22" s="8"/>
      <c r="P22" s="8"/>
      <c r="Q22" s="8"/>
      <c r="R22" s="8"/>
      <c r="U22" s="33"/>
      <c r="V22" s="33"/>
      <c r="W22" s="33"/>
    </row>
    <row r="23" spans="1:23" s="9" customFormat="1" ht="24" customHeight="1">
      <c r="D23" s="89" t="s">
        <v>272</v>
      </c>
      <c r="G23" s="21"/>
      <c r="H23" s="21"/>
      <c r="I23" s="21"/>
      <c r="J23" s="21"/>
      <c r="K23" s="21"/>
      <c r="L23" s="38">
        <v>258870.74</v>
      </c>
      <c r="M23" s="38"/>
      <c r="N23" s="38">
        <v>0</v>
      </c>
      <c r="O23" s="6"/>
      <c r="P23" s="38">
        <v>258870.74</v>
      </c>
      <c r="Q23" s="6"/>
      <c r="R23" s="38">
        <v>66394.990000000005</v>
      </c>
      <c r="U23" s="33"/>
      <c r="V23" s="33"/>
      <c r="W23" s="33"/>
    </row>
    <row r="24" spans="1:23" s="9" customFormat="1" ht="24" customHeight="1">
      <c r="D24" s="89" t="s">
        <v>273</v>
      </c>
      <c r="G24" s="21"/>
      <c r="H24" s="21"/>
      <c r="I24" s="21"/>
      <c r="J24" s="21"/>
      <c r="K24" s="21"/>
      <c r="L24" s="38">
        <v>914085.25</v>
      </c>
      <c r="M24" s="38"/>
      <c r="N24" s="38">
        <v>0</v>
      </c>
      <c r="O24" s="6"/>
      <c r="P24" s="38">
        <v>914085.25</v>
      </c>
      <c r="Q24" s="6"/>
      <c r="R24" s="38">
        <v>642000</v>
      </c>
      <c r="U24" s="33"/>
      <c r="V24" s="33"/>
      <c r="W24" s="33"/>
    </row>
    <row r="25" spans="1:23" s="9" customFormat="1" ht="24" customHeight="1">
      <c r="D25" s="89" t="s">
        <v>274</v>
      </c>
      <c r="G25" s="21"/>
      <c r="H25" s="21"/>
      <c r="I25" s="21"/>
      <c r="J25" s="21"/>
      <c r="K25" s="21"/>
      <c r="L25" s="38">
        <v>451652.62</v>
      </c>
      <c r="M25" s="38"/>
      <c r="N25" s="38">
        <v>0</v>
      </c>
      <c r="O25" s="6"/>
      <c r="P25" s="38">
        <v>451652.62</v>
      </c>
      <c r="Q25" s="6"/>
      <c r="R25" s="38">
        <v>0</v>
      </c>
      <c r="U25" s="33"/>
      <c r="V25" s="33"/>
      <c r="W25" s="33"/>
    </row>
    <row r="26" spans="1:23" s="9" customFormat="1" ht="24" customHeight="1">
      <c r="D26" s="89" t="s">
        <v>275</v>
      </c>
      <c r="G26" s="21"/>
      <c r="H26" s="21"/>
      <c r="I26" s="21"/>
      <c r="J26" s="21"/>
      <c r="K26" s="21"/>
      <c r="L26" s="38">
        <v>0</v>
      </c>
      <c r="M26" s="38"/>
      <c r="N26" s="38">
        <v>439500.36</v>
      </c>
      <c r="O26" s="6"/>
      <c r="P26" s="38">
        <v>0</v>
      </c>
      <c r="Q26" s="6"/>
      <c r="R26" s="38">
        <v>439500.36</v>
      </c>
      <c r="U26" s="33"/>
      <c r="V26" s="33"/>
      <c r="W26" s="33"/>
    </row>
    <row r="27" spans="1:23" s="9" customFormat="1" ht="24" customHeight="1">
      <c r="D27" s="89" t="s">
        <v>276</v>
      </c>
      <c r="G27" s="21"/>
      <c r="H27" s="21"/>
      <c r="I27" s="21"/>
      <c r="J27" s="21"/>
      <c r="K27" s="21"/>
      <c r="L27" s="84">
        <v>127238278.61</v>
      </c>
      <c r="M27" s="38"/>
      <c r="N27" s="84">
        <v>186722566.56</v>
      </c>
      <c r="O27" s="6"/>
      <c r="P27" s="84">
        <v>129689635.08</v>
      </c>
      <c r="Q27" s="6"/>
      <c r="R27" s="84">
        <v>189173923.03</v>
      </c>
      <c r="U27" s="33"/>
      <c r="V27" s="33"/>
      <c r="W27" s="33"/>
    </row>
    <row r="28" spans="1:23" s="9" customFormat="1" ht="24" customHeight="1">
      <c r="F28" s="89" t="s">
        <v>33</v>
      </c>
      <c r="G28" s="21"/>
      <c r="H28" s="21"/>
      <c r="I28" s="21"/>
      <c r="J28" s="21"/>
      <c r="K28" s="21"/>
      <c r="L28" s="7">
        <f>SUM(L23:L27)</f>
        <v>128862887.22</v>
      </c>
      <c r="M28" s="89"/>
      <c r="N28" s="7">
        <f>SUM(N23:N27)</f>
        <v>187162066.92000002</v>
      </c>
      <c r="O28" s="10"/>
      <c r="P28" s="7">
        <f>SUM(P23:P27)</f>
        <v>131314243.69</v>
      </c>
      <c r="Q28" s="10"/>
      <c r="R28" s="7">
        <f>SUM(R23:R27)</f>
        <v>190321818.38</v>
      </c>
      <c r="U28" s="33"/>
      <c r="V28" s="33"/>
      <c r="W28" s="33"/>
    </row>
    <row r="29" spans="1:23" s="9" customFormat="1" ht="24" customHeight="1">
      <c r="D29" s="33" t="s">
        <v>244</v>
      </c>
      <c r="G29" s="21"/>
      <c r="H29" s="21"/>
      <c r="I29" s="21"/>
      <c r="J29" s="21"/>
      <c r="K29" s="21"/>
      <c r="U29" s="33"/>
      <c r="V29" s="33"/>
      <c r="W29" s="33"/>
    </row>
    <row r="30" spans="1:23" s="9" customFormat="1" ht="24" customHeight="1">
      <c r="D30" s="89" t="s">
        <v>1069</v>
      </c>
      <c r="G30" s="21"/>
      <c r="H30" s="21"/>
      <c r="I30" s="21"/>
      <c r="J30" s="21"/>
      <c r="K30" s="21"/>
      <c r="L30" s="84">
        <v>0</v>
      </c>
      <c r="M30" s="38"/>
      <c r="N30" s="471">
        <v>-72906266.359999999</v>
      </c>
      <c r="O30" s="6"/>
      <c r="P30" s="471">
        <v>-2451356.4700000002</v>
      </c>
      <c r="Q30" s="6"/>
      <c r="R30" s="471">
        <v>-75357622.829999998</v>
      </c>
      <c r="U30" s="33"/>
      <c r="V30" s="33"/>
      <c r="W30" s="33"/>
    </row>
    <row r="31" spans="1:23" s="9" customFormat="1" ht="24" customHeight="1" thickBot="1">
      <c r="C31" s="89"/>
      <c r="E31" s="9" t="s">
        <v>1070</v>
      </c>
      <c r="F31" s="21"/>
      <c r="G31" s="21"/>
      <c r="H31" s="21"/>
      <c r="I31" s="21"/>
      <c r="J31" s="21"/>
      <c r="K31" s="21"/>
      <c r="L31" s="17">
        <f>SUM(L28:L30)</f>
        <v>128862887.22</v>
      </c>
      <c r="M31" s="89"/>
      <c r="N31" s="17">
        <f>SUM(N28:N30)</f>
        <v>114255800.56000002</v>
      </c>
      <c r="O31" s="6"/>
      <c r="P31" s="17">
        <f>SUM(P28:P30)</f>
        <v>128862887.22</v>
      </c>
      <c r="Q31" s="6"/>
      <c r="R31" s="17">
        <f>SUM(R28:R30)</f>
        <v>114964195.55</v>
      </c>
      <c r="U31" s="33"/>
      <c r="V31" s="33"/>
      <c r="W31" s="33"/>
    </row>
    <row r="32" spans="1:23" s="9" customFormat="1" ht="24" customHeight="1" thickTop="1">
      <c r="C32" s="89"/>
      <c r="F32" s="21"/>
      <c r="G32" s="21"/>
      <c r="H32" s="21"/>
      <c r="I32" s="21"/>
      <c r="J32" s="21"/>
      <c r="K32" s="21"/>
      <c r="L32" s="11"/>
      <c r="M32" s="89"/>
      <c r="N32" s="11"/>
      <c r="O32" s="6"/>
      <c r="P32" s="11"/>
      <c r="Q32" s="6"/>
      <c r="R32" s="11"/>
      <c r="U32" s="33"/>
      <c r="V32" s="33"/>
      <c r="W32" s="33"/>
    </row>
    <row r="33" spans="1:33" s="9" customFormat="1" ht="24" customHeight="1">
      <c r="B33" s="89"/>
      <c r="F33" s="21"/>
      <c r="G33" s="21"/>
      <c r="H33" s="21"/>
      <c r="I33" s="21"/>
      <c r="J33" s="21"/>
      <c r="K33" s="21"/>
      <c r="L33" s="11"/>
      <c r="M33" s="89"/>
      <c r="N33" s="11"/>
      <c r="O33" s="6"/>
      <c r="P33" s="11"/>
      <c r="Q33" s="6"/>
      <c r="R33" s="11"/>
      <c r="S33" s="33"/>
      <c r="T33" s="68"/>
      <c r="U33" s="68"/>
      <c r="V33" s="68"/>
      <c r="W33" s="199"/>
      <c r="X33" s="199"/>
      <c r="Y33" s="199"/>
      <c r="Z33" s="89"/>
      <c r="AA33" s="89"/>
      <c r="AB33" s="199"/>
      <c r="AC33" s="62"/>
      <c r="AD33" s="62"/>
      <c r="AE33" s="62"/>
      <c r="AF33" s="62"/>
      <c r="AG33" s="1"/>
    </row>
    <row r="34" spans="1:33" s="9" customFormat="1" ht="24" customHeight="1">
      <c r="A34" s="58"/>
      <c r="B34" s="12"/>
      <c r="L34" s="58"/>
      <c r="M34" s="58"/>
      <c r="N34" s="58"/>
      <c r="O34" s="58"/>
      <c r="P34" s="58"/>
      <c r="Q34" s="58"/>
      <c r="R34" s="58"/>
      <c r="T34" s="68"/>
      <c r="U34" s="68"/>
      <c r="V34" s="68"/>
      <c r="W34" s="199"/>
      <c r="X34" s="199"/>
      <c r="Y34" s="199"/>
      <c r="Z34" s="89"/>
      <c r="AA34" s="89"/>
      <c r="AB34" s="199"/>
      <c r="AC34" s="62"/>
      <c r="AD34" s="62"/>
      <c r="AE34" s="62"/>
      <c r="AF34" s="62"/>
      <c r="AG34" s="1"/>
    </row>
    <row r="35" spans="1:33" s="9" customFormat="1" ht="24" customHeight="1">
      <c r="A35" s="58"/>
      <c r="B35" s="89"/>
      <c r="C35" s="89"/>
      <c r="D35" s="89"/>
      <c r="E35" s="89" t="str">
        <f>+'P9-25'!E631</f>
        <v>(Sign) ……………………………………...........……………………………...……………. Authorized Director</v>
      </c>
      <c r="F35" s="58"/>
      <c r="G35" s="58"/>
      <c r="L35" s="58"/>
      <c r="M35" s="58"/>
      <c r="N35" s="58"/>
      <c r="O35" s="58"/>
      <c r="P35" s="58"/>
      <c r="Q35" s="58"/>
      <c r="R35" s="58"/>
      <c r="T35" s="68"/>
      <c r="U35" s="68"/>
      <c r="V35" s="68"/>
      <c r="W35" s="199"/>
      <c r="X35" s="199"/>
      <c r="Y35" s="199"/>
      <c r="Z35" s="89"/>
      <c r="AA35" s="89"/>
      <c r="AB35" s="199"/>
      <c r="AC35" s="62"/>
      <c r="AD35" s="62"/>
      <c r="AE35" s="62"/>
      <c r="AF35" s="62"/>
      <c r="AG35" s="1"/>
    </row>
    <row r="36" spans="1:33" s="9" customFormat="1" ht="24" customHeight="1">
      <c r="A36" s="89"/>
      <c r="B36" s="89"/>
      <c r="C36" s="58"/>
      <c r="D36" s="89"/>
      <c r="E36" s="89"/>
      <c r="F36" s="89"/>
      <c r="G36" s="89" t="str">
        <f>+'P9-25'!G632</f>
        <v xml:space="preserve">(                                                                                                                                )           </v>
      </c>
      <c r="L36" s="7"/>
      <c r="M36" s="7"/>
      <c r="N36" s="7"/>
      <c r="O36" s="7"/>
      <c r="P36" s="7"/>
      <c r="Q36" s="7"/>
      <c r="R36" s="7"/>
      <c r="T36" s="68"/>
      <c r="U36" s="68"/>
      <c r="V36" s="68"/>
      <c r="W36" s="199"/>
      <c r="X36" s="199"/>
      <c r="Y36" s="199"/>
      <c r="Z36" s="89"/>
      <c r="AA36" s="89"/>
      <c r="AB36" s="199"/>
      <c r="AC36" s="62"/>
      <c r="AD36" s="62"/>
      <c r="AE36" s="62"/>
      <c r="AF36" s="62"/>
      <c r="AG36" s="1"/>
    </row>
    <row r="37" spans="1:33" s="9" customFormat="1" ht="24" customHeight="1">
      <c r="A37" s="634" t="s">
        <v>655</v>
      </c>
      <c r="B37" s="635"/>
      <c r="C37" s="635"/>
      <c r="D37" s="635"/>
      <c r="E37" s="635"/>
      <c r="F37" s="635"/>
      <c r="G37" s="635"/>
      <c r="H37" s="635"/>
      <c r="I37" s="635"/>
      <c r="J37" s="635"/>
      <c r="K37" s="635"/>
      <c r="L37" s="635"/>
      <c r="M37" s="635"/>
      <c r="N37" s="635"/>
      <c r="O37" s="635"/>
      <c r="P37" s="635"/>
      <c r="Q37" s="635"/>
      <c r="R37" s="635"/>
      <c r="T37" s="68"/>
      <c r="U37" s="68"/>
      <c r="V37" s="68"/>
      <c r="W37" s="199"/>
      <c r="X37" s="199"/>
      <c r="Y37" s="199"/>
      <c r="Z37" s="89"/>
      <c r="AA37" s="89"/>
      <c r="AB37" s="199"/>
      <c r="AC37" s="62"/>
      <c r="AD37" s="62"/>
      <c r="AE37" s="62"/>
      <c r="AF37" s="62"/>
      <c r="AG37" s="1"/>
    </row>
    <row r="38" spans="1:33" s="9" customFormat="1" ht="24" customHeight="1">
      <c r="A38" s="198"/>
      <c r="B38" s="199"/>
      <c r="C38" s="199"/>
      <c r="D38" s="199"/>
      <c r="E38" s="199"/>
      <c r="F38" s="199"/>
      <c r="G38" s="199"/>
      <c r="H38" s="199"/>
      <c r="I38" s="199"/>
      <c r="J38" s="199"/>
      <c r="K38" s="199"/>
      <c r="L38" s="199"/>
      <c r="M38" s="199"/>
      <c r="N38" s="199"/>
      <c r="O38" s="199"/>
      <c r="P38" s="199"/>
      <c r="Q38" s="199"/>
      <c r="R38" s="199"/>
      <c r="T38" s="68"/>
      <c r="U38" s="68"/>
      <c r="V38" s="68"/>
      <c r="W38" s="199"/>
      <c r="X38" s="199"/>
      <c r="Y38" s="199"/>
      <c r="Z38" s="89"/>
      <c r="AA38" s="89"/>
      <c r="AB38" s="199"/>
      <c r="AC38" s="62"/>
      <c r="AD38" s="62"/>
      <c r="AE38" s="62"/>
      <c r="AF38" s="62"/>
      <c r="AG38" s="1"/>
    </row>
    <row r="39" spans="1:33" s="9" customFormat="1" ht="24" customHeight="1">
      <c r="A39" s="198"/>
      <c r="B39" s="199"/>
      <c r="C39" s="199"/>
      <c r="D39" s="199"/>
      <c r="E39" s="199"/>
      <c r="F39" s="199"/>
      <c r="G39" s="199"/>
      <c r="H39" s="199"/>
      <c r="I39" s="199"/>
      <c r="J39" s="199"/>
      <c r="K39" s="199"/>
      <c r="L39" s="636" t="s">
        <v>30</v>
      </c>
      <c r="M39" s="636"/>
      <c r="N39" s="636"/>
      <c r="O39" s="636"/>
      <c r="P39" s="636"/>
      <c r="Q39" s="636"/>
      <c r="R39" s="636"/>
      <c r="T39" s="68"/>
      <c r="U39" s="68"/>
      <c r="V39" s="68"/>
      <c r="W39" s="199"/>
      <c r="X39" s="199"/>
      <c r="Y39" s="199"/>
      <c r="Z39" s="89"/>
      <c r="AA39" s="89"/>
      <c r="AB39" s="199"/>
      <c r="AC39" s="62"/>
      <c r="AD39" s="62"/>
      <c r="AE39" s="62"/>
      <c r="AF39" s="62"/>
      <c r="AG39" s="1"/>
    </row>
    <row r="40" spans="1:33" s="9" customFormat="1" ht="24" customHeight="1">
      <c r="A40" s="198"/>
      <c r="B40" s="199"/>
      <c r="C40" s="199"/>
      <c r="D40" s="199"/>
      <c r="E40" s="199"/>
      <c r="F40" s="199"/>
      <c r="G40" s="199"/>
      <c r="H40" s="199"/>
      <c r="I40" s="199"/>
      <c r="J40" s="199"/>
      <c r="K40" s="199"/>
      <c r="L40" s="637" t="s">
        <v>31</v>
      </c>
      <c r="M40" s="637"/>
      <c r="N40" s="637"/>
      <c r="O40" s="199"/>
      <c r="P40" s="637" t="s">
        <v>32</v>
      </c>
      <c r="Q40" s="637"/>
      <c r="R40" s="637"/>
      <c r="T40" s="68"/>
      <c r="U40" s="68"/>
      <c r="V40" s="68"/>
      <c r="W40" s="199"/>
      <c r="X40" s="199"/>
      <c r="Y40" s="199"/>
      <c r="Z40" s="89"/>
      <c r="AA40" s="89"/>
      <c r="AB40" s="199"/>
      <c r="AC40" s="62"/>
      <c r="AD40" s="62"/>
      <c r="AE40" s="62"/>
      <c r="AF40" s="62"/>
      <c r="AG40" s="1"/>
    </row>
    <row r="41" spans="1:33" s="9" customFormat="1" ht="24" customHeight="1">
      <c r="A41" s="198"/>
      <c r="B41" s="199"/>
      <c r="C41" s="199"/>
      <c r="D41" s="199"/>
      <c r="E41" s="199"/>
      <c r="F41" s="199"/>
      <c r="G41" s="199"/>
      <c r="H41" s="199"/>
      <c r="I41" s="199"/>
      <c r="J41" s="199"/>
      <c r="K41" s="199"/>
      <c r="L41" s="97" t="str">
        <f>+L20</f>
        <v>September 30, 2025</v>
      </c>
      <c r="M41" s="20"/>
      <c r="N41" s="97" t="s">
        <v>797</v>
      </c>
      <c r="O41" s="199"/>
      <c r="P41" s="200" t="str">
        <f>+L41</f>
        <v>September 30, 2025</v>
      </c>
      <c r="Q41" s="20"/>
      <c r="R41" s="200" t="str">
        <f>+N41</f>
        <v>December 31, 2024</v>
      </c>
      <c r="T41" s="68"/>
      <c r="U41" s="68"/>
      <c r="V41" s="68"/>
      <c r="W41" s="199"/>
      <c r="X41" s="199"/>
      <c r="Y41" s="199"/>
      <c r="Z41" s="89"/>
      <c r="AA41" s="89"/>
      <c r="AB41" s="199"/>
      <c r="AC41" s="62"/>
      <c r="AD41" s="62"/>
      <c r="AE41" s="62"/>
      <c r="AF41" s="62"/>
      <c r="AG41" s="1"/>
    </row>
    <row r="42" spans="1:33" s="9" customFormat="1" ht="24" customHeight="1">
      <c r="C42" s="88" t="s">
        <v>1071</v>
      </c>
      <c r="D42" s="3" t="s">
        <v>648</v>
      </c>
      <c r="L42" s="89"/>
      <c r="M42" s="20"/>
      <c r="N42" s="89"/>
      <c r="O42" s="89"/>
      <c r="P42" s="89"/>
      <c r="Q42" s="20"/>
      <c r="R42" s="89"/>
      <c r="U42" s="33"/>
      <c r="V42" s="33"/>
      <c r="W42" s="33"/>
    </row>
    <row r="43" spans="1:33" s="9" customFormat="1" ht="24" customHeight="1">
      <c r="E43" s="57" t="s">
        <v>271</v>
      </c>
      <c r="F43" s="21"/>
      <c r="G43" s="21"/>
      <c r="H43" s="21"/>
      <c r="I43" s="21"/>
      <c r="J43" s="21"/>
      <c r="K43" s="21"/>
      <c r="L43" s="21"/>
      <c r="U43" s="33"/>
      <c r="V43" s="33"/>
      <c r="W43" s="33"/>
    </row>
    <row r="44" spans="1:33" s="9" customFormat="1" ht="24" customHeight="1">
      <c r="D44" s="89" t="s">
        <v>272</v>
      </c>
      <c r="J44" s="21"/>
      <c r="L44" s="38">
        <v>453590346.45999998</v>
      </c>
      <c r="M44" s="6"/>
      <c r="N44" s="38">
        <v>477001327.63</v>
      </c>
      <c r="O44" s="6"/>
      <c r="P44" s="38">
        <v>23824335.77</v>
      </c>
      <c r="Q44" s="6"/>
      <c r="R44" s="38">
        <v>36487427.82</v>
      </c>
      <c r="U44" s="33"/>
      <c r="V44" s="33"/>
      <c r="W44" s="33"/>
    </row>
    <row r="45" spans="1:33" s="9" customFormat="1" ht="24" customHeight="1">
      <c r="D45" s="89" t="s">
        <v>273</v>
      </c>
      <c r="J45" s="21"/>
      <c r="L45" s="38">
        <v>27453779.969999999</v>
      </c>
      <c r="M45" s="6"/>
      <c r="N45" s="38">
        <v>12948392.939999999</v>
      </c>
      <c r="O45" s="6"/>
      <c r="P45" s="38">
        <v>11212797.75</v>
      </c>
      <c r="Q45" s="6"/>
      <c r="R45" s="38">
        <v>9032292.9399999995</v>
      </c>
      <c r="U45" s="33"/>
      <c r="V45" s="33"/>
      <c r="W45" s="33"/>
    </row>
    <row r="46" spans="1:33" s="9" customFormat="1" ht="24" customHeight="1">
      <c r="D46" s="89" t="s">
        <v>274</v>
      </c>
      <c r="J46" s="89"/>
      <c r="L46" s="38">
        <v>0</v>
      </c>
      <c r="M46" s="6"/>
      <c r="N46" s="38">
        <v>0</v>
      </c>
      <c r="O46" s="6"/>
      <c r="P46" s="38">
        <v>0</v>
      </c>
      <c r="Q46" s="6"/>
      <c r="R46" s="38">
        <v>0</v>
      </c>
      <c r="U46" s="33"/>
      <c r="V46" s="33"/>
      <c r="W46" s="33"/>
    </row>
    <row r="47" spans="1:33" s="9" customFormat="1" ht="24" customHeight="1">
      <c r="D47" s="89" t="s">
        <v>275</v>
      </c>
      <c r="J47" s="89"/>
      <c r="L47" s="38">
        <v>48021.599999999999</v>
      </c>
      <c r="M47" s="6"/>
      <c r="N47" s="38">
        <v>730275</v>
      </c>
      <c r="O47" s="6"/>
      <c r="P47" s="38">
        <v>0</v>
      </c>
      <c r="Q47" s="6"/>
      <c r="R47" s="38">
        <v>0</v>
      </c>
      <c r="U47" s="33"/>
      <c r="V47" s="33"/>
      <c r="W47" s="33"/>
    </row>
    <row r="48" spans="1:33" s="9" customFormat="1" ht="24" customHeight="1">
      <c r="D48" s="89" t="s">
        <v>276</v>
      </c>
      <c r="J48" s="21"/>
      <c r="L48" s="84">
        <v>174730249.12</v>
      </c>
      <c r="M48" s="10"/>
      <c r="N48" s="84">
        <v>171424479.40000001</v>
      </c>
      <c r="O48" s="10"/>
      <c r="P48" s="84">
        <v>167570306.37</v>
      </c>
      <c r="Q48" s="10"/>
      <c r="R48" s="84">
        <v>167600675.44999999</v>
      </c>
      <c r="U48" s="33"/>
      <c r="V48" s="33"/>
      <c r="W48" s="33"/>
    </row>
    <row r="49" spans="1:33" s="9" customFormat="1" ht="24" customHeight="1">
      <c r="F49" s="89" t="s">
        <v>33</v>
      </c>
      <c r="G49" s="12"/>
      <c r="J49" s="21"/>
      <c r="L49" s="38">
        <f>SUM(L44:L48)</f>
        <v>655822397.14999998</v>
      </c>
      <c r="M49" s="6"/>
      <c r="N49" s="213">
        <f>SUM(N44:N48)</f>
        <v>662104474.97000003</v>
      </c>
      <c r="O49" s="6"/>
      <c r="P49" s="38">
        <f>SUM(P44:P48)</f>
        <v>202607439.88999999</v>
      </c>
      <c r="Q49" s="6"/>
      <c r="R49" s="213">
        <f>SUM(R44:R48)</f>
        <v>213120396.20999998</v>
      </c>
      <c r="U49" s="33"/>
      <c r="V49" s="33"/>
      <c r="W49" s="33"/>
    </row>
    <row r="50" spans="1:33" s="9" customFormat="1" ht="24" customHeight="1">
      <c r="D50" s="33" t="s">
        <v>244</v>
      </c>
      <c r="J50" s="21"/>
      <c r="U50" s="33"/>
      <c r="V50" s="33"/>
      <c r="W50" s="33"/>
    </row>
    <row r="51" spans="1:33" s="9" customFormat="1" ht="24" customHeight="1">
      <c r="A51" s="12"/>
      <c r="D51" s="89" t="s">
        <v>1072</v>
      </c>
      <c r="L51" s="23">
        <v>-69485378.019999996</v>
      </c>
      <c r="M51" s="6"/>
      <c r="N51" s="23">
        <v>-47736167.649999999</v>
      </c>
      <c r="O51" s="6"/>
      <c r="P51" s="23">
        <v>-62403687.340000004</v>
      </c>
      <c r="Q51" s="6"/>
      <c r="R51" s="23">
        <v>-47284185.359999999</v>
      </c>
      <c r="U51" s="33"/>
      <c r="V51" s="33"/>
      <c r="W51" s="33"/>
    </row>
    <row r="52" spans="1:33" s="9" customFormat="1" ht="24" customHeight="1" thickBot="1">
      <c r="A52" s="12"/>
      <c r="E52" s="9" t="s">
        <v>1073</v>
      </c>
      <c r="L52" s="17">
        <f>SUM(L49:L51)</f>
        <v>586337019.13</v>
      </c>
      <c r="M52" s="10"/>
      <c r="N52" s="210">
        <f>SUM(N49:N51)</f>
        <v>614368307.32000005</v>
      </c>
      <c r="O52" s="10"/>
      <c r="P52" s="17">
        <f>SUM(P49:P51)</f>
        <v>140203752.54999998</v>
      </c>
      <c r="Q52" s="10"/>
      <c r="R52" s="210">
        <f>SUM(R49:R51)</f>
        <v>165836210.84999996</v>
      </c>
      <c r="U52" s="33"/>
      <c r="V52" s="33"/>
      <c r="W52" s="33"/>
    </row>
    <row r="53" spans="1:33" s="9" customFormat="1" ht="10" customHeight="1" thickTop="1">
      <c r="A53" s="89"/>
      <c r="L53" s="11"/>
      <c r="M53" s="6"/>
      <c r="N53" s="11"/>
      <c r="O53" s="10"/>
      <c r="P53" s="11"/>
      <c r="Q53" s="10"/>
      <c r="R53" s="11"/>
      <c r="T53" s="89"/>
      <c r="U53" s="89"/>
      <c r="V53" s="89"/>
      <c r="W53" s="89"/>
      <c r="X53" s="89"/>
      <c r="Y53" s="62"/>
      <c r="Z53" s="62"/>
      <c r="AA53" s="62"/>
      <c r="AB53" s="62"/>
      <c r="AC53" s="62"/>
      <c r="AD53" s="62"/>
      <c r="AE53" s="62"/>
      <c r="AF53" s="62"/>
      <c r="AG53" s="90"/>
    </row>
    <row r="54" spans="1:33" s="9" customFormat="1" ht="24" customHeight="1">
      <c r="A54" s="89"/>
      <c r="D54" s="121" t="s">
        <v>1167</v>
      </c>
      <c r="F54" s="9" t="s">
        <v>1805</v>
      </c>
      <c r="L54" s="11"/>
      <c r="M54" s="6"/>
      <c r="N54" s="11"/>
      <c r="O54" s="10"/>
      <c r="P54" s="11"/>
      <c r="Q54" s="10"/>
      <c r="R54" s="11"/>
      <c r="U54" s="33"/>
      <c r="V54" s="33"/>
      <c r="W54" s="33"/>
    </row>
    <row r="55" spans="1:33" s="9" customFormat="1" ht="24" customHeight="1">
      <c r="A55" s="89"/>
      <c r="C55" s="180"/>
      <c r="D55" s="9" t="s">
        <v>1284</v>
      </c>
      <c r="L55" s="11"/>
      <c r="M55" s="6"/>
      <c r="N55" s="11"/>
      <c r="O55" s="10"/>
      <c r="P55" s="11"/>
      <c r="Q55" s="10"/>
      <c r="R55" s="11"/>
      <c r="U55" s="33"/>
      <c r="V55" s="33"/>
      <c r="W55" s="33"/>
    </row>
    <row r="56" spans="1:33" s="9" customFormat="1" ht="24" customHeight="1">
      <c r="A56" s="89"/>
      <c r="C56" s="180"/>
      <c r="D56" s="9" t="s">
        <v>1285</v>
      </c>
      <c r="L56" s="11"/>
      <c r="M56" s="6"/>
      <c r="N56" s="11"/>
      <c r="O56" s="10"/>
      <c r="P56" s="11"/>
      <c r="Q56" s="10"/>
      <c r="R56" s="11"/>
      <c r="U56" s="33"/>
      <c r="V56" s="33"/>
      <c r="W56" s="33"/>
    </row>
    <row r="57" spans="1:33" s="9" customFormat="1" ht="24" customHeight="1">
      <c r="A57" s="89"/>
      <c r="C57" s="180"/>
      <c r="D57" s="9" t="s">
        <v>1180</v>
      </c>
      <c r="L57" s="11"/>
      <c r="M57" s="6"/>
      <c r="N57" s="11"/>
      <c r="O57" s="10"/>
      <c r="P57" s="11"/>
      <c r="Q57" s="10"/>
      <c r="R57" s="11"/>
      <c r="U57" s="33"/>
      <c r="V57" s="33"/>
      <c r="W57" s="33"/>
    </row>
    <row r="58" spans="1:33" s="9" customFormat="1" ht="24" customHeight="1">
      <c r="A58" s="89"/>
      <c r="C58" s="180"/>
      <c r="D58" s="43"/>
      <c r="F58" s="12" t="s">
        <v>1803</v>
      </c>
      <c r="G58" s="12"/>
      <c r="H58" s="12"/>
      <c r="L58" s="11"/>
      <c r="M58" s="6"/>
      <c r="N58" s="11"/>
      <c r="O58" s="10"/>
      <c r="P58" s="11"/>
      <c r="Q58" s="10"/>
      <c r="R58" s="11"/>
      <c r="U58" s="33"/>
      <c r="V58" s="33"/>
      <c r="W58" s="33"/>
    </row>
    <row r="59" spans="1:33" s="9" customFormat="1" ht="24" customHeight="1">
      <c r="A59" s="89"/>
      <c r="D59" s="12" t="s">
        <v>1802</v>
      </c>
      <c r="E59" s="180"/>
      <c r="F59" s="12"/>
      <c r="G59" s="12"/>
      <c r="H59" s="12"/>
      <c r="L59" s="11"/>
      <c r="M59" s="6"/>
      <c r="N59" s="11"/>
      <c r="O59" s="10"/>
      <c r="P59" s="11"/>
      <c r="Q59" s="10"/>
      <c r="R59" s="11"/>
      <c r="S59" s="33"/>
      <c r="T59" s="120"/>
      <c r="V59" s="58"/>
      <c r="W59" s="199"/>
      <c r="X59" s="199"/>
      <c r="Y59" s="199"/>
      <c r="Z59" s="89"/>
      <c r="AA59" s="89"/>
      <c r="AB59" s="199"/>
      <c r="AC59" s="62"/>
      <c r="AD59" s="62"/>
      <c r="AE59" s="62"/>
      <c r="AF59" s="62"/>
      <c r="AG59" s="1"/>
    </row>
    <row r="60" spans="1:33" s="9" customFormat="1" ht="24" customHeight="1">
      <c r="A60" s="89"/>
      <c r="D60" s="12" t="s">
        <v>1804</v>
      </c>
      <c r="E60" s="180"/>
      <c r="F60" s="12"/>
      <c r="G60" s="12"/>
      <c r="H60" s="12"/>
      <c r="L60" s="11"/>
      <c r="M60" s="6"/>
      <c r="N60" s="11"/>
      <c r="O60" s="10"/>
      <c r="P60" s="11"/>
      <c r="Q60" s="10"/>
      <c r="R60" s="11"/>
      <c r="S60" s="33"/>
      <c r="T60" s="120"/>
      <c r="V60" s="58"/>
      <c r="W60" s="199"/>
      <c r="X60" s="199"/>
      <c r="Y60" s="199"/>
      <c r="Z60" s="89"/>
      <c r="AA60" s="89"/>
      <c r="AB60" s="199"/>
      <c r="AC60" s="62"/>
      <c r="AD60" s="62"/>
      <c r="AE60" s="62"/>
      <c r="AF60" s="62"/>
      <c r="AG60" s="1"/>
    </row>
    <row r="61" spans="1:33" s="9" customFormat="1" ht="24" customHeight="1">
      <c r="A61" s="89"/>
      <c r="D61" s="12" t="s">
        <v>1181</v>
      </c>
      <c r="E61" s="180"/>
      <c r="F61" s="12"/>
      <c r="G61" s="12"/>
      <c r="H61" s="12"/>
      <c r="L61" s="11"/>
      <c r="M61" s="6"/>
      <c r="N61" s="11"/>
      <c r="O61" s="10"/>
      <c r="P61" s="11"/>
      <c r="Q61" s="10"/>
      <c r="R61" s="11"/>
      <c r="S61" s="33"/>
      <c r="T61" s="120"/>
      <c r="V61" s="58"/>
      <c r="W61" s="199"/>
      <c r="X61" s="199"/>
      <c r="Y61" s="199"/>
      <c r="Z61" s="89"/>
      <c r="AA61" s="89"/>
      <c r="AB61" s="199"/>
      <c r="AC61" s="62"/>
      <c r="AD61" s="62"/>
      <c r="AE61" s="62"/>
      <c r="AF61" s="62"/>
      <c r="AG61" s="1"/>
    </row>
    <row r="62" spans="1:33" s="9" customFormat="1" ht="24" customHeight="1">
      <c r="A62" s="89"/>
      <c r="B62" s="12"/>
      <c r="D62" s="12"/>
      <c r="E62" s="12"/>
      <c r="F62" s="180" t="s">
        <v>1806</v>
      </c>
      <c r="G62" s="12"/>
      <c r="H62" s="12"/>
      <c r="I62" s="12"/>
      <c r="J62" s="12"/>
      <c r="K62" s="83"/>
      <c r="L62" s="91"/>
      <c r="M62" s="106"/>
      <c r="N62" s="91"/>
      <c r="O62" s="83"/>
      <c r="P62" s="10"/>
      <c r="Q62" s="106"/>
      <c r="R62" s="11"/>
      <c r="S62" s="33"/>
      <c r="W62" s="12"/>
      <c r="X62" s="12"/>
      <c r="Y62" s="199"/>
      <c r="Z62" s="89"/>
      <c r="AA62" s="89"/>
      <c r="AB62" s="199"/>
      <c r="AC62" s="62"/>
      <c r="AD62" s="62"/>
      <c r="AE62" s="62"/>
      <c r="AF62" s="62"/>
      <c r="AG62" s="1"/>
    </row>
    <row r="63" spans="1:33" s="9" customFormat="1" ht="24" customHeight="1">
      <c r="A63" s="89"/>
      <c r="C63" s="180"/>
      <c r="D63" s="43" t="s">
        <v>1807</v>
      </c>
      <c r="E63" s="180"/>
      <c r="F63" s="12"/>
      <c r="G63" s="12"/>
      <c r="H63" s="12"/>
      <c r="I63" s="12"/>
      <c r="J63" s="12"/>
      <c r="K63" s="83"/>
      <c r="L63" s="91"/>
      <c r="M63" s="106"/>
      <c r="N63" s="91"/>
      <c r="O63" s="83"/>
      <c r="P63" s="10"/>
      <c r="Q63" s="106"/>
      <c r="R63" s="11"/>
      <c r="S63" s="33"/>
      <c r="W63" s="12"/>
      <c r="X63" s="12"/>
      <c r="Y63" s="199"/>
      <c r="Z63" s="89"/>
      <c r="AA63" s="89"/>
      <c r="AB63" s="199"/>
      <c r="AC63" s="62"/>
      <c r="AD63" s="62"/>
      <c r="AE63" s="62"/>
      <c r="AF63" s="62"/>
      <c r="AG63" s="1"/>
    </row>
    <row r="64" spans="1:33" s="9" customFormat="1" ht="24" customHeight="1">
      <c r="A64" s="89"/>
      <c r="C64" s="180"/>
      <c r="D64" s="43" t="s">
        <v>1809</v>
      </c>
      <c r="E64" s="180"/>
      <c r="F64" s="12"/>
      <c r="G64" s="12"/>
      <c r="H64" s="12"/>
      <c r="I64" s="12"/>
      <c r="J64" s="12"/>
      <c r="K64" s="83"/>
      <c r="L64" s="91"/>
      <c r="M64" s="106"/>
      <c r="N64" s="91"/>
      <c r="O64" s="83"/>
      <c r="P64" s="10"/>
      <c r="Q64" s="106"/>
      <c r="R64" s="11"/>
      <c r="S64" s="33"/>
      <c r="W64" s="12"/>
      <c r="X64" s="12"/>
      <c r="Y64" s="199"/>
      <c r="Z64" s="89"/>
      <c r="AA64" s="89"/>
      <c r="AB64" s="199"/>
      <c r="AC64" s="62"/>
      <c r="AD64" s="62"/>
      <c r="AE64" s="62"/>
      <c r="AF64" s="62"/>
      <c r="AG64" s="1"/>
    </row>
    <row r="65" spans="1:33" s="9" customFormat="1" ht="24" customHeight="1">
      <c r="A65" s="89"/>
      <c r="C65" s="180"/>
      <c r="D65" s="12" t="s">
        <v>1808</v>
      </c>
      <c r="E65" s="12"/>
      <c r="F65" s="180"/>
      <c r="G65" s="12"/>
      <c r="H65" s="12"/>
      <c r="I65" s="12"/>
      <c r="J65" s="12"/>
      <c r="K65" s="83"/>
      <c r="L65" s="91"/>
      <c r="M65" s="106"/>
      <c r="N65" s="91"/>
      <c r="O65" s="83"/>
      <c r="P65" s="10"/>
      <c r="Q65" s="106"/>
      <c r="R65" s="11"/>
      <c r="S65" s="33"/>
      <c r="T65" s="120"/>
      <c r="V65" s="58"/>
      <c r="W65" s="199"/>
      <c r="X65" s="199"/>
      <c r="Y65" s="199"/>
      <c r="Z65" s="89"/>
      <c r="AA65" s="89"/>
      <c r="AB65" s="199"/>
      <c r="AC65" s="62"/>
      <c r="AD65" s="62"/>
      <c r="AE65" s="62"/>
      <c r="AF65" s="62"/>
      <c r="AG65" s="1"/>
    </row>
    <row r="66" spans="1:33" s="9" customFormat="1" ht="24" customHeight="1">
      <c r="A66" s="89"/>
      <c r="C66" s="180"/>
      <c r="D66" s="12" t="s">
        <v>1664</v>
      </c>
      <c r="E66" s="180"/>
      <c r="F66" s="12"/>
      <c r="G66" s="12"/>
      <c r="H66" s="12"/>
      <c r="I66" s="12"/>
      <c r="J66" s="12"/>
      <c r="K66" s="83"/>
      <c r="L66" s="91"/>
      <c r="M66" s="106"/>
      <c r="N66" s="91"/>
      <c r="O66" s="83"/>
      <c r="P66" s="10"/>
      <c r="Q66" s="106"/>
      <c r="R66" s="11"/>
      <c r="S66" s="33"/>
      <c r="T66" s="120"/>
      <c r="V66" s="58"/>
      <c r="W66" s="199"/>
      <c r="X66" s="199"/>
      <c r="Y66" s="199"/>
      <c r="Z66" s="89"/>
      <c r="AA66" s="89"/>
      <c r="AB66" s="199"/>
      <c r="AC66" s="62"/>
      <c r="AD66" s="62"/>
      <c r="AE66" s="62"/>
      <c r="AF66" s="62"/>
      <c r="AG66" s="1"/>
    </row>
    <row r="67" spans="1:33" s="9" customFormat="1" ht="24" customHeight="1">
      <c r="A67" s="198"/>
      <c r="B67" s="199"/>
      <c r="C67" s="199"/>
      <c r="D67" s="199"/>
      <c r="E67" s="197" t="s">
        <v>1810</v>
      </c>
      <c r="F67" s="199"/>
      <c r="G67" s="199"/>
      <c r="H67" s="199"/>
      <c r="I67" s="199"/>
      <c r="J67" s="199"/>
      <c r="K67" s="199"/>
      <c r="L67" s="199"/>
      <c r="M67" s="199"/>
      <c r="N67" s="199"/>
      <c r="O67" s="199"/>
      <c r="P67" s="199"/>
      <c r="Q67" s="199"/>
      <c r="R67" s="199"/>
      <c r="U67" s="33"/>
      <c r="V67" s="33"/>
      <c r="W67" s="33"/>
    </row>
    <row r="68" spans="1:33" s="9" customFormat="1" ht="24" customHeight="1">
      <c r="A68" s="89"/>
      <c r="B68" s="12"/>
      <c r="D68" s="12" t="s">
        <v>1812</v>
      </c>
      <c r="E68" s="12"/>
      <c r="F68" s="180"/>
      <c r="G68" s="12"/>
      <c r="H68" s="12"/>
      <c r="I68" s="12"/>
      <c r="J68" s="12"/>
      <c r="K68" s="83"/>
      <c r="L68" s="91"/>
      <c r="M68" s="106"/>
      <c r="N68" s="91"/>
      <c r="O68" s="83"/>
      <c r="P68" s="10"/>
      <c r="Q68" s="106"/>
      <c r="R68" s="11"/>
      <c r="S68" s="33"/>
      <c r="T68" s="120"/>
      <c r="V68" s="58"/>
      <c r="W68" s="199"/>
      <c r="X68" s="199"/>
      <c r="Y68" s="199"/>
      <c r="Z68" s="89"/>
      <c r="AA68" s="89"/>
      <c r="AB68" s="199"/>
      <c r="AC68" s="62"/>
      <c r="AD68" s="62"/>
      <c r="AE68" s="62"/>
      <c r="AF68" s="62"/>
      <c r="AG68" s="1"/>
    </row>
    <row r="69" spans="1:33" s="9" customFormat="1" ht="24" customHeight="1">
      <c r="A69" s="89"/>
      <c r="C69" s="180"/>
      <c r="D69" s="12" t="s">
        <v>1811</v>
      </c>
      <c r="E69" s="180"/>
      <c r="F69" s="12"/>
      <c r="G69" s="12"/>
      <c r="H69" s="12"/>
      <c r="I69" s="12"/>
      <c r="J69" s="12"/>
      <c r="K69" s="83"/>
      <c r="L69" s="91"/>
      <c r="M69" s="106"/>
      <c r="N69" s="91"/>
      <c r="O69" s="83"/>
      <c r="P69" s="10"/>
      <c r="Q69" s="106"/>
      <c r="R69" s="11"/>
      <c r="S69" s="33"/>
      <c r="T69" s="120"/>
      <c r="V69" s="58"/>
      <c r="W69" s="199"/>
      <c r="X69" s="199"/>
      <c r="Y69" s="199"/>
      <c r="Z69" s="89"/>
      <c r="AA69" s="89"/>
      <c r="AB69" s="199"/>
      <c r="AC69" s="62"/>
      <c r="AD69" s="62"/>
      <c r="AE69" s="62"/>
      <c r="AF69" s="62"/>
      <c r="AG69" s="1"/>
    </row>
    <row r="70" spans="1:33" s="9" customFormat="1" ht="19.75" customHeight="1">
      <c r="A70" s="89"/>
      <c r="C70" s="180"/>
      <c r="D70" s="12"/>
      <c r="E70" s="180"/>
      <c r="F70" s="12"/>
      <c r="G70" s="12"/>
      <c r="H70" s="12"/>
      <c r="I70" s="12"/>
      <c r="J70" s="12"/>
      <c r="K70" s="83"/>
      <c r="L70" s="91"/>
      <c r="M70" s="106"/>
      <c r="N70" s="91"/>
      <c r="O70" s="83"/>
      <c r="P70" s="10"/>
      <c r="Q70" s="106"/>
      <c r="R70" s="11"/>
      <c r="S70" s="33"/>
      <c r="T70" s="120"/>
      <c r="V70" s="58"/>
      <c r="W70" s="199"/>
      <c r="X70" s="199"/>
      <c r="Y70" s="199"/>
      <c r="Z70" s="89"/>
      <c r="AA70" s="89"/>
      <c r="AB70" s="199"/>
      <c r="AC70" s="62"/>
      <c r="AD70" s="62"/>
      <c r="AE70" s="62"/>
      <c r="AF70" s="62"/>
      <c r="AG70" s="1"/>
    </row>
    <row r="71" spans="1:33" s="9" customFormat="1" ht="24" customHeight="1">
      <c r="A71" s="58"/>
      <c r="B71" s="89"/>
      <c r="C71" s="21"/>
      <c r="D71" s="21"/>
      <c r="K71" s="21"/>
      <c r="L71" s="11"/>
      <c r="M71" s="6"/>
      <c r="N71" s="11"/>
      <c r="O71" s="8"/>
      <c r="P71" s="11"/>
      <c r="Q71" s="8"/>
      <c r="R71" s="11"/>
      <c r="U71" s="33"/>
      <c r="V71" s="33"/>
      <c r="W71" s="33"/>
    </row>
    <row r="72" spans="1:33" s="9" customFormat="1" ht="24" customHeight="1">
      <c r="A72" s="58"/>
      <c r="B72" s="89"/>
      <c r="C72" s="89"/>
      <c r="D72" s="89"/>
      <c r="E72" s="89" t="str">
        <f>+E35</f>
        <v>(Sign) ……………………………………...........……………………………...……………. Authorized Director</v>
      </c>
      <c r="F72" s="58"/>
      <c r="G72" s="58"/>
      <c r="K72" s="21"/>
      <c r="L72" s="11"/>
      <c r="M72" s="6"/>
      <c r="N72" s="11"/>
      <c r="O72" s="8"/>
      <c r="P72" s="11"/>
      <c r="Q72" s="8"/>
      <c r="R72" s="11"/>
      <c r="U72" s="33"/>
      <c r="V72" s="33"/>
      <c r="W72" s="33"/>
    </row>
    <row r="73" spans="1:33" s="9" customFormat="1" ht="24" customHeight="1">
      <c r="A73" s="89"/>
      <c r="B73" s="89"/>
      <c r="C73" s="58"/>
      <c r="D73" s="89"/>
      <c r="E73" s="89"/>
      <c r="F73" s="89"/>
      <c r="G73" s="89" t="str">
        <f>+G36</f>
        <v xml:space="preserve">(                                                                                                                                )           </v>
      </c>
      <c r="K73" s="21"/>
      <c r="L73" s="11"/>
      <c r="M73" s="6"/>
      <c r="N73" s="11"/>
      <c r="O73" s="8"/>
      <c r="P73" s="11"/>
      <c r="Q73" s="8"/>
      <c r="R73" s="11"/>
      <c r="U73" s="33"/>
      <c r="V73" s="33"/>
      <c r="W73" s="33"/>
    </row>
    <row r="74" spans="1:33" s="9" customFormat="1" ht="23" customHeight="1">
      <c r="A74" s="634" t="s">
        <v>739</v>
      </c>
      <c r="B74" s="635"/>
      <c r="C74" s="635"/>
      <c r="D74" s="635"/>
      <c r="E74" s="635"/>
      <c r="F74" s="635"/>
      <c r="G74" s="635"/>
      <c r="H74" s="635"/>
      <c r="I74" s="635"/>
      <c r="J74" s="635"/>
      <c r="K74" s="635"/>
      <c r="L74" s="635"/>
      <c r="M74" s="635"/>
      <c r="N74" s="635"/>
      <c r="O74" s="635"/>
      <c r="P74" s="635"/>
      <c r="Q74" s="635"/>
      <c r="R74" s="635"/>
      <c r="U74" s="33"/>
      <c r="V74" s="33"/>
      <c r="W74" s="33"/>
    </row>
    <row r="75" spans="1:33" s="9" customFormat="1" ht="23" customHeight="1">
      <c r="A75" s="198"/>
      <c r="B75" s="199"/>
      <c r="C75" s="199"/>
      <c r="D75" s="199"/>
      <c r="E75" s="199"/>
      <c r="F75" s="199"/>
      <c r="G75" s="199"/>
      <c r="H75" s="199"/>
      <c r="I75" s="199"/>
      <c r="J75" s="199"/>
      <c r="K75" s="199"/>
      <c r="L75" s="199"/>
      <c r="M75" s="199"/>
      <c r="N75" s="199"/>
      <c r="O75" s="199"/>
      <c r="P75" s="199"/>
      <c r="Q75" s="199"/>
      <c r="R75" s="199"/>
      <c r="U75" s="33"/>
      <c r="V75" s="33"/>
      <c r="W75" s="33"/>
    </row>
    <row r="76" spans="1:33" s="9" customFormat="1" ht="23" customHeight="1">
      <c r="A76" s="198"/>
      <c r="B76" s="199"/>
      <c r="C76" s="199"/>
      <c r="D76" s="12"/>
      <c r="E76" s="199"/>
      <c r="F76" s="199"/>
      <c r="G76" s="199"/>
      <c r="H76" s="199"/>
      <c r="I76" s="199"/>
      <c r="J76" s="199"/>
      <c r="K76" s="199"/>
      <c r="L76" s="199"/>
      <c r="M76" s="199"/>
      <c r="N76" s="199"/>
      <c r="O76" s="199"/>
      <c r="P76" s="199"/>
      <c r="Q76" s="199"/>
      <c r="R76" s="199"/>
      <c r="U76" s="33"/>
      <c r="V76" s="33"/>
      <c r="W76" s="33"/>
    </row>
    <row r="77" spans="1:33" s="9" customFormat="1" ht="23" customHeight="1">
      <c r="A77" s="89"/>
      <c r="D77" s="121" t="s">
        <v>1168</v>
      </c>
      <c r="F77" s="60" t="s">
        <v>1765</v>
      </c>
      <c r="G77" s="199"/>
      <c r="H77" s="199"/>
      <c r="I77" s="89"/>
      <c r="J77" s="89"/>
      <c r="K77" s="199"/>
      <c r="L77" s="62"/>
      <c r="M77" s="62"/>
      <c r="N77" s="62"/>
      <c r="O77" s="62"/>
      <c r="P77" s="1"/>
      <c r="Q77" s="10"/>
      <c r="R77" s="11"/>
      <c r="T77" s="89"/>
      <c r="U77" s="89"/>
      <c r="V77" s="89"/>
      <c r="W77" s="89"/>
      <c r="X77" s="89"/>
      <c r="Y77" s="62"/>
      <c r="Z77" s="62"/>
      <c r="AA77" s="62"/>
      <c r="AB77" s="62"/>
      <c r="AC77" s="62"/>
      <c r="AD77" s="62"/>
      <c r="AE77" s="62"/>
      <c r="AF77" s="62"/>
      <c r="AG77" s="90"/>
    </row>
    <row r="78" spans="1:33" s="9" customFormat="1" ht="23" customHeight="1">
      <c r="C78" s="68"/>
      <c r="D78" s="33" t="s">
        <v>1712</v>
      </c>
      <c r="E78" s="68"/>
      <c r="F78" s="199"/>
      <c r="G78" s="199"/>
      <c r="H78" s="199"/>
      <c r="I78" s="89"/>
      <c r="J78" s="89"/>
      <c r="K78" s="199"/>
      <c r="L78" s="62"/>
      <c r="M78" s="62"/>
      <c r="N78" s="62"/>
      <c r="O78" s="62"/>
      <c r="P78" s="1"/>
      <c r="Q78" s="10"/>
      <c r="R78" s="11"/>
      <c r="S78" s="197"/>
      <c r="T78" s="89"/>
      <c r="U78" s="89"/>
      <c r="V78" s="89"/>
      <c r="W78" s="89"/>
      <c r="X78" s="89"/>
      <c r="Y78" s="62"/>
      <c r="Z78" s="62"/>
      <c r="AA78" s="62"/>
      <c r="AB78" s="62"/>
      <c r="AC78" s="62"/>
      <c r="AD78" s="62"/>
      <c r="AE78" s="62"/>
      <c r="AF78" s="62"/>
      <c r="AG78" s="90"/>
    </row>
    <row r="79" spans="1:33" s="9" customFormat="1" ht="23" customHeight="1">
      <c r="C79" s="68"/>
      <c r="D79" s="33" t="s">
        <v>1713</v>
      </c>
      <c r="E79" s="68"/>
      <c r="F79" s="199"/>
      <c r="G79" s="199"/>
      <c r="H79" s="199"/>
      <c r="I79" s="89"/>
      <c r="J79" s="89"/>
      <c r="K79" s="199"/>
      <c r="L79" s="62"/>
      <c r="M79" s="62"/>
      <c r="N79" s="62"/>
      <c r="O79" s="62"/>
      <c r="P79" s="1"/>
      <c r="Q79" s="10"/>
      <c r="R79" s="11"/>
      <c r="S79" s="197"/>
      <c r="T79" s="89"/>
      <c r="U79" s="89"/>
      <c r="V79" s="89"/>
      <c r="W79" s="89"/>
      <c r="X79" s="89"/>
      <c r="Y79" s="62"/>
      <c r="Z79" s="62"/>
      <c r="AA79" s="62"/>
      <c r="AB79" s="62"/>
      <c r="AC79" s="62"/>
      <c r="AD79" s="62"/>
      <c r="AE79" s="62"/>
      <c r="AF79" s="62"/>
      <c r="AG79" s="90"/>
    </row>
    <row r="80" spans="1:33" s="9" customFormat="1" ht="23" customHeight="1">
      <c r="C80" s="68"/>
      <c r="D80" s="33" t="s">
        <v>1714</v>
      </c>
      <c r="E80" s="68"/>
      <c r="F80" s="199"/>
      <c r="G80" s="199"/>
      <c r="H80" s="199"/>
      <c r="I80" s="89"/>
      <c r="J80" s="89"/>
      <c r="K80" s="199"/>
      <c r="L80" s="62"/>
      <c r="M80" s="62"/>
      <c r="N80" s="62"/>
      <c r="O80" s="62"/>
      <c r="P80" s="1"/>
      <c r="Q80" s="10"/>
      <c r="R80" s="11"/>
      <c r="S80" s="197"/>
      <c r="T80" s="89"/>
      <c r="V80" s="89"/>
      <c r="W80" s="89"/>
      <c r="X80" s="89"/>
      <c r="Y80" s="62"/>
      <c r="Z80" s="62"/>
      <c r="AA80" s="62"/>
      <c r="AB80" s="62"/>
      <c r="AC80" s="62"/>
      <c r="AD80" s="62"/>
      <c r="AE80" s="62"/>
      <c r="AF80" s="62"/>
      <c r="AG80" s="90"/>
    </row>
    <row r="81" spans="3:23" s="9" customFormat="1" ht="23" customHeight="1">
      <c r="C81" s="68"/>
      <c r="D81" s="33" t="s">
        <v>1767</v>
      </c>
      <c r="E81" s="68"/>
      <c r="F81" s="199"/>
      <c r="G81" s="199"/>
      <c r="H81" s="199"/>
      <c r="I81" s="89"/>
      <c r="J81" s="89"/>
      <c r="K81" s="199"/>
      <c r="L81" s="62"/>
      <c r="M81" s="62"/>
      <c r="N81" s="62"/>
      <c r="O81" s="62"/>
      <c r="P81" s="1"/>
      <c r="Q81" s="10"/>
      <c r="R81" s="11"/>
      <c r="U81" s="33"/>
      <c r="V81" s="33"/>
      <c r="W81" s="33"/>
    </row>
    <row r="82" spans="3:23" s="9" customFormat="1" ht="23" customHeight="1">
      <c r="C82" s="68"/>
      <c r="D82" s="33" t="s">
        <v>1768</v>
      </c>
      <c r="E82" s="68"/>
      <c r="F82" s="199"/>
      <c r="G82" s="199"/>
      <c r="H82" s="199"/>
      <c r="I82" s="89"/>
      <c r="J82" s="89"/>
      <c r="K82" s="199"/>
      <c r="L82" s="62"/>
      <c r="M82" s="62"/>
      <c r="N82" s="62"/>
      <c r="O82" s="62"/>
      <c r="P82" s="1"/>
      <c r="Q82" s="10"/>
      <c r="R82" s="11"/>
      <c r="U82" s="33"/>
      <c r="V82" s="33"/>
      <c r="W82" s="33"/>
    </row>
    <row r="83" spans="3:23" s="9" customFormat="1" ht="23" customHeight="1">
      <c r="C83" s="89"/>
      <c r="D83" s="197" t="s">
        <v>1769</v>
      </c>
      <c r="E83" s="89"/>
      <c r="F83" s="89"/>
      <c r="G83" s="89"/>
      <c r="H83" s="62"/>
      <c r="I83" s="62"/>
      <c r="J83" s="62"/>
      <c r="K83" s="62"/>
      <c r="L83" s="62"/>
      <c r="M83" s="62"/>
      <c r="N83" s="62"/>
      <c r="O83" s="62"/>
      <c r="P83" s="90"/>
      <c r="Q83" s="10"/>
      <c r="R83" s="11"/>
      <c r="U83" s="33"/>
      <c r="V83" s="33"/>
      <c r="W83" s="33"/>
    </row>
    <row r="84" spans="3:23" s="9" customFormat="1" ht="23" customHeight="1">
      <c r="C84" s="89"/>
      <c r="D84" s="596" t="s">
        <v>1766</v>
      </c>
      <c r="E84" s="89"/>
      <c r="F84" s="89"/>
      <c r="G84" s="89"/>
      <c r="H84" s="62"/>
      <c r="I84" s="62"/>
      <c r="J84" s="62"/>
      <c r="K84" s="62"/>
      <c r="L84" s="62"/>
      <c r="M84" s="62"/>
      <c r="N84" s="62"/>
      <c r="O84" s="62"/>
      <c r="P84" s="90"/>
      <c r="Q84" s="10"/>
      <c r="R84" s="11"/>
      <c r="U84" s="33"/>
      <c r="V84" s="33"/>
      <c r="W84" s="33"/>
    </row>
    <row r="85" spans="3:23" s="9" customFormat="1" ht="23" customHeight="1">
      <c r="C85" s="89"/>
      <c r="D85" s="227" t="s">
        <v>1169</v>
      </c>
      <c r="E85" s="279"/>
      <c r="F85" s="602" t="s">
        <v>1770</v>
      </c>
      <c r="G85" s="603"/>
      <c r="H85" s="603"/>
      <c r="I85" s="603"/>
      <c r="J85" s="603"/>
      <c r="K85" s="603"/>
      <c r="L85" s="597"/>
      <c r="M85" s="597"/>
      <c r="N85" s="598"/>
      <c r="O85" s="599"/>
      <c r="P85" s="600"/>
      <c r="Q85" s="10"/>
      <c r="R85" s="11"/>
      <c r="U85" s="33"/>
      <c r="V85" s="33"/>
      <c r="W85" s="33"/>
    </row>
    <row r="86" spans="3:23" s="9" customFormat="1" ht="23" customHeight="1">
      <c r="C86" s="89"/>
      <c r="D86" s="604" t="s">
        <v>1777</v>
      </c>
      <c r="E86" s="602"/>
      <c r="F86" s="603"/>
      <c r="G86" s="603"/>
      <c r="H86" s="603"/>
      <c r="I86" s="603"/>
      <c r="J86" s="603"/>
      <c r="K86" s="603"/>
      <c r="L86" s="597"/>
      <c r="M86" s="597"/>
      <c r="N86" s="598"/>
      <c r="O86" s="599"/>
      <c r="P86" s="600"/>
      <c r="Q86" s="10"/>
      <c r="R86" s="11"/>
      <c r="U86" s="33"/>
      <c r="V86" s="33"/>
      <c r="W86" s="33"/>
    </row>
    <row r="87" spans="3:23" s="9" customFormat="1" ht="23" customHeight="1">
      <c r="C87" s="89"/>
      <c r="D87" s="604" t="s">
        <v>1771</v>
      </c>
      <c r="E87" s="602"/>
      <c r="F87" s="603"/>
      <c r="G87" s="603"/>
      <c r="H87" s="603"/>
      <c r="I87" s="603"/>
      <c r="J87" s="603"/>
      <c r="K87" s="603"/>
      <c r="L87" s="597"/>
      <c r="M87" s="597"/>
      <c r="N87" s="598"/>
      <c r="O87" s="599"/>
      <c r="P87" s="600"/>
      <c r="Q87" s="10"/>
      <c r="R87" s="11"/>
      <c r="U87" s="33"/>
      <c r="V87" s="33"/>
      <c r="W87" s="33"/>
    </row>
    <row r="88" spans="3:23" s="9" customFormat="1" ht="23" customHeight="1">
      <c r="C88" s="89"/>
      <c r="D88" s="604" t="s">
        <v>1776</v>
      </c>
      <c r="E88" s="602"/>
      <c r="F88" s="603"/>
      <c r="G88" s="603"/>
      <c r="H88" s="603"/>
      <c r="I88" s="603"/>
      <c r="J88" s="603"/>
      <c r="K88" s="603"/>
      <c r="L88" s="597"/>
      <c r="M88" s="597"/>
      <c r="N88" s="598"/>
      <c r="O88" s="599"/>
      <c r="P88" s="600"/>
      <c r="Q88" s="10"/>
      <c r="R88" s="11"/>
      <c r="U88" s="33"/>
      <c r="V88" s="33"/>
      <c r="W88" s="33"/>
    </row>
    <row r="89" spans="3:23" s="9" customFormat="1" ht="23" customHeight="1">
      <c r="C89" s="89"/>
      <c r="D89" s="604" t="s">
        <v>1772</v>
      </c>
      <c r="E89" s="605"/>
      <c r="F89" s="603"/>
      <c r="G89" s="603"/>
      <c r="H89" s="603"/>
      <c r="I89" s="603"/>
      <c r="J89" s="603"/>
      <c r="K89" s="603"/>
      <c r="L89" s="597"/>
      <c r="M89" s="597"/>
      <c r="N89" s="598"/>
      <c r="O89" s="599"/>
      <c r="P89" s="601"/>
      <c r="Q89" s="10"/>
      <c r="R89" s="11"/>
      <c r="U89" s="33"/>
      <c r="V89" s="33"/>
      <c r="W89" s="33"/>
    </row>
    <row r="90" spans="3:23" s="9" customFormat="1" ht="23" customHeight="1">
      <c r="C90" s="89"/>
      <c r="D90" s="604" t="s">
        <v>1775</v>
      </c>
      <c r="E90" s="605"/>
      <c r="F90" s="603"/>
      <c r="G90" s="603"/>
      <c r="H90" s="603"/>
      <c r="I90" s="603"/>
      <c r="J90" s="603"/>
      <c r="K90" s="603"/>
      <c r="L90" s="597"/>
      <c r="M90" s="597"/>
      <c r="N90" s="598"/>
      <c r="O90" s="599"/>
      <c r="P90" s="601"/>
      <c r="Q90" s="10"/>
      <c r="R90" s="11"/>
      <c r="U90" s="33"/>
      <c r="V90" s="33"/>
      <c r="W90" s="33"/>
    </row>
    <row r="91" spans="3:23" s="9" customFormat="1" ht="23" customHeight="1">
      <c r="C91" s="89"/>
      <c r="D91" s="604" t="s">
        <v>1773</v>
      </c>
      <c r="E91" s="605"/>
      <c r="F91" s="603"/>
      <c r="G91" s="603"/>
      <c r="H91" s="603"/>
      <c r="I91" s="603"/>
      <c r="J91" s="603"/>
      <c r="K91" s="603"/>
      <c r="L91" s="597"/>
      <c r="M91" s="597"/>
      <c r="N91" s="598"/>
      <c r="O91" s="599"/>
      <c r="P91" s="601"/>
      <c r="Q91" s="10"/>
      <c r="R91" s="11"/>
      <c r="U91" s="33"/>
      <c r="V91" s="33"/>
      <c r="W91" s="33"/>
    </row>
    <row r="92" spans="3:23" s="9" customFormat="1" ht="23" customHeight="1">
      <c r="C92" s="89"/>
      <c r="D92" s="604" t="s">
        <v>1774</v>
      </c>
      <c r="E92" s="605"/>
      <c r="F92" s="603"/>
      <c r="G92" s="603"/>
      <c r="H92" s="603"/>
      <c r="I92" s="603"/>
      <c r="J92" s="603"/>
      <c r="K92" s="603"/>
      <c r="L92" s="597"/>
      <c r="M92" s="597"/>
      <c r="N92" s="598"/>
      <c r="O92" s="599"/>
      <c r="P92" s="601"/>
      <c r="Q92" s="10"/>
      <c r="R92" s="11"/>
      <c r="U92" s="33"/>
      <c r="V92" s="33"/>
      <c r="W92" s="33"/>
    </row>
    <row r="93" spans="3:23" s="9" customFormat="1" ht="23" customHeight="1">
      <c r="C93" s="89"/>
      <c r="D93" s="143" t="s">
        <v>1779</v>
      </c>
      <c r="F93" s="33" t="s">
        <v>1780</v>
      </c>
      <c r="L93" s="597"/>
      <c r="M93" s="597"/>
      <c r="N93" s="598"/>
      <c r="O93" s="599"/>
      <c r="P93" s="601"/>
      <c r="Q93" s="10"/>
      <c r="R93" s="11"/>
      <c r="U93" s="33"/>
      <c r="V93" s="33"/>
      <c r="W93" s="33"/>
    </row>
    <row r="94" spans="3:23" s="9" customFormat="1" ht="23" customHeight="1">
      <c r="C94" s="89"/>
      <c r="D94" s="9" t="s">
        <v>1781</v>
      </c>
      <c r="L94" s="597"/>
      <c r="M94" s="597"/>
      <c r="N94" s="598"/>
      <c r="O94" s="599"/>
      <c r="P94" s="601"/>
      <c r="Q94" s="10"/>
      <c r="R94" s="11"/>
      <c r="U94" s="33"/>
      <c r="V94" s="33"/>
      <c r="W94" s="33"/>
    </row>
    <row r="95" spans="3:23" s="9" customFormat="1" ht="23" customHeight="1">
      <c r="C95" s="89"/>
      <c r="D95" s="9" t="s">
        <v>1782</v>
      </c>
      <c r="L95" s="597"/>
      <c r="M95" s="597"/>
      <c r="N95" s="598"/>
      <c r="O95" s="599"/>
      <c r="P95" s="601"/>
      <c r="Q95" s="10"/>
      <c r="R95" s="11"/>
      <c r="U95" s="33"/>
      <c r="V95" s="33"/>
      <c r="W95" s="33"/>
    </row>
    <row r="96" spans="3:23" s="9" customFormat="1" ht="23" customHeight="1">
      <c r="C96" s="89"/>
      <c r="D96" s="9" t="s">
        <v>1783</v>
      </c>
      <c r="L96" s="597"/>
      <c r="M96" s="597"/>
      <c r="N96" s="598"/>
      <c r="O96" s="599"/>
      <c r="P96" s="601"/>
      <c r="Q96" s="10"/>
      <c r="R96" s="11"/>
      <c r="U96" s="33"/>
      <c r="V96" s="33"/>
      <c r="W96" s="33"/>
    </row>
    <row r="97" spans="1:23" s="9" customFormat="1" ht="23" customHeight="1">
      <c r="A97" s="58"/>
      <c r="C97" s="143" t="s">
        <v>1170</v>
      </c>
      <c r="D97" s="12" t="s">
        <v>751</v>
      </c>
      <c r="E97" s="86"/>
      <c r="F97" s="86"/>
      <c r="G97" s="86"/>
      <c r="H97" s="86"/>
      <c r="I97" s="86"/>
      <c r="J97" s="86"/>
      <c r="K97" s="86"/>
      <c r="L97" s="86"/>
      <c r="M97" s="6"/>
      <c r="N97" s="89"/>
      <c r="O97" s="10"/>
      <c r="P97" s="89"/>
      <c r="Q97" s="10"/>
      <c r="R97" s="89"/>
      <c r="U97" s="33"/>
      <c r="V97" s="33"/>
      <c r="W97" s="33"/>
    </row>
    <row r="98" spans="1:23" s="9" customFormat="1" ht="23" customHeight="1">
      <c r="A98" s="58"/>
      <c r="D98" s="12" t="s">
        <v>752</v>
      </c>
      <c r="E98" s="86"/>
      <c r="F98" s="86"/>
      <c r="G98" s="86"/>
      <c r="H98" s="86"/>
      <c r="I98" s="86"/>
      <c r="J98" s="86"/>
      <c r="K98" s="86"/>
      <c r="L98" s="86"/>
      <c r="M98" s="6"/>
      <c r="N98" s="89"/>
      <c r="O98" s="10"/>
      <c r="P98" s="89"/>
      <c r="Q98" s="10"/>
      <c r="R98" s="89"/>
      <c r="U98" s="33"/>
      <c r="V98" s="33"/>
      <c r="W98" s="33"/>
    </row>
    <row r="99" spans="1:23" s="9" customFormat="1" ht="23" customHeight="1">
      <c r="A99" s="12"/>
      <c r="B99" s="12"/>
      <c r="C99" s="86"/>
      <c r="D99" s="12"/>
      <c r="E99" s="12"/>
      <c r="F99" s="12"/>
      <c r="G99" s="12"/>
      <c r="H99" s="12"/>
      <c r="I99" s="12"/>
      <c r="J99" s="12"/>
      <c r="K99" s="89"/>
      <c r="L99" s="89"/>
      <c r="M99" s="6"/>
      <c r="N99" s="89"/>
      <c r="O99" s="10"/>
      <c r="P99" s="638" t="s">
        <v>30</v>
      </c>
      <c r="Q99" s="638"/>
      <c r="R99" s="638"/>
      <c r="U99" s="33"/>
      <c r="V99" s="33"/>
      <c r="W99" s="33"/>
    </row>
    <row r="100" spans="1:23" s="9" customFormat="1" ht="23" customHeight="1">
      <c r="A100" s="12"/>
      <c r="B100" s="12"/>
      <c r="C100" s="204"/>
      <c r="D100" s="12"/>
      <c r="E100" s="12"/>
      <c r="F100" s="12"/>
      <c r="G100" s="12"/>
      <c r="H100" s="12"/>
      <c r="I100" s="12"/>
      <c r="J100" s="12"/>
      <c r="K100" s="89"/>
      <c r="L100" s="89"/>
      <c r="M100" s="6"/>
      <c r="N100" s="89"/>
      <c r="O100" s="10"/>
      <c r="P100" s="87" t="s">
        <v>1074</v>
      </c>
      <c r="Q100" s="87"/>
      <c r="R100" s="87" t="s">
        <v>178</v>
      </c>
      <c r="U100" s="33"/>
      <c r="V100" s="33"/>
      <c r="W100" s="33"/>
    </row>
    <row r="101" spans="1:23" s="9" customFormat="1" ht="23" customHeight="1">
      <c r="A101" s="12"/>
      <c r="B101" s="12"/>
      <c r="C101" s="204"/>
      <c r="D101" s="12"/>
      <c r="E101" s="12"/>
      <c r="F101" s="12"/>
      <c r="G101" s="12"/>
      <c r="H101" s="12"/>
      <c r="I101" s="12"/>
      <c r="J101" s="12"/>
      <c r="K101" s="89"/>
      <c r="L101" s="89"/>
      <c r="M101" s="6"/>
      <c r="N101" s="89"/>
      <c r="O101" s="10"/>
      <c r="P101" s="300" t="s">
        <v>72</v>
      </c>
      <c r="Q101" s="87"/>
      <c r="R101" s="300" t="s">
        <v>179</v>
      </c>
      <c r="U101" s="33"/>
      <c r="V101" s="33"/>
      <c r="W101" s="33"/>
    </row>
    <row r="102" spans="1:23" s="9" customFormat="1" ht="23" customHeight="1">
      <c r="A102" s="12"/>
      <c r="B102" s="58"/>
      <c r="C102" s="58"/>
      <c r="D102" s="86"/>
      <c r="E102" s="86"/>
      <c r="F102" s="86"/>
      <c r="G102" s="86"/>
      <c r="H102" s="86"/>
      <c r="I102" s="86"/>
      <c r="J102" s="12"/>
      <c r="K102" s="89"/>
      <c r="L102" s="89"/>
      <c r="M102" s="6"/>
      <c r="N102" s="89"/>
      <c r="O102" s="10"/>
      <c r="P102" s="86"/>
      <c r="Q102" s="86"/>
      <c r="R102" s="86"/>
      <c r="U102" s="33"/>
      <c r="V102" s="33"/>
      <c r="W102" s="33"/>
    </row>
    <row r="103" spans="1:23" s="9" customFormat="1" ht="23" customHeight="1">
      <c r="A103" s="58"/>
      <c r="B103" s="58"/>
      <c r="D103" s="89" t="s">
        <v>851</v>
      </c>
      <c r="E103" s="204"/>
      <c r="F103" s="204"/>
      <c r="G103" s="204"/>
      <c r="H103" s="204"/>
      <c r="I103" s="204"/>
      <c r="J103" s="12"/>
      <c r="K103" s="89"/>
      <c r="L103" s="89"/>
      <c r="M103" s="6"/>
      <c r="N103" s="89"/>
      <c r="O103" s="10"/>
      <c r="P103" s="38">
        <v>302717228.57999998</v>
      </c>
      <c r="Q103" s="38"/>
      <c r="R103" s="38">
        <v>357593740.43000001</v>
      </c>
      <c r="U103" s="33"/>
      <c r="V103" s="33"/>
      <c r="W103" s="33"/>
    </row>
    <row r="104" spans="1:23" s="9" customFormat="1" ht="23" customHeight="1">
      <c r="A104" s="58"/>
      <c r="B104" s="58"/>
      <c r="D104" s="89" t="s">
        <v>277</v>
      </c>
      <c r="E104" s="204"/>
      <c r="F104" s="204"/>
      <c r="G104" s="204"/>
      <c r="H104" s="204"/>
      <c r="I104" s="204"/>
      <c r="J104" s="12"/>
      <c r="K104" s="89"/>
      <c r="L104" s="89"/>
      <c r="M104" s="6"/>
      <c r="N104" s="89"/>
      <c r="O104" s="10"/>
      <c r="P104" s="38">
        <v>60407608.710000001</v>
      </c>
      <c r="Q104" s="38"/>
      <c r="R104" s="38">
        <v>57154841.380000003</v>
      </c>
      <c r="U104" s="33"/>
      <c r="V104" s="33"/>
      <c r="W104" s="33"/>
    </row>
    <row r="105" spans="1:23" s="9" customFormat="1" ht="23" customHeight="1">
      <c r="A105" s="58"/>
      <c r="B105" s="58"/>
      <c r="D105" s="89" t="s">
        <v>38</v>
      </c>
      <c r="E105" s="204"/>
      <c r="F105" s="204"/>
      <c r="G105" s="204"/>
      <c r="H105" s="204"/>
      <c r="I105" s="204"/>
      <c r="J105" s="12"/>
      <c r="K105" s="89"/>
      <c r="L105" s="89"/>
      <c r="M105" s="6"/>
      <c r="N105" s="89"/>
      <c r="O105" s="10"/>
      <c r="P105" s="226">
        <v>-73418124.420000002</v>
      </c>
      <c r="Q105" s="83"/>
      <c r="R105" s="226">
        <v>-73658629.469999999</v>
      </c>
      <c r="U105" s="33"/>
      <c r="V105" s="33"/>
      <c r="W105" s="33"/>
    </row>
    <row r="106" spans="1:23" s="9" customFormat="1" ht="23" customHeight="1">
      <c r="A106" s="58"/>
      <c r="B106" s="58"/>
      <c r="D106" s="89" t="s">
        <v>966</v>
      </c>
      <c r="E106" s="204"/>
      <c r="F106" s="204"/>
      <c r="G106" s="204"/>
      <c r="H106" s="204"/>
      <c r="I106" s="204"/>
      <c r="J106" s="12"/>
      <c r="K106" s="89"/>
      <c r="L106" s="89"/>
      <c r="M106" s="6"/>
      <c r="N106" s="89"/>
      <c r="O106" s="10"/>
      <c r="P106" s="38">
        <v>5158970.4000000004</v>
      </c>
      <c r="Q106" s="38"/>
      <c r="R106" s="38">
        <v>0</v>
      </c>
      <c r="U106" s="33"/>
      <c r="V106" s="33"/>
      <c r="W106" s="33"/>
    </row>
    <row r="107" spans="1:23" s="9" customFormat="1" ht="23" customHeight="1" thickBot="1">
      <c r="A107" s="58"/>
      <c r="B107" s="58"/>
      <c r="D107" s="89" t="s">
        <v>1219</v>
      </c>
      <c r="E107" s="12"/>
      <c r="F107" s="12"/>
      <c r="G107" s="12"/>
      <c r="H107" s="12"/>
      <c r="I107" s="12"/>
      <c r="J107" s="12"/>
      <c r="K107" s="89"/>
      <c r="L107" s="89"/>
      <c r="P107" s="47">
        <f>SUM(P103:P106)</f>
        <v>294865683.26999992</v>
      </c>
      <c r="Q107" s="38"/>
      <c r="R107" s="47">
        <f>SUM(R103:R106)</f>
        <v>341089952.34000003</v>
      </c>
      <c r="U107" s="33"/>
      <c r="V107" s="33"/>
      <c r="W107" s="33"/>
    </row>
    <row r="108" spans="1:23" s="9" customFormat="1" ht="23" customHeight="1" thickTop="1">
      <c r="A108" s="58"/>
      <c r="B108" s="12"/>
      <c r="C108" s="12"/>
      <c r="D108" s="58"/>
      <c r="E108" s="199"/>
      <c r="F108" s="199"/>
      <c r="G108" s="199"/>
      <c r="H108" s="199"/>
      <c r="I108" s="199"/>
      <c r="J108" s="199"/>
      <c r="K108" s="199"/>
      <c r="L108" s="199"/>
      <c r="M108" s="199"/>
      <c r="N108" s="199"/>
      <c r="O108" s="199"/>
      <c r="P108" s="38"/>
      <c r="Q108" s="12"/>
      <c r="R108" s="38"/>
      <c r="U108" s="33"/>
      <c r="V108" s="33"/>
      <c r="W108" s="33"/>
    </row>
    <row r="109" spans="1:23" s="9" customFormat="1" ht="23" customHeight="1">
      <c r="A109" s="58"/>
      <c r="B109" s="89"/>
      <c r="C109" s="21"/>
      <c r="D109" s="21"/>
      <c r="K109" s="21"/>
      <c r="L109" s="11"/>
      <c r="M109" s="6"/>
      <c r="N109" s="11"/>
      <c r="O109" s="8"/>
      <c r="P109" s="11"/>
      <c r="Q109" s="8"/>
      <c r="R109" s="11"/>
      <c r="U109" s="33"/>
      <c r="V109" s="33"/>
      <c r="W109" s="33"/>
    </row>
    <row r="110" spans="1:23" s="9" customFormat="1" ht="23" customHeight="1">
      <c r="A110" s="58"/>
      <c r="B110" s="89"/>
      <c r="C110" s="89"/>
      <c r="D110" s="89"/>
      <c r="E110" s="89" t="str">
        <f>+E72</f>
        <v>(Sign) ……………………………………...........……………………………...……………. Authorized Director</v>
      </c>
      <c r="F110" s="58"/>
      <c r="G110" s="58"/>
      <c r="K110" s="21"/>
      <c r="L110" s="11"/>
      <c r="M110" s="6"/>
      <c r="N110" s="11"/>
      <c r="O110" s="8"/>
      <c r="P110" s="11"/>
      <c r="Q110" s="8"/>
      <c r="R110" s="11"/>
      <c r="U110" s="33"/>
      <c r="V110" s="33"/>
      <c r="W110" s="33"/>
    </row>
    <row r="111" spans="1:23" s="9" customFormat="1" ht="23" customHeight="1">
      <c r="A111" s="89"/>
      <c r="B111" s="89"/>
      <c r="C111" s="58"/>
      <c r="D111" s="89"/>
      <c r="E111" s="89"/>
      <c r="F111" s="89"/>
      <c r="G111" s="89" t="str">
        <f>+G73</f>
        <v xml:space="preserve">(                                                                                                                                )           </v>
      </c>
      <c r="K111" s="21"/>
      <c r="L111" s="11"/>
      <c r="M111" s="6"/>
      <c r="N111" s="11"/>
      <c r="O111" s="8"/>
      <c r="P111" s="11"/>
      <c r="Q111" s="8"/>
      <c r="R111" s="11"/>
      <c r="U111" s="33"/>
      <c r="V111" s="33"/>
      <c r="W111" s="33"/>
    </row>
    <row r="112" spans="1:23" s="9" customFormat="1" ht="24" customHeight="1">
      <c r="A112" s="634" t="s">
        <v>740</v>
      </c>
      <c r="B112" s="635"/>
      <c r="C112" s="635"/>
      <c r="D112" s="635"/>
      <c r="E112" s="635"/>
      <c r="F112" s="635"/>
      <c r="G112" s="635"/>
      <c r="H112" s="635"/>
      <c r="I112" s="635"/>
      <c r="J112" s="635"/>
      <c r="K112" s="635"/>
      <c r="L112" s="635"/>
      <c r="M112" s="635"/>
      <c r="N112" s="635"/>
      <c r="O112" s="635"/>
      <c r="P112" s="635"/>
      <c r="Q112" s="635"/>
      <c r="R112" s="635"/>
      <c r="U112" s="33"/>
      <c r="V112" s="33"/>
      <c r="W112" s="33"/>
    </row>
    <row r="113" spans="1:23" s="9" customFormat="1" ht="24" customHeight="1">
      <c r="A113" s="198"/>
      <c r="B113" s="199"/>
      <c r="C113" s="199"/>
      <c r="D113" s="199"/>
      <c r="E113" s="199"/>
      <c r="F113" s="199"/>
      <c r="G113" s="199"/>
      <c r="H113" s="199"/>
      <c r="I113" s="199"/>
      <c r="J113" s="199"/>
      <c r="K113" s="199"/>
      <c r="L113" s="199"/>
      <c r="M113" s="199"/>
      <c r="N113" s="199"/>
      <c r="O113" s="199"/>
      <c r="P113" s="199"/>
      <c r="Q113" s="199"/>
      <c r="R113" s="199"/>
      <c r="U113" s="33"/>
      <c r="V113" s="33"/>
      <c r="W113" s="33"/>
    </row>
    <row r="114" spans="1:23" s="9" customFormat="1" ht="24" customHeight="1">
      <c r="A114" s="58"/>
      <c r="B114" s="88" t="s">
        <v>1075</v>
      </c>
      <c r="C114" s="9" t="s">
        <v>242</v>
      </c>
      <c r="F114" s="12"/>
      <c r="G114" s="12"/>
      <c r="H114" s="12"/>
      <c r="I114" s="12"/>
      <c r="J114" s="12"/>
      <c r="K114" s="89"/>
      <c r="L114" s="89"/>
      <c r="P114" s="83"/>
      <c r="Q114" s="38"/>
      <c r="R114" s="83"/>
      <c r="U114" s="33"/>
      <c r="V114" s="33"/>
      <c r="W114" s="33"/>
    </row>
    <row r="115" spans="1:23" s="9" customFormat="1" ht="24" customHeight="1">
      <c r="A115" s="58"/>
      <c r="F115" s="12"/>
      <c r="G115" s="12"/>
      <c r="H115" s="12"/>
      <c r="I115" s="12"/>
      <c r="J115" s="12"/>
      <c r="K115" s="89"/>
      <c r="L115" s="636" t="s">
        <v>30</v>
      </c>
      <c r="M115" s="636"/>
      <c r="N115" s="636"/>
      <c r="O115" s="636"/>
      <c r="P115" s="636"/>
      <c r="Q115" s="636"/>
      <c r="R115" s="636"/>
      <c r="U115" s="33"/>
      <c r="V115" s="33"/>
      <c r="W115" s="33"/>
    </row>
    <row r="116" spans="1:23" s="9" customFormat="1" ht="24" customHeight="1">
      <c r="A116" s="58"/>
      <c r="F116" s="12"/>
      <c r="G116" s="12"/>
      <c r="H116" s="12"/>
      <c r="I116" s="12"/>
      <c r="J116" s="12"/>
      <c r="K116" s="89"/>
      <c r="L116" s="637" t="s">
        <v>39</v>
      </c>
      <c r="M116" s="637"/>
      <c r="N116" s="637"/>
      <c r="O116" s="199"/>
      <c r="P116" s="637" t="s">
        <v>41</v>
      </c>
      <c r="Q116" s="637"/>
      <c r="R116" s="637"/>
      <c r="U116" s="33"/>
      <c r="V116" s="33"/>
      <c r="W116" s="33"/>
    </row>
    <row r="117" spans="1:23" s="9" customFormat="1" ht="24" customHeight="1">
      <c r="A117" s="58"/>
      <c r="F117" s="12"/>
      <c r="G117" s="12"/>
      <c r="H117" s="12"/>
      <c r="I117" s="12"/>
      <c r="J117" s="12"/>
      <c r="K117" s="89"/>
      <c r="L117" s="200" t="str">
        <f>+L20</f>
        <v>September 30, 2025</v>
      </c>
      <c r="M117" s="20"/>
      <c r="N117" s="200" t="str">
        <f>+N20</f>
        <v>December 31, 2024</v>
      </c>
      <c r="O117" s="199"/>
      <c r="P117" s="200" t="str">
        <f>+L117</f>
        <v>September 30, 2025</v>
      </c>
      <c r="Q117" s="20"/>
      <c r="R117" s="200" t="str">
        <f>+N117</f>
        <v>December 31, 2024</v>
      </c>
      <c r="U117" s="33"/>
      <c r="V117" s="33"/>
      <c r="W117" s="33"/>
    </row>
    <row r="118" spans="1:23" s="9" customFormat="1" ht="24" customHeight="1">
      <c r="A118" s="58"/>
      <c r="C118" s="9" t="s">
        <v>506</v>
      </c>
      <c r="F118" s="12"/>
      <c r="G118" s="12"/>
      <c r="H118" s="12"/>
      <c r="I118" s="12"/>
      <c r="J118" s="12"/>
      <c r="K118" s="89"/>
      <c r="L118" s="38">
        <v>199199.84</v>
      </c>
      <c r="M118" s="6"/>
      <c r="N118" s="38">
        <v>88123.65</v>
      </c>
      <c r="O118" s="6"/>
      <c r="P118" s="38">
        <v>0</v>
      </c>
      <c r="Q118" s="7"/>
      <c r="R118" s="38">
        <v>0</v>
      </c>
      <c r="U118" s="33"/>
      <c r="V118" s="33"/>
      <c r="W118" s="33"/>
    </row>
    <row r="119" spans="1:23" s="9" customFormat="1" ht="24" customHeight="1">
      <c r="A119" s="58"/>
      <c r="B119" s="58"/>
      <c r="C119" s="89" t="s">
        <v>278</v>
      </c>
      <c r="F119" s="12"/>
      <c r="G119" s="12"/>
      <c r="H119" s="12"/>
      <c r="I119" s="12"/>
      <c r="J119" s="12"/>
      <c r="K119" s="89"/>
      <c r="L119" s="38">
        <v>10809889.4</v>
      </c>
      <c r="M119" s="6"/>
      <c r="N119" s="38">
        <v>8668301.1600000001</v>
      </c>
      <c r="O119" s="6"/>
      <c r="P119" s="38">
        <v>0</v>
      </c>
      <c r="Q119" s="7"/>
      <c r="R119" s="38">
        <v>0</v>
      </c>
      <c r="U119" s="33"/>
      <c r="V119" s="33"/>
      <c r="W119" s="33"/>
    </row>
    <row r="120" spans="1:23" s="9" customFormat="1" ht="24" customHeight="1">
      <c r="A120" s="58"/>
      <c r="B120" s="58"/>
      <c r="C120" s="89" t="s">
        <v>279</v>
      </c>
      <c r="F120" s="12"/>
      <c r="G120" s="12"/>
      <c r="H120" s="12"/>
      <c r="I120" s="12"/>
      <c r="J120" s="12"/>
      <c r="K120" s="89"/>
      <c r="L120" s="38">
        <v>17138313.309999999</v>
      </c>
      <c r="M120" s="6"/>
      <c r="N120" s="38">
        <v>17283444.57</v>
      </c>
      <c r="O120" s="6"/>
      <c r="P120" s="38">
        <v>8361648.9000000004</v>
      </c>
      <c r="Q120" s="6"/>
      <c r="R120" s="38">
        <v>7317803.0700000003</v>
      </c>
      <c r="U120" s="33"/>
      <c r="V120" s="33"/>
      <c r="W120" s="33"/>
    </row>
    <row r="121" spans="1:23" s="9" customFormat="1" ht="24" customHeight="1">
      <c r="A121" s="58"/>
      <c r="B121" s="58"/>
      <c r="C121" s="89" t="s">
        <v>280</v>
      </c>
      <c r="F121" s="12"/>
      <c r="G121" s="12"/>
      <c r="H121" s="12"/>
      <c r="I121" s="12"/>
      <c r="J121" s="12"/>
      <c r="K121" s="89"/>
      <c r="L121" s="38">
        <v>10391365.23</v>
      </c>
      <c r="M121" s="6"/>
      <c r="N121" s="38">
        <v>17566099.620000001</v>
      </c>
      <c r="O121" s="6"/>
      <c r="P121" s="38">
        <v>4105646.89</v>
      </c>
      <c r="Q121" s="6"/>
      <c r="R121" s="38">
        <v>6390485.9000000004</v>
      </c>
      <c r="U121" s="33"/>
      <c r="V121" s="33"/>
      <c r="W121" s="33"/>
    </row>
    <row r="122" spans="1:23" s="9" customFormat="1" ht="24" customHeight="1">
      <c r="A122" s="58"/>
      <c r="B122" s="58"/>
      <c r="C122" s="89" t="s">
        <v>281</v>
      </c>
      <c r="F122" s="12"/>
      <c r="G122" s="12"/>
      <c r="H122" s="12"/>
      <c r="I122" s="12"/>
      <c r="J122" s="12"/>
      <c r="K122" s="89"/>
      <c r="L122" s="38">
        <v>63305292.100000001</v>
      </c>
      <c r="M122" s="6"/>
      <c r="N122" s="38">
        <v>18147172.399999999</v>
      </c>
      <c r="O122" s="6"/>
      <c r="P122" s="38">
        <v>62969247.140000001</v>
      </c>
      <c r="Q122" s="279"/>
      <c r="R122" s="38">
        <v>50732618</v>
      </c>
      <c r="U122" s="33"/>
      <c r="V122" s="33"/>
      <c r="W122" s="33"/>
    </row>
    <row r="123" spans="1:23" s="9" customFormat="1" ht="24" customHeight="1">
      <c r="A123" s="58"/>
      <c r="B123" s="58"/>
      <c r="C123" s="89" t="s">
        <v>546</v>
      </c>
      <c r="F123" s="12"/>
      <c r="G123" s="12"/>
      <c r="H123" s="12"/>
      <c r="I123" s="12"/>
      <c r="J123" s="12"/>
      <c r="K123" s="89"/>
      <c r="L123" s="38">
        <v>0</v>
      </c>
      <c r="M123" s="6"/>
      <c r="N123" s="38">
        <v>32000000</v>
      </c>
      <c r="O123" s="6"/>
      <c r="P123" s="38">
        <v>0</v>
      </c>
      <c r="Q123" s="279"/>
      <c r="R123" s="38">
        <v>0</v>
      </c>
      <c r="U123" s="33"/>
      <c r="V123" s="33"/>
      <c r="W123" s="33"/>
    </row>
    <row r="124" spans="1:23" s="9" customFormat="1" ht="24" customHeight="1">
      <c r="A124" s="58"/>
      <c r="B124" s="58"/>
      <c r="C124" s="89" t="s">
        <v>282</v>
      </c>
      <c r="F124" s="12"/>
      <c r="G124" s="12"/>
      <c r="H124" s="12"/>
      <c r="I124" s="12"/>
      <c r="J124" s="12"/>
      <c r="K124" s="89"/>
      <c r="L124" s="38">
        <v>142890653.53999999</v>
      </c>
      <c r="M124" s="6"/>
      <c r="N124" s="38">
        <v>137144863.53</v>
      </c>
      <c r="O124" s="6"/>
      <c r="P124" s="38">
        <v>70487434.430000007</v>
      </c>
      <c r="Q124" s="6"/>
      <c r="R124" s="38">
        <v>64829643.649999999</v>
      </c>
      <c r="U124" s="33"/>
      <c r="V124" s="33"/>
      <c r="W124" s="33"/>
    </row>
    <row r="125" spans="1:23" s="9" customFormat="1" ht="24" customHeight="1">
      <c r="A125" s="58"/>
      <c r="B125" s="58"/>
      <c r="C125" s="89" t="s">
        <v>86</v>
      </c>
      <c r="F125" s="12"/>
      <c r="G125" s="12"/>
      <c r="H125" s="12"/>
      <c r="I125" s="12"/>
      <c r="J125" s="12"/>
      <c r="K125" s="89"/>
      <c r="L125" s="84">
        <v>22582795.890000001</v>
      </c>
      <c r="M125" s="6"/>
      <c r="N125" s="84">
        <v>20677274.77</v>
      </c>
      <c r="O125" s="6"/>
      <c r="P125" s="84">
        <v>6274008.9299999997</v>
      </c>
      <c r="Q125" s="6"/>
      <c r="R125" s="84">
        <v>6725981</v>
      </c>
      <c r="U125" s="33"/>
      <c r="V125" s="33"/>
      <c r="W125" s="33"/>
    </row>
    <row r="126" spans="1:23" s="9" customFormat="1" ht="24" customHeight="1">
      <c r="A126" s="58"/>
      <c r="B126" s="12"/>
      <c r="C126" s="12"/>
      <c r="D126" s="89" t="s">
        <v>33</v>
      </c>
      <c r="F126" s="12"/>
      <c r="G126" s="12"/>
      <c r="H126" s="12"/>
      <c r="I126" s="12"/>
      <c r="J126" s="12"/>
      <c r="K126" s="89"/>
      <c r="L126" s="7">
        <f>SUM(L118:L125)</f>
        <v>267317509.31</v>
      </c>
      <c r="M126" s="8"/>
      <c r="N126" s="7">
        <f>SUM(N118:N125)</f>
        <v>251575279.70000002</v>
      </c>
      <c r="O126" s="8"/>
      <c r="P126" s="7">
        <f>SUM(P118:P125)</f>
        <v>152197986.29000002</v>
      </c>
      <c r="Q126" s="6"/>
      <c r="R126" s="7">
        <f>SUM(R118:R125)</f>
        <v>135996531.62</v>
      </c>
      <c r="U126" s="33"/>
      <c r="V126" s="33"/>
      <c r="W126" s="33"/>
    </row>
    <row r="127" spans="1:23" s="9" customFormat="1" ht="24" customHeight="1">
      <c r="A127" s="58"/>
      <c r="B127" s="12"/>
      <c r="C127" s="33" t="s">
        <v>244</v>
      </c>
      <c r="F127" s="12"/>
      <c r="G127" s="12"/>
      <c r="H127" s="12"/>
      <c r="I127" s="12"/>
      <c r="J127" s="12"/>
      <c r="K127" s="89"/>
      <c r="L127" s="23">
        <v>-81413669.379999995</v>
      </c>
      <c r="M127" s="92"/>
      <c r="N127" s="23">
        <v>-81595158.319999993</v>
      </c>
      <c r="O127" s="8"/>
      <c r="P127" s="23">
        <v>-74546085.819999993</v>
      </c>
      <c r="Q127" s="6"/>
      <c r="R127" s="23">
        <v>-72423076.620000005</v>
      </c>
      <c r="U127" s="33"/>
      <c r="V127" s="33"/>
      <c r="W127" s="33"/>
    </row>
    <row r="128" spans="1:23" s="9" customFormat="1" ht="24" customHeight="1" thickBot="1">
      <c r="A128" s="58"/>
      <c r="B128" s="12"/>
      <c r="C128" s="12"/>
      <c r="D128" s="89" t="s">
        <v>34</v>
      </c>
      <c r="F128" s="12"/>
      <c r="G128" s="12"/>
      <c r="H128" s="12"/>
      <c r="I128" s="12"/>
      <c r="J128" s="12"/>
      <c r="K128" s="89"/>
      <c r="L128" s="17">
        <f>SUM(L126:L127)</f>
        <v>185903839.93000001</v>
      </c>
      <c r="M128" s="91"/>
      <c r="N128" s="210">
        <f>SUM(N126:N127)</f>
        <v>169980121.38000003</v>
      </c>
      <c r="O128" s="91"/>
      <c r="P128" s="17">
        <f>SUM(P126:P127)</f>
        <v>77651900.470000029</v>
      </c>
      <c r="Q128" s="10"/>
      <c r="R128" s="210">
        <f>SUM(R126:R127)</f>
        <v>63573455</v>
      </c>
      <c r="U128" s="33"/>
      <c r="V128" s="33"/>
      <c r="W128" s="33"/>
    </row>
    <row r="129" spans="1:23" s="9" customFormat="1" ht="24" customHeight="1" thickTop="1">
      <c r="A129" s="198"/>
      <c r="B129" s="199"/>
      <c r="C129" s="199"/>
      <c r="D129" s="199"/>
      <c r="E129" s="199"/>
      <c r="F129" s="199"/>
      <c r="G129" s="199"/>
      <c r="H129" s="199"/>
      <c r="I129" s="199"/>
      <c r="J129" s="199"/>
      <c r="K129" s="199"/>
      <c r="L129" s="199"/>
      <c r="M129" s="199"/>
      <c r="N129" s="199"/>
      <c r="O129" s="199"/>
      <c r="P129" s="199"/>
      <c r="Q129" s="199"/>
      <c r="R129" s="199"/>
      <c r="U129" s="33"/>
      <c r="V129" s="33"/>
      <c r="W129" s="33"/>
    </row>
    <row r="130" spans="1:23" s="9" customFormat="1" ht="24" customHeight="1">
      <c r="A130" s="123" t="s">
        <v>283</v>
      </c>
      <c r="B130" s="141" t="s">
        <v>670</v>
      </c>
      <c r="E130" s="199"/>
      <c r="F130" s="199"/>
      <c r="G130" s="199"/>
      <c r="H130" s="199"/>
      <c r="I130" s="199"/>
      <c r="J130" s="199"/>
      <c r="K130" s="199"/>
      <c r="L130" s="199"/>
      <c r="M130" s="199"/>
      <c r="N130" s="199"/>
      <c r="O130" s="199"/>
      <c r="P130" s="199"/>
      <c r="Q130" s="199"/>
      <c r="R130" s="199"/>
      <c r="U130" s="33"/>
      <c r="V130" s="33"/>
      <c r="W130" s="33"/>
    </row>
    <row r="131" spans="1:23" s="9" customFormat="1" ht="24" customHeight="1">
      <c r="A131" s="237"/>
      <c r="B131" s="12" t="s">
        <v>1220</v>
      </c>
      <c r="C131" s="12"/>
      <c r="D131" s="12"/>
      <c r="E131" s="12"/>
      <c r="F131" s="12"/>
      <c r="G131" s="12"/>
      <c r="H131" s="12"/>
      <c r="I131" s="199"/>
      <c r="J131" s="199"/>
      <c r="K131" s="199"/>
      <c r="L131" s="199"/>
      <c r="M131" s="199"/>
      <c r="N131" s="199"/>
      <c r="O131" s="199"/>
      <c r="P131" s="199"/>
      <c r="Q131" s="199"/>
      <c r="R131" s="199"/>
      <c r="U131" s="33"/>
      <c r="V131" s="33"/>
      <c r="W131" s="33"/>
    </row>
    <row r="132" spans="1:23" s="9" customFormat="1" ht="24" customHeight="1">
      <c r="A132" s="237"/>
      <c r="B132" s="12"/>
      <c r="C132" s="12"/>
      <c r="D132" s="12"/>
      <c r="E132" s="12"/>
      <c r="F132" s="12"/>
      <c r="G132" s="12"/>
      <c r="H132" s="12"/>
      <c r="I132" s="199"/>
      <c r="J132" s="199"/>
      <c r="K132" s="199"/>
      <c r="L132" s="199"/>
      <c r="M132" s="199"/>
      <c r="N132" s="199"/>
      <c r="O132" s="199"/>
      <c r="P132" s="199"/>
      <c r="Q132" s="199"/>
      <c r="R132" s="199"/>
      <c r="U132" s="33"/>
      <c r="V132" s="33"/>
      <c r="W132" s="33"/>
    </row>
    <row r="133" spans="1:23" s="9" customFormat="1" ht="24" customHeight="1">
      <c r="A133" s="12"/>
      <c r="B133" s="12"/>
      <c r="C133" s="12"/>
      <c r="D133" s="12"/>
      <c r="E133" s="12"/>
      <c r="F133" s="12"/>
      <c r="G133" s="12"/>
      <c r="H133" s="12"/>
      <c r="I133" s="199"/>
      <c r="J133" s="199"/>
      <c r="K133" s="199"/>
      <c r="L133" s="627" t="str">
        <f>+L115</f>
        <v>Baht</v>
      </c>
      <c r="M133" s="627"/>
      <c r="N133" s="627"/>
      <c r="O133" s="627"/>
      <c r="P133" s="627"/>
      <c r="Q133" s="627"/>
      <c r="R133" s="627"/>
      <c r="U133" s="33"/>
      <c r="V133" s="33"/>
      <c r="W133" s="33"/>
    </row>
    <row r="134" spans="1:23" s="9" customFormat="1" ht="24" customHeight="1">
      <c r="A134" s="12"/>
      <c r="B134" s="12"/>
      <c r="C134" s="12"/>
      <c r="D134" s="12"/>
      <c r="E134" s="12"/>
      <c r="F134" s="12"/>
      <c r="G134" s="12"/>
      <c r="H134" s="12"/>
      <c r="I134" s="199"/>
      <c r="J134" s="199"/>
      <c r="K134" s="199"/>
      <c r="L134" s="628" t="str">
        <f>+L116</f>
        <v xml:space="preserve"> Consolidated  financial  statements</v>
      </c>
      <c r="M134" s="628"/>
      <c r="N134" s="628"/>
      <c r="O134" s="12"/>
      <c r="P134" s="628" t="str">
        <f>+P116</f>
        <v xml:space="preserve">Separate financial statements </v>
      </c>
      <c r="Q134" s="628"/>
      <c r="R134" s="628"/>
      <c r="U134" s="33"/>
      <c r="V134" s="33"/>
      <c r="W134" s="33"/>
    </row>
    <row r="135" spans="1:23" s="9" customFormat="1" ht="24" customHeight="1">
      <c r="A135" s="12"/>
      <c r="B135" s="12"/>
      <c r="C135" s="12"/>
      <c r="D135" s="12"/>
      <c r="E135" s="12"/>
      <c r="F135" s="12"/>
      <c r="G135" s="12"/>
      <c r="H135" s="12"/>
      <c r="I135" s="199"/>
      <c r="J135" s="199"/>
      <c r="K135" s="199"/>
      <c r="L135" s="310" t="str">
        <f>+L117</f>
        <v>September 30, 2025</v>
      </c>
      <c r="M135" s="148"/>
      <c r="N135" s="311" t="str">
        <f>+N117</f>
        <v>December 31, 2024</v>
      </c>
      <c r="O135" s="148"/>
      <c r="P135" s="311" t="str">
        <f>+L135</f>
        <v>September 30, 2025</v>
      </c>
      <c r="Q135" s="148"/>
      <c r="R135" s="311" t="str">
        <f>+N135</f>
        <v>December 31, 2024</v>
      </c>
      <c r="U135" s="33"/>
      <c r="V135" s="33"/>
      <c r="W135" s="33"/>
    </row>
    <row r="136" spans="1:23" s="9" customFormat="1" ht="24" customHeight="1">
      <c r="A136" s="237"/>
      <c r="B136" s="12"/>
      <c r="C136" s="12" t="s">
        <v>245</v>
      </c>
      <c r="D136" s="12"/>
      <c r="E136" s="12"/>
      <c r="F136" s="12"/>
      <c r="G136" s="12"/>
      <c r="H136" s="12"/>
      <c r="I136" s="199"/>
      <c r="J136" s="199"/>
      <c r="K136" s="199"/>
      <c r="L136" s="12"/>
      <c r="M136" s="12"/>
      <c r="N136" s="12"/>
      <c r="O136" s="12"/>
      <c r="P136" s="12"/>
      <c r="Q136" s="12"/>
      <c r="R136" s="12"/>
      <c r="U136" s="33"/>
      <c r="V136" s="33"/>
      <c r="W136" s="33"/>
    </row>
    <row r="137" spans="1:23" s="9" customFormat="1" ht="24" customHeight="1">
      <c r="A137" s="237"/>
      <c r="B137" s="12"/>
      <c r="C137" s="12" t="s">
        <v>764</v>
      </c>
      <c r="D137" s="12" t="s">
        <v>777</v>
      </c>
      <c r="E137" s="12"/>
      <c r="F137" s="12"/>
      <c r="G137" s="12"/>
      <c r="H137" s="12"/>
      <c r="I137" s="199"/>
      <c r="J137" s="199"/>
      <c r="K137" s="199"/>
      <c r="L137" s="38">
        <v>438142705.31999999</v>
      </c>
      <c r="M137" s="226"/>
      <c r="N137" s="226">
        <v>319002342.94000053</v>
      </c>
      <c r="O137" s="226"/>
      <c r="P137" s="38">
        <v>371678164.33999997</v>
      </c>
      <c r="Q137" s="226"/>
      <c r="R137" s="226">
        <v>318414449.98999977</v>
      </c>
      <c r="U137" s="33"/>
      <c r="V137" s="33"/>
      <c r="W137" s="33"/>
    </row>
    <row r="138" spans="1:23" s="9" customFormat="1" ht="24" customHeight="1">
      <c r="A138" s="237"/>
      <c r="B138" s="12"/>
      <c r="C138" s="12"/>
      <c r="D138" s="12" t="s">
        <v>778</v>
      </c>
      <c r="E138" s="12"/>
      <c r="F138" s="12"/>
      <c r="G138" s="12"/>
      <c r="H138" s="12"/>
      <c r="I138" s="199"/>
      <c r="J138" s="199"/>
      <c r="K138" s="199"/>
      <c r="L138" s="84">
        <v>36055588.270000003</v>
      </c>
      <c r="M138" s="226"/>
      <c r="N138" s="226">
        <v>23547086.170000002</v>
      </c>
      <c r="O138" s="226"/>
      <c r="P138" s="84">
        <v>0</v>
      </c>
      <c r="Q138" s="226"/>
      <c r="R138" s="38">
        <v>0</v>
      </c>
      <c r="U138" s="33"/>
      <c r="V138" s="33"/>
      <c r="W138" s="33"/>
    </row>
    <row r="139" spans="1:23" s="9" customFormat="1" ht="24" customHeight="1">
      <c r="A139" s="237"/>
      <c r="B139" s="12"/>
      <c r="C139" s="12" t="s">
        <v>33</v>
      </c>
      <c r="D139" s="12"/>
      <c r="E139" s="12"/>
      <c r="F139" s="12"/>
      <c r="G139" s="12"/>
      <c r="H139" s="12"/>
      <c r="I139" s="199"/>
      <c r="J139" s="199"/>
      <c r="K139" s="199"/>
      <c r="L139" s="46">
        <f>+L137+L138</f>
        <v>474198293.58999997</v>
      </c>
      <c r="M139" s="6"/>
      <c r="N139" s="348">
        <f>+N137+N138</f>
        <v>342549429.11000055</v>
      </c>
      <c r="O139" s="6"/>
      <c r="P139" s="46">
        <f>+P137+P138</f>
        <v>371678164.33999997</v>
      </c>
      <c r="Q139" s="6"/>
      <c r="R139" s="348">
        <f>+R137+R138</f>
        <v>318414449.98999977</v>
      </c>
      <c r="U139" s="33"/>
      <c r="V139" s="33"/>
      <c r="W139" s="33"/>
    </row>
    <row r="140" spans="1:23" s="9" customFormat="1" ht="24" customHeight="1">
      <c r="A140" s="237"/>
      <c r="B140" s="12"/>
      <c r="C140" s="313" t="s">
        <v>659</v>
      </c>
      <c r="D140" s="12" t="s">
        <v>1698</v>
      </c>
      <c r="E140" s="12"/>
      <c r="F140" s="12"/>
      <c r="G140" s="12"/>
      <c r="H140" s="12"/>
      <c r="I140" s="199"/>
      <c r="J140" s="199"/>
      <c r="K140" s="199"/>
      <c r="L140" s="23">
        <v>-92218332.870000005</v>
      </c>
      <c r="M140" s="6"/>
      <c r="N140" s="23">
        <v>-51299706.629999995</v>
      </c>
      <c r="O140" s="6"/>
      <c r="P140" s="23">
        <v>-88635670.319999993</v>
      </c>
      <c r="Q140" s="6"/>
      <c r="R140" s="23">
        <v>-50305703.229999997</v>
      </c>
      <c r="U140" s="33"/>
      <c r="V140" s="33"/>
      <c r="W140" s="33"/>
    </row>
    <row r="141" spans="1:23" s="9" customFormat="1" ht="24" customHeight="1" thickBot="1">
      <c r="A141" s="237"/>
      <c r="B141" s="12"/>
      <c r="C141" s="12" t="s">
        <v>779</v>
      </c>
      <c r="D141" s="12"/>
      <c r="E141" s="12"/>
      <c r="F141" s="12"/>
      <c r="G141" s="12"/>
      <c r="H141" s="12"/>
      <c r="I141" s="199"/>
      <c r="J141" s="199"/>
      <c r="K141" s="199"/>
      <c r="L141" s="110">
        <f>+L139+L140</f>
        <v>381979960.71999997</v>
      </c>
      <c r="M141" s="10"/>
      <c r="N141" s="110">
        <f>+N139+N140</f>
        <v>291249722.48000056</v>
      </c>
      <c r="O141" s="10"/>
      <c r="P141" s="110">
        <f>+P139+P140</f>
        <v>283042494.01999998</v>
      </c>
      <c r="Q141" s="10"/>
      <c r="R141" s="110">
        <f>+R139+R140</f>
        <v>268108746.75999978</v>
      </c>
      <c r="U141" s="33"/>
      <c r="V141" s="33"/>
      <c r="W141" s="33"/>
    </row>
    <row r="142" spans="1:23" s="9" customFormat="1" ht="24" customHeight="1" thickTop="1">
      <c r="A142" s="237"/>
      <c r="B142" s="12"/>
      <c r="C142" s="12"/>
      <c r="D142" s="12"/>
      <c r="E142" s="12"/>
      <c r="F142" s="12"/>
      <c r="G142" s="12"/>
      <c r="H142" s="12"/>
      <c r="I142" s="199"/>
      <c r="J142" s="199"/>
      <c r="K142" s="199"/>
      <c r="L142" s="199"/>
      <c r="M142" s="199"/>
      <c r="N142" s="199"/>
      <c r="O142" s="199"/>
      <c r="P142" s="199"/>
      <c r="Q142" s="199"/>
      <c r="R142" s="199"/>
      <c r="U142" s="33"/>
      <c r="V142" s="33"/>
      <c r="W142" s="33"/>
    </row>
    <row r="143" spans="1:23" s="9" customFormat="1" ht="24" customHeight="1" thickBot="1">
      <c r="A143" s="237"/>
      <c r="B143" s="12"/>
      <c r="C143" s="39" t="s">
        <v>942</v>
      </c>
      <c r="D143" s="12"/>
      <c r="E143" s="12"/>
      <c r="F143" s="12"/>
      <c r="G143" s="12"/>
      <c r="H143" s="12"/>
      <c r="I143" s="199"/>
      <c r="J143" s="199"/>
      <c r="K143" s="199"/>
      <c r="L143" s="110">
        <v>236554070.84</v>
      </c>
      <c r="M143" s="10"/>
      <c r="N143" s="110">
        <v>174359259.47</v>
      </c>
      <c r="O143" s="10"/>
      <c r="P143" s="110">
        <v>182473805.19999999</v>
      </c>
      <c r="Q143" s="10"/>
      <c r="R143" s="110">
        <v>167616859.47</v>
      </c>
      <c r="U143" s="33"/>
      <c r="V143" s="33"/>
      <c r="W143" s="33"/>
    </row>
    <row r="144" spans="1:23" s="9" customFormat="1" ht="24" customHeight="1" thickTop="1">
      <c r="A144" s="237"/>
      <c r="B144" s="12"/>
      <c r="C144" s="39"/>
      <c r="D144" s="12"/>
      <c r="E144" s="12"/>
      <c r="F144" s="12"/>
      <c r="G144" s="12"/>
      <c r="H144" s="12"/>
      <c r="I144" s="199"/>
      <c r="J144" s="199"/>
      <c r="K144" s="199"/>
      <c r="L144" s="83"/>
      <c r="M144" s="10"/>
      <c r="N144" s="83"/>
      <c r="O144" s="10"/>
      <c r="P144" s="83"/>
      <c r="Q144" s="10"/>
      <c r="R144" s="83"/>
      <c r="U144" s="33"/>
      <c r="V144" s="33"/>
      <c r="W144" s="33"/>
    </row>
    <row r="145" spans="1:23" s="9" customFormat="1" ht="24" customHeight="1">
      <c r="A145" s="58"/>
      <c r="B145" s="12"/>
      <c r="C145" s="12"/>
      <c r="D145" s="58"/>
      <c r="E145" s="199"/>
      <c r="F145" s="199"/>
      <c r="G145" s="199"/>
      <c r="H145" s="199"/>
      <c r="I145" s="199"/>
      <c r="J145" s="199"/>
      <c r="K145" s="199"/>
      <c r="L145" s="199"/>
      <c r="M145" s="199"/>
      <c r="N145" s="199"/>
      <c r="O145" s="199"/>
      <c r="P145" s="38"/>
      <c r="Q145" s="12"/>
      <c r="R145" s="38"/>
      <c r="U145" s="33"/>
      <c r="V145" s="33"/>
      <c r="W145" s="33"/>
    </row>
    <row r="146" spans="1:23" s="9" customFormat="1" ht="24" customHeight="1">
      <c r="A146" s="58"/>
      <c r="B146" s="89"/>
      <c r="C146" s="89"/>
      <c r="D146" s="89"/>
      <c r="E146" s="89" t="str">
        <f>+E110</f>
        <v>(Sign) ……………………………………...........……………………………...……………. Authorized Director</v>
      </c>
      <c r="F146" s="58"/>
      <c r="G146" s="58"/>
      <c r="I146" s="199"/>
      <c r="J146" s="199"/>
      <c r="K146" s="199"/>
      <c r="L146" s="199"/>
      <c r="M146" s="199"/>
      <c r="N146" s="199"/>
      <c r="O146" s="199"/>
      <c r="P146" s="38"/>
      <c r="Q146" s="12"/>
      <c r="R146" s="38"/>
      <c r="U146" s="33"/>
      <c r="V146" s="33"/>
      <c r="W146" s="33"/>
    </row>
    <row r="147" spans="1:23" s="9" customFormat="1" ht="24" customHeight="1">
      <c r="A147" s="89"/>
      <c r="B147" s="89"/>
      <c r="C147" s="58"/>
      <c r="D147" s="89"/>
      <c r="E147" s="89"/>
      <c r="F147" s="89"/>
      <c r="G147" s="89" t="str">
        <f>+G111</f>
        <v xml:space="preserve">(                                                                                                                                )           </v>
      </c>
      <c r="I147" s="199"/>
      <c r="J147" s="199"/>
      <c r="K147" s="199"/>
      <c r="L147" s="199"/>
      <c r="M147" s="199"/>
      <c r="N147" s="199"/>
      <c r="O147" s="199"/>
      <c r="P147" s="38"/>
      <c r="Q147" s="12"/>
      <c r="R147" s="38"/>
      <c r="U147" s="33"/>
      <c r="V147" s="33"/>
      <c r="W147" s="33"/>
    </row>
    <row r="148" spans="1:23" s="9" customFormat="1" ht="24" customHeight="1">
      <c r="A148" s="634" t="s">
        <v>1040</v>
      </c>
      <c r="B148" s="635"/>
      <c r="C148" s="635"/>
      <c r="D148" s="635"/>
      <c r="E148" s="635"/>
      <c r="F148" s="635"/>
      <c r="G148" s="635"/>
      <c r="H148" s="635"/>
      <c r="I148" s="635"/>
      <c r="J148" s="635"/>
      <c r="K148" s="635"/>
      <c r="L148" s="635"/>
      <c r="M148" s="635"/>
      <c r="N148" s="635"/>
      <c r="O148" s="635"/>
      <c r="P148" s="635"/>
      <c r="Q148" s="635"/>
      <c r="R148" s="635"/>
      <c r="U148" s="33"/>
      <c r="V148" s="33"/>
      <c r="W148" s="33"/>
    </row>
    <row r="149" spans="1:23" s="9" customFormat="1" ht="24" customHeight="1">
      <c r="A149" s="198"/>
      <c r="B149" s="199"/>
      <c r="C149" s="199"/>
      <c r="D149" s="199"/>
      <c r="E149" s="199"/>
      <c r="F149" s="199"/>
      <c r="G149" s="199"/>
      <c r="H149" s="199"/>
      <c r="I149" s="199"/>
      <c r="J149" s="199"/>
      <c r="K149" s="199"/>
      <c r="L149" s="199"/>
      <c r="M149" s="199"/>
      <c r="N149" s="199"/>
      <c r="O149" s="199"/>
      <c r="P149" s="199"/>
      <c r="Q149" s="199"/>
      <c r="R149" s="199"/>
      <c r="U149" s="33"/>
      <c r="V149" s="33"/>
      <c r="W149" s="33"/>
    </row>
    <row r="150" spans="1:23" s="9" customFormat="1" ht="24" customHeight="1">
      <c r="A150" s="12"/>
      <c r="B150" s="143" t="s">
        <v>284</v>
      </c>
      <c r="C150" s="12" t="s">
        <v>777</v>
      </c>
      <c r="D150" s="12"/>
      <c r="E150" s="12"/>
      <c r="F150" s="12"/>
      <c r="G150" s="12"/>
      <c r="H150" s="12"/>
      <c r="I150" s="199"/>
      <c r="J150" s="199"/>
      <c r="K150" s="199"/>
      <c r="L150" s="199"/>
      <c r="M150" s="199"/>
      <c r="N150" s="199"/>
      <c r="O150" s="199"/>
      <c r="P150" s="199"/>
      <c r="Q150" s="199"/>
      <c r="R150" s="199"/>
      <c r="U150" s="33"/>
      <c r="V150" s="33"/>
      <c r="W150" s="33"/>
    </row>
    <row r="151" spans="1:23" s="9" customFormat="1" ht="24" customHeight="1">
      <c r="A151" s="58"/>
      <c r="C151" s="88" t="s">
        <v>765</v>
      </c>
      <c r="D151" s="12" t="s">
        <v>780</v>
      </c>
      <c r="E151" s="199"/>
      <c r="F151" s="199"/>
      <c r="G151" s="199"/>
      <c r="H151" s="199"/>
      <c r="I151" s="199"/>
      <c r="J151" s="199"/>
      <c r="K151" s="199"/>
      <c r="L151" s="199"/>
      <c r="M151" s="199"/>
      <c r="N151" s="199"/>
      <c r="O151" s="199"/>
      <c r="P151" s="199"/>
      <c r="Q151" s="199"/>
      <c r="R151" s="199"/>
      <c r="U151" s="33"/>
      <c r="V151" s="33"/>
      <c r="W151" s="33"/>
    </row>
    <row r="152" spans="1:23" s="9" customFormat="1" ht="24" customHeight="1">
      <c r="A152" s="33"/>
      <c r="E152" s="199"/>
      <c r="F152" s="199"/>
      <c r="G152" s="199"/>
      <c r="H152" s="199"/>
      <c r="I152" s="199"/>
      <c r="J152" s="199"/>
      <c r="K152" s="199"/>
      <c r="L152" s="636" t="s">
        <v>30</v>
      </c>
      <c r="M152" s="636"/>
      <c r="N152" s="636"/>
      <c r="O152" s="636"/>
      <c r="P152" s="636"/>
      <c r="Q152" s="636"/>
      <c r="R152" s="636"/>
      <c r="U152" s="33"/>
      <c r="V152" s="33"/>
      <c r="W152" s="33"/>
    </row>
    <row r="153" spans="1:23" s="9" customFormat="1" ht="24" customHeight="1">
      <c r="E153" s="199"/>
      <c r="F153" s="199"/>
      <c r="G153" s="199"/>
      <c r="H153" s="199"/>
      <c r="I153" s="199"/>
      <c r="J153" s="199"/>
      <c r="K153" s="199"/>
      <c r="L153" s="637" t="s">
        <v>39</v>
      </c>
      <c r="M153" s="637"/>
      <c r="N153" s="637"/>
      <c r="O153" s="199"/>
      <c r="P153" s="637" t="s">
        <v>41</v>
      </c>
      <c r="Q153" s="637"/>
      <c r="R153" s="637"/>
      <c r="U153" s="33"/>
      <c r="V153" s="33"/>
      <c r="W153" s="33"/>
    </row>
    <row r="154" spans="1:23" s="9" customFormat="1" ht="24" customHeight="1">
      <c r="E154" s="199"/>
      <c r="F154" s="199"/>
      <c r="G154" s="199"/>
      <c r="H154" s="199"/>
      <c r="I154" s="199"/>
      <c r="J154" s="199"/>
      <c r="K154" s="199"/>
      <c r="L154" s="200" t="str">
        <f>+L117</f>
        <v>September 30, 2025</v>
      </c>
      <c r="M154" s="20"/>
      <c r="N154" s="200" t="str">
        <f>+N117</f>
        <v>December 31, 2024</v>
      </c>
      <c r="O154" s="199"/>
      <c r="P154" s="200" t="str">
        <f>+L154</f>
        <v>September 30, 2025</v>
      </c>
      <c r="Q154" s="20"/>
      <c r="R154" s="200" t="str">
        <f>+N154</f>
        <v>December 31, 2024</v>
      </c>
      <c r="U154" s="33"/>
      <c r="V154" s="33"/>
      <c r="W154" s="33"/>
    </row>
    <row r="155" spans="1:23" s="9" customFormat="1" ht="24" customHeight="1">
      <c r="A155" s="58"/>
      <c r="C155" s="89" t="s">
        <v>285</v>
      </c>
      <c r="D155" s="58"/>
      <c r="E155" s="199"/>
      <c r="F155" s="199"/>
      <c r="G155" s="199"/>
      <c r="H155" s="199"/>
      <c r="I155" s="199"/>
      <c r="J155" s="199"/>
      <c r="K155" s="199"/>
      <c r="L155" s="38">
        <v>17252036336.970001</v>
      </c>
      <c r="M155" s="6"/>
      <c r="N155" s="38">
        <v>16628330300.879999</v>
      </c>
      <c r="O155" s="6"/>
      <c r="P155" s="38">
        <v>18818657550.32</v>
      </c>
      <c r="Q155" s="6"/>
      <c r="R155" s="38">
        <v>18890032187.18</v>
      </c>
      <c r="U155" s="33"/>
      <c r="V155" s="33"/>
      <c r="W155" s="33"/>
    </row>
    <row r="156" spans="1:23" s="9" customFormat="1" ht="24" customHeight="1">
      <c r="A156" s="58"/>
      <c r="C156" s="89"/>
      <c r="D156" s="58"/>
      <c r="E156" s="199"/>
      <c r="F156" s="199"/>
      <c r="G156" s="199"/>
      <c r="H156" s="199"/>
      <c r="I156" s="199"/>
      <c r="J156" s="199"/>
      <c r="K156" s="199"/>
      <c r="L156" s="7"/>
      <c r="M156" s="6"/>
      <c r="N156" s="7"/>
      <c r="O156" s="6"/>
      <c r="P156" s="7"/>
      <c r="Q156" s="6"/>
      <c r="R156" s="7"/>
      <c r="U156" s="33"/>
      <c r="V156" s="33"/>
      <c r="W156" s="33"/>
    </row>
    <row r="157" spans="1:23" s="9" customFormat="1" ht="24" customHeight="1">
      <c r="A157" s="58"/>
      <c r="C157" s="89" t="s">
        <v>286</v>
      </c>
      <c r="D157" s="58"/>
      <c r="E157" s="199"/>
      <c r="F157" s="199"/>
      <c r="G157" s="199"/>
      <c r="H157" s="199"/>
      <c r="I157" s="199"/>
      <c r="J157" s="199"/>
      <c r="K157" s="199"/>
      <c r="L157" s="38">
        <v>15712613387.74</v>
      </c>
      <c r="M157" s="6"/>
      <c r="N157" s="38">
        <v>14623050570.030001</v>
      </c>
      <c r="O157" s="6"/>
      <c r="P157" s="38">
        <v>17561251383.189999</v>
      </c>
      <c r="Q157" s="6"/>
      <c r="R157" s="38">
        <v>16921926049.290001</v>
      </c>
      <c r="U157" s="33"/>
      <c r="V157" s="33"/>
      <c r="W157" s="33"/>
    </row>
    <row r="158" spans="1:23" s="9" customFormat="1" ht="24" customHeight="1">
      <c r="A158" s="58"/>
      <c r="C158" s="33" t="s">
        <v>287</v>
      </c>
      <c r="D158" s="58"/>
      <c r="E158" s="199"/>
      <c r="F158" s="199"/>
      <c r="G158" s="199"/>
      <c r="H158" s="199"/>
      <c r="I158" s="199"/>
      <c r="J158" s="199"/>
      <c r="K158" s="199"/>
      <c r="L158" s="23">
        <v>-15274470682.42</v>
      </c>
      <c r="M158" s="6"/>
      <c r="N158" s="23">
        <v>-14304048227.09</v>
      </c>
      <c r="O158" s="6"/>
      <c r="P158" s="23">
        <v>-17189573218.849998</v>
      </c>
      <c r="Q158" s="6"/>
      <c r="R158" s="23">
        <v>-16603511599.299999</v>
      </c>
      <c r="U158" s="33"/>
      <c r="V158" s="33"/>
      <c r="W158" s="33"/>
    </row>
    <row r="159" spans="1:23" s="9" customFormat="1" ht="24" customHeight="1">
      <c r="A159" s="58"/>
      <c r="C159" s="89" t="s">
        <v>245</v>
      </c>
      <c r="D159" s="58"/>
      <c r="E159" s="199"/>
      <c r="F159" s="199"/>
      <c r="G159" s="199"/>
      <c r="H159" s="199"/>
      <c r="I159" s="199"/>
      <c r="J159" s="199"/>
      <c r="K159" s="199"/>
      <c r="L159" s="7">
        <f>SUM(L157:L158)</f>
        <v>438142705.31999969</v>
      </c>
      <c r="M159" s="6"/>
      <c r="N159" s="6">
        <f>SUM(N157:N158)</f>
        <v>319002342.94000053</v>
      </c>
      <c r="O159" s="6"/>
      <c r="P159" s="7">
        <f>SUM(P157:P158)</f>
        <v>371678164.34000015</v>
      </c>
      <c r="Q159" s="6"/>
      <c r="R159" s="6">
        <f>SUM(R157:R158)</f>
        <v>318414449.99000168</v>
      </c>
      <c r="U159" s="33"/>
      <c r="V159" s="33"/>
      <c r="W159" s="33"/>
    </row>
    <row r="160" spans="1:23" s="9" customFormat="1" ht="24" customHeight="1">
      <c r="A160" s="58"/>
      <c r="C160" s="33" t="s">
        <v>244</v>
      </c>
      <c r="D160" s="58"/>
      <c r="E160" s="199"/>
      <c r="F160" s="199"/>
      <c r="G160" s="199"/>
      <c r="H160" s="199"/>
      <c r="I160" s="199"/>
      <c r="J160" s="199"/>
      <c r="K160" s="199"/>
      <c r="L160" s="23">
        <v>-88635670.319999993</v>
      </c>
      <c r="M160" s="6"/>
      <c r="N160" s="23">
        <v>-50305703.229999997</v>
      </c>
      <c r="O160" s="6"/>
      <c r="P160" s="23">
        <v>-88635670.319999993</v>
      </c>
      <c r="Q160" s="6"/>
      <c r="R160" s="23">
        <v>-50305703.229999997</v>
      </c>
      <c r="U160" s="33"/>
      <c r="V160" s="33"/>
      <c r="W160" s="33"/>
    </row>
    <row r="161" spans="1:23" s="9" customFormat="1" ht="24" customHeight="1" thickBot="1">
      <c r="A161" s="58"/>
      <c r="C161" s="9" t="s">
        <v>651</v>
      </c>
      <c r="D161" s="58"/>
      <c r="E161" s="199"/>
      <c r="F161" s="199"/>
      <c r="G161" s="199"/>
      <c r="H161" s="199"/>
      <c r="I161" s="199"/>
      <c r="J161" s="199"/>
      <c r="K161" s="199"/>
      <c r="L161" s="17">
        <f>SUM(L159:L160)</f>
        <v>349507034.9999997</v>
      </c>
      <c r="M161" s="6"/>
      <c r="N161" s="16">
        <f>SUM(N159:N160)</f>
        <v>268696639.71000051</v>
      </c>
      <c r="O161" s="6"/>
      <c r="P161" s="17">
        <f>SUM(P159:P160)</f>
        <v>283042494.02000016</v>
      </c>
      <c r="Q161" s="6"/>
      <c r="R161" s="16">
        <f>SUM(R159:R160)</f>
        <v>268108746.76000169</v>
      </c>
      <c r="U161" s="33"/>
      <c r="V161" s="33"/>
      <c r="W161" s="33"/>
    </row>
    <row r="162" spans="1:23" s="9" customFormat="1" ht="15" customHeight="1" thickTop="1">
      <c r="A162" s="58"/>
      <c r="D162" s="58"/>
      <c r="E162" s="199"/>
      <c r="F162" s="199"/>
      <c r="G162" s="199"/>
      <c r="H162" s="199"/>
      <c r="I162" s="199"/>
      <c r="J162" s="199"/>
      <c r="K162" s="199"/>
      <c r="L162" s="11"/>
      <c r="M162" s="6"/>
      <c r="N162" s="10"/>
      <c r="O162" s="6"/>
      <c r="P162" s="11"/>
      <c r="Q162" s="6"/>
      <c r="R162" s="10"/>
      <c r="U162" s="33"/>
      <c r="V162" s="33"/>
      <c r="W162" s="33"/>
    </row>
    <row r="163" spans="1:23" s="9" customFormat="1" ht="24" customHeight="1" thickBot="1">
      <c r="A163" s="58"/>
      <c r="B163" s="12"/>
      <c r="C163" s="39" t="s">
        <v>942</v>
      </c>
      <c r="D163" s="89"/>
      <c r="F163" s="12"/>
      <c r="G163" s="12"/>
      <c r="H163" s="12"/>
      <c r="I163" s="12"/>
      <c r="J163" s="12"/>
      <c r="K163" s="89"/>
      <c r="L163" s="110">
        <v>220721102.63</v>
      </c>
      <c r="M163" s="6"/>
      <c r="N163" s="405">
        <v>167616859.47</v>
      </c>
      <c r="O163" s="6"/>
      <c r="P163" s="110">
        <v>182473805.19999999</v>
      </c>
      <c r="Q163" s="6"/>
      <c r="R163" s="405">
        <v>167616859.47</v>
      </c>
      <c r="U163" s="33"/>
      <c r="V163" s="33"/>
      <c r="W163" s="33"/>
    </row>
    <row r="164" spans="1:23" s="9" customFormat="1" ht="15" customHeight="1" thickTop="1">
      <c r="A164" s="198"/>
      <c r="B164" s="199"/>
      <c r="C164" s="199"/>
      <c r="D164" s="199"/>
      <c r="E164" s="199"/>
      <c r="F164" s="199"/>
      <c r="G164" s="199"/>
      <c r="H164" s="199"/>
      <c r="I164" s="199"/>
      <c r="J164" s="199"/>
      <c r="K164" s="199"/>
      <c r="L164" s="199"/>
      <c r="M164" s="199"/>
      <c r="N164" s="199"/>
      <c r="O164" s="199"/>
      <c r="P164" s="199"/>
      <c r="Q164" s="199"/>
      <c r="R164" s="199"/>
      <c r="U164" s="33"/>
      <c r="V164" s="33"/>
      <c r="W164" s="33"/>
    </row>
    <row r="165" spans="1:23" s="9" customFormat="1" ht="24" customHeight="1">
      <c r="A165" s="58"/>
      <c r="C165" s="58"/>
      <c r="D165" s="9" t="s">
        <v>1221</v>
      </c>
      <c r="F165" s="199"/>
      <c r="G165" s="199"/>
      <c r="H165" s="199"/>
      <c r="I165" s="199"/>
      <c r="J165" s="199"/>
      <c r="K165" s="199"/>
      <c r="L165" s="199"/>
      <c r="M165" s="199"/>
      <c r="N165" s="199"/>
      <c r="O165" s="199"/>
      <c r="P165" s="199"/>
      <c r="Q165" s="199"/>
      <c r="R165" s="199"/>
      <c r="U165" s="33"/>
      <c r="V165" s="33"/>
      <c r="W165" s="33"/>
    </row>
    <row r="166" spans="1:23" s="9" customFormat="1" ht="24" customHeight="1">
      <c r="A166" s="58"/>
      <c r="C166" s="9" t="s">
        <v>1224</v>
      </c>
      <c r="F166" s="199"/>
      <c r="G166" s="199"/>
      <c r="H166" s="199"/>
      <c r="I166" s="199"/>
      <c r="J166" s="199"/>
      <c r="K166" s="199"/>
      <c r="L166" s="199"/>
      <c r="M166" s="199"/>
      <c r="N166" s="199"/>
      <c r="O166" s="199"/>
      <c r="P166" s="199"/>
      <c r="Q166" s="199"/>
      <c r="R166" s="199"/>
      <c r="U166" s="33"/>
      <c r="V166" s="33"/>
      <c r="W166" s="33"/>
    </row>
    <row r="167" spans="1:23" s="9" customFormat="1" ht="24" customHeight="1">
      <c r="A167" s="58"/>
      <c r="C167" s="9" t="s">
        <v>1225</v>
      </c>
      <c r="F167" s="199"/>
      <c r="G167" s="199"/>
      <c r="H167" s="199"/>
      <c r="I167" s="199"/>
      <c r="J167" s="199"/>
      <c r="K167" s="199"/>
      <c r="L167" s="199"/>
      <c r="M167" s="199"/>
      <c r="N167" s="199"/>
      <c r="O167" s="199"/>
      <c r="P167" s="199"/>
      <c r="Q167" s="199"/>
      <c r="R167" s="199"/>
      <c r="U167" s="33"/>
      <c r="V167" s="33"/>
      <c r="W167" s="33"/>
    </row>
    <row r="168" spans="1:23" s="9" customFormat="1" ht="24" customHeight="1">
      <c r="A168" s="58"/>
      <c r="C168" s="9" t="s">
        <v>769</v>
      </c>
      <c r="F168" s="199"/>
      <c r="G168" s="199"/>
      <c r="H168" s="199"/>
      <c r="I168" s="199"/>
      <c r="J168" s="199"/>
      <c r="K168" s="199"/>
      <c r="L168" s="199"/>
      <c r="M168" s="199"/>
      <c r="N168" s="199"/>
      <c r="O168" s="199"/>
      <c r="P168" s="199"/>
      <c r="Q168" s="199"/>
      <c r="R168" s="199"/>
      <c r="U168" s="33"/>
      <c r="V168" s="33"/>
      <c r="W168" s="33"/>
    </row>
    <row r="169" spans="1:23" s="9" customFormat="1" ht="24" customHeight="1">
      <c r="A169" s="58"/>
      <c r="C169" s="58"/>
      <c r="D169" s="9" t="s">
        <v>1222</v>
      </c>
      <c r="F169" s="199"/>
      <c r="G169" s="199"/>
      <c r="H169" s="199"/>
      <c r="I169" s="199"/>
      <c r="J169" s="199"/>
      <c r="K169" s="199"/>
      <c r="L169" s="199"/>
      <c r="M169" s="199"/>
      <c r="N169" s="199"/>
      <c r="O169" s="199"/>
      <c r="P169" s="199"/>
      <c r="Q169" s="199"/>
      <c r="R169" s="199"/>
      <c r="U169" s="33"/>
      <c r="V169" s="33"/>
      <c r="W169" s="33"/>
    </row>
    <row r="170" spans="1:23" s="9" customFormat="1" ht="24" customHeight="1">
      <c r="A170" s="58"/>
      <c r="C170" s="9" t="s">
        <v>1223</v>
      </c>
      <c r="F170" s="199"/>
      <c r="G170" s="199"/>
      <c r="H170" s="199"/>
      <c r="I170" s="199"/>
      <c r="J170" s="199"/>
      <c r="K170" s="199"/>
      <c r="L170" s="199"/>
      <c r="M170" s="199"/>
      <c r="N170" s="199"/>
      <c r="O170" s="199"/>
      <c r="P170" s="199"/>
      <c r="Q170" s="199"/>
      <c r="R170" s="199"/>
      <c r="U170" s="33"/>
      <c r="V170" s="33"/>
      <c r="W170" s="33"/>
    </row>
    <row r="171" spans="1:23" s="9" customFormat="1" ht="24" customHeight="1">
      <c r="A171" s="58"/>
      <c r="C171" s="9" t="s">
        <v>701</v>
      </c>
      <c r="F171" s="199"/>
      <c r="G171" s="199"/>
      <c r="H171" s="199"/>
      <c r="I171" s="199"/>
      <c r="J171" s="199"/>
      <c r="K171" s="199"/>
      <c r="L171" s="199"/>
      <c r="M171" s="199"/>
      <c r="N171" s="199"/>
      <c r="O171" s="199"/>
      <c r="P171" s="199"/>
      <c r="Q171" s="199"/>
      <c r="R171" s="199"/>
      <c r="U171" s="33"/>
      <c r="V171" s="33"/>
      <c r="W171" s="33"/>
    </row>
    <row r="172" spans="1:23" s="9" customFormat="1" ht="24" customHeight="1">
      <c r="A172" s="58"/>
      <c r="C172" s="9" t="s">
        <v>700</v>
      </c>
      <c r="F172" s="199"/>
      <c r="G172" s="199"/>
      <c r="H172" s="199"/>
      <c r="I172" s="199"/>
      <c r="J172" s="199"/>
      <c r="K172" s="199"/>
      <c r="L172" s="199"/>
      <c r="M172" s="199"/>
      <c r="N172" s="199"/>
      <c r="O172" s="199"/>
      <c r="P172" s="199"/>
      <c r="Q172" s="199"/>
      <c r="R172" s="199"/>
      <c r="U172" s="33"/>
      <c r="V172" s="33"/>
      <c r="W172" s="33"/>
    </row>
    <row r="173" spans="1:23" s="9" customFormat="1" ht="10" customHeight="1">
      <c r="A173" s="58"/>
      <c r="E173" s="199"/>
      <c r="F173" s="199"/>
      <c r="G173" s="199"/>
      <c r="H173" s="199"/>
      <c r="I173" s="199"/>
      <c r="J173" s="199"/>
      <c r="K173" s="199"/>
      <c r="L173" s="199"/>
      <c r="M173" s="199"/>
      <c r="N173" s="199"/>
      <c r="O173" s="199"/>
      <c r="P173" s="199"/>
      <c r="Q173" s="199"/>
      <c r="R173" s="199"/>
      <c r="U173" s="33"/>
      <c r="V173" s="33"/>
      <c r="W173" s="33"/>
    </row>
    <row r="174" spans="1:23" s="9" customFormat="1" ht="24" customHeight="1">
      <c r="A174" s="58"/>
      <c r="C174" s="88" t="s">
        <v>766</v>
      </c>
      <c r="D174" s="12" t="s">
        <v>288</v>
      </c>
      <c r="E174" s="199"/>
      <c r="F174" s="199"/>
      <c r="G174" s="199"/>
      <c r="H174" s="199"/>
      <c r="I174" s="199"/>
      <c r="J174" s="199"/>
      <c r="K174" s="199"/>
      <c r="L174" s="199"/>
      <c r="M174" s="199"/>
      <c r="N174" s="199"/>
      <c r="O174" s="199"/>
      <c r="P174" s="199"/>
      <c r="Q174" s="199"/>
      <c r="R174" s="199"/>
      <c r="U174" s="33"/>
      <c r="V174" s="33"/>
      <c r="W174" s="33"/>
    </row>
    <row r="175" spans="1:23" s="9" customFormat="1" ht="24" customHeight="1">
      <c r="A175" s="58"/>
      <c r="C175" s="12"/>
      <c r="D175" s="12" t="s">
        <v>1226</v>
      </c>
      <c r="E175" s="199"/>
      <c r="F175" s="199"/>
      <c r="G175" s="199"/>
      <c r="H175" s="199"/>
      <c r="I175" s="199"/>
      <c r="J175" s="199"/>
      <c r="K175" s="199"/>
      <c r="L175" s="199"/>
      <c r="M175" s="199"/>
      <c r="N175" s="199"/>
      <c r="O175" s="199"/>
      <c r="P175" s="199"/>
      <c r="Q175" s="199"/>
      <c r="R175" s="199"/>
      <c r="U175" s="33"/>
      <c r="V175" s="33"/>
      <c r="W175" s="33"/>
    </row>
    <row r="176" spans="1:23" s="9" customFormat="1" ht="10" customHeight="1">
      <c r="A176" s="58"/>
      <c r="C176" s="12"/>
      <c r="D176" s="12"/>
      <c r="E176" s="199"/>
      <c r="F176" s="199"/>
      <c r="G176" s="199"/>
      <c r="H176" s="199"/>
      <c r="I176" s="199"/>
      <c r="J176" s="199"/>
      <c r="K176" s="199"/>
      <c r="L176" s="199"/>
      <c r="M176" s="199"/>
      <c r="N176" s="199"/>
      <c r="O176" s="199"/>
      <c r="P176" s="199"/>
      <c r="Q176" s="199"/>
      <c r="R176" s="199"/>
      <c r="U176" s="33"/>
      <c r="V176" s="33"/>
      <c r="W176" s="33"/>
    </row>
    <row r="177" spans="1:23" s="9" customFormat="1" ht="24" customHeight="1">
      <c r="A177" s="12"/>
      <c r="C177" s="12"/>
      <c r="D177" s="12"/>
      <c r="E177" s="199"/>
      <c r="F177" s="199"/>
      <c r="G177" s="199"/>
      <c r="H177" s="199"/>
      <c r="I177" s="199"/>
      <c r="J177" s="199"/>
      <c r="K177" s="199"/>
      <c r="L177" s="199"/>
      <c r="M177" s="199"/>
      <c r="N177" s="199"/>
      <c r="O177" s="199"/>
      <c r="P177" s="636" t="s">
        <v>30</v>
      </c>
      <c r="Q177" s="636"/>
      <c r="R177" s="636"/>
      <c r="U177" s="33"/>
      <c r="V177" s="33"/>
      <c r="W177" s="33"/>
    </row>
    <row r="178" spans="1:23" s="9" customFormat="1" ht="24" customHeight="1">
      <c r="A178" s="12"/>
      <c r="C178" s="33"/>
      <c r="D178" s="12"/>
      <c r="E178" s="199"/>
      <c r="F178" s="199"/>
      <c r="G178" s="199"/>
      <c r="H178" s="199"/>
      <c r="I178" s="199"/>
      <c r="J178" s="199"/>
      <c r="K178" s="199"/>
      <c r="L178" s="199"/>
      <c r="M178" s="199"/>
      <c r="N178" s="199"/>
      <c r="O178" s="199"/>
      <c r="P178" s="199" t="s">
        <v>141</v>
      </c>
      <c r="Q178" s="199"/>
      <c r="R178" s="199" t="s">
        <v>143</v>
      </c>
      <c r="U178" s="33"/>
      <c r="V178" s="33"/>
      <c r="W178" s="33"/>
    </row>
    <row r="179" spans="1:23" s="9" customFormat="1" ht="24" customHeight="1">
      <c r="A179" s="12"/>
      <c r="C179" s="12"/>
      <c r="D179" s="12"/>
      <c r="E179" s="199"/>
      <c r="F179" s="199"/>
      <c r="G179" s="199"/>
      <c r="H179" s="199"/>
      <c r="I179" s="199"/>
      <c r="J179" s="199"/>
      <c r="K179" s="199"/>
      <c r="L179" s="199"/>
      <c r="M179" s="199"/>
      <c r="N179" s="199"/>
      <c r="O179" s="199"/>
      <c r="P179" s="196" t="s">
        <v>142</v>
      </c>
      <c r="Q179" s="199"/>
      <c r="R179" s="196" t="s">
        <v>71</v>
      </c>
      <c r="U179" s="33"/>
      <c r="V179" s="33"/>
      <c r="W179" s="33"/>
    </row>
    <row r="180" spans="1:23" s="9" customFormat="1" ht="24" customHeight="1">
      <c r="A180" s="58"/>
      <c r="C180" s="12"/>
      <c r="D180" s="12" t="s">
        <v>289</v>
      </c>
      <c r="E180" s="199"/>
      <c r="F180" s="199"/>
      <c r="G180" s="199"/>
      <c r="H180" s="199"/>
      <c r="I180" s="199"/>
      <c r="J180" s="199"/>
      <c r="K180" s="199"/>
      <c r="L180" s="199"/>
      <c r="M180" s="199"/>
      <c r="N180" s="199"/>
      <c r="O180" s="199"/>
      <c r="U180" s="33"/>
      <c r="V180" s="33"/>
      <c r="W180" s="33"/>
    </row>
    <row r="181" spans="1:23" s="9" customFormat="1" ht="24" customHeight="1">
      <c r="A181" s="58"/>
      <c r="C181" s="12"/>
      <c r="D181" s="12" t="s">
        <v>290</v>
      </c>
      <c r="E181" s="199"/>
      <c r="F181" s="199"/>
      <c r="G181" s="199"/>
      <c r="H181" s="199"/>
      <c r="I181" s="199"/>
      <c r="J181" s="199"/>
      <c r="K181" s="199"/>
      <c r="L181" s="199"/>
      <c r="M181" s="199"/>
      <c r="N181" s="199"/>
      <c r="O181" s="199"/>
      <c r="P181" s="38">
        <v>68535734.760000005</v>
      </c>
      <c r="Q181" s="279"/>
      <c r="R181" s="38">
        <v>49475957.259999998</v>
      </c>
      <c r="U181" s="33"/>
      <c r="V181" s="33"/>
      <c r="W181" s="33"/>
    </row>
    <row r="182" spans="1:23" s="9" customFormat="1" ht="24" customHeight="1">
      <c r="A182" s="198"/>
      <c r="B182" s="199"/>
      <c r="C182" s="39"/>
      <c r="D182" s="199"/>
      <c r="E182" s="199"/>
      <c r="F182" s="199"/>
      <c r="G182" s="199"/>
      <c r="H182" s="199"/>
      <c r="I182" s="199"/>
      <c r="J182" s="199"/>
      <c r="K182" s="199"/>
      <c r="L182" s="199"/>
      <c r="M182" s="199"/>
      <c r="N182" s="199"/>
      <c r="O182" s="199"/>
      <c r="P182" s="199"/>
      <c r="Q182" s="199"/>
      <c r="R182" s="199"/>
      <c r="U182" s="33"/>
      <c r="V182" s="33"/>
      <c r="W182" s="33"/>
    </row>
    <row r="183" spans="1:23" s="9" customFormat="1" ht="24" customHeight="1">
      <c r="A183" s="58"/>
      <c r="B183" s="89"/>
      <c r="C183" s="21"/>
      <c r="D183" s="21"/>
      <c r="K183" s="21"/>
      <c r="L183" s="11"/>
      <c r="M183" s="6"/>
      <c r="N183" s="11"/>
      <c r="O183" s="8"/>
      <c r="P183" s="11"/>
      <c r="Q183" s="8"/>
      <c r="R183" s="11"/>
      <c r="U183" s="33"/>
      <c r="V183" s="33"/>
      <c r="W183" s="33"/>
    </row>
    <row r="184" spans="1:23" s="9" customFormat="1" ht="24" customHeight="1">
      <c r="A184" s="58"/>
      <c r="B184" s="89"/>
      <c r="C184" s="89"/>
      <c r="D184" s="89"/>
      <c r="E184" s="89" t="str">
        <f>+E110</f>
        <v>(Sign) ……………………………………...........……………………………...……………. Authorized Director</v>
      </c>
      <c r="F184" s="58"/>
      <c r="G184" s="58"/>
      <c r="K184" s="21"/>
      <c r="L184" s="11"/>
      <c r="M184" s="6"/>
      <c r="N184" s="11"/>
      <c r="O184" s="8"/>
      <c r="P184" s="11"/>
      <c r="Q184" s="8"/>
      <c r="R184" s="11"/>
      <c r="U184" s="33"/>
      <c r="V184" s="33"/>
      <c r="W184" s="33"/>
    </row>
    <row r="185" spans="1:23" s="9" customFormat="1" ht="24" customHeight="1">
      <c r="A185" s="89"/>
      <c r="B185" s="89"/>
      <c r="C185" s="58"/>
      <c r="D185" s="89"/>
      <c r="E185" s="89"/>
      <c r="F185" s="89"/>
      <c r="G185" s="89" t="str">
        <f>+G111</f>
        <v xml:space="preserve">(                                                                                                                                )           </v>
      </c>
      <c r="K185" s="21"/>
      <c r="L185" s="11"/>
      <c r="M185" s="6"/>
      <c r="N185" s="11"/>
      <c r="O185" s="8"/>
      <c r="P185" s="11"/>
      <c r="Q185" s="8"/>
      <c r="R185" s="11"/>
      <c r="U185" s="33"/>
      <c r="V185" s="33"/>
      <c r="W185" s="33"/>
    </row>
    <row r="186" spans="1:23" s="9" customFormat="1" ht="22" customHeight="1">
      <c r="A186" s="634" t="s">
        <v>1041</v>
      </c>
      <c r="B186" s="635"/>
      <c r="C186" s="635"/>
      <c r="D186" s="635"/>
      <c r="E186" s="635"/>
      <c r="F186" s="635"/>
      <c r="G186" s="635"/>
      <c r="H186" s="635"/>
      <c r="I186" s="635"/>
      <c r="J186" s="635"/>
      <c r="K186" s="635"/>
      <c r="L186" s="635"/>
      <c r="M186" s="635"/>
      <c r="N186" s="635"/>
      <c r="O186" s="635"/>
      <c r="P186" s="635"/>
      <c r="Q186" s="635"/>
      <c r="R186" s="635"/>
      <c r="U186" s="33"/>
      <c r="V186" s="33"/>
      <c r="W186" s="33"/>
    </row>
    <row r="187" spans="1:23" s="9" customFormat="1" ht="22" customHeight="1">
      <c r="A187" s="198"/>
      <c r="B187" s="199"/>
      <c r="C187" s="199"/>
      <c r="D187" s="199"/>
      <c r="E187" s="199"/>
      <c r="F187" s="199"/>
      <c r="G187" s="199"/>
      <c r="H187" s="199"/>
      <c r="I187" s="199"/>
      <c r="J187" s="199"/>
      <c r="K187" s="199"/>
      <c r="L187" s="199"/>
      <c r="M187" s="199"/>
      <c r="N187" s="199"/>
      <c r="O187" s="199"/>
      <c r="P187" s="199"/>
      <c r="Q187" s="199"/>
      <c r="R187" s="199"/>
      <c r="U187" s="33"/>
      <c r="V187" s="33"/>
      <c r="W187" s="33"/>
    </row>
    <row r="188" spans="1:23" s="9" customFormat="1" ht="22" customHeight="1">
      <c r="A188" s="58"/>
      <c r="C188" s="143" t="s">
        <v>767</v>
      </c>
      <c r="D188" s="12" t="s">
        <v>291</v>
      </c>
      <c r="E188" s="12"/>
      <c r="F188" s="12"/>
      <c r="G188" s="12"/>
      <c r="H188" s="12"/>
      <c r="I188" s="12"/>
      <c r="J188" s="199"/>
      <c r="K188" s="199"/>
      <c r="L188" s="199"/>
      <c r="M188" s="199"/>
      <c r="N188" s="199"/>
      <c r="O188" s="199"/>
      <c r="P188" s="199"/>
      <c r="Q188" s="199"/>
      <c r="R188" s="199"/>
      <c r="U188" s="33"/>
      <c r="V188" s="33"/>
      <c r="W188" s="33"/>
    </row>
    <row r="189" spans="1:23" s="9" customFormat="1" ht="22" customHeight="1">
      <c r="A189" s="58"/>
      <c r="C189" s="12"/>
      <c r="D189" s="12" t="s">
        <v>1374</v>
      </c>
      <c r="E189" s="12"/>
      <c r="F189" s="12"/>
      <c r="G189" s="12"/>
      <c r="H189" s="12"/>
      <c r="I189" s="12"/>
      <c r="J189" s="199"/>
      <c r="K189" s="199"/>
      <c r="L189" s="199"/>
      <c r="M189" s="199"/>
      <c r="N189" s="199"/>
      <c r="O189" s="199"/>
      <c r="P189" s="199"/>
      <c r="Q189" s="199"/>
      <c r="R189" s="199"/>
      <c r="U189" s="33"/>
      <c r="V189" s="33"/>
      <c r="W189" s="33"/>
    </row>
    <row r="190" spans="1:23" s="9" customFormat="1" ht="22" customHeight="1">
      <c r="A190" s="58"/>
      <c r="C190" s="12" t="s">
        <v>1665</v>
      </c>
      <c r="D190" s="12"/>
      <c r="E190" s="12"/>
      <c r="F190" s="12"/>
      <c r="G190" s="12"/>
      <c r="H190" s="12"/>
      <c r="I190" s="12"/>
      <c r="J190" s="199"/>
      <c r="K190" s="199"/>
      <c r="L190" s="199"/>
      <c r="M190" s="199"/>
      <c r="N190" s="199"/>
      <c r="O190" s="199"/>
      <c r="P190" s="199"/>
      <c r="Q190" s="199"/>
      <c r="R190" s="199"/>
      <c r="U190" s="33"/>
      <c r="V190" s="33"/>
      <c r="W190" s="33"/>
    </row>
    <row r="191" spans="1:23" s="9" customFormat="1" ht="22" customHeight="1">
      <c r="A191" s="58"/>
      <c r="C191" s="12" t="s">
        <v>1377</v>
      </c>
      <c r="D191" s="12"/>
      <c r="E191" s="12"/>
      <c r="F191" s="12"/>
      <c r="G191" s="12"/>
      <c r="H191" s="12"/>
      <c r="I191" s="12"/>
      <c r="J191" s="199"/>
      <c r="K191" s="199"/>
      <c r="L191" s="199"/>
      <c r="M191" s="199"/>
      <c r="N191" s="199"/>
      <c r="O191" s="199"/>
      <c r="P191" s="199"/>
      <c r="Q191" s="199"/>
      <c r="R191" s="199"/>
      <c r="U191" s="33"/>
      <c r="V191" s="33"/>
      <c r="W191" s="33"/>
    </row>
    <row r="192" spans="1:23" s="9" customFormat="1" ht="22" customHeight="1">
      <c r="A192" s="58"/>
      <c r="C192" s="12" t="s">
        <v>1378</v>
      </c>
      <c r="D192" s="12"/>
      <c r="E192" s="12"/>
      <c r="F192" s="12"/>
      <c r="G192" s="12"/>
      <c r="H192" s="12"/>
      <c r="I192" s="12"/>
      <c r="J192" s="199"/>
      <c r="K192" s="199"/>
      <c r="L192" s="199"/>
      <c r="M192" s="199"/>
      <c r="N192" s="199"/>
      <c r="O192" s="199"/>
      <c r="P192" s="199"/>
      <c r="Q192" s="199"/>
      <c r="R192" s="199"/>
      <c r="U192" s="33"/>
      <c r="V192" s="33"/>
      <c r="W192" s="33"/>
    </row>
    <row r="193" spans="1:23" s="9" customFormat="1" ht="22" customHeight="1">
      <c r="A193" s="58"/>
      <c r="C193" s="12" t="s">
        <v>1379</v>
      </c>
      <c r="D193" s="12"/>
      <c r="E193" s="12"/>
      <c r="F193" s="12"/>
      <c r="G193" s="12"/>
      <c r="H193" s="12"/>
      <c r="I193" s="12"/>
      <c r="J193" s="199"/>
      <c r="K193" s="199"/>
      <c r="L193" s="199"/>
      <c r="M193" s="199"/>
      <c r="N193" s="199"/>
      <c r="O193" s="199"/>
      <c r="P193" s="199"/>
      <c r="Q193" s="199"/>
      <c r="R193" s="199"/>
      <c r="U193" s="33"/>
      <c r="V193" s="33"/>
      <c r="W193" s="33"/>
    </row>
    <row r="194" spans="1:23" s="9" customFormat="1" ht="10" customHeight="1">
      <c r="A194" s="198"/>
      <c r="B194" s="199"/>
      <c r="C194" s="199"/>
      <c r="D194" s="199"/>
      <c r="E194" s="199"/>
      <c r="F194" s="199"/>
      <c r="G194" s="199"/>
      <c r="H194" s="199"/>
      <c r="I194" s="199"/>
      <c r="J194" s="199"/>
      <c r="K194" s="199"/>
      <c r="L194" s="199"/>
      <c r="M194" s="199"/>
      <c r="N194" s="199"/>
      <c r="O194" s="199"/>
      <c r="P194" s="199"/>
      <c r="Q194" s="199"/>
      <c r="R194" s="199"/>
      <c r="U194" s="33"/>
      <c r="V194" s="33"/>
      <c r="W194" s="33"/>
    </row>
    <row r="195" spans="1:23" s="9" customFormat="1" ht="22" customHeight="1">
      <c r="A195" s="12"/>
      <c r="B195" s="143" t="s">
        <v>768</v>
      </c>
      <c r="C195" s="12" t="s">
        <v>776</v>
      </c>
      <c r="D195" s="12"/>
      <c r="E195" s="12"/>
      <c r="F195" s="12"/>
      <c r="G195" s="12"/>
      <c r="H195" s="12"/>
      <c r="I195" s="12"/>
      <c r="J195" s="12"/>
      <c r="K195" s="12"/>
      <c r="L195" s="199"/>
      <c r="M195" s="199"/>
      <c r="N195" s="199"/>
      <c r="O195" s="199"/>
      <c r="P195" s="199"/>
      <c r="Q195" s="199"/>
      <c r="R195" s="199"/>
      <c r="U195" s="33"/>
      <c r="V195" s="33"/>
      <c r="W195" s="33"/>
    </row>
    <row r="196" spans="1:23" s="9" customFormat="1" ht="22" customHeight="1">
      <c r="A196" s="12"/>
      <c r="B196" s="143"/>
      <c r="C196" s="12" t="s">
        <v>780</v>
      </c>
      <c r="D196" s="12"/>
      <c r="E196" s="12"/>
      <c r="F196" s="12"/>
      <c r="G196" s="12"/>
      <c r="H196" s="12"/>
      <c r="I196" s="12"/>
      <c r="J196" s="12"/>
      <c r="K196" s="12"/>
      <c r="L196" s="199"/>
      <c r="M196" s="199"/>
      <c r="N196" s="199"/>
      <c r="O196" s="199"/>
      <c r="P196" s="199"/>
      <c r="Q196" s="199"/>
      <c r="R196" s="199"/>
      <c r="U196" s="33"/>
      <c r="V196" s="33"/>
      <c r="W196" s="33"/>
    </row>
    <row r="197" spans="1:23" s="9" customFormat="1" ht="22" customHeight="1">
      <c r="A197" s="12"/>
      <c r="B197" s="12"/>
      <c r="C197" s="12"/>
      <c r="D197" s="12"/>
      <c r="E197" s="12"/>
      <c r="F197" s="12"/>
      <c r="G197" s="12"/>
      <c r="H197" s="12"/>
      <c r="I197" s="12"/>
      <c r="J197" s="12"/>
      <c r="K197" s="12"/>
      <c r="L197" s="199"/>
      <c r="M197" s="199"/>
      <c r="N197" s="199"/>
      <c r="O197" s="199"/>
      <c r="P197" s="627" t="str">
        <f>+L152</f>
        <v>Baht</v>
      </c>
      <c r="Q197" s="627"/>
      <c r="R197" s="627"/>
      <c r="U197" s="33"/>
      <c r="V197" s="33"/>
      <c r="W197" s="33"/>
    </row>
    <row r="198" spans="1:23" s="9" customFormat="1" ht="22" customHeight="1">
      <c r="A198" s="12"/>
      <c r="B198" s="12"/>
      <c r="C198" s="12"/>
      <c r="D198" s="12"/>
      <c r="E198" s="12"/>
      <c r="F198" s="12"/>
      <c r="G198" s="12"/>
      <c r="H198" s="12"/>
      <c r="I198" s="12"/>
      <c r="J198" s="12"/>
      <c r="K198" s="12"/>
      <c r="L198" s="199"/>
      <c r="M198" s="199"/>
      <c r="N198" s="199"/>
      <c r="O198" s="199"/>
      <c r="P198" s="628" t="str">
        <f>+L153</f>
        <v xml:space="preserve"> Consolidated  financial  statements</v>
      </c>
      <c r="Q198" s="628"/>
      <c r="R198" s="628"/>
      <c r="U198" s="33"/>
      <c r="V198" s="33"/>
      <c r="W198" s="33"/>
    </row>
    <row r="199" spans="1:23" s="9" customFormat="1" ht="22" customHeight="1">
      <c r="A199" s="12"/>
      <c r="B199" s="12"/>
      <c r="C199" s="12"/>
      <c r="D199" s="12"/>
      <c r="E199" s="12"/>
      <c r="F199" s="12"/>
      <c r="G199" s="12"/>
      <c r="H199" s="12"/>
      <c r="I199" s="12"/>
      <c r="J199" s="12"/>
      <c r="K199" s="12"/>
      <c r="L199" s="199"/>
      <c r="M199" s="199"/>
      <c r="N199" s="199"/>
      <c r="O199" s="199"/>
      <c r="P199" s="311" t="str">
        <f>+P154</f>
        <v>September 30, 2025</v>
      </c>
      <c r="Q199" s="148"/>
      <c r="R199" s="311" t="str">
        <f>+R154</f>
        <v>December 31, 2024</v>
      </c>
      <c r="U199" s="33"/>
      <c r="V199" s="33"/>
      <c r="W199" s="33"/>
    </row>
    <row r="200" spans="1:23" s="9" customFormat="1" ht="22" customHeight="1">
      <c r="A200" s="12"/>
      <c r="B200" s="12"/>
      <c r="C200" s="12"/>
      <c r="D200" s="12"/>
      <c r="E200" s="12"/>
      <c r="F200" s="12"/>
      <c r="G200" s="12"/>
      <c r="H200" s="12"/>
      <c r="I200" s="12"/>
      <c r="J200" s="12"/>
      <c r="K200" s="12"/>
      <c r="L200" s="199"/>
      <c r="M200" s="199"/>
      <c r="N200" s="199"/>
      <c r="O200" s="199"/>
      <c r="P200" s="12"/>
      <c r="Q200" s="12"/>
      <c r="R200" s="12"/>
      <c r="U200" s="33"/>
      <c r="V200" s="33"/>
      <c r="W200" s="33"/>
    </row>
    <row r="201" spans="1:23" s="9" customFormat="1" ht="22" customHeight="1">
      <c r="A201" s="12"/>
      <c r="C201" s="12" t="s">
        <v>781</v>
      </c>
      <c r="D201" s="12"/>
      <c r="E201" s="12"/>
      <c r="F201" s="12"/>
      <c r="G201" s="12"/>
      <c r="H201" s="12"/>
      <c r="I201" s="12"/>
      <c r="J201" s="12"/>
      <c r="K201" s="12"/>
      <c r="L201" s="199"/>
      <c r="M201" s="199"/>
      <c r="N201" s="199"/>
      <c r="O201" s="199"/>
      <c r="P201" s="38">
        <v>225345581.86000001</v>
      </c>
      <c r="Q201" s="6"/>
      <c r="R201" s="38">
        <v>259853931.13</v>
      </c>
      <c r="U201" s="33"/>
      <c r="V201" s="33"/>
      <c r="W201" s="33"/>
    </row>
    <row r="202" spans="1:23" s="9" customFormat="1" ht="10" customHeight="1">
      <c r="A202" s="12"/>
      <c r="C202" s="12"/>
      <c r="D202" s="12"/>
      <c r="E202" s="12"/>
      <c r="F202" s="12"/>
      <c r="G202" s="12"/>
      <c r="H202" s="12"/>
      <c r="I202" s="12"/>
      <c r="J202" s="12"/>
      <c r="K202" s="12"/>
      <c r="L202" s="199"/>
      <c r="M202" s="199"/>
      <c r="N202" s="199"/>
      <c r="O202" s="199"/>
      <c r="P202" s="7"/>
      <c r="Q202" s="6"/>
      <c r="R202" s="7"/>
      <c r="U202" s="33"/>
      <c r="V202" s="33"/>
      <c r="W202" s="33"/>
    </row>
    <row r="203" spans="1:23" s="9" customFormat="1" ht="22" customHeight="1">
      <c r="A203" s="12"/>
      <c r="C203" s="12" t="s">
        <v>782</v>
      </c>
      <c r="D203" s="12"/>
      <c r="E203" s="12"/>
      <c r="F203" s="12"/>
      <c r="G203" s="12"/>
      <c r="H203" s="12"/>
      <c r="I203" s="12"/>
      <c r="J203" s="12"/>
      <c r="K203" s="12"/>
      <c r="L203" s="199"/>
      <c r="M203" s="199"/>
      <c r="N203" s="199"/>
      <c r="O203" s="199"/>
      <c r="P203" s="38">
        <v>85750145.849999994</v>
      </c>
      <c r="Q203" s="6"/>
      <c r="R203" s="38">
        <v>80680360.659999996</v>
      </c>
      <c r="U203" s="33"/>
      <c r="V203" s="33"/>
      <c r="W203" s="33"/>
    </row>
    <row r="204" spans="1:23" s="9" customFormat="1" ht="22" customHeight="1">
      <c r="A204" s="12"/>
      <c r="C204" s="290" t="s">
        <v>659</v>
      </c>
      <c r="D204" s="12" t="s">
        <v>1699</v>
      </c>
      <c r="E204" s="12"/>
      <c r="F204" s="12"/>
      <c r="G204" s="12"/>
      <c r="H204" s="12"/>
      <c r="I204" s="12"/>
      <c r="J204" s="12"/>
      <c r="K204" s="12"/>
      <c r="L204" s="199"/>
      <c r="M204" s="199"/>
      <c r="N204" s="199"/>
      <c r="O204" s="199"/>
      <c r="P204" s="23">
        <v>-49694557.579999998</v>
      </c>
      <c r="Q204" s="6"/>
      <c r="R204" s="23">
        <v>-57133274.490000002</v>
      </c>
      <c r="U204" s="33"/>
      <c r="V204" s="33"/>
      <c r="W204" s="33"/>
    </row>
    <row r="205" spans="1:23" s="9" customFormat="1" ht="22" customHeight="1">
      <c r="A205" s="12"/>
      <c r="C205" s="9" t="s">
        <v>775</v>
      </c>
      <c r="D205" s="12"/>
      <c r="E205" s="12"/>
      <c r="F205" s="12"/>
      <c r="G205" s="12"/>
      <c r="H205" s="12"/>
      <c r="I205" s="12"/>
      <c r="J205" s="12"/>
      <c r="K205" s="12"/>
      <c r="L205" s="199"/>
      <c r="M205" s="199"/>
      <c r="N205" s="199"/>
      <c r="O205" s="199"/>
      <c r="P205" s="83">
        <f>SUM(P203:P204)</f>
        <v>36055588.269999996</v>
      </c>
      <c r="Q205" s="6"/>
      <c r="R205" s="6">
        <f>SUM(R203:R204)</f>
        <v>23547086.169999994</v>
      </c>
      <c r="U205" s="33"/>
      <c r="V205" s="33"/>
      <c r="W205" s="33"/>
    </row>
    <row r="206" spans="1:23" s="9" customFormat="1" ht="22" customHeight="1">
      <c r="A206" s="12"/>
      <c r="C206" s="33" t="s">
        <v>481</v>
      </c>
      <c r="D206" s="12" t="s">
        <v>360</v>
      </c>
      <c r="E206" s="12"/>
      <c r="F206" s="12"/>
      <c r="G206" s="12"/>
      <c r="H206" s="12"/>
      <c r="I206" s="12"/>
      <c r="J206" s="12"/>
      <c r="K206" s="12"/>
      <c r="L206" s="199"/>
      <c r="M206" s="199"/>
      <c r="N206" s="199"/>
      <c r="O206" s="199"/>
      <c r="P206" s="23">
        <v>-3582662.55</v>
      </c>
      <c r="Q206" s="6"/>
      <c r="R206" s="23">
        <v>-994003.4</v>
      </c>
      <c r="U206" s="33"/>
      <c r="V206" s="33"/>
      <c r="W206" s="33"/>
    </row>
    <row r="207" spans="1:23" s="9" customFormat="1" ht="22" customHeight="1" thickBot="1">
      <c r="A207" s="12"/>
      <c r="C207" s="12" t="s">
        <v>779</v>
      </c>
      <c r="D207" s="12"/>
      <c r="E207" s="12"/>
      <c r="F207" s="12"/>
      <c r="G207" s="12"/>
      <c r="H207" s="12"/>
      <c r="I207" s="12"/>
      <c r="J207" s="12"/>
      <c r="K207" s="12"/>
      <c r="L207" s="199"/>
      <c r="M207" s="199"/>
      <c r="N207" s="199"/>
      <c r="O207" s="199"/>
      <c r="P207" s="47">
        <f>SUM(P205:P206)</f>
        <v>32472925.719999995</v>
      </c>
      <c r="Q207" s="6"/>
      <c r="R207" s="16">
        <f>SUM(R205:R206)</f>
        <v>22553082.769999996</v>
      </c>
      <c r="U207" s="33"/>
      <c r="V207" s="33"/>
      <c r="W207" s="33"/>
    </row>
    <row r="208" spans="1:23" s="9" customFormat="1" ht="10" customHeight="1" thickTop="1">
      <c r="A208" s="12"/>
      <c r="C208" s="12"/>
      <c r="D208" s="12"/>
      <c r="E208" s="12"/>
      <c r="F208" s="12"/>
      <c r="G208" s="12"/>
      <c r="H208" s="12"/>
      <c r="I208" s="12"/>
      <c r="J208" s="12"/>
      <c r="K208" s="12"/>
      <c r="L208" s="199"/>
      <c r="M208" s="199"/>
      <c r="N208" s="199"/>
      <c r="O208" s="199"/>
      <c r="P208" s="83"/>
      <c r="Q208" s="6"/>
      <c r="R208" s="10"/>
      <c r="U208" s="33"/>
      <c r="V208" s="33"/>
      <c r="W208" s="33"/>
    </row>
    <row r="209" spans="1:23" s="9" customFormat="1" ht="22" customHeight="1" thickBot="1">
      <c r="A209" s="198"/>
      <c r="B209" s="199"/>
      <c r="C209" s="39" t="s">
        <v>942</v>
      </c>
      <c r="D209" s="199"/>
      <c r="E209" s="199"/>
      <c r="F209" s="199"/>
      <c r="G209" s="199"/>
      <c r="H209" s="199"/>
      <c r="I209" s="199"/>
      <c r="J209" s="199"/>
      <c r="K209" s="199"/>
      <c r="L209" s="199"/>
      <c r="M209" s="199"/>
      <c r="N209" s="199"/>
      <c r="O209" s="199"/>
      <c r="P209" s="110">
        <v>15832968.210000001</v>
      </c>
      <c r="Q209" s="6"/>
      <c r="R209" s="110">
        <v>6742400</v>
      </c>
      <c r="U209" s="33"/>
      <c r="V209" s="33"/>
      <c r="W209" s="33"/>
    </row>
    <row r="210" spans="1:23" s="9" customFormat="1" ht="22" customHeight="1" thickTop="1">
      <c r="A210" s="198"/>
      <c r="B210" s="199"/>
      <c r="C210" s="39"/>
      <c r="D210" s="199"/>
      <c r="E210" s="199"/>
      <c r="F210" s="199"/>
      <c r="G210" s="199"/>
      <c r="H210" s="199"/>
      <c r="I210" s="199"/>
      <c r="J210" s="199"/>
      <c r="K210" s="199"/>
      <c r="L210" s="199"/>
      <c r="M210" s="199"/>
      <c r="N210" s="199"/>
      <c r="O210" s="199"/>
      <c r="P210" s="83"/>
      <c r="Q210" s="6"/>
      <c r="R210" s="83"/>
      <c r="U210" s="33"/>
      <c r="V210" s="33"/>
      <c r="W210" s="33"/>
    </row>
    <row r="211" spans="1:23" s="9" customFormat="1" ht="22" customHeight="1">
      <c r="A211" s="123" t="s">
        <v>292</v>
      </c>
      <c r="B211" s="141" t="s">
        <v>293</v>
      </c>
      <c r="H211" s="199"/>
      <c r="I211" s="199"/>
      <c r="J211" s="199"/>
      <c r="K211" s="199"/>
      <c r="L211" s="199"/>
      <c r="M211" s="199"/>
      <c r="N211" s="199"/>
      <c r="O211" s="199"/>
      <c r="P211" s="199"/>
      <c r="Q211" s="199"/>
      <c r="R211" s="199"/>
      <c r="U211" s="33"/>
      <c r="V211" s="33"/>
      <c r="W211" s="33"/>
    </row>
    <row r="212" spans="1:23" s="9" customFormat="1" ht="22" customHeight="1">
      <c r="H212" s="199"/>
      <c r="I212" s="199"/>
      <c r="J212" s="199"/>
      <c r="K212" s="199"/>
      <c r="L212" s="636" t="s">
        <v>30</v>
      </c>
      <c r="M212" s="636"/>
      <c r="N212" s="636"/>
      <c r="O212" s="636"/>
      <c r="P212" s="636"/>
      <c r="Q212" s="636"/>
      <c r="R212" s="636"/>
      <c r="U212" s="33"/>
      <c r="V212" s="33"/>
      <c r="W212" s="33"/>
    </row>
    <row r="213" spans="1:23" s="9" customFormat="1" ht="22" customHeight="1">
      <c r="H213" s="199"/>
      <c r="I213" s="199"/>
      <c r="J213" s="199"/>
      <c r="K213" s="199"/>
      <c r="L213" s="637" t="s">
        <v>39</v>
      </c>
      <c r="M213" s="637"/>
      <c r="N213" s="637"/>
      <c r="O213" s="199"/>
      <c r="P213" s="637" t="s">
        <v>41</v>
      </c>
      <c r="Q213" s="637"/>
      <c r="R213" s="637"/>
      <c r="U213" s="33"/>
      <c r="V213" s="33"/>
      <c r="W213" s="33"/>
    </row>
    <row r="214" spans="1:23" s="9" customFormat="1" ht="22" customHeight="1">
      <c r="H214" s="199"/>
      <c r="I214" s="199"/>
      <c r="J214" s="199"/>
      <c r="K214" s="199"/>
      <c r="L214" s="200" t="str">
        <f>+L154</f>
        <v>September 30, 2025</v>
      </c>
      <c r="M214" s="20"/>
      <c r="N214" s="200" t="str">
        <f>+N154</f>
        <v>December 31, 2024</v>
      </c>
      <c r="O214" s="199"/>
      <c r="P214" s="200" t="str">
        <f>+P154</f>
        <v>September 30, 2025</v>
      </c>
      <c r="Q214" s="20"/>
      <c r="R214" s="200" t="str">
        <f>+N214</f>
        <v>December 31, 2024</v>
      </c>
      <c r="U214" s="33"/>
      <c r="V214" s="33"/>
      <c r="W214" s="33"/>
    </row>
    <row r="215" spans="1:23" s="9" customFormat="1" ht="22" customHeight="1">
      <c r="A215" s="58"/>
      <c r="B215" s="89" t="s">
        <v>294</v>
      </c>
      <c r="H215" s="199"/>
      <c r="I215" s="199"/>
      <c r="J215" s="199"/>
      <c r="K215" s="199"/>
      <c r="L215" s="38">
        <v>107014389.59</v>
      </c>
      <c r="M215" s="24"/>
      <c r="N215" s="38">
        <v>100284486.73</v>
      </c>
      <c r="O215" s="25"/>
      <c r="P215" s="38">
        <v>82428215.099999994</v>
      </c>
      <c r="Q215" s="25"/>
      <c r="R215" s="38">
        <v>96911933.920000002</v>
      </c>
      <c r="U215" s="33"/>
      <c r="V215" s="33"/>
      <c r="W215" s="33"/>
    </row>
    <row r="216" spans="1:23" s="9" customFormat="1" ht="22" customHeight="1">
      <c r="A216" s="58"/>
      <c r="B216" s="33" t="s">
        <v>244</v>
      </c>
      <c r="H216" s="199"/>
      <c r="I216" s="199"/>
      <c r="J216" s="199"/>
      <c r="K216" s="199"/>
      <c r="L216" s="546">
        <v>-2944638.59</v>
      </c>
      <c r="M216" s="12"/>
      <c r="N216" s="546">
        <v>-176265.2</v>
      </c>
      <c r="O216" s="279"/>
      <c r="P216" s="546">
        <v>-176265.2</v>
      </c>
      <c r="Q216" s="279"/>
      <c r="R216" s="546">
        <v>-176265.2</v>
      </c>
      <c r="S216" s="12"/>
      <c r="U216" s="33"/>
      <c r="V216" s="33"/>
      <c r="W216" s="33"/>
    </row>
    <row r="217" spans="1:23" s="9" customFormat="1" ht="22" customHeight="1">
      <c r="A217" s="58"/>
      <c r="B217" s="89" t="s">
        <v>295</v>
      </c>
      <c r="H217" s="199"/>
      <c r="I217" s="199"/>
      <c r="J217" s="199"/>
      <c r="K217" s="199"/>
      <c r="L217" s="7">
        <f>SUM(L215:L216)</f>
        <v>104069751</v>
      </c>
      <c r="M217" s="89"/>
      <c r="N217" s="31">
        <f>SUM(N215:N216)</f>
        <v>100108221.53</v>
      </c>
      <c r="O217" s="22"/>
      <c r="P217" s="7">
        <f>SUM(P215:P216)</f>
        <v>82251949.899999991</v>
      </c>
      <c r="Q217" s="31"/>
      <c r="R217" s="31">
        <f>SUM(R215:R216)</f>
        <v>96735668.719999999</v>
      </c>
      <c r="U217" s="33"/>
      <c r="V217" s="33"/>
      <c r="W217" s="33"/>
    </row>
    <row r="218" spans="1:23" s="9" customFormat="1" ht="22" customHeight="1">
      <c r="A218" s="58"/>
      <c r="B218" s="33" t="s">
        <v>507</v>
      </c>
      <c r="H218" s="199"/>
      <c r="I218" s="199"/>
      <c r="J218" s="199"/>
      <c r="K218" s="199"/>
      <c r="L218" s="546">
        <v>-40227171.07</v>
      </c>
      <c r="M218" s="24"/>
      <c r="N218" s="546">
        <v>-42049914.450000003</v>
      </c>
      <c r="O218" s="25"/>
      <c r="P218" s="546">
        <v>-39912217.799999997</v>
      </c>
      <c r="Q218" s="25"/>
      <c r="R218" s="546">
        <v>-41839634.079999998</v>
      </c>
      <c r="U218" s="33"/>
      <c r="V218" s="33"/>
      <c r="W218" s="33"/>
    </row>
    <row r="219" spans="1:23" s="9" customFormat="1" ht="22" customHeight="1" thickBot="1">
      <c r="A219" s="58"/>
      <c r="B219" s="89" t="s">
        <v>294</v>
      </c>
      <c r="H219" s="199"/>
      <c r="I219" s="199"/>
      <c r="J219" s="199"/>
      <c r="K219" s="199"/>
      <c r="L219" s="47">
        <f>SUM(L217:L218)</f>
        <v>63842579.93</v>
      </c>
      <c r="M219" s="24"/>
      <c r="N219" s="26">
        <f>SUM(N217:N218)</f>
        <v>58058307.079999998</v>
      </c>
      <c r="O219" s="22"/>
      <c r="P219" s="17">
        <f>SUM(P217:P218)</f>
        <v>42339732.099999994</v>
      </c>
      <c r="Q219" s="25"/>
      <c r="R219" s="26">
        <f>SUM(R217:R218)</f>
        <v>54896034.640000001</v>
      </c>
      <c r="U219" s="33"/>
      <c r="V219" s="33"/>
      <c r="W219" s="33"/>
    </row>
    <row r="220" spans="1:23" s="9" customFormat="1" ht="10" customHeight="1" thickTop="1">
      <c r="A220" s="58"/>
      <c r="B220" s="89"/>
      <c r="H220" s="199"/>
      <c r="I220" s="199"/>
      <c r="J220" s="199"/>
      <c r="K220" s="199"/>
      <c r="L220" s="199"/>
      <c r="M220" s="199"/>
      <c r="N220" s="199"/>
      <c r="O220" s="199"/>
      <c r="P220" s="199"/>
      <c r="Q220" s="199"/>
      <c r="R220" s="199"/>
      <c r="U220" s="33"/>
      <c r="V220" s="33"/>
      <c r="W220" s="33"/>
    </row>
    <row r="221" spans="1:23" s="9" customFormat="1" ht="22" customHeight="1">
      <c r="A221" s="58"/>
      <c r="B221" s="58"/>
      <c r="C221" s="9" t="s">
        <v>1813</v>
      </c>
      <c r="D221" s="12"/>
      <c r="E221" s="12"/>
      <c r="H221" s="199"/>
      <c r="I221" s="199"/>
      <c r="J221" s="199"/>
      <c r="K221" s="199"/>
      <c r="L221" s="199"/>
      <c r="M221" s="199"/>
      <c r="N221" s="199"/>
      <c r="O221" s="199"/>
      <c r="P221" s="199"/>
      <c r="Q221" s="199"/>
      <c r="R221" s="199"/>
      <c r="U221" s="33"/>
      <c r="V221" s="33"/>
      <c r="W221" s="33"/>
    </row>
    <row r="222" spans="1:23" s="9" customFormat="1" ht="22" customHeight="1">
      <c r="A222" s="58"/>
      <c r="B222" s="9" t="s">
        <v>1815</v>
      </c>
      <c r="D222" s="12"/>
      <c r="E222" s="12"/>
      <c r="H222" s="199"/>
      <c r="I222" s="199"/>
      <c r="J222" s="199"/>
      <c r="K222" s="199"/>
      <c r="L222" s="199"/>
      <c r="M222" s="199"/>
      <c r="N222" s="199"/>
      <c r="O222" s="199"/>
      <c r="P222" s="199"/>
      <c r="Q222" s="199"/>
      <c r="R222" s="199"/>
      <c r="U222" s="33"/>
      <c r="V222" s="33"/>
      <c r="W222" s="33"/>
    </row>
    <row r="223" spans="1:23" s="9" customFormat="1" ht="22" customHeight="1">
      <c r="A223" s="58"/>
      <c r="B223" s="9" t="s">
        <v>1814</v>
      </c>
      <c r="H223" s="199"/>
      <c r="I223" s="199"/>
      <c r="J223" s="199"/>
      <c r="K223" s="199"/>
      <c r="L223" s="199"/>
      <c r="M223" s="199"/>
      <c r="N223" s="199"/>
      <c r="O223" s="199"/>
      <c r="P223" s="199"/>
      <c r="Q223" s="199"/>
      <c r="R223" s="199"/>
      <c r="U223" s="33"/>
      <c r="V223" s="33"/>
      <c r="W223" s="33"/>
    </row>
    <row r="224" spans="1:23" ht="15" customHeight="1">
      <c r="A224" s="143"/>
      <c r="B224" s="12"/>
      <c r="C224" s="12"/>
      <c r="D224" s="12"/>
      <c r="E224" s="12"/>
      <c r="F224" s="199"/>
      <c r="G224" s="199"/>
      <c r="H224" s="199"/>
      <c r="I224" s="199"/>
      <c r="J224" s="199"/>
      <c r="K224" s="199"/>
      <c r="L224" s="199"/>
      <c r="M224" s="199"/>
      <c r="N224" s="199"/>
      <c r="O224" s="199"/>
      <c r="P224" s="199"/>
      <c r="Q224" s="199"/>
      <c r="R224" s="199"/>
      <c r="U224" s="58"/>
      <c r="V224" s="58"/>
      <c r="W224" s="58"/>
    </row>
    <row r="225" spans="1:23" ht="22" customHeight="1">
      <c r="A225" s="89"/>
      <c r="B225" s="12"/>
      <c r="C225" s="89"/>
      <c r="D225" s="12"/>
      <c r="E225" s="12"/>
      <c r="F225" s="12"/>
      <c r="K225" s="21"/>
      <c r="L225" s="11"/>
      <c r="M225" s="6"/>
      <c r="N225" s="11"/>
      <c r="O225" s="8"/>
      <c r="P225" s="11"/>
      <c r="Q225" s="8"/>
      <c r="R225" s="11"/>
    </row>
    <row r="226" spans="1:23" ht="22" customHeight="1">
      <c r="A226" s="58"/>
      <c r="B226" s="89"/>
      <c r="C226" s="89"/>
      <c r="D226" s="89"/>
      <c r="E226" s="89" t="str">
        <f>+E184</f>
        <v>(Sign) ……………………………………...........……………………………...……………. Authorized Director</v>
      </c>
      <c r="F226" s="58"/>
      <c r="G226" s="58"/>
      <c r="K226" s="21"/>
      <c r="L226" s="11"/>
      <c r="M226" s="6"/>
      <c r="N226" s="11"/>
      <c r="O226" s="8"/>
      <c r="P226" s="11"/>
      <c r="Q226" s="8"/>
      <c r="R226" s="11"/>
    </row>
    <row r="227" spans="1:23" ht="22" customHeight="1">
      <c r="A227" s="89"/>
      <c r="B227" s="89"/>
      <c r="C227" s="58"/>
      <c r="D227" s="89"/>
      <c r="E227" s="89"/>
      <c r="F227" s="89"/>
      <c r="G227" s="89" t="str">
        <f>+G185</f>
        <v xml:space="preserve">(                                                                                                                                )           </v>
      </c>
      <c r="K227" s="21"/>
      <c r="L227" s="11"/>
      <c r="M227" s="6"/>
      <c r="N227" s="11"/>
      <c r="O227" s="8"/>
      <c r="P227" s="11"/>
      <c r="Q227" s="8"/>
      <c r="R227" s="11"/>
    </row>
    <row r="228" spans="1:23" ht="22" customHeight="1">
      <c r="A228" s="634" t="s">
        <v>1042</v>
      </c>
      <c r="B228" s="635"/>
      <c r="C228" s="635"/>
      <c r="D228" s="635"/>
      <c r="E228" s="635"/>
      <c r="F228" s="635"/>
      <c r="G228" s="635"/>
      <c r="H228" s="635"/>
      <c r="I228" s="635"/>
      <c r="J228" s="635"/>
      <c r="K228" s="635"/>
      <c r="L228" s="635"/>
      <c r="M228" s="635"/>
      <c r="N228" s="635"/>
      <c r="O228" s="635"/>
      <c r="P228" s="635"/>
      <c r="Q228" s="635"/>
      <c r="R228" s="635"/>
      <c r="U228" s="58"/>
      <c r="V228" s="58"/>
      <c r="W228" s="58"/>
    </row>
    <row r="229" spans="1:23" ht="22" customHeight="1">
      <c r="A229" s="198"/>
      <c r="B229" s="199"/>
      <c r="C229" s="199"/>
      <c r="D229" s="199"/>
      <c r="E229" s="199"/>
      <c r="F229" s="199"/>
      <c r="G229" s="199"/>
      <c r="H229" s="199"/>
      <c r="I229" s="199"/>
      <c r="J229" s="199"/>
      <c r="K229" s="199"/>
      <c r="L229" s="199"/>
      <c r="M229" s="199"/>
      <c r="N229" s="199"/>
      <c r="O229" s="199"/>
      <c r="P229" s="199"/>
      <c r="Q229" s="199"/>
      <c r="R229" s="199"/>
      <c r="U229" s="58"/>
      <c r="V229" s="58"/>
      <c r="W229" s="58"/>
    </row>
    <row r="230" spans="1:23" s="9" customFormat="1" ht="22" customHeight="1">
      <c r="A230" s="123" t="s">
        <v>296</v>
      </c>
      <c r="B230" s="114" t="s">
        <v>297</v>
      </c>
      <c r="C230" s="12"/>
      <c r="D230" s="12"/>
      <c r="E230" s="12"/>
      <c r="F230" s="12"/>
      <c r="G230" s="199"/>
      <c r="H230" s="199"/>
      <c r="I230" s="199"/>
      <c r="J230" s="199"/>
      <c r="K230" s="199"/>
      <c r="L230" s="199"/>
      <c r="M230" s="199"/>
      <c r="N230" s="199"/>
      <c r="O230" s="199"/>
      <c r="P230" s="199"/>
      <c r="Q230" s="199"/>
      <c r="R230" s="199"/>
      <c r="U230" s="33"/>
      <c r="V230" s="33"/>
      <c r="W230" s="33"/>
    </row>
    <row r="231" spans="1:23" s="9" customFormat="1" ht="10" customHeight="1">
      <c r="A231" s="123"/>
      <c r="B231" s="114"/>
      <c r="C231" s="12"/>
      <c r="D231" s="12"/>
      <c r="E231" s="12"/>
      <c r="F231" s="12"/>
      <c r="G231" s="199"/>
      <c r="H231" s="199"/>
      <c r="I231" s="199"/>
      <c r="J231" s="199"/>
      <c r="K231" s="199"/>
      <c r="L231" s="199"/>
      <c r="M231" s="199"/>
      <c r="N231" s="199"/>
      <c r="O231" s="199"/>
      <c r="P231" s="199"/>
      <c r="Q231" s="199"/>
      <c r="R231" s="199"/>
      <c r="U231" s="33"/>
      <c r="V231" s="33"/>
      <c r="W231" s="33"/>
    </row>
    <row r="232" spans="1:23" s="9" customFormat="1" ht="22" customHeight="1">
      <c r="G232" s="199"/>
      <c r="H232" s="199"/>
      <c r="I232" s="199"/>
      <c r="J232" s="199"/>
      <c r="K232" s="199"/>
      <c r="L232" s="636" t="s">
        <v>30</v>
      </c>
      <c r="M232" s="636"/>
      <c r="N232" s="636"/>
      <c r="O232" s="636"/>
      <c r="P232" s="636"/>
      <c r="Q232" s="636"/>
      <c r="R232" s="636"/>
      <c r="U232" s="33"/>
      <c r="V232" s="33"/>
      <c r="W232" s="33"/>
    </row>
    <row r="233" spans="1:23" s="9" customFormat="1" ht="22" customHeight="1">
      <c r="G233" s="199"/>
      <c r="H233" s="199"/>
      <c r="I233" s="199"/>
      <c r="J233" s="199"/>
      <c r="K233" s="199"/>
      <c r="L233" s="637" t="s">
        <v>39</v>
      </c>
      <c r="M233" s="637"/>
      <c r="N233" s="637"/>
      <c r="O233" s="199"/>
      <c r="P233" s="637" t="s">
        <v>41</v>
      </c>
      <c r="Q233" s="637"/>
      <c r="R233" s="637"/>
      <c r="U233" s="33"/>
      <c r="V233" s="33"/>
      <c r="W233" s="33"/>
    </row>
    <row r="234" spans="1:23" s="9" customFormat="1" ht="22" customHeight="1">
      <c r="G234" s="199"/>
      <c r="H234" s="199"/>
      <c r="I234" s="199"/>
      <c r="J234" s="199"/>
      <c r="K234" s="199"/>
      <c r="L234" s="200" t="str">
        <f>+L214</f>
        <v>September 30, 2025</v>
      </c>
      <c r="M234" s="20"/>
      <c r="N234" s="200" t="str">
        <f>+N214</f>
        <v>December 31, 2024</v>
      </c>
      <c r="O234" s="199"/>
      <c r="P234" s="200" t="str">
        <f>+L234</f>
        <v>September 30, 2025</v>
      </c>
      <c r="Q234" s="20"/>
      <c r="R234" s="200" t="str">
        <f>+N234</f>
        <v>December 31, 2024</v>
      </c>
      <c r="U234" s="33"/>
      <c r="V234" s="33"/>
      <c r="W234" s="33"/>
    </row>
    <row r="235" spans="1:23" s="9" customFormat="1" ht="22" customHeight="1">
      <c r="A235" s="58"/>
      <c r="B235" s="89" t="s">
        <v>718</v>
      </c>
      <c r="C235" s="12"/>
      <c r="D235" s="12"/>
      <c r="E235" s="12"/>
      <c r="F235" s="12"/>
      <c r="G235" s="199"/>
      <c r="H235" s="199"/>
      <c r="I235" s="199"/>
      <c r="J235" s="199"/>
      <c r="K235" s="199"/>
      <c r="L235" s="7"/>
      <c r="M235" s="12"/>
      <c r="N235" s="7"/>
      <c r="O235" s="12"/>
      <c r="P235" s="12"/>
      <c r="Q235" s="12"/>
      <c r="R235" s="12"/>
      <c r="U235" s="33"/>
      <c r="V235" s="33"/>
      <c r="W235" s="33"/>
    </row>
    <row r="236" spans="1:23" s="9" customFormat="1" ht="22" customHeight="1">
      <c r="A236" s="58"/>
      <c r="B236" s="12"/>
      <c r="C236" s="89" t="s">
        <v>714</v>
      </c>
      <c r="D236" s="12"/>
      <c r="E236" s="12"/>
      <c r="F236" s="12"/>
      <c r="G236" s="199"/>
      <c r="H236" s="199"/>
      <c r="I236" s="199"/>
      <c r="J236" s="199"/>
      <c r="K236" s="199"/>
      <c r="L236" s="38">
        <v>43658250.299999997</v>
      </c>
      <c r="M236" s="115"/>
      <c r="N236" s="38">
        <v>33258051</v>
      </c>
      <c r="O236" s="115"/>
      <c r="P236" s="38">
        <v>34193279.039999999</v>
      </c>
      <c r="Q236" s="115"/>
      <c r="R236" s="38">
        <v>30617414.059999999</v>
      </c>
      <c r="U236" s="33"/>
      <c r="V236" s="33"/>
      <c r="W236" s="33"/>
    </row>
    <row r="237" spans="1:23" s="9" customFormat="1" ht="22" customHeight="1">
      <c r="A237" s="58"/>
      <c r="B237" s="89" t="s">
        <v>508</v>
      </c>
      <c r="C237" s="12"/>
      <c r="D237" s="12"/>
      <c r="E237" s="12"/>
      <c r="F237" s="12"/>
      <c r="G237" s="199"/>
      <c r="H237" s="199"/>
      <c r="I237" s="199"/>
      <c r="J237" s="199"/>
      <c r="K237" s="199"/>
      <c r="L237" s="119">
        <v>-22466436.350000001</v>
      </c>
      <c r="M237" s="112"/>
      <c r="N237" s="119">
        <v>-22466436.350000001</v>
      </c>
      <c r="O237" s="112"/>
      <c r="P237" s="119">
        <v>-22377936.350000001</v>
      </c>
      <c r="Q237" s="112"/>
      <c r="R237" s="119">
        <v>-22377936.350000001</v>
      </c>
      <c r="U237" s="33"/>
      <c r="V237" s="33"/>
      <c r="W237" s="33"/>
    </row>
    <row r="238" spans="1:23" s="9" customFormat="1" ht="22" customHeight="1">
      <c r="A238" s="58"/>
      <c r="B238" s="89" t="s">
        <v>718</v>
      </c>
      <c r="C238" s="12"/>
      <c r="D238" s="12"/>
      <c r="E238" s="12"/>
      <c r="F238" s="12"/>
      <c r="U238" s="33"/>
      <c r="V238" s="33"/>
      <c r="W238" s="33"/>
    </row>
    <row r="239" spans="1:23" s="9" customFormat="1" ht="22" customHeight="1" thickBot="1">
      <c r="A239" s="89"/>
      <c r="B239" s="12"/>
      <c r="C239" s="89" t="s">
        <v>715</v>
      </c>
      <c r="D239" s="12"/>
      <c r="E239" s="12"/>
      <c r="F239" s="12"/>
      <c r="K239" s="21"/>
      <c r="L239" s="214">
        <f>SUM(L236:L237)</f>
        <v>21191813.949999996</v>
      </c>
      <c r="M239" s="12"/>
      <c r="N239" s="214">
        <f>SUM(N236:N237)</f>
        <v>10791614.649999999</v>
      </c>
      <c r="O239" s="12"/>
      <c r="P239" s="214">
        <f>SUM(P236:P237)</f>
        <v>11815342.689999998</v>
      </c>
      <c r="Q239" s="12"/>
      <c r="R239" s="214">
        <f>SUM(R236:R237)</f>
        <v>8239477.7099999972</v>
      </c>
      <c r="U239" s="33"/>
      <c r="V239" s="33"/>
      <c r="W239" s="33"/>
    </row>
    <row r="240" spans="1:23" s="9" customFormat="1" ht="22" customHeight="1" thickTop="1">
      <c r="A240" s="58"/>
      <c r="B240" s="12"/>
      <c r="C240" s="12"/>
      <c r="D240" s="12"/>
      <c r="E240" s="12"/>
      <c r="F240" s="12"/>
      <c r="G240" s="199"/>
      <c r="H240" s="199"/>
      <c r="I240" s="199"/>
      <c r="J240" s="199"/>
      <c r="K240" s="199"/>
      <c r="L240" s="199"/>
      <c r="M240" s="199"/>
      <c r="N240" s="199"/>
      <c r="O240" s="199"/>
      <c r="P240" s="199"/>
      <c r="Q240" s="199"/>
      <c r="R240" s="199"/>
      <c r="U240" s="33"/>
      <c r="V240" s="33"/>
      <c r="W240" s="33"/>
    </row>
    <row r="241" spans="1:23" ht="22" customHeight="1">
      <c r="A241" s="237" t="s">
        <v>298</v>
      </c>
      <c r="B241" s="114" t="s">
        <v>457</v>
      </c>
      <c r="C241" s="12"/>
      <c r="D241" s="12"/>
      <c r="E241" s="12"/>
      <c r="F241" s="199"/>
      <c r="G241" s="199"/>
      <c r="H241" s="199"/>
      <c r="I241" s="199"/>
      <c r="J241" s="199"/>
      <c r="K241" s="199"/>
      <c r="L241" s="199"/>
      <c r="M241" s="199"/>
      <c r="N241" s="199"/>
      <c r="O241" s="199"/>
      <c r="P241" s="199"/>
      <c r="Q241" s="199"/>
      <c r="R241" s="199"/>
      <c r="U241" s="58"/>
      <c r="V241" s="58"/>
      <c r="W241" s="58"/>
    </row>
    <row r="242" spans="1:23" ht="22" customHeight="1">
      <c r="A242" s="237"/>
      <c r="B242" s="114"/>
      <c r="C242" s="12"/>
      <c r="D242" s="12"/>
      <c r="E242" s="12"/>
      <c r="F242" s="199"/>
      <c r="G242" s="199"/>
      <c r="H242" s="199"/>
      <c r="I242" s="199"/>
      <c r="J242" s="199"/>
      <c r="K242" s="199"/>
      <c r="L242" s="199"/>
      <c r="M242" s="199"/>
      <c r="N242" s="199"/>
      <c r="O242" s="199"/>
      <c r="P242" s="636" t="s">
        <v>30</v>
      </c>
      <c r="Q242" s="636"/>
      <c r="R242" s="636"/>
      <c r="U242" s="58"/>
      <c r="V242" s="58"/>
      <c r="W242" s="58"/>
    </row>
    <row r="243" spans="1:23" ht="22" customHeight="1">
      <c r="A243" s="237"/>
      <c r="B243" s="114"/>
      <c r="C243" s="12"/>
      <c r="D243" s="12"/>
      <c r="E243" s="12"/>
      <c r="F243" s="199"/>
      <c r="G243" s="199"/>
      <c r="H243" s="199"/>
      <c r="I243" s="199"/>
      <c r="J243" s="199"/>
      <c r="K243" s="199"/>
      <c r="L243" s="199"/>
      <c r="M243" s="199"/>
      <c r="N243" s="199"/>
      <c r="O243" s="199"/>
      <c r="P243" s="635" t="s">
        <v>561</v>
      </c>
      <c r="Q243" s="635"/>
      <c r="R243" s="635"/>
      <c r="U243" s="58"/>
      <c r="V243" s="58"/>
      <c r="W243" s="58"/>
    </row>
    <row r="244" spans="1:23" ht="22" customHeight="1">
      <c r="A244" s="12"/>
      <c r="B244" s="12"/>
      <c r="C244" s="12"/>
      <c r="D244" s="12"/>
      <c r="E244" s="12"/>
      <c r="F244" s="199"/>
      <c r="G244" s="199"/>
      <c r="H244" s="199"/>
      <c r="I244" s="199"/>
      <c r="J244" s="199"/>
      <c r="K244" s="199"/>
      <c r="L244" s="199"/>
      <c r="M244" s="199"/>
      <c r="N244" s="199"/>
      <c r="O244" s="199"/>
      <c r="P244" s="632" t="s">
        <v>41</v>
      </c>
      <c r="Q244" s="632"/>
      <c r="R244" s="632"/>
      <c r="U244" s="58"/>
      <c r="V244" s="58"/>
      <c r="W244" s="58"/>
    </row>
    <row r="245" spans="1:23" ht="22" customHeight="1">
      <c r="A245" s="12"/>
      <c r="B245" s="12"/>
      <c r="C245" s="12"/>
      <c r="D245" s="12"/>
      <c r="E245" s="12"/>
      <c r="F245" s="199"/>
      <c r="G245" s="199"/>
      <c r="H245" s="199"/>
      <c r="I245" s="199"/>
      <c r="J245" s="199"/>
      <c r="K245" s="199"/>
      <c r="L245" s="199"/>
      <c r="M245" s="199"/>
      <c r="N245" s="199"/>
      <c r="O245" s="199"/>
      <c r="P245" s="241" t="str">
        <f>+L234</f>
        <v>September 30, 2025</v>
      </c>
      <c r="Q245" s="242"/>
      <c r="R245" s="243" t="str">
        <f>+N234</f>
        <v>December 31, 2024</v>
      </c>
      <c r="U245" s="58"/>
      <c r="V245" s="58"/>
      <c r="W245" s="58"/>
    </row>
    <row r="246" spans="1:23" ht="22" customHeight="1">
      <c r="A246" s="12"/>
      <c r="B246" s="12" t="s">
        <v>628</v>
      </c>
      <c r="C246" s="12"/>
      <c r="D246" s="12"/>
      <c r="E246" s="12"/>
      <c r="F246" s="199"/>
      <c r="G246" s="199"/>
      <c r="H246" s="199"/>
      <c r="I246" s="199"/>
      <c r="J246" s="199"/>
      <c r="K246" s="199"/>
      <c r="L246" s="199"/>
      <c r="M246" s="199"/>
      <c r="N246" s="199"/>
      <c r="O246" s="199"/>
      <c r="P246" s="38">
        <v>4127553.97</v>
      </c>
      <c r="Q246" s="112"/>
      <c r="R246" s="38">
        <v>4127553.97</v>
      </c>
      <c r="U246" s="58"/>
      <c r="V246" s="58"/>
      <c r="W246" s="58"/>
    </row>
    <row r="247" spans="1:23" ht="22" customHeight="1">
      <c r="A247" s="12"/>
      <c r="B247" s="12" t="s">
        <v>629</v>
      </c>
      <c r="C247" s="12"/>
      <c r="D247" s="12"/>
      <c r="E247" s="12"/>
      <c r="F247" s="199"/>
      <c r="G247" s="199"/>
      <c r="H247" s="199"/>
      <c r="I247" s="199"/>
      <c r="J247" s="199"/>
      <c r="K247" s="199"/>
      <c r="L247" s="199"/>
      <c r="M247" s="199"/>
      <c r="N247" s="199"/>
      <c r="O247" s="199"/>
      <c r="P247" s="112">
        <v>-489762.52</v>
      </c>
      <c r="Q247" s="112"/>
      <c r="R247" s="112">
        <v>-489762.52</v>
      </c>
      <c r="U247" s="58"/>
      <c r="V247" s="58"/>
      <c r="W247" s="58"/>
    </row>
    <row r="248" spans="1:23" ht="22" customHeight="1" thickBot="1">
      <c r="A248" s="12"/>
      <c r="B248" s="12" t="s">
        <v>630</v>
      </c>
      <c r="C248" s="12"/>
      <c r="D248" s="12"/>
      <c r="E248" s="12"/>
      <c r="F248" s="199"/>
      <c r="G248" s="199"/>
      <c r="H248" s="199"/>
      <c r="I248" s="199"/>
      <c r="J248" s="199"/>
      <c r="K248" s="199"/>
      <c r="L248" s="199"/>
      <c r="M248" s="199"/>
      <c r="N248" s="199"/>
      <c r="O248" s="199"/>
      <c r="P248" s="47">
        <f>SUM(P246:P247)</f>
        <v>3637791.45</v>
      </c>
      <c r="Q248" s="112"/>
      <c r="R248" s="47">
        <f>SUM(R246:R247)</f>
        <v>3637791.45</v>
      </c>
      <c r="U248" s="58"/>
      <c r="V248" s="58"/>
      <c r="W248" s="58"/>
    </row>
    <row r="249" spans="1:23" ht="10" customHeight="1" thickTop="1">
      <c r="A249" s="89"/>
      <c r="B249" s="12"/>
      <c r="C249" s="89"/>
      <c r="D249" s="12"/>
      <c r="E249" s="12"/>
      <c r="F249" s="199"/>
      <c r="G249" s="199"/>
      <c r="H249" s="199"/>
      <c r="I249" s="199"/>
      <c r="J249" s="199"/>
      <c r="K249" s="199"/>
      <c r="L249" s="199"/>
      <c r="M249" s="199"/>
      <c r="N249" s="199"/>
      <c r="O249" s="199"/>
      <c r="P249" s="199"/>
      <c r="Q249" s="199"/>
      <c r="R249" s="199"/>
      <c r="U249" s="58"/>
      <c r="V249" s="58"/>
      <c r="W249" s="58"/>
    </row>
    <row r="250" spans="1:23" ht="22" customHeight="1">
      <c r="B250" s="12"/>
      <c r="C250" s="12" t="s">
        <v>1700</v>
      </c>
      <c r="D250" s="12"/>
      <c r="E250" s="12"/>
      <c r="F250" s="199"/>
      <c r="G250" s="199"/>
      <c r="H250" s="199"/>
      <c r="I250" s="199"/>
      <c r="J250" s="199"/>
      <c r="K250" s="199"/>
      <c r="L250" s="199"/>
      <c r="M250" s="199"/>
      <c r="N250" s="199"/>
      <c r="O250" s="199"/>
      <c r="P250" s="199"/>
      <c r="Q250" s="199"/>
      <c r="R250" s="199"/>
      <c r="U250" s="58"/>
      <c r="V250" s="58"/>
      <c r="W250" s="58"/>
    </row>
    <row r="251" spans="1:23" ht="22" customHeight="1">
      <c r="A251" s="58"/>
      <c r="B251" s="143" t="s">
        <v>1254</v>
      </c>
      <c r="C251" s="12"/>
      <c r="D251" s="12"/>
      <c r="E251" s="12"/>
      <c r="F251" s="199"/>
      <c r="G251" s="199"/>
      <c r="H251" s="199"/>
      <c r="I251" s="199"/>
      <c r="J251" s="199"/>
      <c r="K251" s="199"/>
      <c r="L251" s="199"/>
      <c r="M251" s="199"/>
      <c r="N251" s="199"/>
      <c r="O251" s="199"/>
      <c r="P251" s="199"/>
      <c r="Q251" s="199"/>
      <c r="R251" s="199"/>
      <c r="U251" s="58"/>
      <c r="V251" s="58"/>
      <c r="W251" s="58"/>
    </row>
    <row r="252" spans="1:23" ht="22" customHeight="1">
      <c r="A252" s="198"/>
      <c r="B252" s="199"/>
      <c r="C252" s="199"/>
      <c r="D252" s="199"/>
      <c r="E252" s="199"/>
      <c r="F252" s="199"/>
      <c r="G252" s="199"/>
      <c r="H252" s="199"/>
      <c r="I252" s="199"/>
      <c r="J252" s="199"/>
      <c r="K252" s="199"/>
      <c r="L252" s="199"/>
      <c r="M252" s="199"/>
      <c r="N252" s="199"/>
      <c r="O252" s="199"/>
      <c r="P252" s="199"/>
      <c r="Q252" s="199"/>
      <c r="R252" s="199"/>
      <c r="U252" s="58"/>
      <c r="V252" s="58"/>
      <c r="W252" s="58"/>
    </row>
    <row r="253" spans="1:23" ht="22" customHeight="1">
      <c r="A253" s="123" t="s">
        <v>302</v>
      </c>
      <c r="B253" s="114" t="s">
        <v>299</v>
      </c>
      <c r="C253" s="12"/>
      <c r="D253" s="12"/>
      <c r="E253" s="12"/>
      <c r="F253" s="199"/>
      <c r="G253" s="199"/>
      <c r="H253" s="199"/>
      <c r="I253" s="199"/>
      <c r="J253" s="199"/>
      <c r="K253" s="199"/>
      <c r="L253" s="199"/>
      <c r="M253" s="199"/>
      <c r="N253" s="199"/>
      <c r="O253" s="199"/>
      <c r="P253" s="199"/>
      <c r="Q253" s="199"/>
      <c r="R253" s="199"/>
      <c r="U253" s="58"/>
      <c r="V253" s="58"/>
      <c r="W253" s="58"/>
    </row>
    <row r="254" spans="1:23" ht="22" customHeight="1">
      <c r="A254" s="89"/>
      <c r="B254" s="12"/>
      <c r="C254" s="12"/>
      <c r="D254" s="12"/>
      <c r="E254" s="12"/>
      <c r="F254" s="199"/>
      <c r="G254" s="199"/>
      <c r="H254" s="199"/>
      <c r="I254" s="199"/>
      <c r="J254" s="199"/>
      <c r="K254" s="199"/>
      <c r="L254" s="636" t="s">
        <v>30</v>
      </c>
      <c r="M254" s="636"/>
      <c r="N254" s="636"/>
      <c r="O254" s="636"/>
      <c r="P254" s="636"/>
      <c r="Q254" s="636"/>
      <c r="R254" s="636"/>
      <c r="U254" s="58"/>
      <c r="V254" s="58"/>
      <c r="W254" s="58"/>
    </row>
    <row r="255" spans="1:23" ht="22" customHeight="1">
      <c r="A255" s="89"/>
      <c r="B255" s="12"/>
      <c r="C255" s="12"/>
      <c r="D255" s="12"/>
      <c r="E255" s="12"/>
      <c r="F255" s="199"/>
      <c r="G255" s="199"/>
      <c r="H255" s="199"/>
      <c r="I255" s="199"/>
      <c r="J255" s="199"/>
      <c r="K255" s="199"/>
      <c r="L255" s="637" t="s">
        <v>39</v>
      </c>
      <c r="M255" s="637"/>
      <c r="N255" s="637"/>
      <c r="O255" s="199"/>
      <c r="P255" s="637" t="s">
        <v>41</v>
      </c>
      <c r="Q255" s="637"/>
      <c r="R255" s="637"/>
      <c r="U255" s="58"/>
      <c r="V255" s="58"/>
      <c r="W255" s="58"/>
    </row>
    <row r="256" spans="1:23" ht="22" customHeight="1">
      <c r="B256" s="12"/>
      <c r="C256" s="12"/>
      <c r="D256" s="12"/>
      <c r="E256" s="12"/>
      <c r="F256" s="199"/>
      <c r="G256" s="199"/>
      <c r="H256" s="199"/>
      <c r="I256" s="199"/>
      <c r="J256" s="199"/>
      <c r="K256" s="199"/>
      <c r="L256" s="301" t="str">
        <f>+P245</f>
        <v>September 30, 2025</v>
      </c>
      <c r="M256" s="20"/>
      <c r="N256" s="302" t="str">
        <f>+R245</f>
        <v>December 31, 2024</v>
      </c>
      <c r="O256" s="199"/>
      <c r="P256" s="200" t="str">
        <f>+L256</f>
        <v>September 30, 2025</v>
      </c>
      <c r="Q256" s="20"/>
      <c r="R256" s="200" t="str">
        <f>+N256</f>
        <v>December 31, 2024</v>
      </c>
      <c r="U256" s="58"/>
      <c r="V256" s="58"/>
      <c r="W256" s="58"/>
    </row>
    <row r="257" spans="1:23" ht="22" customHeight="1">
      <c r="B257" s="12" t="s">
        <v>417</v>
      </c>
      <c r="C257" s="12"/>
      <c r="D257" s="12"/>
      <c r="E257" s="12"/>
      <c r="F257" s="199"/>
      <c r="G257" s="199"/>
      <c r="H257" s="199"/>
      <c r="I257" s="199"/>
      <c r="J257" s="199"/>
      <c r="K257" s="199"/>
      <c r="L257" s="83">
        <v>2809438.03</v>
      </c>
      <c r="M257" s="7"/>
      <c r="N257" s="83">
        <v>5709843.2800000003</v>
      </c>
      <c r="O257" s="7"/>
      <c r="P257" s="83">
        <v>0</v>
      </c>
      <c r="Q257" s="7"/>
      <c r="R257" s="83">
        <v>0</v>
      </c>
      <c r="U257" s="58"/>
      <c r="V257" s="58"/>
      <c r="W257" s="58"/>
    </row>
    <row r="258" spans="1:23" ht="22" customHeight="1">
      <c r="A258" s="58"/>
      <c r="B258" s="89" t="s">
        <v>235</v>
      </c>
      <c r="F258" s="199"/>
      <c r="G258" s="199"/>
      <c r="H258" s="199"/>
      <c r="I258" s="199"/>
      <c r="J258" s="199"/>
      <c r="K258" s="199"/>
      <c r="L258" s="83">
        <v>38604813.969999999</v>
      </c>
      <c r="M258" s="7">
        <v>0</v>
      </c>
      <c r="N258" s="83">
        <v>55809802.030000001</v>
      </c>
      <c r="O258" s="7">
        <v>0</v>
      </c>
      <c r="P258" s="83">
        <v>38604813.969999999</v>
      </c>
      <c r="Q258" s="7">
        <v>0</v>
      </c>
      <c r="R258" s="83">
        <v>55816557.240000002</v>
      </c>
      <c r="U258" s="58"/>
      <c r="V258" s="58"/>
      <c r="W258" s="58"/>
    </row>
    <row r="259" spans="1:23" ht="22" customHeight="1">
      <c r="A259" s="58"/>
      <c r="B259" s="89" t="s">
        <v>300</v>
      </c>
      <c r="F259" s="199"/>
      <c r="G259" s="199"/>
      <c r="H259" s="199"/>
      <c r="I259" s="199"/>
      <c r="J259" s="199"/>
      <c r="K259" s="199"/>
      <c r="L259" s="83">
        <v>48053766.350000001</v>
      </c>
      <c r="M259" s="7"/>
      <c r="N259" s="83">
        <v>39243730.630000003</v>
      </c>
      <c r="O259" s="7"/>
      <c r="P259" s="83">
        <v>0</v>
      </c>
      <c r="Q259" s="7"/>
      <c r="R259" s="83">
        <v>0</v>
      </c>
      <c r="U259" s="58"/>
      <c r="V259" s="58"/>
      <c r="W259" s="58"/>
    </row>
    <row r="260" spans="1:23" ht="22" customHeight="1">
      <c r="A260" s="58"/>
      <c r="B260" s="89" t="s">
        <v>301</v>
      </c>
      <c r="F260" s="199"/>
      <c r="G260" s="199"/>
      <c r="H260" s="199"/>
      <c r="I260" s="199"/>
      <c r="J260" s="199"/>
      <c r="K260" s="199"/>
      <c r="L260" s="83">
        <v>36090876.509999998</v>
      </c>
      <c r="M260" s="279"/>
      <c r="N260" s="83">
        <v>16521938.960000001</v>
      </c>
      <c r="O260" s="279"/>
      <c r="P260" s="83">
        <v>0</v>
      </c>
      <c r="Q260" s="11"/>
      <c r="R260" s="83">
        <v>0</v>
      </c>
      <c r="U260" s="58"/>
      <c r="V260" s="58"/>
      <c r="W260" s="58"/>
    </row>
    <row r="261" spans="1:23" ht="22" customHeight="1">
      <c r="A261" s="58"/>
      <c r="B261" s="12" t="s">
        <v>721</v>
      </c>
      <c r="F261" s="199"/>
      <c r="G261" s="199"/>
      <c r="H261" s="199"/>
      <c r="I261" s="199"/>
      <c r="J261" s="199"/>
      <c r="K261" s="199"/>
      <c r="L261" s="84">
        <v>84562.5</v>
      </c>
      <c r="M261" s="279"/>
      <c r="N261" s="84">
        <v>165390</v>
      </c>
      <c r="O261" s="279"/>
      <c r="P261" s="84">
        <v>84562.5</v>
      </c>
      <c r="Q261" s="7"/>
      <c r="R261" s="84">
        <v>0</v>
      </c>
      <c r="U261" s="58"/>
      <c r="V261" s="58"/>
      <c r="W261" s="58"/>
    </row>
    <row r="262" spans="1:23" ht="22" customHeight="1">
      <c r="A262" s="58"/>
      <c r="B262" s="58"/>
      <c r="C262" s="89" t="s">
        <v>33</v>
      </c>
      <c r="F262" s="199"/>
      <c r="G262" s="199"/>
      <c r="H262" s="199"/>
      <c r="I262" s="199"/>
      <c r="J262" s="199"/>
      <c r="K262" s="199"/>
      <c r="L262" s="7">
        <f>SUM(L257:L261)</f>
        <v>125643457.35999998</v>
      </c>
      <c r="M262" s="7"/>
      <c r="N262" s="7">
        <f>SUM(N257:N261)</f>
        <v>117450704.90000001</v>
      </c>
      <c r="O262" s="7"/>
      <c r="P262" s="7">
        <f>SUM(P257:P261)</f>
        <v>38689376.469999999</v>
      </c>
      <c r="Q262" s="7"/>
      <c r="R262" s="7">
        <f>SUM(R257:R261)</f>
        <v>55816557.240000002</v>
      </c>
      <c r="U262" s="58"/>
      <c r="V262" s="58"/>
      <c r="W262" s="58"/>
    </row>
    <row r="263" spans="1:23" ht="22" customHeight="1">
      <c r="A263" s="58"/>
      <c r="B263" s="89" t="s">
        <v>756</v>
      </c>
      <c r="F263" s="199"/>
      <c r="G263" s="199"/>
      <c r="H263" s="199"/>
      <c r="I263" s="199"/>
      <c r="J263" s="199"/>
      <c r="K263" s="199"/>
      <c r="L263" s="547">
        <v>-10930111.84</v>
      </c>
      <c r="M263" s="544"/>
      <c r="N263" s="547">
        <v>-9731579.7200000007</v>
      </c>
      <c r="O263" s="25"/>
      <c r="P263" s="547">
        <v>-10930111.84</v>
      </c>
      <c r="Q263" s="544"/>
      <c r="R263" s="547">
        <v>-9731579.7200000007</v>
      </c>
      <c r="U263" s="58"/>
      <c r="V263" s="58"/>
      <c r="W263" s="58"/>
    </row>
    <row r="264" spans="1:23" ht="22" customHeight="1" thickBot="1">
      <c r="A264" s="58"/>
      <c r="B264" s="89" t="s">
        <v>734</v>
      </c>
      <c r="F264" s="199"/>
      <c r="G264" s="199"/>
      <c r="H264" s="199"/>
      <c r="I264" s="199"/>
      <c r="J264" s="199"/>
      <c r="K264" s="199"/>
      <c r="L264" s="28">
        <f>SUM(L262:L263)</f>
        <v>114713345.51999998</v>
      </c>
      <c r="M264" s="27"/>
      <c r="N264" s="28">
        <f>SUM(N262:N263)</f>
        <v>107719125.18000001</v>
      </c>
      <c r="O264" s="29"/>
      <c r="P264" s="28">
        <f>SUM(P262:P263)</f>
        <v>27759264.629999999</v>
      </c>
      <c r="Q264" s="27"/>
      <c r="R264" s="28">
        <f>SUM(R262:R263)</f>
        <v>46084977.520000003</v>
      </c>
      <c r="U264" s="58"/>
      <c r="V264" s="58"/>
      <c r="W264" s="58"/>
    </row>
    <row r="265" spans="1:23" ht="13.25" customHeight="1" thickTop="1">
      <c r="A265" s="58"/>
      <c r="B265" s="89"/>
      <c r="F265" s="199"/>
      <c r="G265" s="199"/>
      <c r="H265" s="199"/>
      <c r="I265" s="199"/>
      <c r="J265" s="199"/>
      <c r="K265" s="199"/>
      <c r="L265" s="29"/>
      <c r="M265" s="27"/>
      <c r="N265" s="29"/>
      <c r="O265" s="29"/>
      <c r="P265" s="29"/>
      <c r="Q265" s="27"/>
      <c r="R265" s="29"/>
      <c r="U265" s="58"/>
      <c r="V265" s="58"/>
      <c r="W265" s="58"/>
    </row>
    <row r="266" spans="1:23" ht="22" customHeight="1">
      <c r="A266" s="58"/>
      <c r="B266" s="89"/>
      <c r="F266" s="199"/>
      <c r="G266" s="199"/>
      <c r="H266" s="199"/>
      <c r="I266" s="199"/>
      <c r="J266" s="199"/>
      <c r="K266" s="199"/>
      <c r="L266" s="29"/>
      <c r="M266" s="27"/>
      <c r="N266" s="29"/>
      <c r="O266" s="29"/>
      <c r="P266" s="29"/>
      <c r="Q266" s="27"/>
      <c r="R266" s="29"/>
      <c r="U266" s="58"/>
      <c r="V266" s="58"/>
      <c r="W266" s="58"/>
    </row>
    <row r="267" spans="1:23" ht="22" customHeight="1">
      <c r="A267" s="58"/>
      <c r="B267" s="89"/>
      <c r="C267" s="89"/>
      <c r="D267" s="89"/>
      <c r="E267" s="89" t="str">
        <f>+E226</f>
        <v>(Sign) ……………………………………...........……………………………...……………. Authorized Director</v>
      </c>
      <c r="F267" s="58"/>
      <c r="G267" s="58"/>
      <c r="H267" s="199"/>
      <c r="I267" s="199"/>
      <c r="J267" s="199"/>
      <c r="K267" s="199"/>
      <c r="L267" s="29"/>
      <c r="M267" s="27"/>
      <c r="N267" s="29"/>
      <c r="O267" s="29"/>
      <c r="P267" s="29"/>
      <c r="Q267" s="27"/>
      <c r="R267" s="29"/>
      <c r="U267" s="58"/>
      <c r="V267" s="58"/>
      <c r="W267" s="58"/>
    </row>
    <row r="268" spans="1:23" ht="22" customHeight="1">
      <c r="A268" s="89"/>
      <c r="B268" s="89"/>
      <c r="C268" s="58"/>
      <c r="D268" s="89"/>
      <c r="E268" s="89"/>
      <c r="F268" s="89"/>
      <c r="G268" s="89" t="str">
        <f>+G227</f>
        <v xml:space="preserve">(                                                                                                                                )           </v>
      </c>
      <c r="H268" s="199"/>
      <c r="I268" s="199"/>
      <c r="J268" s="199"/>
      <c r="K268" s="199"/>
      <c r="L268" s="29"/>
      <c r="M268" s="27"/>
      <c r="N268" s="29"/>
      <c r="O268" s="29"/>
      <c r="P268" s="29"/>
      <c r="Q268" s="27"/>
      <c r="R268" s="29"/>
      <c r="U268" s="58"/>
      <c r="V268" s="58"/>
      <c r="W268" s="58"/>
    </row>
    <row r="269" spans="1:23" ht="22" customHeight="1">
      <c r="A269" s="634" t="s">
        <v>1286</v>
      </c>
      <c r="B269" s="635"/>
      <c r="C269" s="635"/>
      <c r="D269" s="635"/>
      <c r="E269" s="635"/>
      <c r="F269" s="635"/>
      <c r="G269" s="635"/>
      <c r="H269" s="635"/>
      <c r="I269" s="635"/>
      <c r="J269" s="635"/>
      <c r="K269" s="635"/>
      <c r="L269" s="635"/>
      <c r="M269" s="635"/>
      <c r="N269" s="635"/>
      <c r="O269" s="635"/>
      <c r="P269" s="635"/>
      <c r="Q269" s="635"/>
      <c r="R269" s="635"/>
      <c r="U269" s="58"/>
      <c r="V269" s="58"/>
      <c r="W269" s="58"/>
    </row>
    <row r="270" spans="1:23" ht="22" customHeight="1">
      <c r="A270" s="58"/>
      <c r="B270" s="89"/>
      <c r="F270" s="199"/>
      <c r="G270" s="199"/>
      <c r="H270" s="199"/>
      <c r="I270" s="199"/>
      <c r="J270" s="199"/>
      <c r="K270" s="199"/>
      <c r="L270" s="29"/>
      <c r="M270" s="27"/>
      <c r="N270" s="29"/>
      <c r="O270" s="29"/>
      <c r="P270" s="29"/>
      <c r="Q270" s="27"/>
      <c r="R270" s="29"/>
      <c r="U270" s="58"/>
      <c r="V270" s="58"/>
      <c r="W270" s="58"/>
    </row>
    <row r="271" spans="1:23" ht="22" customHeight="1">
      <c r="A271" s="123" t="s">
        <v>303</v>
      </c>
      <c r="B271" s="141" t="s">
        <v>304</v>
      </c>
      <c r="F271" s="199"/>
      <c r="G271" s="199"/>
      <c r="H271" s="199"/>
      <c r="I271" s="199"/>
      <c r="J271" s="199"/>
      <c r="K271" s="199"/>
      <c r="L271" s="199"/>
      <c r="M271" s="199"/>
      <c r="N271" s="199"/>
      <c r="O271" s="199"/>
      <c r="P271" s="199"/>
      <c r="Q271" s="199"/>
      <c r="R271" s="199"/>
      <c r="U271" s="58"/>
      <c r="V271" s="58"/>
      <c r="W271" s="58"/>
    </row>
    <row r="272" spans="1:23" ht="10" customHeight="1">
      <c r="A272" s="123"/>
      <c r="B272" s="141"/>
      <c r="F272" s="199"/>
      <c r="G272" s="199"/>
      <c r="H272" s="199"/>
      <c r="I272" s="199"/>
      <c r="J272" s="199"/>
      <c r="K272" s="199"/>
      <c r="L272" s="199"/>
      <c r="M272" s="199"/>
      <c r="N272" s="199"/>
      <c r="O272" s="199"/>
      <c r="P272" s="199"/>
      <c r="Q272" s="199"/>
      <c r="R272" s="199"/>
      <c r="U272" s="58"/>
      <c r="V272" s="58"/>
      <c r="W272" s="58"/>
    </row>
    <row r="273" spans="1:23" ht="22" customHeight="1">
      <c r="A273" s="89"/>
      <c r="F273" s="199"/>
      <c r="G273" s="199"/>
      <c r="H273" s="199"/>
      <c r="I273" s="199"/>
      <c r="J273" s="199"/>
      <c r="K273" s="199"/>
      <c r="L273" s="636" t="s">
        <v>149</v>
      </c>
      <c r="M273" s="636"/>
      <c r="N273" s="636"/>
      <c r="O273" s="636"/>
      <c r="P273" s="636"/>
      <c r="Q273" s="636"/>
      <c r="R273" s="636"/>
      <c r="U273" s="58"/>
      <c r="V273" s="58"/>
      <c r="W273" s="58"/>
    </row>
    <row r="274" spans="1:23" ht="22" customHeight="1">
      <c r="A274" s="89"/>
      <c r="F274" s="199"/>
      <c r="G274" s="199"/>
      <c r="H274" s="199"/>
      <c r="I274" s="199"/>
      <c r="J274" s="199"/>
      <c r="K274" s="199"/>
      <c r="L274" s="641" t="str">
        <f>+L256</f>
        <v>September 30, 2025</v>
      </c>
      <c r="M274" s="637"/>
      <c r="N274" s="637"/>
      <c r="O274" s="199"/>
      <c r="P274" s="642" t="str">
        <f>+N256</f>
        <v>December 31, 2024</v>
      </c>
      <c r="Q274" s="637"/>
      <c r="R274" s="637"/>
      <c r="U274" s="58"/>
      <c r="V274" s="58"/>
      <c r="W274" s="58"/>
    </row>
    <row r="275" spans="1:23" ht="22" customHeight="1">
      <c r="A275" s="33"/>
      <c r="F275" s="199"/>
      <c r="G275" s="199"/>
      <c r="H275" s="199"/>
      <c r="I275" s="199"/>
      <c r="J275" s="199"/>
      <c r="K275" s="199"/>
      <c r="L275" s="196" t="s">
        <v>425</v>
      </c>
      <c r="M275" s="199"/>
      <c r="N275" s="196" t="s">
        <v>40</v>
      </c>
      <c r="O275" s="199"/>
      <c r="P275" s="196" t="s">
        <v>425</v>
      </c>
      <c r="Q275" s="199"/>
      <c r="R275" s="196" t="str">
        <f>+N275</f>
        <v>Fair Value</v>
      </c>
      <c r="U275" s="58"/>
      <c r="V275" s="58"/>
      <c r="W275" s="58"/>
    </row>
    <row r="276" spans="1:23" ht="22" customHeight="1">
      <c r="A276" s="33"/>
      <c r="B276" s="12" t="s">
        <v>712</v>
      </c>
      <c r="F276" s="199"/>
      <c r="G276" s="199"/>
      <c r="H276" s="199"/>
      <c r="I276" s="199"/>
      <c r="J276" s="199"/>
      <c r="K276" s="199"/>
      <c r="L276" s="83">
        <v>0</v>
      </c>
      <c r="M276" s="83"/>
      <c r="N276" s="83">
        <v>0</v>
      </c>
      <c r="O276" s="83"/>
      <c r="P276" s="83">
        <v>360310</v>
      </c>
      <c r="Q276" s="83"/>
      <c r="R276" s="83">
        <v>345877.21</v>
      </c>
      <c r="U276" s="58"/>
      <c r="V276" s="58"/>
      <c r="W276" s="58"/>
    </row>
    <row r="277" spans="1:23" ht="22" customHeight="1">
      <c r="A277" s="58"/>
      <c r="B277" s="9" t="s">
        <v>305</v>
      </c>
      <c r="C277" s="12"/>
      <c r="F277" s="199"/>
      <c r="G277" s="199"/>
      <c r="H277" s="199"/>
      <c r="I277" s="199"/>
      <c r="J277" s="199"/>
      <c r="K277" s="199"/>
      <c r="L277" s="83">
        <v>49293174.520000003</v>
      </c>
      <c r="M277" s="133"/>
      <c r="N277" s="83">
        <v>49293174.520000003</v>
      </c>
      <c r="O277" s="138"/>
      <c r="P277" s="83">
        <v>69396689.450000003</v>
      </c>
      <c r="Q277" s="133"/>
      <c r="R277" s="83">
        <v>69396689.450000003</v>
      </c>
      <c r="U277" s="58"/>
      <c r="V277" s="58"/>
      <c r="W277" s="58"/>
    </row>
    <row r="278" spans="1:23" ht="22" customHeight="1">
      <c r="A278" s="58"/>
      <c r="B278" s="9" t="s">
        <v>306</v>
      </c>
      <c r="C278" s="12"/>
      <c r="F278" s="199"/>
      <c r="G278" s="199"/>
      <c r="H278" s="199"/>
      <c r="I278" s="199"/>
      <c r="J278" s="199"/>
      <c r="K278" s="199"/>
      <c r="L278" s="84">
        <v>445503.5</v>
      </c>
      <c r="M278" s="133"/>
      <c r="N278" s="84">
        <v>445503.5</v>
      </c>
      <c r="O278" s="138"/>
      <c r="P278" s="84">
        <v>1126186.82</v>
      </c>
      <c r="Q278" s="133"/>
      <c r="R278" s="84">
        <v>1126186.82</v>
      </c>
      <c r="U278" s="58"/>
      <c r="V278" s="58"/>
      <c r="W278" s="58"/>
    </row>
    <row r="279" spans="1:23" ht="22" customHeight="1">
      <c r="A279" s="58"/>
      <c r="B279" s="9" t="s">
        <v>33</v>
      </c>
      <c r="C279" s="12"/>
      <c r="F279" s="199"/>
      <c r="G279" s="199"/>
      <c r="H279" s="199"/>
      <c r="I279" s="199"/>
      <c r="J279" s="199"/>
      <c r="K279" s="199"/>
      <c r="L279" s="7">
        <f>SUM(L276:L278)</f>
        <v>49738678.020000003</v>
      </c>
      <c r="M279" s="89"/>
      <c r="N279" s="7">
        <f>SUM(N276:N278)</f>
        <v>49738678.020000003</v>
      </c>
      <c r="O279" s="89"/>
      <c r="P279" s="7">
        <f>SUM(P276:P278)</f>
        <v>70883186.269999996</v>
      </c>
      <c r="Q279" s="89"/>
      <c r="R279" s="7">
        <f>SUM(R276:R278)</f>
        <v>70868753.479999989</v>
      </c>
      <c r="U279" s="58"/>
      <c r="V279" s="58"/>
      <c r="W279" s="58"/>
    </row>
    <row r="280" spans="1:23" ht="22" customHeight="1">
      <c r="A280" s="58"/>
      <c r="B280" s="33" t="s">
        <v>244</v>
      </c>
      <c r="C280" s="12"/>
      <c r="F280" s="199"/>
      <c r="G280" s="199"/>
      <c r="H280" s="199"/>
      <c r="I280" s="199"/>
      <c r="J280" s="199"/>
      <c r="K280" s="199"/>
      <c r="L280" s="45">
        <v>-49293174.520000003</v>
      </c>
      <c r="M280" s="133"/>
      <c r="N280" s="45">
        <v>-49293174.520000003</v>
      </c>
      <c r="O280" s="138"/>
      <c r="P280" s="45">
        <v>-49396689.450000003</v>
      </c>
      <c r="Q280" s="133"/>
      <c r="R280" s="45">
        <v>-49396689.450000003</v>
      </c>
      <c r="U280" s="58"/>
      <c r="V280" s="58"/>
      <c r="W280" s="58"/>
    </row>
    <row r="281" spans="1:23" ht="22" customHeight="1" thickBot="1">
      <c r="A281" s="58"/>
      <c r="B281" s="9" t="s">
        <v>450</v>
      </c>
      <c r="C281" s="12"/>
      <c r="F281" s="199"/>
      <c r="G281" s="199"/>
      <c r="H281" s="199"/>
      <c r="I281" s="199"/>
      <c r="J281" s="199"/>
      <c r="K281" s="199"/>
      <c r="L281" s="17">
        <f>SUM(L279:L280)</f>
        <v>445503.5</v>
      </c>
      <c r="M281" s="89"/>
      <c r="N281" s="17">
        <f>SUM(N279:N280)</f>
        <v>445503.5</v>
      </c>
      <c r="O281" s="89"/>
      <c r="P281" s="17">
        <f>SUM(P279:P280)</f>
        <v>21486496.819999993</v>
      </c>
      <c r="Q281" s="89"/>
      <c r="R281" s="17">
        <f>SUM(R279:R280)</f>
        <v>21472064.029999986</v>
      </c>
      <c r="U281" s="58"/>
      <c r="V281" s="58"/>
      <c r="W281" s="58"/>
    </row>
    <row r="282" spans="1:23" ht="10" customHeight="1" thickTop="1">
      <c r="A282" s="198"/>
      <c r="B282" s="199"/>
      <c r="C282" s="199"/>
      <c r="D282" s="199"/>
      <c r="E282" s="199"/>
      <c r="F282" s="199"/>
      <c r="G282" s="199"/>
      <c r="H282" s="199"/>
      <c r="I282" s="199"/>
      <c r="J282" s="199"/>
      <c r="K282" s="199"/>
      <c r="L282" s="199"/>
      <c r="M282" s="199"/>
      <c r="N282" s="199"/>
      <c r="O282" s="199"/>
      <c r="P282" s="199"/>
      <c r="Q282" s="199"/>
      <c r="R282" s="199"/>
      <c r="U282" s="58"/>
      <c r="V282" s="58"/>
      <c r="W282" s="58"/>
    </row>
    <row r="283" spans="1:23" ht="22" customHeight="1">
      <c r="A283" s="58"/>
      <c r="B283" s="58"/>
      <c r="C283" s="9" t="s">
        <v>1306</v>
      </c>
      <c r="F283" s="199"/>
      <c r="G283" s="199"/>
      <c r="H283" s="199"/>
      <c r="I283" s="199"/>
      <c r="J283" s="199"/>
      <c r="K283" s="199"/>
      <c r="L283" s="89"/>
      <c r="M283" s="25"/>
      <c r="N283" s="22"/>
      <c r="O283" s="22"/>
      <c r="P283" s="89"/>
      <c r="Q283" s="30"/>
      <c r="R283" s="89"/>
      <c r="U283" s="58"/>
      <c r="V283" s="58"/>
      <c r="W283" s="58"/>
    </row>
    <row r="284" spans="1:23" ht="22" customHeight="1">
      <c r="A284" s="58"/>
      <c r="B284" s="9" t="s">
        <v>1307</v>
      </c>
      <c r="F284" s="199"/>
      <c r="G284" s="199"/>
      <c r="H284" s="199"/>
      <c r="I284" s="199"/>
      <c r="J284" s="199"/>
      <c r="K284" s="199"/>
      <c r="L284" s="89"/>
      <c r="M284" s="25"/>
      <c r="N284" s="22"/>
      <c r="O284" s="22"/>
      <c r="P284" s="89"/>
      <c r="Q284" s="30"/>
      <c r="R284" s="89"/>
      <c r="U284" s="58"/>
      <c r="V284" s="58"/>
      <c r="W284" s="58"/>
    </row>
    <row r="285" spans="1:23" ht="22" customHeight="1">
      <c r="A285" s="58"/>
      <c r="F285" s="199"/>
      <c r="G285" s="199"/>
      <c r="H285" s="199"/>
      <c r="I285" s="199"/>
      <c r="J285" s="199"/>
      <c r="K285" s="199"/>
      <c r="L285" s="89"/>
      <c r="M285" s="25"/>
      <c r="N285" s="22"/>
      <c r="O285" s="22"/>
      <c r="P285" s="89"/>
      <c r="Q285" s="30"/>
      <c r="R285" s="89"/>
      <c r="U285" s="58"/>
      <c r="V285" s="58"/>
      <c r="W285" s="58"/>
    </row>
    <row r="286" spans="1:23" ht="22" customHeight="1">
      <c r="A286" s="58"/>
      <c r="F286" s="199"/>
      <c r="G286" s="199"/>
      <c r="H286" s="199"/>
      <c r="I286" s="199"/>
      <c r="J286" s="199"/>
      <c r="K286" s="199"/>
      <c r="L286" s="89"/>
      <c r="M286" s="89"/>
      <c r="N286" s="89"/>
      <c r="O286" s="89"/>
      <c r="P286" s="636" t="s">
        <v>728</v>
      </c>
      <c r="Q286" s="636"/>
      <c r="R286" s="636"/>
      <c r="U286" s="58"/>
      <c r="V286" s="58"/>
      <c r="W286" s="58"/>
    </row>
    <row r="287" spans="1:23" ht="22" customHeight="1">
      <c r="A287" s="58"/>
      <c r="F287" s="199"/>
      <c r="G287" s="199"/>
      <c r="H287" s="199"/>
      <c r="I287" s="199"/>
      <c r="J287" s="199"/>
      <c r="K287" s="199"/>
      <c r="L287" s="89"/>
      <c r="M287" s="89"/>
      <c r="N287" s="89"/>
      <c r="O287" s="199"/>
      <c r="P287" s="200" t="str">
        <f>+L274</f>
        <v>September 30, 2025</v>
      </c>
      <c r="Q287" s="162"/>
      <c r="R287" s="200" t="str">
        <f>+P274</f>
        <v>December 31, 2024</v>
      </c>
      <c r="U287" s="58"/>
      <c r="V287" s="58"/>
      <c r="W287" s="58"/>
    </row>
    <row r="288" spans="1:23" ht="22" customHeight="1">
      <c r="A288" s="58"/>
      <c r="B288" s="9" t="s">
        <v>306</v>
      </c>
      <c r="C288" s="12"/>
      <c r="F288" s="199"/>
      <c r="G288" s="199"/>
      <c r="H288" s="199"/>
      <c r="I288" s="199"/>
      <c r="J288" s="199"/>
      <c r="K288" s="199"/>
      <c r="L288" s="131"/>
      <c r="M288" s="138"/>
      <c r="N288" s="131"/>
      <c r="O288" s="138"/>
      <c r="P288" s="84">
        <v>73193.850000000006</v>
      </c>
      <c r="Q288" s="133"/>
      <c r="R288" s="84">
        <v>72385.31</v>
      </c>
      <c r="U288" s="58"/>
      <c r="V288" s="58"/>
      <c r="W288" s="58"/>
    </row>
    <row r="289" spans="1:23" ht="22" customHeight="1" thickBot="1">
      <c r="A289" s="58"/>
      <c r="B289" s="9" t="s">
        <v>33</v>
      </c>
      <c r="C289" s="12"/>
      <c r="F289" s="199"/>
      <c r="G289" s="199"/>
      <c r="H289" s="199"/>
      <c r="I289" s="199"/>
      <c r="J289" s="199"/>
      <c r="K289" s="199"/>
      <c r="L289" s="11"/>
      <c r="M289" s="89"/>
      <c r="N289" s="11"/>
      <c r="O289" s="89"/>
      <c r="P289" s="17">
        <f>SUM(P288:P288)</f>
        <v>73193.850000000006</v>
      </c>
      <c r="Q289" s="89"/>
      <c r="R289" s="17">
        <f>SUM(R288:R288)</f>
        <v>72385.31</v>
      </c>
      <c r="U289" s="58"/>
      <c r="V289" s="58"/>
      <c r="W289" s="58"/>
    </row>
    <row r="290" spans="1:23" ht="15" customHeight="1" thickTop="1">
      <c r="A290" s="58"/>
      <c r="C290" s="12"/>
      <c r="F290" s="199"/>
      <c r="G290" s="199"/>
      <c r="H290" s="199"/>
      <c r="I290" s="199"/>
      <c r="J290" s="199"/>
      <c r="K290" s="199"/>
      <c r="L290" s="11"/>
      <c r="M290" s="89"/>
      <c r="N290" s="11"/>
      <c r="O290" s="89"/>
      <c r="P290" s="11"/>
      <c r="Q290" s="89"/>
      <c r="R290" s="11"/>
      <c r="U290" s="58"/>
      <c r="V290" s="58"/>
      <c r="W290" s="58"/>
    </row>
    <row r="291" spans="1:23" ht="22" customHeight="1">
      <c r="A291" s="564" t="s">
        <v>307</v>
      </c>
      <c r="B291" s="565" t="s">
        <v>1792</v>
      </c>
      <c r="C291" s="279"/>
      <c r="D291" s="279"/>
      <c r="E291" s="279"/>
      <c r="F291" s="279"/>
      <c r="G291" s="279"/>
      <c r="H291" s="279"/>
      <c r="I291" s="279"/>
      <c r="J291" s="279"/>
      <c r="K291" s="199"/>
      <c r="L291" s="11"/>
      <c r="M291" s="89"/>
      <c r="N291" s="11"/>
      <c r="O291" s="89"/>
      <c r="P291" s="11"/>
      <c r="Q291" s="89"/>
      <c r="R291" s="11"/>
      <c r="U291" s="58"/>
      <c r="V291" s="58"/>
      <c r="W291" s="58"/>
    </row>
    <row r="292" spans="1:23" ht="22" customHeight="1">
      <c r="A292" s="279"/>
      <c r="B292" s="279" t="s">
        <v>1715</v>
      </c>
      <c r="C292" s="279"/>
      <c r="D292" s="279"/>
      <c r="E292" s="279"/>
      <c r="F292" s="279"/>
      <c r="G292" s="279"/>
      <c r="H292" s="279"/>
      <c r="I292" s="279"/>
      <c r="J292" s="279"/>
      <c r="K292" s="199"/>
      <c r="L292" s="11"/>
      <c r="M292" s="89"/>
      <c r="N292" s="11"/>
      <c r="O292" s="89"/>
      <c r="P292" s="11"/>
      <c r="Q292" s="89"/>
      <c r="R292" s="11"/>
      <c r="U292" s="58"/>
      <c r="V292" s="58"/>
      <c r="W292" s="58"/>
    </row>
    <row r="293" spans="1:23" ht="22" customHeight="1">
      <c r="A293" s="279"/>
      <c r="B293" s="279" t="s">
        <v>1716</v>
      </c>
      <c r="C293" s="279"/>
      <c r="D293" s="279"/>
      <c r="E293" s="279"/>
      <c r="F293" s="279"/>
      <c r="G293" s="279"/>
      <c r="H293" s="279"/>
      <c r="I293" s="279"/>
      <c r="J293" s="279"/>
      <c r="K293" s="199"/>
      <c r="L293" s="11"/>
      <c r="M293" s="89"/>
      <c r="N293" s="11"/>
      <c r="O293" s="89"/>
      <c r="P293" s="11"/>
      <c r="Q293" s="89"/>
      <c r="R293" s="11"/>
      <c r="U293" s="58"/>
      <c r="V293" s="58"/>
      <c r="W293" s="58"/>
    </row>
    <row r="294" spans="1:23" ht="22" customHeight="1">
      <c r="A294" s="279"/>
      <c r="B294" s="279" t="s">
        <v>1786</v>
      </c>
      <c r="C294" s="279"/>
      <c r="D294" s="279"/>
      <c r="E294" s="279"/>
      <c r="F294" s="279"/>
      <c r="G294" s="279"/>
      <c r="H294" s="279"/>
      <c r="I294" s="279"/>
      <c r="J294" s="279"/>
      <c r="K294" s="199"/>
      <c r="L294" s="11"/>
      <c r="M294" s="89"/>
      <c r="N294" s="11"/>
      <c r="O294" s="89"/>
      <c r="P294" s="11"/>
      <c r="Q294" s="89"/>
      <c r="R294" s="11"/>
      <c r="U294" s="58"/>
      <c r="V294" s="58"/>
      <c r="W294" s="58"/>
    </row>
    <row r="295" spans="1:23" ht="22" customHeight="1">
      <c r="A295" s="279"/>
      <c r="B295" s="279" t="s">
        <v>1842</v>
      </c>
      <c r="C295" s="279"/>
      <c r="D295" s="279"/>
      <c r="E295" s="279"/>
      <c r="F295" s="279"/>
      <c r="G295" s="279"/>
      <c r="H295" s="279"/>
      <c r="I295" s="279"/>
      <c r="J295" s="279"/>
      <c r="K295" s="199"/>
      <c r="L295" s="11"/>
      <c r="M295" s="89"/>
      <c r="N295" s="11"/>
      <c r="O295" s="89"/>
      <c r="P295" s="11"/>
      <c r="Q295" s="89"/>
      <c r="R295" s="11"/>
      <c r="U295" s="58"/>
      <c r="V295" s="58"/>
      <c r="W295" s="58"/>
    </row>
    <row r="296" spans="1:23" ht="22" customHeight="1">
      <c r="A296" s="279"/>
      <c r="B296" s="279" t="s">
        <v>1843</v>
      </c>
      <c r="C296" s="279"/>
      <c r="D296" s="279"/>
      <c r="E296" s="279"/>
      <c r="F296" s="279"/>
      <c r="G296" s="279"/>
      <c r="H296" s="279"/>
      <c r="I296" s="279"/>
      <c r="J296" s="279"/>
      <c r="K296" s="199"/>
      <c r="L296" s="11"/>
      <c r="M296" s="89"/>
      <c r="N296" s="11"/>
      <c r="O296" s="89"/>
      <c r="P296" s="11"/>
      <c r="Q296" s="89"/>
      <c r="R296" s="11"/>
      <c r="U296" s="58"/>
      <c r="V296" s="58"/>
      <c r="W296" s="58"/>
    </row>
    <row r="297" spans="1:23" ht="22" customHeight="1">
      <c r="A297" s="279"/>
      <c r="B297" s="279" t="s">
        <v>1844</v>
      </c>
      <c r="C297" s="279"/>
      <c r="D297" s="279"/>
      <c r="E297" s="279"/>
      <c r="F297" s="279"/>
      <c r="G297" s="279"/>
      <c r="H297" s="279"/>
      <c r="I297" s="279"/>
      <c r="J297" s="279"/>
      <c r="K297" s="199"/>
      <c r="L297" s="11"/>
      <c r="M297" s="89"/>
      <c r="N297" s="11"/>
      <c r="O297" s="89"/>
      <c r="P297" s="11"/>
      <c r="Q297" s="89"/>
      <c r="R297" s="11"/>
      <c r="U297" s="58"/>
      <c r="V297" s="58"/>
      <c r="W297" s="58"/>
    </row>
    <row r="298" spans="1:23" ht="22" customHeight="1">
      <c r="A298" s="279"/>
      <c r="B298" s="279" t="s">
        <v>1845</v>
      </c>
      <c r="C298" s="279"/>
      <c r="D298" s="279"/>
      <c r="E298" s="279"/>
      <c r="F298" s="279"/>
      <c r="G298" s="279"/>
      <c r="H298" s="279"/>
      <c r="I298" s="279"/>
      <c r="J298" s="279"/>
      <c r="K298" s="199"/>
      <c r="L298" s="11"/>
      <c r="M298" s="89"/>
      <c r="N298" s="11"/>
      <c r="O298" s="89"/>
      <c r="P298" s="11"/>
      <c r="Q298" s="89"/>
      <c r="R298" s="11"/>
      <c r="U298" s="58"/>
      <c r="V298" s="58"/>
      <c r="W298" s="58"/>
    </row>
    <row r="299" spans="1:23" ht="10" customHeight="1">
      <c r="A299" s="279"/>
      <c r="B299" s="279"/>
      <c r="C299" s="279"/>
      <c r="D299" s="279"/>
      <c r="E299" s="279"/>
      <c r="F299" s="279"/>
      <c r="G299" s="279"/>
      <c r="H299" s="279"/>
      <c r="I299" s="279"/>
      <c r="J299" s="279"/>
      <c r="K299" s="199"/>
      <c r="L299" s="11"/>
      <c r="M299" s="89"/>
      <c r="N299" s="11"/>
      <c r="O299" s="89"/>
      <c r="P299" s="11"/>
      <c r="Q299" s="89"/>
      <c r="R299" s="11"/>
      <c r="U299" s="58"/>
      <c r="V299" s="58"/>
      <c r="W299" s="58"/>
    </row>
    <row r="300" spans="1:23" ht="22" customHeight="1">
      <c r="A300" s="279"/>
      <c r="B300" s="279"/>
      <c r="C300" s="279"/>
      <c r="D300" s="279"/>
      <c r="E300" s="279"/>
      <c r="F300" s="279"/>
      <c r="G300" s="279"/>
      <c r="H300" s="279"/>
      <c r="I300" s="279"/>
      <c r="J300" s="279"/>
      <c r="K300" s="199"/>
      <c r="L300" s="11"/>
      <c r="M300" s="89"/>
      <c r="N300" s="11"/>
      <c r="O300" s="89"/>
      <c r="P300" s="639" t="s">
        <v>149</v>
      </c>
      <c r="Q300" s="639"/>
      <c r="R300" s="639"/>
      <c r="U300" s="58"/>
      <c r="V300" s="58"/>
      <c r="W300" s="58"/>
    </row>
    <row r="301" spans="1:23" ht="22" customHeight="1">
      <c r="A301" s="279"/>
      <c r="B301" s="279"/>
      <c r="C301" s="279"/>
      <c r="D301" s="279"/>
      <c r="E301" s="279"/>
      <c r="F301" s="279"/>
      <c r="G301" s="279"/>
      <c r="H301" s="279"/>
      <c r="I301" s="279"/>
      <c r="J301" s="279"/>
      <c r="K301" s="199"/>
      <c r="L301" s="11"/>
      <c r="M301" s="89"/>
      <c r="N301" s="11"/>
      <c r="O301" s="89"/>
      <c r="P301" s="566" t="str">
        <f>+P287</f>
        <v>September 30, 2025</v>
      </c>
      <c r="Q301" s="567"/>
      <c r="R301" s="568" t="str">
        <f>+R287</f>
        <v>December 31, 2024</v>
      </c>
      <c r="U301" s="58"/>
      <c r="V301" s="58"/>
      <c r="W301" s="58"/>
    </row>
    <row r="302" spans="1:23" ht="22" customHeight="1">
      <c r="A302" s="279"/>
      <c r="B302" s="279" t="s">
        <v>1602</v>
      </c>
      <c r="C302" s="279"/>
      <c r="D302" s="279"/>
      <c r="E302" s="279"/>
      <c r="F302" s="279"/>
      <c r="G302" s="279"/>
      <c r="H302" s="279"/>
      <c r="I302" s="279"/>
      <c r="J302" s="279"/>
      <c r="K302" s="199"/>
      <c r="L302" s="11"/>
      <c r="M302" s="89"/>
      <c r="N302" s="11"/>
      <c r="O302" s="89"/>
      <c r="P302" s="83">
        <v>524512000</v>
      </c>
      <c r="Q302" s="133"/>
      <c r="R302" s="83">
        <v>0</v>
      </c>
      <c r="U302" s="58"/>
      <c r="V302" s="58"/>
      <c r="W302" s="58"/>
    </row>
    <row r="303" spans="1:23" ht="22" customHeight="1">
      <c r="A303" s="279"/>
      <c r="B303" s="279" t="s">
        <v>1603</v>
      </c>
      <c r="C303" s="279"/>
      <c r="D303" s="279"/>
      <c r="E303" s="279"/>
      <c r="F303" s="279"/>
      <c r="G303" s="279"/>
      <c r="H303" s="279"/>
      <c r="I303" s="279"/>
      <c r="J303" s="279"/>
      <c r="K303" s="199"/>
      <c r="L303" s="11"/>
      <c r="M303" s="89"/>
      <c r="N303" s="11"/>
      <c r="O303" s="89"/>
      <c r="P303" s="84">
        <v>1261875</v>
      </c>
      <c r="Q303" s="138"/>
      <c r="R303" s="84">
        <v>0</v>
      </c>
      <c r="U303" s="58"/>
      <c r="V303" s="58"/>
      <c r="W303" s="58"/>
    </row>
    <row r="304" spans="1:23" ht="22" customHeight="1">
      <c r="A304" s="279"/>
      <c r="B304" s="279"/>
      <c r="C304" s="9" t="s">
        <v>33</v>
      </c>
      <c r="D304" s="279"/>
      <c r="E304" s="279"/>
      <c r="F304" s="279"/>
      <c r="G304" s="279"/>
      <c r="H304" s="279"/>
      <c r="I304" s="279"/>
      <c r="J304" s="279"/>
      <c r="K304" s="199"/>
      <c r="L304" s="11"/>
      <c r="M304" s="89"/>
      <c r="N304" s="11"/>
      <c r="O304" s="89"/>
      <c r="P304" s="83">
        <f>SUM(P302:P303)</f>
        <v>525773875</v>
      </c>
      <c r="Q304" s="133"/>
      <c r="R304" s="83">
        <f>SUM(R302:R303)</f>
        <v>0</v>
      </c>
      <c r="U304" s="58"/>
      <c r="V304" s="58"/>
      <c r="W304" s="58"/>
    </row>
    <row r="305" spans="1:23" ht="22" customHeight="1">
      <c r="A305" s="279"/>
      <c r="B305" s="279" t="s">
        <v>661</v>
      </c>
      <c r="C305" s="279" t="s">
        <v>1604</v>
      </c>
      <c r="D305" s="279"/>
      <c r="E305" s="279"/>
      <c r="F305" s="279"/>
      <c r="G305" s="279"/>
      <c r="H305" s="279"/>
      <c r="I305" s="279"/>
      <c r="J305" s="279"/>
      <c r="K305" s="199"/>
      <c r="L305" s="11"/>
      <c r="M305" s="89"/>
      <c r="N305" s="11"/>
      <c r="O305" s="89"/>
      <c r="P305" s="102">
        <v>-325773875</v>
      </c>
      <c r="Q305" s="279"/>
      <c r="R305" s="84">
        <v>0</v>
      </c>
      <c r="U305" s="58"/>
      <c r="V305" s="58"/>
      <c r="W305" s="58"/>
    </row>
    <row r="306" spans="1:23" ht="22" customHeight="1" thickBot="1">
      <c r="A306" s="279"/>
      <c r="B306" s="279"/>
      <c r="C306" s="9" t="s">
        <v>33</v>
      </c>
      <c r="D306" s="279"/>
      <c r="E306" s="279"/>
      <c r="F306" s="279"/>
      <c r="G306" s="279"/>
      <c r="H306" s="279"/>
      <c r="I306" s="279"/>
      <c r="J306" s="279"/>
      <c r="K306" s="199"/>
      <c r="L306" s="11"/>
      <c r="M306" s="89"/>
      <c r="N306" s="11"/>
      <c r="O306" s="89"/>
      <c r="P306" s="225">
        <f>SUM(P304:P305)</f>
        <v>200000000</v>
      </c>
      <c r="Q306" s="133"/>
      <c r="R306" s="225">
        <f>SUM(R304:R305)</f>
        <v>0</v>
      </c>
      <c r="U306" s="58"/>
      <c r="V306" s="58"/>
      <c r="W306" s="58"/>
    </row>
    <row r="307" spans="1:23" ht="11.4" customHeight="1" thickTop="1">
      <c r="A307" s="279"/>
      <c r="B307" s="279"/>
      <c r="C307" s="279"/>
      <c r="D307" s="279"/>
      <c r="E307" s="279"/>
      <c r="F307" s="279"/>
      <c r="G307" s="279"/>
      <c r="H307" s="279"/>
      <c r="I307" s="279"/>
      <c r="J307" s="279"/>
      <c r="K307" s="199"/>
      <c r="L307" s="11"/>
      <c r="M307" s="89"/>
      <c r="N307" s="11"/>
      <c r="O307" s="89"/>
      <c r="P307" s="138"/>
      <c r="Q307" s="133"/>
      <c r="R307" s="138"/>
      <c r="U307" s="58"/>
      <c r="V307" s="58"/>
      <c r="W307" s="58"/>
    </row>
    <row r="308" spans="1:23" ht="22" customHeight="1">
      <c r="A308" s="58"/>
      <c r="C308" s="12"/>
      <c r="F308" s="199"/>
      <c r="G308" s="199"/>
      <c r="H308" s="199"/>
      <c r="I308" s="199"/>
      <c r="J308" s="199"/>
      <c r="K308" s="199"/>
      <c r="L308" s="11"/>
      <c r="M308" s="89"/>
      <c r="N308" s="11"/>
      <c r="O308" s="89"/>
      <c r="P308" s="11"/>
      <c r="Q308" s="89"/>
      <c r="R308" s="11"/>
      <c r="U308" s="58"/>
      <c r="V308" s="58"/>
      <c r="W308" s="58"/>
    </row>
    <row r="309" spans="1:23" ht="22" customHeight="1">
      <c r="A309" s="58"/>
      <c r="B309" s="89"/>
      <c r="C309" s="89"/>
      <c r="D309" s="89"/>
      <c r="E309" s="89" t="str">
        <f>+E267</f>
        <v>(Sign) ……………………………………...........……………………………...……………. Authorized Director</v>
      </c>
      <c r="F309" s="58"/>
      <c r="G309" s="58"/>
      <c r="H309" s="199"/>
      <c r="I309" s="199"/>
      <c r="J309" s="199"/>
      <c r="K309" s="199"/>
      <c r="L309" s="11"/>
      <c r="M309" s="89"/>
      <c r="N309" s="11"/>
      <c r="O309" s="89"/>
      <c r="P309" s="11"/>
      <c r="Q309" s="89"/>
      <c r="R309" s="11"/>
      <c r="U309" s="58"/>
      <c r="V309" s="58"/>
      <c r="W309" s="58"/>
    </row>
    <row r="310" spans="1:23" ht="22" customHeight="1">
      <c r="A310" s="89"/>
      <c r="B310" s="89"/>
      <c r="C310" s="58"/>
      <c r="D310" s="89"/>
      <c r="E310" s="89"/>
      <c r="F310" s="89"/>
      <c r="G310" s="89" t="str">
        <f>+G268</f>
        <v xml:space="preserve">(                                                                                                                                )           </v>
      </c>
      <c r="H310" s="199"/>
      <c r="I310" s="199"/>
      <c r="J310" s="199"/>
      <c r="K310" s="199"/>
      <c r="L310" s="11"/>
      <c r="M310" s="89"/>
      <c r="N310" s="11"/>
      <c r="O310" s="89"/>
      <c r="P310" s="11"/>
      <c r="Q310" s="89"/>
      <c r="R310" s="11"/>
      <c r="U310" s="58"/>
      <c r="V310" s="58"/>
      <c r="W310" s="58"/>
    </row>
    <row r="311" spans="1:23" ht="24" customHeight="1">
      <c r="A311" s="634" t="s">
        <v>1486</v>
      </c>
      <c r="B311" s="635"/>
      <c r="C311" s="635"/>
      <c r="D311" s="635"/>
      <c r="E311" s="635"/>
      <c r="F311" s="635"/>
      <c r="G311" s="635"/>
      <c r="H311" s="635"/>
      <c r="I311" s="635"/>
      <c r="J311" s="635"/>
      <c r="K311" s="635"/>
      <c r="L311" s="635"/>
      <c r="M311" s="635"/>
      <c r="N311" s="635"/>
      <c r="O311" s="635"/>
      <c r="P311" s="635"/>
      <c r="Q311" s="635"/>
      <c r="R311" s="635"/>
      <c r="U311" s="58"/>
      <c r="V311" s="58"/>
      <c r="W311" s="58"/>
    </row>
    <row r="312" spans="1:23" ht="24" customHeight="1">
      <c r="A312" s="198"/>
      <c r="B312" s="199"/>
      <c r="C312" s="199"/>
      <c r="D312" s="199"/>
      <c r="E312" s="199"/>
      <c r="F312" s="199"/>
      <c r="G312" s="199"/>
      <c r="H312" s="199"/>
      <c r="I312" s="199"/>
      <c r="J312" s="199"/>
      <c r="K312" s="199"/>
      <c r="L312" s="199"/>
      <c r="M312" s="199"/>
      <c r="N312" s="199"/>
      <c r="O312" s="199"/>
      <c r="P312" s="199"/>
      <c r="Q312" s="199"/>
      <c r="R312" s="199"/>
      <c r="U312" s="58"/>
      <c r="V312" s="58"/>
      <c r="W312" s="58"/>
    </row>
    <row r="313" spans="1:23" ht="24" customHeight="1">
      <c r="A313" s="123" t="s">
        <v>558</v>
      </c>
      <c r="B313" s="141" t="s">
        <v>308</v>
      </c>
      <c r="F313" s="199"/>
      <c r="G313" s="199"/>
      <c r="H313" s="199"/>
      <c r="I313" s="199"/>
      <c r="J313" s="199"/>
      <c r="K313" s="199"/>
      <c r="L313" s="11"/>
      <c r="M313" s="89"/>
      <c r="N313" s="11"/>
      <c r="O313" s="89"/>
      <c r="P313" s="11"/>
      <c r="Q313" s="89"/>
      <c r="R313" s="11"/>
      <c r="U313" s="58"/>
      <c r="V313" s="58"/>
      <c r="W313" s="58"/>
    </row>
    <row r="314" spans="1:23" ht="24" customHeight="1">
      <c r="A314" s="89"/>
      <c r="F314" s="199"/>
      <c r="G314" s="199"/>
      <c r="H314" s="199"/>
      <c r="I314" s="199"/>
      <c r="J314" s="199"/>
      <c r="K314" s="199"/>
      <c r="L314" s="636" t="s">
        <v>30</v>
      </c>
      <c r="M314" s="636"/>
      <c r="N314" s="636"/>
      <c r="O314" s="636"/>
      <c r="P314" s="636"/>
      <c r="Q314" s="636"/>
      <c r="R314" s="636"/>
      <c r="U314" s="58"/>
      <c r="V314" s="58"/>
      <c r="W314" s="58"/>
    </row>
    <row r="315" spans="1:23" ht="24" customHeight="1">
      <c r="A315" s="89"/>
      <c r="F315" s="199"/>
      <c r="G315" s="199"/>
      <c r="H315" s="199"/>
      <c r="I315" s="199"/>
      <c r="J315" s="199"/>
      <c r="K315" s="199"/>
      <c r="L315" s="637" t="s">
        <v>31</v>
      </c>
      <c r="M315" s="637"/>
      <c r="N315" s="637"/>
      <c r="O315" s="199"/>
      <c r="P315" s="637" t="s">
        <v>32</v>
      </c>
      <c r="Q315" s="637"/>
      <c r="R315" s="637"/>
      <c r="U315" s="58"/>
      <c r="V315" s="58"/>
      <c r="W315" s="58"/>
    </row>
    <row r="316" spans="1:23" ht="24" customHeight="1">
      <c r="A316" s="89"/>
      <c r="F316" s="199"/>
      <c r="G316" s="199"/>
      <c r="H316" s="199"/>
      <c r="I316" s="199"/>
      <c r="J316" s="199"/>
      <c r="K316" s="199"/>
      <c r="L316" s="196" t="str">
        <f>+P287</f>
        <v>September 30, 2025</v>
      </c>
      <c r="M316" s="199"/>
      <c r="N316" s="196" t="str">
        <f>+R287</f>
        <v>December 31, 2024</v>
      </c>
      <c r="O316" s="199"/>
      <c r="P316" s="200" t="str">
        <f>+L316</f>
        <v>September 30, 2025</v>
      </c>
      <c r="Q316" s="199"/>
      <c r="R316" s="200" t="str">
        <f>+N316</f>
        <v>December 31, 2024</v>
      </c>
      <c r="U316" s="58"/>
      <c r="V316" s="58"/>
      <c r="W316" s="58"/>
    </row>
    <row r="317" spans="1:23" ht="24" customHeight="1">
      <c r="A317" s="58"/>
      <c r="B317" s="89" t="s">
        <v>306</v>
      </c>
      <c r="F317" s="199"/>
      <c r="G317" s="199"/>
      <c r="H317" s="199"/>
      <c r="I317" s="199"/>
      <c r="J317" s="199"/>
      <c r="K317" s="199"/>
      <c r="L317" s="83">
        <v>107870690.73</v>
      </c>
      <c r="M317" s="132"/>
      <c r="N317" s="38">
        <v>89245799.359999999</v>
      </c>
      <c r="O317" s="128"/>
      <c r="P317" s="38">
        <v>31079796.309999999</v>
      </c>
      <c r="Q317" s="132"/>
      <c r="R317" s="38">
        <v>23689549.390000001</v>
      </c>
      <c r="U317" s="58"/>
      <c r="V317" s="58"/>
      <c r="W317" s="58"/>
    </row>
    <row r="318" spans="1:23" ht="24" customHeight="1">
      <c r="A318" s="58"/>
      <c r="B318" s="89" t="s">
        <v>309</v>
      </c>
      <c r="F318" s="199"/>
      <c r="G318" s="199"/>
      <c r="H318" s="199"/>
      <c r="I318" s="199"/>
      <c r="J318" s="199"/>
      <c r="K318" s="199"/>
      <c r="L318" s="84">
        <v>47987904.850000001</v>
      </c>
      <c r="M318" s="132"/>
      <c r="N318" s="84">
        <v>40512932.729999997</v>
      </c>
      <c r="O318" s="128"/>
      <c r="P318" s="84">
        <v>0</v>
      </c>
      <c r="Q318" s="132"/>
      <c r="R318" s="84">
        <v>0</v>
      </c>
      <c r="U318" s="58"/>
      <c r="V318" s="58"/>
      <c r="W318" s="58"/>
    </row>
    <row r="319" spans="1:23" ht="24" customHeight="1" thickBot="1">
      <c r="A319" s="58"/>
      <c r="B319" s="89" t="s">
        <v>42</v>
      </c>
      <c r="C319" s="89" t="s">
        <v>33</v>
      </c>
      <c r="F319" s="199"/>
      <c r="G319" s="199"/>
      <c r="H319" s="199"/>
      <c r="I319" s="199"/>
      <c r="J319" s="199"/>
      <c r="K319" s="199"/>
      <c r="L319" s="225">
        <f>SUM(L317:L318)</f>
        <v>155858595.58000001</v>
      </c>
      <c r="M319" s="133"/>
      <c r="N319" s="225">
        <f>SUM(N317:N318)</f>
        <v>129758732.09</v>
      </c>
      <c r="O319" s="138"/>
      <c r="P319" s="225">
        <f>SUM(P317:P318)</f>
        <v>31079796.309999999</v>
      </c>
      <c r="Q319" s="133"/>
      <c r="R319" s="225">
        <f>SUM(R317:R318)</f>
        <v>23689549.390000001</v>
      </c>
      <c r="U319" s="58"/>
      <c r="V319" s="58"/>
      <c r="W319" s="58"/>
    </row>
    <row r="320" spans="1:23" ht="24" customHeight="1" thickTop="1">
      <c r="A320" s="198"/>
      <c r="B320" s="199"/>
      <c r="C320" s="199"/>
      <c r="D320" s="199"/>
      <c r="E320" s="199"/>
      <c r="F320" s="199"/>
      <c r="G320" s="199"/>
      <c r="H320" s="199"/>
      <c r="I320" s="199"/>
      <c r="J320" s="199"/>
      <c r="K320" s="199"/>
      <c r="L320" s="199"/>
      <c r="M320" s="199"/>
      <c r="N320" s="199"/>
      <c r="O320" s="199"/>
      <c r="P320" s="199"/>
      <c r="Q320" s="199"/>
      <c r="R320" s="199"/>
      <c r="U320" s="58"/>
      <c r="V320" s="58"/>
      <c r="W320" s="58"/>
    </row>
    <row r="321" spans="1:23" ht="24" customHeight="1">
      <c r="A321" s="58"/>
      <c r="B321" s="58"/>
      <c r="C321" s="9" t="s">
        <v>1187</v>
      </c>
      <c r="F321" s="199"/>
      <c r="G321" s="199"/>
      <c r="H321" s="199"/>
      <c r="I321" s="199"/>
      <c r="J321" s="199"/>
      <c r="K321" s="199"/>
      <c r="L321" s="199"/>
      <c r="M321" s="199"/>
      <c r="N321" s="199"/>
      <c r="O321" s="199"/>
      <c r="P321" s="199"/>
      <c r="Q321" s="199"/>
      <c r="R321" s="199"/>
      <c r="U321" s="58"/>
      <c r="V321" s="58"/>
      <c r="W321" s="58"/>
    </row>
    <row r="322" spans="1:23" ht="24" customHeight="1">
      <c r="A322" s="58"/>
      <c r="B322" s="9" t="s">
        <v>1380</v>
      </c>
      <c r="F322" s="199"/>
      <c r="G322" s="199"/>
      <c r="H322" s="199"/>
      <c r="I322" s="199"/>
      <c r="J322" s="199"/>
      <c r="K322" s="199"/>
      <c r="L322" s="199"/>
      <c r="M322" s="199"/>
      <c r="N322" s="199"/>
      <c r="O322" s="199"/>
      <c r="P322" s="199"/>
      <c r="Q322" s="199"/>
      <c r="R322" s="199"/>
      <c r="U322" s="58"/>
      <c r="V322" s="58"/>
      <c r="W322" s="58"/>
    </row>
    <row r="323" spans="1:23" ht="24" customHeight="1">
      <c r="A323" s="58"/>
      <c r="F323" s="199"/>
      <c r="G323" s="199"/>
      <c r="H323" s="199"/>
      <c r="I323" s="199"/>
      <c r="J323" s="199"/>
      <c r="K323" s="199"/>
      <c r="L323" s="199"/>
      <c r="M323" s="199"/>
      <c r="N323" s="199"/>
      <c r="O323" s="199"/>
      <c r="P323" s="199"/>
      <c r="Q323" s="199"/>
      <c r="R323" s="199"/>
      <c r="U323" s="58"/>
      <c r="V323" s="58"/>
      <c r="W323" s="58"/>
    </row>
    <row r="324" spans="1:23" ht="24" customHeight="1">
      <c r="A324" s="564" t="s">
        <v>1381</v>
      </c>
      <c r="B324" s="569" t="s">
        <v>1605</v>
      </c>
      <c r="C324" s="279"/>
      <c r="D324" s="279"/>
      <c r="E324" s="279"/>
      <c r="F324" s="279"/>
      <c r="G324" s="299"/>
      <c r="H324" s="279"/>
      <c r="I324" s="279"/>
      <c r="J324" s="279"/>
      <c r="K324" s="199"/>
      <c r="L324" s="199"/>
      <c r="M324" s="199"/>
      <c r="N324" s="199"/>
      <c r="O324" s="199"/>
      <c r="P324" s="199"/>
      <c r="Q324" s="199"/>
      <c r="R324" s="199"/>
      <c r="U324" s="58"/>
      <c r="V324" s="58"/>
      <c r="W324" s="58"/>
    </row>
    <row r="325" spans="1:23" ht="24" customHeight="1">
      <c r="A325" s="299"/>
      <c r="B325" s="279" t="s">
        <v>1606</v>
      </c>
      <c r="C325" s="279"/>
      <c r="D325" s="279"/>
      <c r="E325" s="279"/>
      <c r="F325" s="279"/>
      <c r="G325" s="299"/>
      <c r="H325" s="279"/>
      <c r="I325" s="279"/>
      <c r="J325" s="279"/>
      <c r="K325" s="199"/>
      <c r="L325" s="199"/>
      <c r="M325" s="199"/>
      <c r="N325" s="199"/>
      <c r="O325" s="199"/>
      <c r="P325" s="199"/>
      <c r="Q325" s="199"/>
      <c r="R325" s="199"/>
      <c r="U325" s="58"/>
      <c r="V325" s="58"/>
      <c r="W325" s="58"/>
    </row>
    <row r="326" spans="1:23" ht="24" customHeight="1">
      <c r="A326" s="299"/>
      <c r="B326" s="279"/>
      <c r="C326" s="279"/>
      <c r="D326" s="279"/>
      <c r="E326" s="279"/>
      <c r="F326" s="279"/>
      <c r="G326" s="299"/>
      <c r="H326" s="279"/>
      <c r="I326" s="279"/>
      <c r="J326" s="279"/>
      <c r="K326" s="199"/>
      <c r="L326" s="199"/>
      <c r="M326" s="199"/>
      <c r="N326" s="199"/>
      <c r="O326" s="199"/>
      <c r="P326" s="640"/>
      <c r="Q326" s="640"/>
      <c r="R326" s="640"/>
      <c r="U326" s="58"/>
      <c r="V326" s="58"/>
      <c r="W326" s="58"/>
    </row>
    <row r="327" spans="1:23" ht="24" customHeight="1">
      <c r="A327" s="299"/>
      <c r="B327" s="279"/>
      <c r="C327" s="279"/>
      <c r="D327" s="279"/>
      <c r="E327" s="279"/>
      <c r="F327" s="279"/>
      <c r="G327" s="299"/>
      <c r="H327" s="279"/>
      <c r="I327" s="279"/>
      <c r="J327" s="279"/>
      <c r="K327" s="199"/>
      <c r="L327" s="199"/>
      <c r="M327" s="199"/>
      <c r="N327" s="199"/>
      <c r="O327" s="199"/>
      <c r="P327" s="640" t="s">
        <v>149</v>
      </c>
      <c r="Q327" s="640"/>
      <c r="R327" s="640"/>
      <c r="U327" s="58"/>
      <c r="V327" s="58"/>
      <c r="W327" s="58"/>
    </row>
    <row r="328" spans="1:23" ht="24" customHeight="1">
      <c r="A328" s="299"/>
      <c r="B328" s="279"/>
      <c r="C328" s="279"/>
      <c r="D328" s="279"/>
      <c r="E328" s="279"/>
      <c r="F328" s="279"/>
      <c r="G328" s="299"/>
      <c r="H328" s="279"/>
      <c r="I328" s="279"/>
      <c r="J328" s="279"/>
      <c r="K328" s="199"/>
      <c r="L328" s="199"/>
      <c r="M328" s="199"/>
      <c r="N328" s="199"/>
      <c r="O328" s="199"/>
      <c r="P328" s="568" t="str">
        <f>+P316</f>
        <v>September 30, 2025</v>
      </c>
      <c r="Q328" s="199"/>
      <c r="R328" s="568" t="str">
        <f>+R316</f>
        <v>December 31, 2024</v>
      </c>
      <c r="U328" s="58"/>
      <c r="V328" s="58"/>
      <c r="W328" s="58"/>
    </row>
    <row r="329" spans="1:23" ht="24" customHeight="1">
      <c r="A329" s="299"/>
      <c r="B329" s="279" t="s">
        <v>1607</v>
      </c>
      <c r="C329" s="279"/>
      <c r="D329" s="279"/>
      <c r="E329" s="279"/>
      <c r="F329" s="279"/>
      <c r="G329" s="299"/>
      <c r="H329" s="279"/>
      <c r="I329" s="279"/>
      <c r="J329" s="279"/>
      <c r="K329" s="199"/>
      <c r="L329" s="199"/>
      <c r="M329" s="199"/>
      <c r="N329" s="199"/>
      <c r="O329" s="199"/>
      <c r="P329" s="279"/>
      <c r="Q329" s="199"/>
      <c r="R329" s="279"/>
      <c r="U329" s="58"/>
      <c r="V329" s="58"/>
      <c r="W329" s="58"/>
    </row>
    <row r="330" spans="1:23" ht="24" customHeight="1">
      <c r="A330" s="299"/>
      <c r="B330" s="279"/>
      <c r="C330" s="279" t="s">
        <v>106</v>
      </c>
      <c r="D330" s="279"/>
      <c r="E330" s="279"/>
      <c r="F330" s="279"/>
      <c r="G330" s="299"/>
      <c r="H330" s="279"/>
      <c r="I330" s="279"/>
      <c r="J330" s="279"/>
      <c r="K330" s="199"/>
      <c r="L330" s="199"/>
      <c r="M330" s="199"/>
      <c r="N330" s="199"/>
      <c r="O330" s="199"/>
      <c r="P330" s="279"/>
      <c r="Q330" s="199"/>
      <c r="R330" s="279"/>
      <c r="U330" s="58"/>
      <c r="V330" s="58"/>
      <c r="W330" s="58"/>
    </row>
    <row r="331" spans="1:23" ht="24" customHeight="1">
      <c r="A331" s="299"/>
      <c r="B331" s="279"/>
      <c r="C331" s="279"/>
      <c r="D331" s="279" t="s">
        <v>1608</v>
      </c>
      <c r="E331" s="279"/>
      <c r="F331" s="279"/>
      <c r="G331" s="299"/>
      <c r="H331" s="279"/>
      <c r="I331" s="279"/>
      <c r="J331" s="279"/>
      <c r="K331" s="199"/>
      <c r="L331" s="199"/>
      <c r="M331" s="199"/>
      <c r="N331" s="199"/>
      <c r="O331" s="199"/>
      <c r="P331" s="279"/>
      <c r="Q331" s="199"/>
      <c r="R331" s="279"/>
      <c r="U331" s="58"/>
      <c r="V331" s="58"/>
      <c r="W331" s="58"/>
    </row>
    <row r="332" spans="1:23" ht="24" customHeight="1">
      <c r="A332" s="299"/>
      <c r="B332" s="279"/>
      <c r="C332" s="279"/>
      <c r="D332" s="279" t="s">
        <v>1609</v>
      </c>
      <c r="E332" s="279"/>
      <c r="F332" s="279"/>
      <c r="G332" s="299"/>
      <c r="H332" s="279"/>
      <c r="I332" s="279"/>
      <c r="J332" s="279"/>
      <c r="K332" s="199"/>
      <c r="L332" s="199"/>
      <c r="M332" s="199"/>
      <c r="N332" s="199"/>
      <c r="O332" s="199"/>
      <c r="P332" s="83">
        <v>295917.31</v>
      </c>
      <c r="Q332" s="199"/>
      <c r="R332" s="83">
        <v>0</v>
      </c>
      <c r="U332" s="58"/>
      <c r="V332" s="58"/>
      <c r="W332" s="58"/>
    </row>
    <row r="333" spans="1:23" ht="24" customHeight="1">
      <c r="A333" s="299"/>
      <c r="B333" s="279"/>
      <c r="C333" s="279"/>
      <c r="D333" s="279" t="s">
        <v>661</v>
      </c>
      <c r="E333" s="279" t="s">
        <v>1610</v>
      </c>
      <c r="F333" s="279"/>
      <c r="G333" s="299"/>
      <c r="H333" s="279"/>
      <c r="I333" s="279"/>
      <c r="J333" s="279"/>
      <c r="K333" s="199"/>
      <c r="L333" s="199"/>
      <c r="M333" s="199"/>
      <c r="N333" s="199"/>
      <c r="O333" s="199"/>
      <c r="P333" s="102">
        <v>-295917.31</v>
      </c>
      <c r="Q333" s="199"/>
      <c r="R333" s="83">
        <v>0</v>
      </c>
      <c r="U333" s="58"/>
      <c r="V333" s="58"/>
      <c r="W333" s="58"/>
    </row>
    <row r="334" spans="1:23" ht="24" customHeight="1" thickBot="1">
      <c r="A334" s="299"/>
      <c r="B334" s="279"/>
      <c r="C334" s="279"/>
      <c r="D334" s="279" t="s">
        <v>1611</v>
      </c>
      <c r="E334" s="279"/>
      <c r="F334" s="279"/>
      <c r="G334" s="299"/>
      <c r="H334" s="279"/>
      <c r="I334" s="279"/>
      <c r="J334" s="279"/>
      <c r="K334" s="199"/>
      <c r="L334" s="199"/>
      <c r="M334" s="199"/>
      <c r="N334" s="199"/>
      <c r="O334" s="199"/>
      <c r="P334" s="47">
        <f>SUM(P332:P333)</f>
        <v>0</v>
      </c>
      <c r="Q334" s="199"/>
      <c r="R334" s="47">
        <f>SUM(R332:R333)</f>
        <v>0</v>
      </c>
      <c r="U334" s="58"/>
      <c r="V334" s="58"/>
      <c r="W334" s="58"/>
    </row>
    <row r="335" spans="1:23" ht="24" customHeight="1" thickTop="1">
      <c r="A335" s="299"/>
      <c r="B335" s="279"/>
      <c r="C335" s="279"/>
      <c r="D335" s="279"/>
      <c r="E335" s="279"/>
      <c r="F335" s="279"/>
      <c r="G335" s="299"/>
      <c r="H335" s="279"/>
      <c r="I335" s="279"/>
      <c r="J335" s="279"/>
      <c r="K335" s="199"/>
      <c r="L335" s="199"/>
      <c r="M335" s="199"/>
      <c r="N335" s="199"/>
      <c r="O335" s="199"/>
      <c r="P335" s="83"/>
      <c r="Q335" s="199"/>
      <c r="R335" s="83"/>
      <c r="U335" s="58"/>
      <c r="V335" s="58"/>
      <c r="W335" s="58"/>
    </row>
    <row r="336" spans="1:23" ht="24" customHeight="1">
      <c r="A336" s="299"/>
      <c r="B336" s="279" t="s">
        <v>1829</v>
      </c>
      <c r="C336" s="279"/>
      <c r="D336" s="279"/>
      <c r="E336" s="279"/>
      <c r="F336" s="279"/>
      <c r="G336" s="299"/>
      <c r="H336" s="279"/>
      <c r="I336" s="279"/>
      <c r="J336" s="279"/>
      <c r="K336" s="199"/>
      <c r="L336" s="199"/>
      <c r="M336" s="199"/>
      <c r="N336" s="199"/>
      <c r="O336" s="199"/>
      <c r="P336" s="199"/>
      <c r="Q336" s="199"/>
      <c r="R336" s="199"/>
      <c r="U336" s="58"/>
      <c r="V336" s="58"/>
      <c r="W336" s="58"/>
    </row>
    <row r="337" spans="1:23" ht="24" customHeight="1">
      <c r="A337" s="58"/>
      <c r="B337" s="9" t="s">
        <v>1790</v>
      </c>
      <c r="F337" s="199"/>
      <c r="G337" s="199"/>
      <c r="H337" s="199"/>
      <c r="I337" s="199"/>
      <c r="J337" s="199"/>
      <c r="K337" s="199"/>
      <c r="L337" s="199"/>
      <c r="M337" s="199"/>
      <c r="N337" s="199"/>
      <c r="O337" s="199"/>
      <c r="P337" s="199"/>
      <c r="Q337" s="199"/>
      <c r="R337" s="199"/>
      <c r="U337" s="58"/>
      <c r="V337" s="58"/>
      <c r="W337" s="58"/>
    </row>
    <row r="338" spans="1:23" ht="24" customHeight="1">
      <c r="A338" s="58"/>
      <c r="B338" s="9" t="s">
        <v>1830</v>
      </c>
      <c r="F338" s="199"/>
      <c r="G338" s="199"/>
      <c r="H338" s="199"/>
      <c r="I338" s="199"/>
      <c r="J338" s="199"/>
      <c r="K338" s="199"/>
      <c r="L338" s="199"/>
      <c r="M338" s="199"/>
      <c r="N338" s="199"/>
      <c r="O338" s="199"/>
      <c r="P338" s="199"/>
      <c r="Q338" s="199"/>
      <c r="R338" s="199"/>
      <c r="U338" s="58"/>
      <c r="V338" s="58"/>
      <c r="W338" s="58"/>
    </row>
    <row r="339" spans="1:23" ht="24" customHeight="1">
      <c r="A339" s="58"/>
      <c r="B339" s="9" t="s">
        <v>1831</v>
      </c>
      <c r="F339" s="199"/>
      <c r="G339" s="199"/>
      <c r="H339" s="199"/>
      <c r="I339" s="199"/>
      <c r="J339" s="199"/>
      <c r="K339" s="199"/>
      <c r="L339" s="199"/>
      <c r="M339" s="199"/>
      <c r="N339" s="199"/>
      <c r="O339" s="199"/>
      <c r="P339" s="199"/>
      <c r="Q339" s="199"/>
      <c r="R339" s="199"/>
      <c r="U339" s="58"/>
      <c r="V339" s="58"/>
      <c r="W339" s="58"/>
    </row>
    <row r="340" spans="1:23" ht="24" customHeight="1">
      <c r="A340" s="58"/>
      <c r="B340" s="9" t="s">
        <v>1833</v>
      </c>
      <c r="F340" s="199"/>
      <c r="G340" s="199"/>
      <c r="H340" s="199"/>
      <c r="I340" s="199"/>
      <c r="J340" s="199"/>
      <c r="K340" s="199"/>
      <c r="L340" s="199"/>
      <c r="M340" s="199"/>
      <c r="N340" s="199"/>
      <c r="O340" s="199"/>
      <c r="P340" s="199"/>
      <c r="Q340" s="199"/>
      <c r="R340" s="199"/>
      <c r="U340" s="58"/>
      <c r="V340" s="58"/>
      <c r="W340" s="58"/>
    </row>
    <row r="341" spans="1:23" ht="24" customHeight="1">
      <c r="A341" s="58"/>
      <c r="B341" s="9" t="s">
        <v>1834</v>
      </c>
      <c r="F341" s="199"/>
      <c r="G341" s="199"/>
      <c r="H341" s="199"/>
      <c r="I341" s="199"/>
      <c r="J341" s="199"/>
      <c r="K341" s="199"/>
      <c r="L341" s="199"/>
      <c r="M341" s="199"/>
      <c r="N341" s="199"/>
      <c r="O341" s="199"/>
      <c r="P341" s="199"/>
      <c r="Q341" s="199"/>
      <c r="R341" s="199"/>
      <c r="U341" s="58"/>
      <c r="V341" s="58"/>
      <c r="W341" s="58"/>
    </row>
    <row r="342" spans="1:23" ht="24" customHeight="1">
      <c r="A342" s="58"/>
      <c r="B342" s="9" t="s">
        <v>1832</v>
      </c>
      <c r="F342" s="199"/>
      <c r="G342" s="199"/>
      <c r="H342" s="199"/>
      <c r="I342" s="199"/>
      <c r="J342" s="199"/>
      <c r="K342" s="199"/>
      <c r="L342" s="199"/>
      <c r="M342" s="199"/>
      <c r="N342" s="199"/>
      <c r="O342" s="199"/>
      <c r="P342" s="199"/>
      <c r="Q342" s="199"/>
      <c r="R342" s="199"/>
      <c r="U342" s="58"/>
      <c r="V342" s="58"/>
      <c r="W342" s="58"/>
    </row>
    <row r="343" spans="1:23" ht="24" customHeight="1">
      <c r="A343" s="58"/>
      <c r="F343" s="199"/>
      <c r="G343" s="199"/>
      <c r="H343" s="199"/>
      <c r="I343" s="199"/>
      <c r="J343" s="199"/>
      <c r="K343" s="199"/>
      <c r="L343" s="199"/>
      <c r="M343" s="199"/>
      <c r="N343" s="199"/>
      <c r="O343" s="199"/>
      <c r="P343" s="199"/>
      <c r="Q343" s="199"/>
      <c r="R343" s="199"/>
      <c r="U343" s="58"/>
      <c r="V343" s="58"/>
      <c r="W343" s="58"/>
    </row>
    <row r="344" spans="1:23" ht="24" customHeight="1">
      <c r="A344" s="58"/>
      <c r="F344" s="199"/>
      <c r="G344" s="199"/>
      <c r="H344" s="199"/>
      <c r="I344" s="199"/>
      <c r="J344" s="199"/>
      <c r="K344" s="199"/>
      <c r="L344" s="199"/>
      <c r="M344" s="199"/>
      <c r="N344" s="199"/>
      <c r="O344" s="199"/>
      <c r="P344" s="199"/>
      <c r="Q344" s="199"/>
      <c r="R344" s="199"/>
      <c r="U344" s="58"/>
      <c r="V344" s="58"/>
      <c r="W344" s="58"/>
    </row>
    <row r="345" spans="1:23" ht="24" customHeight="1">
      <c r="A345" s="198"/>
      <c r="B345" s="199"/>
      <c r="C345" s="199"/>
      <c r="D345" s="199"/>
      <c r="E345" s="89" t="str">
        <f>+E226</f>
        <v>(Sign) ……………………………………...........……………………………...……………. Authorized Director</v>
      </c>
      <c r="F345" s="58"/>
      <c r="G345" s="58"/>
      <c r="H345" s="199"/>
      <c r="I345" s="199"/>
      <c r="J345" s="199"/>
      <c r="K345" s="199"/>
      <c r="L345" s="199"/>
      <c r="M345" s="199"/>
      <c r="N345" s="199"/>
      <c r="O345" s="199"/>
      <c r="P345" s="199"/>
      <c r="Q345" s="199"/>
      <c r="R345" s="199"/>
      <c r="U345" s="58"/>
      <c r="V345" s="58"/>
      <c r="W345" s="58"/>
    </row>
    <row r="346" spans="1:23" ht="24" customHeight="1">
      <c r="A346" s="198"/>
      <c r="B346" s="199"/>
      <c r="C346" s="199"/>
      <c r="D346" s="199"/>
      <c r="E346" s="89"/>
      <c r="F346" s="89"/>
      <c r="G346" s="89" t="str">
        <f>+G227</f>
        <v xml:space="preserve">(                                                                                                                                )           </v>
      </c>
      <c r="H346" s="199"/>
      <c r="I346" s="199"/>
      <c r="J346" s="199"/>
      <c r="K346" s="199"/>
      <c r="L346" s="199"/>
      <c r="M346" s="199"/>
      <c r="N346" s="199"/>
      <c r="O346" s="199"/>
      <c r="P346" s="199"/>
      <c r="Q346" s="199"/>
      <c r="R346" s="199"/>
      <c r="U346" s="58"/>
      <c r="V346" s="58"/>
      <c r="W346" s="58"/>
    </row>
    <row r="347" spans="1:23" ht="24" customHeight="1"/>
  </sheetData>
  <sheetProtection formatCells="0" formatColumns="0" formatRows="0" insertColumns="0" insertRows="0" insertHyperlinks="0" deleteColumns="0" deleteRows="0" sort="0" autoFilter="0" pivotTables="0"/>
  <mergeCells count="53">
    <mergeCell ref="P326:R326"/>
    <mergeCell ref="P327:R327"/>
    <mergeCell ref="A269:R269"/>
    <mergeCell ref="P197:R197"/>
    <mergeCell ref="L39:R39"/>
    <mergeCell ref="L40:N40"/>
    <mergeCell ref="P40:R40"/>
    <mergeCell ref="L254:R254"/>
    <mergeCell ref="L255:N255"/>
    <mergeCell ref="P255:R255"/>
    <mergeCell ref="A228:R228"/>
    <mergeCell ref="P233:R233"/>
    <mergeCell ref="L315:N315"/>
    <mergeCell ref="P315:R315"/>
    <mergeCell ref="L274:N274"/>
    <mergeCell ref="P274:R274"/>
    <mergeCell ref="P244:R244"/>
    <mergeCell ref="P243:R243"/>
    <mergeCell ref="L153:N153"/>
    <mergeCell ref="P153:R153"/>
    <mergeCell ref="A112:R112"/>
    <mergeCell ref="P177:R177"/>
    <mergeCell ref="L212:R212"/>
    <mergeCell ref="P134:R134"/>
    <mergeCell ref="A148:R148"/>
    <mergeCell ref="L213:N213"/>
    <mergeCell ref="P213:R213"/>
    <mergeCell ref="A186:R186"/>
    <mergeCell ref="L232:R232"/>
    <mergeCell ref="L233:N233"/>
    <mergeCell ref="P198:R198"/>
    <mergeCell ref="P242:R242"/>
    <mergeCell ref="P286:R286"/>
    <mergeCell ref="L314:R314"/>
    <mergeCell ref="P300:R300"/>
    <mergeCell ref="A311:R311"/>
    <mergeCell ref="L273:R273"/>
    <mergeCell ref="A1:R1"/>
    <mergeCell ref="L152:R152"/>
    <mergeCell ref="L18:R18"/>
    <mergeCell ref="L19:N19"/>
    <mergeCell ref="P19:R19"/>
    <mergeCell ref="A37:R37"/>
    <mergeCell ref="P99:R99"/>
    <mergeCell ref="A74:R74"/>
    <mergeCell ref="L115:R115"/>
    <mergeCell ref="L116:N116"/>
    <mergeCell ref="P116:R116"/>
    <mergeCell ref="L133:R133"/>
    <mergeCell ref="L134:N134"/>
    <mergeCell ref="L6:R6"/>
    <mergeCell ref="L7:N7"/>
    <mergeCell ref="P7:R7"/>
  </mergeCells>
  <pageMargins left="0.63" right="0.4" top="0.5" bottom="0.5" header="0.43307086614173201" footer="0.196850393700787"/>
  <pageSetup paperSize="9" scale="85" orientation="portrait" r:id="rId1"/>
  <headerFooter alignWithMargins="0">
    <oddHeader>&amp;L&amp;"Angsana New,ธรรมดา"&amp;8THAI POLYCONS PUBLIC COMPANY LIMITED</oddHeader>
  </headerFooter>
  <rowBreaks count="8" manualBreakCount="8">
    <brk id="36" max="16383" man="1"/>
    <brk id="73" max="16383" man="1"/>
    <brk id="111" max="16383" man="1"/>
    <brk id="147" max="16383" man="1"/>
    <brk id="185" max="16383" man="1"/>
    <brk id="227" max="16383" man="1"/>
    <brk id="268" max="16383" man="1"/>
    <brk id="31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B2745-FC92-480C-AA2D-7D60653BEB5D}">
  <dimension ref="A1:AG187"/>
  <sheetViews>
    <sheetView showGridLines="0" zoomScaleNormal="100" zoomScaleSheetLayoutView="70" workbookViewId="0">
      <selection activeCell="I6" sqref="I6"/>
    </sheetView>
  </sheetViews>
  <sheetFormatPr defaultColWidth="8.1640625" defaultRowHeight="21.5"/>
  <cols>
    <col min="1" max="1" width="2.58203125" style="55" customWidth="1"/>
    <col min="2" max="2" width="3.1640625" style="55" customWidth="1"/>
    <col min="3" max="3" width="5.08203125" style="55" customWidth="1"/>
    <col min="4" max="4" width="3.6640625" style="55" customWidth="1"/>
    <col min="5" max="5" width="3.1640625" style="55" customWidth="1"/>
    <col min="6" max="6" width="0.9140625" style="55" customWidth="1"/>
    <col min="7" max="7" width="15" style="55" customWidth="1"/>
    <col min="8" max="8" width="0.5" style="55" customWidth="1"/>
    <col min="9" max="9" width="9.08203125" style="55" customWidth="1"/>
    <col min="10" max="10" width="0.5" style="55" customWidth="1"/>
    <col min="11" max="11" width="12.58203125" style="55" customWidth="1"/>
    <col min="12" max="12" width="0.5" style="55" customWidth="1"/>
    <col min="13" max="13" width="11.6640625" style="55" customWidth="1"/>
    <col min="14" max="14" width="0.5" style="55" customWidth="1"/>
    <col min="15" max="15" width="12.58203125" style="55" customWidth="1"/>
    <col min="16" max="16" width="0.5" style="55" customWidth="1"/>
    <col min="17" max="17" width="12.1640625" style="55" customWidth="1"/>
    <col min="18" max="18" width="0.5" style="55" customWidth="1"/>
    <col min="19" max="19" width="12.1640625" style="55" customWidth="1"/>
    <col min="20" max="20" width="0.5" style="55" customWidth="1"/>
    <col min="21" max="21" width="11.58203125" style="55" customWidth="1"/>
    <col min="22" max="22" width="0.5" style="55" customWidth="1"/>
    <col min="23" max="23" width="12.6640625" style="55" customWidth="1"/>
    <col min="24" max="24" width="0.5" style="55" customWidth="1"/>
    <col min="25" max="25" width="12.08203125" style="55" customWidth="1"/>
    <col min="26" max="26" width="0.5" style="55" customWidth="1"/>
    <col min="27" max="27" width="12.58203125" style="55" customWidth="1"/>
    <col min="28" max="28" width="0.5" style="55" customWidth="1"/>
    <col min="29" max="29" width="11.9140625" style="55" customWidth="1"/>
    <col min="30" max="30" width="0.5" style="55" customWidth="1"/>
    <col min="31" max="31" width="12.6640625" style="55" customWidth="1"/>
    <col min="32" max="32" width="0.5" style="55" customWidth="1"/>
    <col min="33" max="33" width="12.4140625" style="55" customWidth="1"/>
    <col min="34" max="258" width="8.1640625" style="55"/>
    <col min="259" max="259" width="2.58203125" style="55" customWidth="1"/>
    <col min="260" max="260" width="3.1640625" style="55" customWidth="1"/>
    <col min="261" max="261" width="5.08203125" style="55" customWidth="1"/>
    <col min="262" max="262" width="3.6640625" style="55" customWidth="1"/>
    <col min="263" max="263" width="3.5" style="55" customWidth="1"/>
    <col min="264" max="264" width="0.1640625" style="55" customWidth="1"/>
    <col min="265" max="265" width="12.58203125" style="55" customWidth="1"/>
    <col min="266" max="266" width="0.1640625" style="55" customWidth="1"/>
    <col min="267" max="267" width="10.58203125" style="55" customWidth="1"/>
    <col min="268" max="268" width="0.1640625" style="55" customWidth="1"/>
    <col min="269" max="269" width="10.58203125" style="55" customWidth="1"/>
    <col min="270" max="270" width="0.1640625" style="55" customWidth="1"/>
    <col min="271" max="271" width="10.58203125" style="55" customWidth="1"/>
    <col min="272" max="272" width="0.1640625" style="55" customWidth="1"/>
    <col min="273" max="273" width="10.58203125" style="55" customWidth="1"/>
    <col min="274" max="274" width="0.1640625" style="55" customWidth="1"/>
    <col min="275" max="275" width="11.08203125" style="55" customWidth="1"/>
    <col min="276" max="276" width="0.4140625" style="55" customWidth="1"/>
    <col min="277" max="277" width="10.58203125" style="55" customWidth="1"/>
    <col min="278" max="278" width="0.1640625" style="55" customWidth="1"/>
    <col min="279" max="279" width="11.5" style="55" customWidth="1"/>
    <col min="280" max="280" width="0.1640625" style="55" customWidth="1"/>
    <col min="281" max="281" width="11.5" style="55" customWidth="1"/>
    <col min="282" max="282" width="0.1640625" style="55" customWidth="1"/>
    <col min="283" max="283" width="11.4140625" style="55" customWidth="1"/>
    <col min="284" max="284" width="0.1640625" style="55" customWidth="1"/>
    <col min="285" max="285" width="10.58203125" style="55" customWidth="1"/>
    <col min="286" max="286" width="0.1640625" style="55" customWidth="1"/>
    <col min="287" max="287" width="10.58203125" style="55" customWidth="1"/>
    <col min="288" max="288" width="0.1640625" style="55" customWidth="1"/>
    <col min="289" max="289" width="10.58203125" style="55" customWidth="1"/>
    <col min="290" max="514" width="8.1640625" style="55"/>
    <col min="515" max="515" width="2.58203125" style="55" customWidth="1"/>
    <col min="516" max="516" width="3.1640625" style="55" customWidth="1"/>
    <col min="517" max="517" width="5.08203125" style="55" customWidth="1"/>
    <col min="518" max="518" width="3.6640625" style="55" customWidth="1"/>
    <col min="519" max="519" width="3.5" style="55" customWidth="1"/>
    <col min="520" max="520" width="0.1640625" style="55" customWidth="1"/>
    <col min="521" max="521" width="12.58203125" style="55" customWidth="1"/>
    <col min="522" max="522" width="0.1640625" style="55" customWidth="1"/>
    <col min="523" max="523" width="10.58203125" style="55" customWidth="1"/>
    <col min="524" max="524" width="0.1640625" style="55" customWidth="1"/>
    <col min="525" max="525" width="10.58203125" style="55" customWidth="1"/>
    <col min="526" max="526" width="0.1640625" style="55" customWidth="1"/>
    <col min="527" max="527" width="10.58203125" style="55" customWidth="1"/>
    <col min="528" max="528" width="0.1640625" style="55" customWidth="1"/>
    <col min="529" max="529" width="10.58203125" style="55" customWidth="1"/>
    <col min="530" max="530" width="0.1640625" style="55" customWidth="1"/>
    <col min="531" max="531" width="11.08203125" style="55" customWidth="1"/>
    <col min="532" max="532" width="0.4140625" style="55" customWidth="1"/>
    <col min="533" max="533" width="10.58203125" style="55" customWidth="1"/>
    <col min="534" max="534" width="0.1640625" style="55" customWidth="1"/>
    <col min="535" max="535" width="11.5" style="55" customWidth="1"/>
    <col min="536" max="536" width="0.1640625" style="55" customWidth="1"/>
    <col min="537" max="537" width="11.5" style="55" customWidth="1"/>
    <col min="538" max="538" width="0.1640625" style="55" customWidth="1"/>
    <col min="539" max="539" width="11.4140625" style="55" customWidth="1"/>
    <col min="540" max="540" width="0.1640625" style="55" customWidth="1"/>
    <col min="541" max="541" width="10.58203125" style="55" customWidth="1"/>
    <col min="542" max="542" width="0.1640625" style="55" customWidth="1"/>
    <col min="543" max="543" width="10.58203125" style="55" customWidth="1"/>
    <col min="544" max="544" width="0.1640625" style="55" customWidth="1"/>
    <col min="545" max="545" width="10.58203125" style="55" customWidth="1"/>
    <col min="546" max="770" width="8.1640625" style="55"/>
    <col min="771" max="771" width="2.58203125" style="55" customWidth="1"/>
    <col min="772" max="772" width="3.1640625" style="55" customWidth="1"/>
    <col min="773" max="773" width="5.08203125" style="55" customWidth="1"/>
    <col min="774" max="774" width="3.6640625" style="55" customWidth="1"/>
    <col min="775" max="775" width="3.5" style="55" customWidth="1"/>
    <col min="776" max="776" width="0.1640625" style="55" customWidth="1"/>
    <col min="777" max="777" width="12.58203125" style="55" customWidth="1"/>
    <col min="778" max="778" width="0.1640625" style="55" customWidth="1"/>
    <col min="779" max="779" width="10.58203125" style="55" customWidth="1"/>
    <col min="780" max="780" width="0.1640625" style="55" customWidth="1"/>
    <col min="781" max="781" width="10.58203125" style="55" customWidth="1"/>
    <col min="782" max="782" width="0.1640625" style="55" customWidth="1"/>
    <col min="783" max="783" width="10.58203125" style="55" customWidth="1"/>
    <col min="784" max="784" width="0.1640625" style="55" customWidth="1"/>
    <col min="785" max="785" width="10.58203125" style="55" customWidth="1"/>
    <col min="786" max="786" width="0.1640625" style="55" customWidth="1"/>
    <col min="787" max="787" width="11.08203125" style="55" customWidth="1"/>
    <col min="788" max="788" width="0.4140625" style="55" customWidth="1"/>
    <col min="789" max="789" width="10.58203125" style="55" customWidth="1"/>
    <col min="790" max="790" width="0.1640625" style="55" customWidth="1"/>
    <col min="791" max="791" width="11.5" style="55" customWidth="1"/>
    <col min="792" max="792" width="0.1640625" style="55" customWidth="1"/>
    <col min="793" max="793" width="11.5" style="55" customWidth="1"/>
    <col min="794" max="794" width="0.1640625" style="55" customWidth="1"/>
    <col min="795" max="795" width="11.4140625" style="55" customWidth="1"/>
    <col min="796" max="796" width="0.1640625" style="55" customWidth="1"/>
    <col min="797" max="797" width="10.58203125" style="55" customWidth="1"/>
    <col min="798" max="798" width="0.1640625" style="55" customWidth="1"/>
    <col min="799" max="799" width="10.58203125" style="55" customWidth="1"/>
    <col min="800" max="800" width="0.1640625" style="55" customWidth="1"/>
    <col min="801" max="801" width="10.58203125" style="55" customWidth="1"/>
    <col min="802" max="1026" width="8.1640625" style="55"/>
    <col min="1027" max="1027" width="2.58203125" style="55" customWidth="1"/>
    <col min="1028" max="1028" width="3.1640625" style="55" customWidth="1"/>
    <col min="1029" max="1029" width="5.08203125" style="55" customWidth="1"/>
    <col min="1030" max="1030" width="3.6640625" style="55" customWidth="1"/>
    <col min="1031" max="1031" width="3.5" style="55" customWidth="1"/>
    <col min="1032" max="1032" width="0.1640625" style="55" customWidth="1"/>
    <col min="1033" max="1033" width="12.58203125" style="55" customWidth="1"/>
    <col min="1034" max="1034" width="0.1640625" style="55" customWidth="1"/>
    <col min="1035" max="1035" width="10.58203125" style="55" customWidth="1"/>
    <col min="1036" max="1036" width="0.1640625" style="55" customWidth="1"/>
    <col min="1037" max="1037" width="10.58203125" style="55" customWidth="1"/>
    <col min="1038" max="1038" width="0.1640625" style="55" customWidth="1"/>
    <col min="1039" max="1039" width="10.58203125" style="55" customWidth="1"/>
    <col min="1040" max="1040" width="0.1640625" style="55" customWidth="1"/>
    <col min="1041" max="1041" width="10.58203125" style="55" customWidth="1"/>
    <col min="1042" max="1042" width="0.1640625" style="55" customWidth="1"/>
    <col min="1043" max="1043" width="11.08203125" style="55" customWidth="1"/>
    <col min="1044" max="1044" width="0.4140625" style="55" customWidth="1"/>
    <col min="1045" max="1045" width="10.58203125" style="55" customWidth="1"/>
    <col min="1046" max="1046" width="0.1640625" style="55" customWidth="1"/>
    <col min="1047" max="1047" width="11.5" style="55" customWidth="1"/>
    <col min="1048" max="1048" width="0.1640625" style="55" customWidth="1"/>
    <col min="1049" max="1049" width="11.5" style="55" customWidth="1"/>
    <col min="1050" max="1050" width="0.1640625" style="55" customWidth="1"/>
    <col min="1051" max="1051" width="11.4140625" style="55" customWidth="1"/>
    <col min="1052" max="1052" width="0.1640625" style="55" customWidth="1"/>
    <col min="1053" max="1053" width="10.58203125" style="55" customWidth="1"/>
    <col min="1054" max="1054" width="0.1640625" style="55" customWidth="1"/>
    <col min="1055" max="1055" width="10.58203125" style="55" customWidth="1"/>
    <col min="1056" max="1056" width="0.1640625" style="55" customWidth="1"/>
    <col min="1057" max="1057" width="10.58203125" style="55" customWidth="1"/>
    <col min="1058" max="1282" width="8.1640625" style="55"/>
    <col min="1283" max="1283" width="2.58203125" style="55" customWidth="1"/>
    <col min="1284" max="1284" width="3.1640625" style="55" customWidth="1"/>
    <col min="1285" max="1285" width="5.08203125" style="55" customWidth="1"/>
    <col min="1286" max="1286" width="3.6640625" style="55" customWidth="1"/>
    <col min="1287" max="1287" width="3.5" style="55" customWidth="1"/>
    <col min="1288" max="1288" width="0.1640625" style="55" customWidth="1"/>
    <col min="1289" max="1289" width="12.58203125" style="55" customWidth="1"/>
    <col min="1290" max="1290" width="0.1640625" style="55" customWidth="1"/>
    <col min="1291" max="1291" width="10.58203125" style="55" customWidth="1"/>
    <col min="1292" max="1292" width="0.1640625" style="55" customWidth="1"/>
    <col min="1293" max="1293" width="10.58203125" style="55" customWidth="1"/>
    <col min="1294" max="1294" width="0.1640625" style="55" customWidth="1"/>
    <col min="1295" max="1295" width="10.58203125" style="55" customWidth="1"/>
    <col min="1296" max="1296" width="0.1640625" style="55" customWidth="1"/>
    <col min="1297" max="1297" width="10.58203125" style="55" customWidth="1"/>
    <col min="1298" max="1298" width="0.1640625" style="55" customWidth="1"/>
    <col min="1299" max="1299" width="11.08203125" style="55" customWidth="1"/>
    <col min="1300" max="1300" width="0.4140625" style="55" customWidth="1"/>
    <col min="1301" max="1301" width="10.58203125" style="55" customWidth="1"/>
    <col min="1302" max="1302" width="0.1640625" style="55" customWidth="1"/>
    <col min="1303" max="1303" width="11.5" style="55" customWidth="1"/>
    <col min="1304" max="1304" width="0.1640625" style="55" customWidth="1"/>
    <col min="1305" max="1305" width="11.5" style="55" customWidth="1"/>
    <col min="1306" max="1306" width="0.1640625" style="55" customWidth="1"/>
    <col min="1307" max="1307" width="11.4140625" style="55" customWidth="1"/>
    <col min="1308" max="1308" width="0.1640625" style="55" customWidth="1"/>
    <col min="1309" max="1309" width="10.58203125" style="55" customWidth="1"/>
    <col min="1310" max="1310" width="0.1640625" style="55" customWidth="1"/>
    <col min="1311" max="1311" width="10.58203125" style="55" customWidth="1"/>
    <col min="1312" max="1312" width="0.1640625" style="55" customWidth="1"/>
    <col min="1313" max="1313" width="10.58203125" style="55" customWidth="1"/>
    <col min="1314" max="1538" width="8.1640625" style="55"/>
    <col min="1539" max="1539" width="2.58203125" style="55" customWidth="1"/>
    <col min="1540" max="1540" width="3.1640625" style="55" customWidth="1"/>
    <col min="1541" max="1541" width="5.08203125" style="55" customWidth="1"/>
    <col min="1542" max="1542" width="3.6640625" style="55" customWidth="1"/>
    <col min="1543" max="1543" width="3.5" style="55" customWidth="1"/>
    <col min="1544" max="1544" width="0.1640625" style="55" customWidth="1"/>
    <col min="1545" max="1545" width="12.58203125" style="55" customWidth="1"/>
    <col min="1546" max="1546" width="0.1640625" style="55" customWidth="1"/>
    <col min="1547" max="1547" width="10.58203125" style="55" customWidth="1"/>
    <col min="1548" max="1548" width="0.1640625" style="55" customWidth="1"/>
    <col min="1549" max="1549" width="10.58203125" style="55" customWidth="1"/>
    <col min="1550" max="1550" width="0.1640625" style="55" customWidth="1"/>
    <col min="1551" max="1551" width="10.58203125" style="55" customWidth="1"/>
    <col min="1552" max="1552" width="0.1640625" style="55" customWidth="1"/>
    <col min="1553" max="1553" width="10.58203125" style="55" customWidth="1"/>
    <col min="1554" max="1554" width="0.1640625" style="55" customWidth="1"/>
    <col min="1555" max="1555" width="11.08203125" style="55" customWidth="1"/>
    <col min="1556" max="1556" width="0.4140625" style="55" customWidth="1"/>
    <col min="1557" max="1557" width="10.58203125" style="55" customWidth="1"/>
    <col min="1558" max="1558" width="0.1640625" style="55" customWidth="1"/>
    <col min="1559" max="1559" width="11.5" style="55" customWidth="1"/>
    <col min="1560" max="1560" width="0.1640625" style="55" customWidth="1"/>
    <col min="1561" max="1561" width="11.5" style="55" customWidth="1"/>
    <col min="1562" max="1562" width="0.1640625" style="55" customWidth="1"/>
    <col min="1563" max="1563" width="11.4140625" style="55" customWidth="1"/>
    <col min="1564" max="1564" width="0.1640625" style="55" customWidth="1"/>
    <col min="1565" max="1565" width="10.58203125" style="55" customWidth="1"/>
    <col min="1566" max="1566" width="0.1640625" style="55" customWidth="1"/>
    <col min="1567" max="1567" width="10.58203125" style="55" customWidth="1"/>
    <col min="1568" max="1568" width="0.1640625" style="55" customWidth="1"/>
    <col min="1569" max="1569" width="10.58203125" style="55" customWidth="1"/>
    <col min="1570" max="1794" width="8.1640625" style="55"/>
    <col min="1795" max="1795" width="2.58203125" style="55" customWidth="1"/>
    <col min="1796" max="1796" width="3.1640625" style="55" customWidth="1"/>
    <col min="1797" max="1797" width="5.08203125" style="55" customWidth="1"/>
    <col min="1798" max="1798" width="3.6640625" style="55" customWidth="1"/>
    <col min="1799" max="1799" width="3.5" style="55" customWidth="1"/>
    <col min="1800" max="1800" width="0.1640625" style="55" customWidth="1"/>
    <col min="1801" max="1801" width="12.58203125" style="55" customWidth="1"/>
    <col min="1802" max="1802" width="0.1640625" style="55" customWidth="1"/>
    <col min="1803" max="1803" width="10.58203125" style="55" customWidth="1"/>
    <col min="1804" max="1804" width="0.1640625" style="55" customWidth="1"/>
    <col min="1805" max="1805" width="10.58203125" style="55" customWidth="1"/>
    <col min="1806" max="1806" width="0.1640625" style="55" customWidth="1"/>
    <col min="1807" max="1807" width="10.58203125" style="55" customWidth="1"/>
    <col min="1808" max="1808" width="0.1640625" style="55" customWidth="1"/>
    <col min="1809" max="1809" width="10.58203125" style="55" customWidth="1"/>
    <col min="1810" max="1810" width="0.1640625" style="55" customWidth="1"/>
    <col min="1811" max="1811" width="11.08203125" style="55" customWidth="1"/>
    <col min="1812" max="1812" width="0.4140625" style="55" customWidth="1"/>
    <col min="1813" max="1813" width="10.58203125" style="55" customWidth="1"/>
    <col min="1814" max="1814" width="0.1640625" style="55" customWidth="1"/>
    <col min="1815" max="1815" width="11.5" style="55" customWidth="1"/>
    <col min="1816" max="1816" width="0.1640625" style="55" customWidth="1"/>
    <col min="1817" max="1817" width="11.5" style="55" customWidth="1"/>
    <col min="1818" max="1818" width="0.1640625" style="55" customWidth="1"/>
    <col min="1819" max="1819" width="11.4140625" style="55" customWidth="1"/>
    <col min="1820" max="1820" width="0.1640625" style="55" customWidth="1"/>
    <col min="1821" max="1821" width="10.58203125" style="55" customWidth="1"/>
    <col min="1822" max="1822" width="0.1640625" style="55" customWidth="1"/>
    <col min="1823" max="1823" width="10.58203125" style="55" customWidth="1"/>
    <col min="1824" max="1824" width="0.1640625" style="55" customWidth="1"/>
    <col min="1825" max="1825" width="10.58203125" style="55" customWidth="1"/>
    <col min="1826" max="2050" width="8.1640625" style="55"/>
    <col min="2051" max="2051" width="2.58203125" style="55" customWidth="1"/>
    <col min="2052" max="2052" width="3.1640625" style="55" customWidth="1"/>
    <col min="2053" max="2053" width="5.08203125" style="55" customWidth="1"/>
    <col min="2054" max="2054" width="3.6640625" style="55" customWidth="1"/>
    <col min="2055" max="2055" width="3.5" style="55" customWidth="1"/>
    <col min="2056" max="2056" width="0.1640625" style="55" customWidth="1"/>
    <col min="2057" max="2057" width="12.58203125" style="55" customWidth="1"/>
    <col min="2058" max="2058" width="0.1640625" style="55" customWidth="1"/>
    <col min="2059" max="2059" width="10.58203125" style="55" customWidth="1"/>
    <col min="2060" max="2060" width="0.1640625" style="55" customWidth="1"/>
    <col min="2061" max="2061" width="10.58203125" style="55" customWidth="1"/>
    <col min="2062" max="2062" width="0.1640625" style="55" customWidth="1"/>
    <col min="2063" max="2063" width="10.58203125" style="55" customWidth="1"/>
    <col min="2064" max="2064" width="0.1640625" style="55" customWidth="1"/>
    <col min="2065" max="2065" width="10.58203125" style="55" customWidth="1"/>
    <col min="2066" max="2066" width="0.1640625" style="55" customWidth="1"/>
    <col min="2067" max="2067" width="11.08203125" style="55" customWidth="1"/>
    <col min="2068" max="2068" width="0.4140625" style="55" customWidth="1"/>
    <col min="2069" max="2069" width="10.58203125" style="55" customWidth="1"/>
    <col min="2070" max="2070" width="0.1640625" style="55" customWidth="1"/>
    <col min="2071" max="2071" width="11.5" style="55" customWidth="1"/>
    <col min="2072" max="2072" width="0.1640625" style="55" customWidth="1"/>
    <col min="2073" max="2073" width="11.5" style="55" customWidth="1"/>
    <col min="2074" max="2074" width="0.1640625" style="55" customWidth="1"/>
    <col min="2075" max="2075" width="11.4140625" style="55" customWidth="1"/>
    <col min="2076" max="2076" width="0.1640625" style="55" customWidth="1"/>
    <col min="2077" max="2077" width="10.58203125" style="55" customWidth="1"/>
    <col min="2078" max="2078" width="0.1640625" style="55" customWidth="1"/>
    <col min="2079" max="2079" width="10.58203125" style="55" customWidth="1"/>
    <col min="2080" max="2080" width="0.1640625" style="55" customWidth="1"/>
    <col min="2081" max="2081" width="10.58203125" style="55" customWidth="1"/>
    <col min="2082" max="2306" width="8.1640625" style="55"/>
    <col min="2307" max="2307" width="2.58203125" style="55" customWidth="1"/>
    <col min="2308" max="2308" width="3.1640625" style="55" customWidth="1"/>
    <col min="2309" max="2309" width="5.08203125" style="55" customWidth="1"/>
    <col min="2310" max="2310" width="3.6640625" style="55" customWidth="1"/>
    <col min="2311" max="2311" width="3.5" style="55" customWidth="1"/>
    <col min="2312" max="2312" width="0.1640625" style="55" customWidth="1"/>
    <col min="2313" max="2313" width="12.58203125" style="55" customWidth="1"/>
    <col min="2314" max="2314" width="0.1640625" style="55" customWidth="1"/>
    <col min="2315" max="2315" width="10.58203125" style="55" customWidth="1"/>
    <col min="2316" max="2316" width="0.1640625" style="55" customWidth="1"/>
    <col min="2317" max="2317" width="10.58203125" style="55" customWidth="1"/>
    <col min="2318" max="2318" width="0.1640625" style="55" customWidth="1"/>
    <col min="2319" max="2319" width="10.58203125" style="55" customWidth="1"/>
    <col min="2320" max="2320" width="0.1640625" style="55" customWidth="1"/>
    <col min="2321" max="2321" width="10.58203125" style="55" customWidth="1"/>
    <col min="2322" max="2322" width="0.1640625" style="55" customWidth="1"/>
    <col min="2323" max="2323" width="11.08203125" style="55" customWidth="1"/>
    <col min="2324" max="2324" width="0.4140625" style="55" customWidth="1"/>
    <col min="2325" max="2325" width="10.58203125" style="55" customWidth="1"/>
    <col min="2326" max="2326" width="0.1640625" style="55" customWidth="1"/>
    <col min="2327" max="2327" width="11.5" style="55" customWidth="1"/>
    <col min="2328" max="2328" width="0.1640625" style="55" customWidth="1"/>
    <col min="2329" max="2329" width="11.5" style="55" customWidth="1"/>
    <col min="2330" max="2330" width="0.1640625" style="55" customWidth="1"/>
    <col min="2331" max="2331" width="11.4140625" style="55" customWidth="1"/>
    <col min="2332" max="2332" width="0.1640625" style="55" customWidth="1"/>
    <col min="2333" max="2333" width="10.58203125" style="55" customWidth="1"/>
    <col min="2334" max="2334" width="0.1640625" style="55" customWidth="1"/>
    <col min="2335" max="2335" width="10.58203125" style="55" customWidth="1"/>
    <col min="2336" max="2336" width="0.1640625" style="55" customWidth="1"/>
    <col min="2337" max="2337" width="10.58203125" style="55" customWidth="1"/>
    <col min="2338" max="2562" width="8.1640625" style="55"/>
    <col min="2563" max="2563" width="2.58203125" style="55" customWidth="1"/>
    <col min="2564" max="2564" width="3.1640625" style="55" customWidth="1"/>
    <col min="2565" max="2565" width="5.08203125" style="55" customWidth="1"/>
    <col min="2566" max="2566" width="3.6640625" style="55" customWidth="1"/>
    <col min="2567" max="2567" width="3.5" style="55" customWidth="1"/>
    <col min="2568" max="2568" width="0.1640625" style="55" customWidth="1"/>
    <col min="2569" max="2569" width="12.58203125" style="55" customWidth="1"/>
    <col min="2570" max="2570" width="0.1640625" style="55" customWidth="1"/>
    <col min="2571" max="2571" width="10.58203125" style="55" customWidth="1"/>
    <col min="2572" max="2572" width="0.1640625" style="55" customWidth="1"/>
    <col min="2573" max="2573" width="10.58203125" style="55" customWidth="1"/>
    <col min="2574" max="2574" width="0.1640625" style="55" customWidth="1"/>
    <col min="2575" max="2575" width="10.58203125" style="55" customWidth="1"/>
    <col min="2576" max="2576" width="0.1640625" style="55" customWidth="1"/>
    <col min="2577" max="2577" width="10.58203125" style="55" customWidth="1"/>
    <col min="2578" max="2578" width="0.1640625" style="55" customWidth="1"/>
    <col min="2579" max="2579" width="11.08203125" style="55" customWidth="1"/>
    <col min="2580" max="2580" width="0.4140625" style="55" customWidth="1"/>
    <col min="2581" max="2581" width="10.58203125" style="55" customWidth="1"/>
    <col min="2582" max="2582" width="0.1640625" style="55" customWidth="1"/>
    <col min="2583" max="2583" width="11.5" style="55" customWidth="1"/>
    <col min="2584" max="2584" width="0.1640625" style="55" customWidth="1"/>
    <col min="2585" max="2585" width="11.5" style="55" customWidth="1"/>
    <col min="2586" max="2586" width="0.1640625" style="55" customWidth="1"/>
    <col min="2587" max="2587" width="11.4140625" style="55" customWidth="1"/>
    <col min="2588" max="2588" width="0.1640625" style="55" customWidth="1"/>
    <col min="2589" max="2589" width="10.58203125" style="55" customWidth="1"/>
    <col min="2590" max="2590" width="0.1640625" style="55" customWidth="1"/>
    <col min="2591" max="2591" width="10.58203125" style="55" customWidth="1"/>
    <col min="2592" max="2592" width="0.1640625" style="55" customWidth="1"/>
    <col min="2593" max="2593" width="10.58203125" style="55" customWidth="1"/>
    <col min="2594" max="2818" width="8.1640625" style="55"/>
    <col min="2819" max="2819" width="2.58203125" style="55" customWidth="1"/>
    <col min="2820" max="2820" width="3.1640625" style="55" customWidth="1"/>
    <col min="2821" max="2821" width="5.08203125" style="55" customWidth="1"/>
    <col min="2822" max="2822" width="3.6640625" style="55" customWidth="1"/>
    <col min="2823" max="2823" width="3.5" style="55" customWidth="1"/>
    <col min="2824" max="2824" width="0.1640625" style="55" customWidth="1"/>
    <col min="2825" max="2825" width="12.58203125" style="55" customWidth="1"/>
    <col min="2826" max="2826" width="0.1640625" style="55" customWidth="1"/>
    <col min="2827" max="2827" width="10.58203125" style="55" customWidth="1"/>
    <col min="2828" max="2828" width="0.1640625" style="55" customWidth="1"/>
    <col min="2829" max="2829" width="10.58203125" style="55" customWidth="1"/>
    <col min="2830" max="2830" width="0.1640625" style="55" customWidth="1"/>
    <col min="2831" max="2831" width="10.58203125" style="55" customWidth="1"/>
    <col min="2832" max="2832" width="0.1640625" style="55" customWidth="1"/>
    <col min="2833" max="2833" width="10.58203125" style="55" customWidth="1"/>
    <col min="2834" max="2834" width="0.1640625" style="55" customWidth="1"/>
    <col min="2835" max="2835" width="11.08203125" style="55" customWidth="1"/>
    <col min="2836" max="2836" width="0.4140625" style="55" customWidth="1"/>
    <col min="2837" max="2837" width="10.58203125" style="55" customWidth="1"/>
    <col min="2838" max="2838" width="0.1640625" style="55" customWidth="1"/>
    <col min="2839" max="2839" width="11.5" style="55" customWidth="1"/>
    <col min="2840" max="2840" width="0.1640625" style="55" customWidth="1"/>
    <col min="2841" max="2841" width="11.5" style="55" customWidth="1"/>
    <col min="2842" max="2842" width="0.1640625" style="55" customWidth="1"/>
    <col min="2843" max="2843" width="11.4140625" style="55" customWidth="1"/>
    <col min="2844" max="2844" width="0.1640625" style="55" customWidth="1"/>
    <col min="2845" max="2845" width="10.58203125" style="55" customWidth="1"/>
    <col min="2846" max="2846" width="0.1640625" style="55" customWidth="1"/>
    <col min="2847" max="2847" width="10.58203125" style="55" customWidth="1"/>
    <col min="2848" max="2848" width="0.1640625" style="55" customWidth="1"/>
    <col min="2849" max="2849" width="10.58203125" style="55" customWidth="1"/>
    <col min="2850" max="3074" width="8.1640625" style="55"/>
    <col min="3075" max="3075" width="2.58203125" style="55" customWidth="1"/>
    <col min="3076" max="3076" width="3.1640625" style="55" customWidth="1"/>
    <col min="3077" max="3077" width="5.08203125" style="55" customWidth="1"/>
    <col min="3078" max="3078" width="3.6640625" style="55" customWidth="1"/>
    <col min="3079" max="3079" width="3.5" style="55" customWidth="1"/>
    <col min="3080" max="3080" width="0.1640625" style="55" customWidth="1"/>
    <col min="3081" max="3081" width="12.58203125" style="55" customWidth="1"/>
    <col min="3082" max="3082" width="0.1640625" style="55" customWidth="1"/>
    <col min="3083" max="3083" width="10.58203125" style="55" customWidth="1"/>
    <col min="3084" max="3084" width="0.1640625" style="55" customWidth="1"/>
    <col min="3085" max="3085" width="10.58203125" style="55" customWidth="1"/>
    <col min="3086" max="3086" width="0.1640625" style="55" customWidth="1"/>
    <col min="3087" max="3087" width="10.58203125" style="55" customWidth="1"/>
    <col min="3088" max="3088" width="0.1640625" style="55" customWidth="1"/>
    <col min="3089" max="3089" width="10.58203125" style="55" customWidth="1"/>
    <col min="3090" max="3090" width="0.1640625" style="55" customWidth="1"/>
    <col min="3091" max="3091" width="11.08203125" style="55" customWidth="1"/>
    <col min="3092" max="3092" width="0.4140625" style="55" customWidth="1"/>
    <col min="3093" max="3093" width="10.58203125" style="55" customWidth="1"/>
    <col min="3094" max="3094" width="0.1640625" style="55" customWidth="1"/>
    <col min="3095" max="3095" width="11.5" style="55" customWidth="1"/>
    <col min="3096" max="3096" width="0.1640625" style="55" customWidth="1"/>
    <col min="3097" max="3097" width="11.5" style="55" customWidth="1"/>
    <col min="3098" max="3098" width="0.1640625" style="55" customWidth="1"/>
    <col min="3099" max="3099" width="11.4140625" style="55" customWidth="1"/>
    <col min="3100" max="3100" width="0.1640625" style="55" customWidth="1"/>
    <col min="3101" max="3101" width="10.58203125" style="55" customWidth="1"/>
    <col min="3102" max="3102" width="0.1640625" style="55" customWidth="1"/>
    <col min="3103" max="3103" width="10.58203125" style="55" customWidth="1"/>
    <col min="3104" max="3104" width="0.1640625" style="55" customWidth="1"/>
    <col min="3105" max="3105" width="10.58203125" style="55" customWidth="1"/>
    <col min="3106" max="3330" width="8.1640625" style="55"/>
    <col min="3331" max="3331" width="2.58203125" style="55" customWidth="1"/>
    <col min="3332" max="3332" width="3.1640625" style="55" customWidth="1"/>
    <col min="3333" max="3333" width="5.08203125" style="55" customWidth="1"/>
    <col min="3334" max="3334" width="3.6640625" style="55" customWidth="1"/>
    <col min="3335" max="3335" width="3.5" style="55" customWidth="1"/>
    <col min="3336" max="3336" width="0.1640625" style="55" customWidth="1"/>
    <col min="3337" max="3337" width="12.58203125" style="55" customWidth="1"/>
    <col min="3338" max="3338" width="0.1640625" style="55" customWidth="1"/>
    <col min="3339" max="3339" width="10.58203125" style="55" customWidth="1"/>
    <col min="3340" max="3340" width="0.1640625" style="55" customWidth="1"/>
    <col min="3341" max="3341" width="10.58203125" style="55" customWidth="1"/>
    <col min="3342" max="3342" width="0.1640625" style="55" customWidth="1"/>
    <col min="3343" max="3343" width="10.58203125" style="55" customWidth="1"/>
    <col min="3344" max="3344" width="0.1640625" style="55" customWidth="1"/>
    <col min="3345" max="3345" width="10.58203125" style="55" customWidth="1"/>
    <col min="3346" max="3346" width="0.1640625" style="55" customWidth="1"/>
    <col min="3347" max="3347" width="11.08203125" style="55" customWidth="1"/>
    <col min="3348" max="3348" width="0.4140625" style="55" customWidth="1"/>
    <col min="3349" max="3349" width="10.58203125" style="55" customWidth="1"/>
    <col min="3350" max="3350" width="0.1640625" style="55" customWidth="1"/>
    <col min="3351" max="3351" width="11.5" style="55" customWidth="1"/>
    <col min="3352" max="3352" width="0.1640625" style="55" customWidth="1"/>
    <col min="3353" max="3353" width="11.5" style="55" customWidth="1"/>
    <col min="3354" max="3354" width="0.1640625" style="55" customWidth="1"/>
    <col min="3355" max="3355" width="11.4140625" style="55" customWidth="1"/>
    <col min="3356" max="3356" width="0.1640625" style="55" customWidth="1"/>
    <col min="3357" max="3357" width="10.58203125" style="55" customWidth="1"/>
    <col min="3358" max="3358" width="0.1640625" style="55" customWidth="1"/>
    <col min="3359" max="3359" width="10.58203125" style="55" customWidth="1"/>
    <col min="3360" max="3360" width="0.1640625" style="55" customWidth="1"/>
    <col min="3361" max="3361" width="10.58203125" style="55" customWidth="1"/>
    <col min="3362" max="3586" width="8.1640625" style="55"/>
    <col min="3587" max="3587" width="2.58203125" style="55" customWidth="1"/>
    <col min="3588" max="3588" width="3.1640625" style="55" customWidth="1"/>
    <col min="3589" max="3589" width="5.08203125" style="55" customWidth="1"/>
    <col min="3590" max="3590" width="3.6640625" style="55" customWidth="1"/>
    <col min="3591" max="3591" width="3.5" style="55" customWidth="1"/>
    <col min="3592" max="3592" width="0.1640625" style="55" customWidth="1"/>
    <col min="3593" max="3593" width="12.58203125" style="55" customWidth="1"/>
    <col min="3594" max="3594" width="0.1640625" style="55" customWidth="1"/>
    <col min="3595" max="3595" width="10.58203125" style="55" customWidth="1"/>
    <col min="3596" max="3596" width="0.1640625" style="55" customWidth="1"/>
    <col min="3597" max="3597" width="10.58203125" style="55" customWidth="1"/>
    <col min="3598" max="3598" width="0.1640625" style="55" customWidth="1"/>
    <col min="3599" max="3599" width="10.58203125" style="55" customWidth="1"/>
    <col min="3600" max="3600" width="0.1640625" style="55" customWidth="1"/>
    <col min="3601" max="3601" width="10.58203125" style="55" customWidth="1"/>
    <col min="3602" max="3602" width="0.1640625" style="55" customWidth="1"/>
    <col min="3603" max="3603" width="11.08203125" style="55" customWidth="1"/>
    <col min="3604" max="3604" width="0.4140625" style="55" customWidth="1"/>
    <col min="3605" max="3605" width="10.58203125" style="55" customWidth="1"/>
    <col min="3606" max="3606" width="0.1640625" style="55" customWidth="1"/>
    <col min="3607" max="3607" width="11.5" style="55" customWidth="1"/>
    <col min="3608" max="3608" width="0.1640625" style="55" customWidth="1"/>
    <col min="3609" max="3609" width="11.5" style="55" customWidth="1"/>
    <col min="3610" max="3610" width="0.1640625" style="55" customWidth="1"/>
    <col min="3611" max="3611" width="11.4140625" style="55" customWidth="1"/>
    <col min="3612" max="3612" width="0.1640625" style="55" customWidth="1"/>
    <col min="3613" max="3613" width="10.58203125" style="55" customWidth="1"/>
    <col min="3614" max="3614" width="0.1640625" style="55" customWidth="1"/>
    <col min="3615" max="3615" width="10.58203125" style="55" customWidth="1"/>
    <col min="3616" max="3616" width="0.1640625" style="55" customWidth="1"/>
    <col min="3617" max="3617" width="10.58203125" style="55" customWidth="1"/>
    <col min="3618" max="3842" width="8.1640625" style="55"/>
    <col min="3843" max="3843" width="2.58203125" style="55" customWidth="1"/>
    <col min="3844" max="3844" width="3.1640625" style="55" customWidth="1"/>
    <col min="3845" max="3845" width="5.08203125" style="55" customWidth="1"/>
    <col min="3846" max="3846" width="3.6640625" style="55" customWidth="1"/>
    <col min="3847" max="3847" width="3.5" style="55" customWidth="1"/>
    <col min="3848" max="3848" width="0.1640625" style="55" customWidth="1"/>
    <col min="3849" max="3849" width="12.58203125" style="55" customWidth="1"/>
    <col min="3850" max="3850" width="0.1640625" style="55" customWidth="1"/>
    <col min="3851" max="3851" width="10.58203125" style="55" customWidth="1"/>
    <col min="3852" max="3852" width="0.1640625" style="55" customWidth="1"/>
    <col min="3853" max="3853" width="10.58203125" style="55" customWidth="1"/>
    <col min="3854" max="3854" width="0.1640625" style="55" customWidth="1"/>
    <col min="3855" max="3855" width="10.58203125" style="55" customWidth="1"/>
    <col min="3856" max="3856" width="0.1640625" style="55" customWidth="1"/>
    <col min="3857" max="3857" width="10.58203125" style="55" customWidth="1"/>
    <col min="3858" max="3858" width="0.1640625" style="55" customWidth="1"/>
    <col min="3859" max="3859" width="11.08203125" style="55" customWidth="1"/>
    <col min="3860" max="3860" width="0.4140625" style="55" customWidth="1"/>
    <col min="3861" max="3861" width="10.58203125" style="55" customWidth="1"/>
    <col min="3862" max="3862" width="0.1640625" style="55" customWidth="1"/>
    <col min="3863" max="3863" width="11.5" style="55" customWidth="1"/>
    <col min="3864" max="3864" width="0.1640625" style="55" customWidth="1"/>
    <col min="3865" max="3865" width="11.5" style="55" customWidth="1"/>
    <col min="3866" max="3866" width="0.1640625" style="55" customWidth="1"/>
    <col min="3867" max="3867" width="11.4140625" style="55" customWidth="1"/>
    <col min="3868" max="3868" width="0.1640625" style="55" customWidth="1"/>
    <col min="3869" max="3869" width="10.58203125" style="55" customWidth="1"/>
    <col min="3870" max="3870" width="0.1640625" style="55" customWidth="1"/>
    <col min="3871" max="3871" width="10.58203125" style="55" customWidth="1"/>
    <col min="3872" max="3872" width="0.1640625" style="55" customWidth="1"/>
    <col min="3873" max="3873" width="10.58203125" style="55" customWidth="1"/>
    <col min="3874" max="4098" width="8.1640625" style="55"/>
    <col min="4099" max="4099" width="2.58203125" style="55" customWidth="1"/>
    <col min="4100" max="4100" width="3.1640625" style="55" customWidth="1"/>
    <col min="4101" max="4101" width="5.08203125" style="55" customWidth="1"/>
    <col min="4102" max="4102" width="3.6640625" style="55" customWidth="1"/>
    <col min="4103" max="4103" width="3.5" style="55" customWidth="1"/>
    <col min="4104" max="4104" width="0.1640625" style="55" customWidth="1"/>
    <col min="4105" max="4105" width="12.58203125" style="55" customWidth="1"/>
    <col min="4106" max="4106" width="0.1640625" style="55" customWidth="1"/>
    <col min="4107" max="4107" width="10.58203125" style="55" customWidth="1"/>
    <col min="4108" max="4108" width="0.1640625" style="55" customWidth="1"/>
    <col min="4109" max="4109" width="10.58203125" style="55" customWidth="1"/>
    <col min="4110" max="4110" width="0.1640625" style="55" customWidth="1"/>
    <col min="4111" max="4111" width="10.58203125" style="55" customWidth="1"/>
    <col min="4112" max="4112" width="0.1640625" style="55" customWidth="1"/>
    <col min="4113" max="4113" width="10.58203125" style="55" customWidth="1"/>
    <col min="4114" max="4114" width="0.1640625" style="55" customWidth="1"/>
    <col min="4115" max="4115" width="11.08203125" style="55" customWidth="1"/>
    <col min="4116" max="4116" width="0.4140625" style="55" customWidth="1"/>
    <col min="4117" max="4117" width="10.58203125" style="55" customWidth="1"/>
    <col min="4118" max="4118" width="0.1640625" style="55" customWidth="1"/>
    <col min="4119" max="4119" width="11.5" style="55" customWidth="1"/>
    <col min="4120" max="4120" width="0.1640625" style="55" customWidth="1"/>
    <col min="4121" max="4121" width="11.5" style="55" customWidth="1"/>
    <col min="4122" max="4122" width="0.1640625" style="55" customWidth="1"/>
    <col min="4123" max="4123" width="11.4140625" style="55" customWidth="1"/>
    <col min="4124" max="4124" width="0.1640625" style="55" customWidth="1"/>
    <col min="4125" max="4125" width="10.58203125" style="55" customWidth="1"/>
    <col min="4126" max="4126" width="0.1640625" style="55" customWidth="1"/>
    <col min="4127" max="4127" width="10.58203125" style="55" customWidth="1"/>
    <col min="4128" max="4128" width="0.1640625" style="55" customWidth="1"/>
    <col min="4129" max="4129" width="10.58203125" style="55" customWidth="1"/>
    <col min="4130" max="4354" width="8.1640625" style="55"/>
    <col min="4355" max="4355" width="2.58203125" style="55" customWidth="1"/>
    <col min="4356" max="4356" width="3.1640625" style="55" customWidth="1"/>
    <col min="4357" max="4357" width="5.08203125" style="55" customWidth="1"/>
    <col min="4358" max="4358" width="3.6640625" style="55" customWidth="1"/>
    <col min="4359" max="4359" width="3.5" style="55" customWidth="1"/>
    <col min="4360" max="4360" width="0.1640625" style="55" customWidth="1"/>
    <col min="4361" max="4361" width="12.58203125" style="55" customWidth="1"/>
    <col min="4362" max="4362" width="0.1640625" style="55" customWidth="1"/>
    <col min="4363" max="4363" width="10.58203125" style="55" customWidth="1"/>
    <col min="4364" max="4364" width="0.1640625" style="55" customWidth="1"/>
    <col min="4365" max="4365" width="10.58203125" style="55" customWidth="1"/>
    <col min="4366" max="4366" width="0.1640625" style="55" customWidth="1"/>
    <col min="4367" max="4367" width="10.58203125" style="55" customWidth="1"/>
    <col min="4368" max="4368" width="0.1640625" style="55" customWidth="1"/>
    <col min="4369" max="4369" width="10.58203125" style="55" customWidth="1"/>
    <col min="4370" max="4370" width="0.1640625" style="55" customWidth="1"/>
    <col min="4371" max="4371" width="11.08203125" style="55" customWidth="1"/>
    <col min="4372" max="4372" width="0.4140625" style="55" customWidth="1"/>
    <col min="4373" max="4373" width="10.58203125" style="55" customWidth="1"/>
    <col min="4374" max="4374" width="0.1640625" style="55" customWidth="1"/>
    <col min="4375" max="4375" width="11.5" style="55" customWidth="1"/>
    <col min="4376" max="4376" width="0.1640625" style="55" customWidth="1"/>
    <col min="4377" max="4377" width="11.5" style="55" customWidth="1"/>
    <col min="4378" max="4378" width="0.1640625" style="55" customWidth="1"/>
    <col min="4379" max="4379" width="11.4140625" style="55" customWidth="1"/>
    <col min="4380" max="4380" width="0.1640625" style="55" customWidth="1"/>
    <col min="4381" max="4381" width="10.58203125" style="55" customWidth="1"/>
    <col min="4382" max="4382" width="0.1640625" style="55" customWidth="1"/>
    <col min="4383" max="4383" width="10.58203125" style="55" customWidth="1"/>
    <col min="4384" max="4384" width="0.1640625" style="55" customWidth="1"/>
    <col min="4385" max="4385" width="10.58203125" style="55" customWidth="1"/>
    <col min="4386" max="4610" width="8.1640625" style="55"/>
    <col min="4611" max="4611" width="2.58203125" style="55" customWidth="1"/>
    <col min="4612" max="4612" width="3.1640625" style="55" customWidth="1"/>
    <col min="4613" max="4613" width="5.08203125" style="55" customWidth="1"/>
    <col min="4614" max="4614" width="3.6640625" style="55" customWidth="1"/>
    <col min="4615" max="4615" width="3.5" style="55" customWidth="1"/>
    <col min="4616" max="4616" width="0.1640625" style="55" customWidth="1"/>
    <col min="4617" max="4617" width="12.58203125" style="55" customWidth="1"/>
    <col min="4618" max="4618" width="0.1640625" style="55" customWidth="1"/>
    <col min="4619" max="4619" width="10.58203125" style="55" customWidth="1"/>
    <col min="4620" max="4620" width="0.1640625" style="55" customWidth="1"/>
    <col min="4621" max="4621" width="10.58203125" style="55" customWidth="1"/>
    <col min="4622" max="4622" width="0.1640625" style="55" customWidth="1"/>
    <col min="4623" max="4623" width="10.58203125" style="55" customWidth="1"/>
    <col min="4624" max="4624" width="0.1640625" style="55" customWidth="1"/>
    <col min="4625" max="4625" width="10.58203125" style="55" customWidth="1"/>
    <col min="4626" max="4626" width="0.1640625" style="55" customWidth="1"/>
    <col min="4627" max="4627" width="11.08203125" style="55" customWidth="1"/>
    <col min="4628" max="4628" width="0.4140625" style="55" customWidth="1"/>
    <col min="4629" max="4629" width="10.58203125" style="55" customWidth="1"/>
    <col min="4630" max="4630" width="0.1640625" style="55" customWidth="1"/>
    <col min="4631" max="4631" width="11.5" style="55" customWidth="1"/>
    <col min="4632" max="4632" width="0.1640625" style="55" customWidth="1"/>
    <col min="4633" max="4633" width="11.5" style="55" customWidth="1"/>
    <col min="4634" max="4634" width="0.1640625" style="55" customWidth="1"/>
    <col min="4635" max="4635" width="11.4140625" style="55" customWidth="1"/>
    <col min="4636" max="4636" width="0.1640625" style="55" customWidth="1"/>
    <col min="4637" max="4637" width="10.58203125" style="55" customWidth="1"/>
    <col min="4638" max="4638" width="0.1640625" style="55" customWidth="1"/>
    <col min="4639" max="4639" width="10.58203125" style="55" customWidth="1"/>
    <col min="4640" max="4640" width="0.1640625" style="55" customWidth="1"/>
    <col min="4641" max="4641" width="10.58203125" style="55" customWidth="1"/>
    <col min="4642" max="4866" width="8.1640625" style="55"/>
    <col min="4867" max="4867" width="2.58203125" style="55" customWidth="1"/>
    <col min="4868" max="4868" width="3.1640625" style="55" customWidth="1"/>
    <col min="4869" max="4869" width="5.08203125" style="55" customWidth="1"/>
    <col min="4870" max="4870" width="3.6640625" style="55" customWidth="1"/>
    <col min="4871" max="4871" width="3.5" style="55" customWidth="1"/>
    <col min="4872" max="4872" width="0.1640625" style="55" customWidth="1"/>
    <col min="4873" max="4873" width="12.58203125" style="55" customWidth="1"/>
    <col min="4874" max="4874" width="0.1640625" style="55" customWidth="1"/>
    <col min="4875" max="4875" width="10.58203125" style="55" customWidth="1"/>
    <col min="4876" max="4876" width="0.1640625" style="55" customWidth="1"/>
    <col min="4877" max="4877" width="10.58203125" style="55" customWidth="1"/>
    <col min="4878" max="4878" width="0.1640625" style="55" customWidth="1"/>
    <col min="4879" max="4879" width="10.58203125" style="55" customWidth="1"/>
    <col min="4880" max="4880" width="0.1640625" style="55" customWidth="1"/>
    <col min="4881" max="4881" width="10.58203125" style="55" customWidth="1"/>
    <col min="4882" max="4882" width="0.1640625" style="55" customWidth="1"/>
    <col min="4883" max="4883" width="11.08203125" style="55" customWidth="1"/>
    <col min="4884" max="4884" width="0.4140625" style="55" customWidth="1"/>
    <col min="4885" max="4885" width="10.58203125" style="55" customWidth="1"/>
    <col min="4886" max="4886" width="0.1640625" style="55" customWidth="1"/>
    <col min="4887" max="4887" width="11.5" style="55" customWidth="1"/>
    <col min="4888" max="4888" width="0.1640625" style="55" customWidth="1"/>
    <col min="4889" max="4889" width="11.5" style="55" customWidth="1"/>
    <col min="4890" max="4890" width="0.1640625" style="55" customWidth="1"/>
    <col min="4891" max="4891" width="11.4140625" style="55" customWidth="1"/>
    <col min="4892" max="4892" width="0.1640625" style="55" customWidth="1"/>
    <col min="4893" max="4893" width="10.58203125" style="55" customWidth="1"/>
    <col min="4894" max="4894" width="0.1640625" style="55" customWidth="1"/>
    <col min="4895" max="4895" width="10.58203125" style="55" customWidth="1"/>
    <col min="4896" max="4896" width="0.1640625" style="55" customWidth="1"/>
    <col min="4897" max="4897" width="10.58203125" style="55" customWidth="1"/>
    <col min="4898" max="5122" width="8.1640625" style="55"/>
    <col min="5123" max="5123" width="2.58203125" style="55" customWidth="1"/>
    <col min="5124" max="5124" width="3.1640625" style="55" customWidth="1"/>
    <col min="5125" max="5125" width="5.08203125" style="55" customWidth="1"/>
    <col min="5126" max="5126" width="3.6640625" style="55" customWidth="1"/>
    <col min="5127" max="5127" width="3.5" style="55" customWidth="1"/>
    <col min="5128" max="5128" width="0.1640625" style="55" customWidth="1"/>
    <col min="5129" max="5129" width="12.58203125" style="55" customWidth="1"/>
    <col min="5130" max="5130" width="0.1640625" style="55" customWidth="1"/>
    <col min="5131" max="5131" width="10.58203125" style="55" customWidth="1"/>
    <col min="5132" max="5132" width="0.1640625" style="55" customWidth="1"/>
    <col min="5133" max="5133" width="10.58203125" style="55" customWidth="1"/>
    <col min="5134" max="5134" width="0.1640625" style="55" customWidth="1"/>
    <col min="5135" max="5135" width="10.58203125" style="55" customWidth="1"/>
    <col min="5136" max="5136" width="0.1640625" style="55" customWidth="1"/>
    <col min="5137" max="5137" width="10.58203125" style="55" customWidth="1"/>
    <col min="5138" max="5138" width="0.1640625" style="55" customWidth="1"/>
    <col min="5139" max="5139" width="11.08203125" style="55" customWidth="1"/>
    <col min="5140" max="5140" width="0.4140625" style="55" customWidth="1"/>
    <col min="5141" max="5141" width="10.58203125" style="55" customWidth="1"/>
    <col min="5142" max="5142" width="0.1640625" style="55" customWidth="1"/>
    <col min="5143" max="5143" width="11.5" style="55" customWidth="1"/>
    <col min="5144" max="5144" width="0.1640625" style="55" customWidth="1"/>
    <col min="5145" max="5145" width="11.5" style="55" customWidth="1"/>
    <col min="5146" max="5146" width="0.1640625" style="55" customWidth="1"/>
    <col min="5147" max="5147" width="11.4140625" style="55" customWidth="1"/>
    <col min="5148" max="5148" width="0.1640625" style="55" customWidth="1"/>
    <col min="5149" max="5149" width="10.58203125" style="55" customWidth="1"/>
    <col min="5150" max="5150" width="0.1640625" style="55" customWidth="1"/>
    <col min="5151" max="5151" width="10.58203125" style="55" customWidth="1"/>
    <col min="5152" max="5152" width="0.1640625" style="55" customWidth="1"/>
    <col min="5153" max="5153" width="10.58203125" style="55" customWidth="1"/>
    <col min="5154" max="5378" width="8.1640625" style="55"/>
    <col min="5379" max="5379" width="2.58203125" style="55" customWidth="1"/>
    <col min="5380" max="5380" width="3.1640625" style="55" customWidth="1"/>
    <col min="5381" max="5381" width="5.08203125" style="55" customWidth="1"/>
    <col min="5382" max="5382" width="3.6640625" style="55" customWidth="1"/>
    <col min="5383" max="5383" width="3.5" style="55" customWidth="1"/>
    <col min="5384" max="5384" width="0.1640625" style="55" customWidth="1"/>
    <col min="5385" max="5385" width="12.58203125" style="55" customWidth="1"/>
    <col min="5386" max="5386" width="0.1640625" style="55" customWidth="1"/>
    <col min="5387" max="5387" width="10.58203125" style="55" customWidth="1"/>
    <col min="5388" max="5388" width="0.1640625" style="55" customWidth="1"/>
    <col min="5389" max="5389" width="10.58203125" style="55" customWidth="1"/>
    <col min="5390" max="5390" width="0.1640625" style="55" customWidth="1"/>
    <col min="5391" max="5391" width="10.58203125" style="55" customWidth="1"/>
    <col min="5392" max="5392" width="0.1640625" style="55" customWidth="1"/>
    <col min="5393" max="5393" width="10.58203125" style="55" customWidth="1"/>
    <col min="5394" max="5394" width="0.1640625" style="55" customWidth="1"/>
    <col min="5395" max="5395" width="11.08203125" style="55" customWidth="1"/>
    <col min="5396" max="5396" width="0.4140625" style="55" customWidth="1"/>
    <col min="5397" max="5397" width="10.58203125" style="55" customWidth="1"/>
    <col min="5398" max="5398" width="0.1640625" style="55" customWidth="1"/>
    <col min="5399" max="5399" width="11.5" style="55" customWidth="1"/>
    <col min="5400" max="5400" width="0.1640625" style="55" customWidth="1"/>
    <col min="5401" max="5401" width="11.5" style="55" customWidth="1"/>
    <col min="5402" max="5402" width="0.1640625" style="55" customWidth="1"/>
    <col min="5403" max="5403" width="11.4140625" style="55" customWidth="1"/>
    <col min="5404" max="5404" width="0.1640625" style="55" customWidth="1"/>
    <col min="5405" max="5405" width="10.58203125" style="55" customWidth="1"/>
    <col min="5406" max="5406" width="0.1640625" style="55" customWidth="1"/>
    <col min="5407" max="5407" width="10.58203125" style="55" customWidth="1"/>
    <col min="5408" max="5408" width="0.1640625" style="55" customWidth="1"/>
    <col min="5409" max="5409" width="10.58203125" style="55" customWidth="1"/>
    <col min="5410" max="5634" width="8.1640625" style="55"/>
    <col min="5635" max="5635" width="2.58203125" style="55" customWidth="1"/>
    <col min="5636" max="5636" width="3.1640625" style="55" customWidth="1"/>
    <col min="5637" max="5637" width="5.08203125" style="55" customWidth="1"/>
    <col min="5638" max="5638" width="3.6640625" style="55" customWidth="1"/>
    <col min="5639" max="5639" width="3.5" style="55" customWidth="1"/>
    <col min="5640" max="5640" width="0.1640625" style="55" customWidth="1"/>
    <col min="5641" max="5641" width="12.58203125" style="55" customWidth="1"/>
    <col min="5642" max="5642" width="0.1640625" style="55" customWidth="1"/>
    <col min="5643" max="5643" width="10.58203125" style="55" customWidth="1"/>
    <col min="5644" max="5644" width="0.1640625" style="55" customWidth="1"/>
    <col min="5645" max="5645" width="10.58203125" style="55" customWidth="1"/>
    <col min="5646" max="5646" width="0.1640625" style="55" customWidth="1"/>
    <col min="5647" max="5647" width="10.58203125" style="55" customWidth="1"/>
    <col min="5648" max="5648" width="0.1640625" style="55" customWidth="1"/>
    <col min="5649" max="5649" width="10.58203125" style="55" customWidth="1"/>
    <col min="5650" max="5650" width="0.1640625" style="55" customWidth="1"/>
    <col min="5651" max="5651" width="11.08203125" style="55" customWidth="1"/>
    <col min="5652" max="5652" width="0.4140625" style="55" customWidth="1"/>
    <col min="5653" max="5653" width="10.58203125" style="55" customWidth="1"/>
    <col min="5654" max="5654" width="0.1640625" style="55" customWidth="1"/>
    <col min="5655" max="5655" width="11.5" style="55" customWidth="1"/>
    <col min="5656" max="5656" width="0.1640625" style="55" customWidth="1"/>
    <col min="5657" max="5657" width="11.5" style="55" customWidth="1"/>
    <col min="5658" max="5658" width="0.1640625" style="55" customWidth="1"/>
    <col min="5659" max="5659" width="11.4140625" style="55" customWidth="1"/>
    <col min="5660" max="5660" width="0.1640625" style="55" customWidth="1"/>
    <col min="5661" max="5661" width="10.58203125" style="55" customWidth="1"/>
    <col min="5662" max="5662" width="0.1640625" style="55" customWidth="1"/>
    <col min="5663" max="5663" width="10.58203125" style="55" customWidth="1"/>
    <col min="5664" max="5664" width="0.1640625" style="55" customWidth="1"/>
    <col min="5665" max="5665" width="10.58203125" style="55" customWidth="1"/>
    <col min="5666" max="5890" width="8.1640625" style="55"/>
    <col min="5891" max="5891" width="2.58203125" style="55" customWidth="1"/>
    <col min="5892" max="5892" width="3.1640625" style="55" customWidth="1"/>
    <col min="5893" max="5893" width="5.08203125" style="55" customWidth="1"/>
    <col min="5894" max="5894" width="3.6640625" style="55" customWidth="1"/>
    <col min="5895" max="5895" width="3.5" style="55" customWidth="1"/>
    <col min="5896" max="5896" width="0.1640625" style="55" customWidth="1"/>
    <col min="5897" max="5897" width="12.58203125" style="55" customWidth="1"/>
    <col min="5898" max="5898" width="0.1640625" style="55" customWidth="1"/>
    <col min="5899" max="5899" width="10.58203125" style="55" customWidth="1"/>
    <col min="5900" max="5900" width="0.1640625" style="55" customWidth="1"/>
    <col min="5901" max="5901" width="10.58203125" style="55" customWidth="1"/>
    <col min="5902" max="5902" width="0.1640625" style="55" customWidth="1"/>
    <col min="5903" max="5903" width="10.58203125" style="55" customWidth="1"/>
    <col min="5904" max="5904" width="0.1640625" style="55" customWidth="1"/>
    <col min="5905" max="5905" width="10.58203125" style="55" customWidth="1"/>
    <col min="5906" max="5906" width="0.1640625" style="55" customWidth="1"/>
    <col min="5907" max="5907" width="11.08203125" style="55" customWidth="1"/>
    <col min="5908" max="5908" width="0.4140625" style="55" customWidth="1"/>
    <col min="5909" max="5909" width="10.58203125" style="55" customWidth="1"/>
    <col min="5910" max="5910" width="0.1640625" style="55" customWidth="1"/>
    <col min="5911" max="5911" width="11.5" style="55" customWidth="1"/>
    <col min="5912" max="5912" width="0.1640625" style="55" customWidth="1"/>
    <col min="5913" max="5913" width="11.5" style="55" customWidth="1"/>
    <col min="5914" max="5914" width="0.1640625" style="55" customWidth="1"/>
    <col min="5915" max="5915" width="11.4140625" style="55" customWidth="1"/>
    <col min="5916" max="5916" width="0.1640625" style="55" customWidth="1"/>
    <col min="5917" max="5917" width="10.58203125" style="55" customWidth="1"/>
    <col min="5918" max="5918" width="0.1640625" style="55" customWidth="1"/>
    <col min="5919" max="5919" width="10.58203125" style="55" customWidth="1"/>
    <col min="5920" max="5920" width="0.1640625" style="55" customWidth="1"/>
    <col min="5921" max="5921" width="10.58203125" style="55" customWidth="1"/>
    <col min="5922" max="6146" width="8.1640625" style="55"/>
    <col min="6147" max="6147" width="2.58203125" style="55" customWidth="1"/>
    <col min="6148" max="6148" width="3.1640625" style="55" customWidth="1"/>
    <col min="6149" max="6149" width="5.08203125" style="55" customWidth="1"/>
    <col min="6150" max="6150" width="3.6640625" style="55" customWidth="1"/>
    <col min="6151" max="6151" width="3.5" style="55" customWidth="1"/>
    <col min="6152" max="6152" width="0.1640625" style="55" customWidth="1"/>
    <col min="6153" max="6153" width="12.58203125" style="55" customWidth="1"/>
    <col min="6154" max="6154" width="0.1640625" style="55" customWidth="1"/>
    <col min="6155" max="6155" width="10.58203125" style="55" customWidth="1"/>
    <col min="6156" max="6156" width="0.1640625" style="55" customWidth="1"/>
    <col min="6157" max="6157" width="10.58203125" style="55" customWidth="1"/>
    <col min="6158" max="6158" width="0.1640625" style="55" customWidth="1"/>
    <col min="6159" max="6159" width="10.58203125" style="55" customWidth="1"/>
    <col min="6160" max="6160" width="0.1640625" style="55" customWidth="1"/>
    <col min="6161" max="6161" width="10.58203125" style="55" customWidth="1"/>
    <col min="6162" max="6162" width="0.1640625" style="55" customWidth="1"/>
    <col min="6163" max="6163" width="11.08203125" style="55" customWidth="1"/>
    <col min="6164" max="6164" width="0.4140625" style="55" customWidth="1"/>
    <col min="6165" max="6165" width="10.58203125" style="55" customWidth="1"/>
    <col min="6166" max="6166" width="0.1640625" style="55" customWidth="1"/>
    <col min="6167" max="6167" width="11.5" style="55" customWidth="1"/>
    <col min="6168" max="6168" width="0.1640625" style="55" customWidth="1"/>
    <col min="6169" max="6169" width="11.5" style="55" customWidth="1"/>
    <col min="6170" max="6170" width="0.1640625" style="55" customWidth="1"/>
    <col min="6171" max="6171" width="11.4140625" style="55" customWidth="1"/>
    <col min="6172" max="6172" width="0.1640625" style="55" customWidth="1"/>
    <col min="6173" max="6173" width="10.58203125" style="55" customWidth="1"/>
    <col min="6174" max="6174" width="0.1640625" style="55" customWidth="1"/>
    <col min="6175" max="6175" width="10.58203125" style="55" customWidth="1"/>
    <col min="6176" max="6176" width="0.1640625" style="55" customWidth="1"/>
    <col min="6177" max="6177" width="10.58203125" style="55" customWidth="1"/>
    <col min="6178" max="6402" width="8.1640625" style="55"/>
    <col min="6403" max="6403" width="2.58203125" style="55" customWidth="1"/>
    <col min="6404" max="6404" width="3.1640625" style="55" customWidth="1"/>
    <col min="6405" max="6405" width="5.08203125" style="55" customWidth="1"/>
    <col min="6406" max="6406" width="3.6640625" style="55" customWidth="1"/>
    <col min="6407" max="6407" width="3.5" style="55" customWidth="1"/>
    <col min="6408" max="6408" width="0.1640625" style="55" customWidth="1"/>
    <col min="6409" max="6409" width="12.58203125" style="55" customWidth="1"/>
    <col min="6410" max="6410" width="0.1640625" style="55" customWidth="1"/>
    <col min="6411" max="6411" width="10.58203125" style="55" customWidth="1"/>
    <col min="6412" max="6412" width="0.1640625" style="55" customWidth="1"/>
    <col min="6413" max="6413" width="10.58203125" style="55" customWidth="1"/>
    <col min="6414" max="6414" width="0.1640625" style="55" customWidth="1"/>
    <col min="6415" max="6415" width="10.58203125" style="55" customWidth="1"/>
    <col min="6416" max="6416" width="0.1640625" style="55" customWidth="1"/>
    <col min="6417" max="6417" width="10.58203125" style="55" customWidth="1"/>
    <col min="6418" max="6418" width="0.1640625" style="55" customWidth="1"/>
    <col min="6419" max="6419" width="11.08203125" style="55" customWidth="1"/>
    <col min="6420" max="6420" width="0.4140625" style="55" customWidth="1"/>
    <col min="6421" max="6421" width="10.58203125" style="55" customWidth="1"/>
    <col min="6422" max="6422" width="0.1640625" style="55" customWidth="1"/>
    <col min="6423" max="6423" width="11.5" style="55" customWidth="1"/>
    <col min="6424" max="6424" width="0.1640625" style="55" customWidth="1"/>
    <col min="6425" max="6425" width="11.5" style="55" customWidth="1"/>
    <col min="6426" max="6426" width="0.1640625" style="55" customWidth="1"/>
    <col min="6427" max="6427" width="11.4140625" style="55" customWidth="1"/>
    <col min="6428" max="6428" width="0.1640625" style="55" customWidth="1"/>
    <col min="6429" max="6429" width="10.58203125" style="55" customWidth="1"/>
    <col min="6430" max="6430" width="0.1640625" style="55" customWidth="1"/>
    <col min="6431" max="6431" width="10.58203125" style="55" customWidth="1"/>
    <col min="6432" max="6432" width="0.1640625" style="55" customWidth="1"/>
    <col min="6433" max="6433" width="10.58203125" style="55" customWidth="1"/>
    <col min="6434" max="6658" width="8.1640625" style="55"/>
    <col min="6659" max="6659" width="2.58203125" style="55" customWidth="1"/>
    <col min="6660" max="6660" width="3.1640625" style="55" customWidth="1"/>
    <col min="6661" max="6661" width="5.08203125" style="55" customWidth="1"/>
    <col min="6662" max="6662" width="3.6640625" style="55" customWidth="1"/>
    <col min="6663" max="6663" width="3.5" style="55" customWidth="1"/>
    <col min="6664" max="6664" width="0.1640625" style="55" customWidth="1"/>
    <col min="6665" max="6665" width="12.58203125" style="55" customWidth="1"/>
    <col min="6666" max="6666" width="0.1640625" style="55" customWidth="1"/>
    <col min="6667" max="6667" width="10.58203125" style="55" customWidth="1"/>
    <col min="6668" max="6668" width="0.1640625" style="55" customWidth="1"/>
    <col min="6669" max="6669" width="10.58203125" style="55" customWidth="1"/>
    <col min="6670" max="6670" width="0.1640625" style="55" customWidth="1"/>
    <col min="6671" max="6671" width="10.58203125" style="55" customWidth="1"/>
    <col min="6672" max="6672" width="0.1640625" style="55" customWidth="1"/>
    <col min="6673" max="6673" width="10.58203125" style="55" customWidth="1"/>
    <col min="6674" max="6674" width="0.1640625" style="55" customWidth="1"/>
    <col min="6675" max="6675" width="11.08203125" style="55" customWidth="1"/>
    <col min="6676" max="6676" width="0.4140625" style="55" customWidth="1"/>
    <col min="6677" max="6677" width="10.58203125" style="55" customWidth="1"/>
    <col min="6678" max="6678" width="0.1640625" style="55" customWidth="1"/>
    <col min="6679" max="6679" width="11.5" style="55" customWidth="1"/>
    <col min="6680" max="6680" width="0.1640625" style="55" customWidth="1"/>
    <col min="6681" max="6681" width="11.5" style="55" customWidth="1"/>
    <col min="6682" max="6682" width="0.1640625" style="55" customWidth="1"/>
    <col min="6683" max="6683" width="11.4140625" style="55" customWidth="1"/>
    <col min="6684" max="6684" width="0.1640625" style="55" customWidth="1"/>
    <col min="6685" max="6685" width="10.58203125" style="55" customWidth="1"/>
    <col min="6686" max="6686" width="0.1640625" style="55" customWidth="1"/>
    <col min="6687" max="6687" width="10.58203125" style="55" customWidth="1"/>
    <col min="6688" max="6688" width="0.1640625" style="55" customWidth="1"/>
    <col min="6689" max="6689" width="10.58203125" style="55" customWidth="1"/>
    <col min="6690" max="6914" width="8.1640625" style="55"/>
    <col min="6915" max="6915" width="2.58203125" style="55" customWidth="1"/>
    <col min="6916" max="6916" width="3.1640625" style="55" customWidth="1"/>
    <col min="6917" max="6917" width="5.08203125" style="55" customWidth="1"/>
    <col min="6918" max="6918" width="3.6640625" style="55" customWidth="1"/>
    <col min="6919" max="6919" width="3.5" style="55" customWidth="1"/>
    <col min="6920" max="6920" width="0.1640625" style="55" customWidth="1"/>
    <col min="6921" max="6921" width="12.58203125" style="55" customWidth="1"/>
    <col min="6922" max="6922" width="0.1640625" style="55" customWidth="1"/>
    <col min="6923" max="6923" width="10.58203125" style="55" customWidth="1"/>
    <col min="6924" max="6924" width="0.1640625" style="55" customWidth="1"/>
    <col min="6925" max="6925" width="10.58203125" style="55" customWidth="1"/>
    <col min="6926" max="6926" width="0.1640625" style="55" customWidth="1"/>
    <col min="6927" max="6927" width="10.58203125" style="55" customWidth="1"/>
    <col min="6928" max="6928" width="0.1640625" style="55" customWidth="1"/>
    <col min="6929" max="6929" width="10.58203125" style="55" customWidth="1"/>
    <col min="6930" max="6930" width="0.1640625" style="55" customWidth="1"/>
    <col min="6931" max="6931" width="11.08203125" style="55" customWidth="1"/>
    <col min="6932" max="6932" width="0.4140625" style="55" customWidth="1"/>
    <col min="6933" max="6933" width="10.58203125" style="55" customWidth="1"/>
    <col min="6934" max="6934" width="0.1640625" style="55" customWidth="1"/>
    <col min="6935" max="6935" width="11.5" style="55" customWidth="1"/>
    <col min="6936" max="6936" width="0.1640625" style="55" customWidth="1"/>
    <col min="6937" max="6937" width="11.5" style="55" customWidth="1"/>
    <col min="6938" max="6938" width="0.1640625" style="55" customWidth="1"/>
    <col min="6939" max="6939" width="11.4140625" style="55" customWidth="1"/>
    <col min="6940" max="6940" width="0.1640625" style="55" customWidth="1"/>
    <col min="6941" max="6941" width="10.58203125" style="55" customWidth="1"/>
    <col min="6942" max="6942" width="0.1640625" style="55" customWidth="1"/>
    <col min="6943" max="6943" width="10.58203125" style="55" customWidth="1"/>
    <col min="6944" max="6944" width="0.1640625" style="55" customWidth="1"/>
    <col min="6945" max="6945" width="10.58203125" style="55" customWidth="1"/>
    <col min="6946" max="7170" width="8.1640625" style="55"/>
    <col min="7171" max="7171" width="2.58203125" style="55" customWidth="1"/>
    <col min="7172" max="7172" width="3.1640625" style="55" customWidth="1"/>
    <col min="7173" max="7173" width="5.08203125" style="55" customWidth="1"/>
    <col min="7174" max="7174" width="3.6640625" style="55" customWidth="1"/>
    <col min="7175" max="7175" width="3.5" style="55" customWidth="1"/>
    <col min="7176" max="7176" width="0.1640625" style="55" customWidth="1"/>
    <col min="7177" max="7177" width="12.58203125" style="55" customWidth="1"/>
    <col min="7178" max="7178" width="0.1640625" style="55" customWidth="1"/>
    <col min="7179" max="7179" width="10.58203125" style="55" customWidth="1"/>
    <col min="7180" max="7180" width="0.1640625" style="55" customWidth="1"/>
    <col min="7181" max="7181" width="10.58203125" style="55" customWidth="1"/>
    <col min="7182" max="7182" width="0.1640625" style="55" customWidth="1"/>
    <col min="7183" max="7183" width="10.58203125" style="55" customWidth="1"/>
    <col min="7184" max="7184" width="0.1640625" style="55" customWidth="1"/>
    <col min="7185" max="7185" width="10.58203125" style="55" customWidth="1"/>
    <col min="7186" max="7186" width="0.1640625" style="55" customWidth="1"/>
    <col min="7187" max="7187" width="11.08203125" style="55" customWidth="1"/>
    <col min="7188" max="7188" width="0.4140625" style="55" customWidth="1"/>
    <col min="7189" max="7189" width="10.58203125" style="55" customWidth="1"/>
    <col min="7190" max="7190" width="0.1640625" style="55" customWidth="1"/>
    <col min="7191" max="7191" width="11.5" style="55" customWidth="1"/>
    <col min="7192" max="7192" width="0.1640625" style="55" customWidth="1"/>
    <col min="7193" max="7193" width="11.5" style="55" customWidth="1"/>
    <col min="7194" max="7194" width="0.1640625" style="55" customWidth="1"/>
    <col min="7195" max="7195" width="11.4140625" style="55" customWidth="1"/>
    <col min="7196" max="7196" width="0.1640625" style="55" customWidth="1"/>
    <col min="7197" max="7197" width="10.58203125" style="55" customWidth="1"/>
    <col min="7198" max="7198" width="0.1640625" style="55" customWidth="1"/>
    <col min="7199" max="7199" width="10.58203125" style="55" customWidth="1"/>
    <col min="7200" max="7200" width="0.1640625" style="55" customWidth="1"/>
    <col min="7201" max="7201" width="10.58203125" style="55" customWidth="1"/>
    <col min="7202" max="7426" width="8.1640625" style="55"/>
    <col min="7427" max="7427" width="2.58203125" style="55" customWidth="1"/>
    <col min="7428" max="7428" width="3.1640625" style="55" customWidth="1"/>
    <col min="7429" max="7429" width="5.08203125" style="55" customWidth="1"/>
    <col min="7430" max="7430" width="3.6640625" style="55" customWidth="1"/>
    <col min="7431" max="7431" width="3.5" style="55" customWidth="1"/>
    <col min="7432" max="7432" width="0.1640625" style="55" customWidth="1"/>
    <col min="7433" max="7433" width="12.58203125" style="55" customWidth="1"/>
    <col min="7434" max="7434" width="0.1640625" style="55" customWidth="1"/>
    <col min="7435" max="7435" width="10.58203125" style="55" customWidth="1"/>
    <col min="7436" max="7436" width="0.1640625" style="55" customWidth="1"/>
    <col min="7437" max="7437" width="10.58203125" style="55" customWidth="1"/>
    <col min="7438" max="7438" width="0.1640625" style="55" customWidth="1"/>
    <col min="7439" max="7439" width="10.58203125" style="55" customWidth="1"/>
    <col min="7440" max="7440" width="0.1640625" style="55" customWidth="1"/>
    <col min="7441" max="7441" width="10.58203125" style="55" customWidth="1"/>
    <col min="7442" max="7442" width="0.1640625" style="55" customWidth="1"/>
    <col min="7443" max="7443" width="11.08203125" style="55" customWidth="1"/>
    <col min="7444" max="7444" width="0.4140625" style="55" customWidth="1"/>
    <col min="7445" max="7445" width="10.58203125" style="55" customWidth="1"/>
    <col min="7446" max="7446" width="0.1640625" style="55" customWidth="1"/>
    <col min="7447" max="7447" width="11.5" style="55" customWidth="1"/>
    <col min="7448" max="7448" width="0.1640625" style="55" customWidth="1"/>
    <col min="7449" max="7449" width="11.5" style="55" customWidth="1"/>
    <col min="7450" max="7450" width="0.1640625" style="55" customWidth="1"/>
    <col min="7451" max="7451" width="11.4140625" style="55" customWidth="1"/>
    <col min="7452" max="7452" width="0.1640625" style="55" customWidth="1"/>
    <col min="7453" max="7453" width="10.58203125" style="55" customWidth="1"/>
    <col min="7454" max="7454" width="0.1640625" style="55" customWidth="1"/>
    <col min="7455" max="7455" width="10.58203125" style="55" customWidth="1"/>
    <col min="7456" max="7456" width="0.1640625" style="55" customWidth="1"/>
    <col min="7457" max="7457" width="10.58203125" style="55" customWidth="1"/>
    <col min="7458" max="7682" width="8.1640625" style="55"/>
    <col min="7683" max="7683" width="2.58203125" style="55" customWidth="1"/>
    <col min="7684" max="7684" width="3.1640625" style="55" customWidth="1"/>
    <col min="7685" max="7685" width="5.08203125" style="55" customWidth="1"/>
    <col min="7686" max="7686" width="3.6640625" style="55" customWidth="1"/>
    <col min="7687" max="7687" width="3.5" style="55" customWidth="1"/>
    <col min="7688" max="7688" width="0.1640625" style="55" customWidth="1"/>
    <col min="7689" max="7689" width="12.58203125" style="55" customWidth="1"/>
    <col min="7690" max="7690" width="0.1640625" style="55" customWidth="1"/>
    <col min="7691" max="7691" width="10.58203125" style="55" customWidth="1"/>
    <col min="7692" max="7692" width="0.1640625" style="55" customWidth="1"/>
    <col min="7693" max="7693" width="10.58203125" style="55" customWidth="1"/>
    <col min="7694" max="7694" width="0.1640625" style="55" customWidth="1"/>
    <col min="7695" max="7695" width="10.58203125" style="55" customWidth="1"/>
    <col min="7696" max="7696" width="0.1640625" style="55" customWidth="1"/>
    <col min="7697" max="7697" width="10.58203125" style="55" customWidth="1"/>
    <col min="7698" max="7698" width="0.1640625" style="55" customWidth="1"/>
    <col min="7699" max="7699" width="11.08203125" style="55" customWidth="1"/>
    <col min="7700" max="7700" width="0.4140625" style="55" customWidth="1"/>
    <col min="7701" max="7701" width="10.58203125" style="55" customWidth="1"/>
    <col min="7702" max="7702" width="0.1640625" style="55" customWidth="1"/>
    <col min="7703" max="7703" width="11.5" style="55" customWidth="1"/>
    <col min="7704" max="7704" width="0.1640625" style="55" customWidth="1"/>
    <col min="7705" max="7705" width="11.5" style="55" customWidth="1"/>
    <col min="7706" max="7706" width="0.1640625" style="55" customWidth="1"/>
    <col min="7707" max="7707" width="11.4140625" style="55" customWidth="1"/>
    <col min="7708" max="7708" width="0.1640625" style="55" customWidth="1"/>
    <col min="7709" max="7709" width="10.58203125" style="55" customWidth="1"/>
    <col min="7710" max="7710" width="0.1640625" style="55" customWidth="1"/>
    <col min="7711" max="7711" width="10.58203125" style="55" customWidth="1"/>
    <col min="7712" max="7712" width="0.1640625" style="55" customWidth="1"/>
    <col min="7713" max="7713" width="10.58203125" style="55" customWidth="1"/>
    <col min="7714" max="7938" width="8.1640625" style="55"/>
    <col min="7939" max="7939" width="2.58203125" style="55" customWidth="1"/>
    <col min="7940" max="7940" width="3.1640625" style="55" customWidth="1"/>
    <col min="7941" max="7941" width="5.08203125" style="55" customWidth="1"/>
    <col min="7942" max="7942" width="3.6640625" style="55" customWidth="1"/>
    <col min="7943" max="7943" width="3.5" style="55" customWidth="1"/>
    <col min="7944" max="7944" width="0.1640625" style="55" customWidth="1"/>
    <col min="7945" max="7945" width="12.58203125" style="55" customWidth="1"/>
    <col min="7946" max="7946" width="0.1640625" style="55" customWidth="1"/>
    <col min="7947" max="7947" width="10.58203125" style="55" customWidth="1"/>
    <col min="7948" max="7948" width="0.1640625" style="55" customWidth="1"/>
    <col min="7949" max="7949" width="10.58203125" style="55" customWidth="1"/>
    <col min="7950" max="7950" width="0.1640625" style="55" customWidth="1"/>
    <col min="7951" max="7951" width="10.58203125" style="55" customWidth="1"/>
    <col min="7952" max="7952" width="0.1640625" style="55" customWidth="1"/>
    <col min="7953" max="7953" width="10.58203125" style="55" customWidth="1"/>
    <col min="7954" max="7954" width="0.1640625" style="55" customWidth="1"/>
    <col min="7955" max="7955" width="11.08203125" style="55" customWidth="1"/>
    <col min="7956" max="7956" width="0.4140625" style="55" customWidth="1"/>
    <col min="7957" max="7957" width="10.58203125" style="55" customWidth="1"/>
    <col min="7958" max="7958" width="0.1640625" style="55" customWidth="1"/>
    <col min="7959" max="7959" width="11.5" style="55" customWidth="1"/>
    <col min="7960" max="7960" width="0.1640625" style="55" customWidth="1"/>
    <col min="7961" max="7961" width="11.5" style="55" customWidth="1"/>
    <col min="7962" max="7962" width="0.1640625" style="55" customWidth="1"/>
    <col min="7963" max="7963" width="11.4140625" style="55" customWidth="1"/>
    <col min="7964" max="7964" width="0.1640625" style="55" customWidth="1"/>
    <col min="7965" max="7965" width="10.58203125" style="55" customWidth="1"/>
    <col min="7966" max="7966" width="0.1640625" style="55" customWidth="1"/>
    <col min="7967" max="7967" width="10.58203125" style="55" customWidth="1"/>
    <col min="7968" max="7968" width="0.1640625" style="55" customWidth="1"/>
    <col min="7969" max="7969" width="10.58203125" style="55" customWidth="1"/>
    <col min="7970" max="8194" width="8.1640625" style="55"/>
    <col min="8195" max="8195" width="2.58203125" style="55" customWidth="1"/>
    <col min="8196" max="8196" width="3.1640625" style="55" customWidth="1"/>
    <col min="8197" max="8197" width="5.08203125" style="55" customWidth="1"/>
    <col min="8198" max="8198" width="3.6640625" style="55" customWidth="1"/>
    <col min="8199" max="8199" width="3.5" style="55" customWidth="1"/>
    <col min="8200" max="8200" width="0.1640625" style="55" customWidth="1"/>
    <col min="8201" max="8201" width="12.58203125" style="55" customWidth="1"/>
    <col min="8202" max="8202" width="0.1640625" style="55" customWidth="1"/>
    <col min="8203" max="8203" width="10.58203125" style="55" customWidth="1"/>
    <col min="8204" max="8204" width="0.1640625" style="55" customWidth="1"/>
    <col min="8205" max="8205" width="10.58203125" style="55" customWidth="1"/>
    <col min="8206" max="8206" width="0.1640625" style="55" customWidth="1"/>
    <col min="8207" max="8207" width="10.58203125" style="55" customWidth="1"/>
    <col min="8208" max="8208" width="0.1640625" style="55" customWidth="1"/>
    <col min="8209" max="8209" width="10.58203125" style="55" customWidth="1"/>
    <col min="8210" max="8210" width="0.1640625" style="55" customWidth="1"/>
    <col min="8211" max="8211" width="11.08203125" style="55" customWidth="1"/>
    <col min="8212" max="8212" width="0.4140625" style="55" customWidth="1"/>
    <col min="8213" max="8213" width="10.58203125" style="55" customWidth="1"/>
    <col min="8214" max="8214" width="0.1640625" style="55" customWidth="1"/>
    <col min="8215" max="8215" width="11.5" style="55" customWidth="1"/>
    <col min="8216" max="8216" width="0.1640625" style="55" customWidth="1"/>
    <col min="8217" max="8217" width="11.5" style="55" customWidth="1"/>
    <col min="8218" max="8218" width="0.1640625" style="55" customWidth="1"/>
    <col min="8219" max="8219" width="11.4140625" style="55" customWidth="1"/>
    <col min="8220" max="8220" width="0.1640625" style="55" customWidth="1"/>
    <col min="8221" max="8221" width="10.58203125" style="55" customWidth="1"/>
    <col min="8222" max="8222" width="0.1640625" style="55" customWidth="1"/>
    <col min="8223" max="8223" width="10.58203125" style="55" customWidth="1"/>
    <col min="8224" max="8224" width="0.1640625" style="55" customWidth="1"/>
    <col min="8225" max="8225" width="10.58203125" style="55" customWidth="1"/>
    <col min="8226" max="8450" width="8.1640625" style="55"/>
    <col min="8451" max="8451" width="2.58203125" style="55" customWidth="1"/>
    <col min="8452" max="8452" width="3.1640625" style="55" customWidth="1"/>
    <col min="8453" max="8453" width="5.08203125" style="55" customWidth="1"/>
    <col min="8454" max="8454" width="3.6640625" style="55" customWidth="1"/>
    <col min="8455" max="8455" width="3.5" style="55" customWidth="1"/>
    <col min="8456" max="8456" width="0.1640625" style="55" customWidth="1"/>
    <col min="8457" max="8457" width="12.58203125" style="55" customWidth="1"/>
    <col min="8458" max="8458" width="0.1640625" style="55" customWidth="1"/>
    <col min="8459" max="8459" width="10.58203125" style="55" customWidth="1"/>
    <col min="8460" max="8460" width="0.1640625" style="55" customWidth="1"/>
    <col min="8461" max="8461" width="10.58203125" style="55" customWidth="1"/>
    <col min="8462" max="8462" width="0.1640625" style="55" customWidth="1"/>
    <col min="8463" max="8463" width="10.58203125" style="55" customWidth="1"/>
    <col min="8464" max="8464" width="0.1640625" style="55" customWidth="1"/>
    <col min="8465" max="8465" width="10.58203125" style="55" customWidth="1"/>
    <col min="8466" max="8466" width="0.1640625" style="55" customWidth="1"/>
    <col min="8467" max="8467" width="11.08203125" style="55" customWidth="1"/>
    <col min="8468" max="8468" width="0.4140625" style="55" customWidth="1"/>
    <col min="8469" max="8469" width="10.58203125" style="55" customWidth="1"/>
    <col min="8470" max="8470" width="0.1640625" style="55" customWidth="1"/>
    <col min="8471" max="8471" width="11.5" style="55" customWidth="1"/>
    <col min="8472" max="8472" width="0.1640625" style="55" customWidth="1"/>
    <col min="8473" max="8473" width="11.5" style="55" customWidth="1"/>
    <col min="8474" max="8474" width="0.1640625" style="55" customWidth="1"/>
    <col min="8475" max="8475" width="11.4140625" style="55" customWidth="1"/>
    <col min="8476" max="8476" width="0.1640625" style="55" customWidth="1"/>
    <col min="8477" max="8477" width="10.58203125" style="55" customWidth="1"/>
    <col min="8478" max="8478" width="0.1640625" style="55" customWidth="1"/>
    <col min="8479" max="8479" width="10.58203125" style="55" customWidth="1"/>
    <col min="8480" max="8480" width="0.1640625" style="55" customWidth="1"/>
    <col min="8481" max="8481" width="10.58203125" style="55" customWidth="1"/>
    <col min="8482" max="8706" width="8.1640625" style="55"/>
    <col min="8707" max="8707" width="2.58203125" style="55" customWidth="1"/>
    <col min="8708" max="8708" width="3.1640625" style="55" customWidth="1"/>
    <col min="8709" max="8709" width="5.08203125" style="55" customWidth="1"/>
    <col min="8710" max="8710" width="3.6640625" style="55" customWidth="1"/>
    <col min="8711" max="8711" width="3.5" style="55" customWidth="1"/>
    <col min="8712" max="8712" width="0.1640625" style="55" customWidth="1"/>
    <col min="8713" max="8713" width="12.58203125" style="55" customWidth="1"/>
    <col min="8714" max="8714" width="0.1640625" style="55" customWidth="1"/>
    <col min="8715" max="8715" width="10.58203125" style="55" customWidth="1"/>
    <col min="8716" max="8716" width="0.1640625" style="55" customWidth="1"/>
    <col min="8717" max="8717" width="10.58203125" style="55" customWidth="1"/>
    <col min="8718" max="8718" width="0.1640625" style="55" customWidth="1"/>
    <col min="8719" max="8719" width="10.58203125" style="55" customWidth="1"/>
    <col min="8720" max="8720" width="0.1640625" style="55" customWidth="1"/>
    <col min="8721" max="8721" width="10.58203125" style="55" customWidth="1"/>
    <col min="8722" max="8722" width="0.1640625" style="55" customWidth="1"/>
    <col min="8723" max="8723" width="11.08203125" style="55" customWidth="1"/>
    <col min="8724" max="8724" width="0.4140625" style="55" customWidth="1"/>
    <col min="8725" max="8725" width="10.58203125" style="55" customWidth="1"/>
    <col min="8726" max="8726" width="0.1640625" style="55" customWidth="1"/>
    <col min="8727" max="8727" width="11.5" style="55" customWidth="1"/>
    <col min="8728" max="8728" width="0.1640625" style="55" customWidth="1"/>
    <col min="8729" max="8729" width="11.5" style="55" customWidth="1"/>
    <col min="8730" max="8730" width="0.1640625" style="55" customWidth="1"/>
    <col min="8731" max="8731" width="11.4140625" style="55" customWidth="1"/>
    <col min="8732" max="8732" width="0.1640625" style="55" customWidth="1"/>
    <col min="8733" max="8733" width="10.58203125" style="55" customWidth="1"/>
    <col min="8734" max="8734" width="0.1640625" style="55" customWidth="1"/>
    <col min="8735" max="8735" width="10.58203125" style="55" customWidth="1"/>
    <col min="8736" max="8736" width="0.1640625" style="55" customWidth="1"/>
    <col min="8737" max="8737" width="10.58203125" style="55" customWidth="1"/>
    <col min="8738" max="8962" width="8.1640625" style="55"/>
    <col min="8963" max="8963" width="2.58203125" style="55" customWidth="1"/>
    <col min="8964" max="8964" width="3.1640625" style="55" customWidth="1"/>
    <col min="8965" max="8965" width="5.08203125" style="55" customWidth="1"/>
    <col min="8966" max="8966" width="3.6640625" style="55" customWidth="1"/>
    <col min="8967" max="8967" width="3.5" style="55" customWidth="1"/>
    <col min="8968" max="8968" width="0.1640625" style="55" customWidth="1"/>
    <col min="8969" max="8969" width="12.58203125" style="55" customWidth="1"/>
    <col min="8970" max="8970" width="0.1640625" style="55" customWidth="1"/>
    <col min="8971" max="8971" width="10.58203125" style="55" customWidth="1"/>
    <col min="8972" max="8972" width="0.1640625" style="55" customWidth="1"/>
    <col min="8973" max="8973" width="10.58203125" style="55" customWidth="1"/>
    <col min="8974" max="8974" width="0.1640625" style="55" customWidth="1"/>
    <col min="8975" max="8975" width="10.58203125" style="55" customWidth="1"/>
    <col min="8976" max="8976" width="0.1640625" style="55" customWidth="1"/>
    <col min="8977" max="8977" width="10.58203125" style="55" customWidth="1"/>
    <col min="8978" max="8978" width="0.1640625" style="55" customWidth="1"/>
    <col min="8979" max="8979" width="11.08203125" style="55" customWidth="1"/>
    <col min="8980" max="8980" width="0.4140625" style="55" customWidth="1"/>
    <col min="8981" max="8981" width="10.58203125" style="55" customWidth="1"/>
    <col min="8982" max="8982" width="0.1640625" style="55" customWidth="1"/>
    <col min="8983" max="8983" width="11.5" style="55" customWidth="1"/>
    <col min="8984" max="8984" width="0.1640625" style="55" customWidth="1"/>
    <col min="8985" max="8985" width="11.5" style="55" customWidth="1"/>
    <col min="8986" max="8986" width="0.1640625" style="55" customWidth="1"/>
    <col min="8987" max="8987" width="11.4140625" style="55" customWidth="1"/>
    <col min="8988" max="8988" width="0.1640625" style="55" customWidth="1"/>
    <col min="8989" max="8989" width="10.58203125" style="55" customWidth="1"/>
    <col min="8990" max="8990" width="0.1640625" style="55" customWidth="1"/>
    <col min="8991" max="8991" width="10.58203125" style="55" customWidth="1"/>
    <col min="8992" max="8992" width="0.1640625" style="55" customWidth="1"/>
    <col min="8993" max="8993" width="10.58203125" style="55" customWidth="1"/>
    <col min="8994" max="9218" width="8.1640625" style="55"/>
    <col min="9219" max="9219" width="2.58203125" style="55" customWidth="1"/>
    <col min="9220" max="9220" width="3.1640625" style="55" customWidth="1"/>
    <col min="9221" max="9221" width="5.08203125" style="55" customWidth="1"/>
    <col min="9222" max="9222" width="3.6640625" style="55" customWidth="1"/>
    <col min="9223" max="9223" width="3.5" style="55" customWidth="1"/>
    <col min="9224" max="9224" width="0.1640625" style="55" customWidth="1"/>
    <col min="9225" max="9225" width="12.58203125" style="55" customWidth="1"/>
    <col min="9226" max="9226" width="0.1640625" style="55" customWidth="1"/>
    <col min="9227" max="9227" width="10.58203125" style="55" customWidth="1"/>
    <col min="9228" max="9228" width="0.1640625" style="55" customWidth="1"/>
    <col min="9229" max="9229" width="10.58203125" style="55" customWidth="1"/>
    <col min="9230" max="9230" width="0.1640625" style="55" customWidth="1"/>
    <col min="9231" max="9231" width="10.58203125" style="55" customWidth="1"/>
    <col min="9232" max="9232" width="0.1640625" style="55" customWidth="1"/>
    <col min="9233" max="9233" width="10.58203125" style="55" customWidth="1"/>
    <col min="9234" max="9234" width="0.1640625" style="55" customWidth="1"/>
    <col min="9235" max="9235" width="11.08203125" style="55" customWidth="1"/>
    <col min="9236" max="9236" width="0.4140625" style="55" customWidth="1"/>
    <col min="9237" max="9237" width="10.58203125" style="55" customWidth="1"/>
    <col min="9238" max="9238" width="0.1640625" style="55" customWidth="1"/>
    <col min="9239" max="9239" width="11.5" style="55" customWidth="1"/>
    <col min="9240" max="9240" width="0.1640625" style="55" customWidth="1"/>
    <col min="9241" max="9241" width="11.5" style="55" customWidth="1"/>
    <col min="9242" max="9242" width="0.1640625" style="55" customWidth="1"/>
    <col min="9243" max="9243" width="11.4140625" style="55" customWidth="1"/>
    <col min="9244" max="9244" width="0.1640625" style="55" customWidth="1"/>
    <col min="9245" max="9245" width="10.58203125" style="55" customWidth="1"/>
    <col min="9246" max="9246" width="0.1640625" style="55" customWidth="1"/>
    <col min="9247" max="9247" width="10.58203125" style="55" customWidth="1"/>
    <col min="9248" max="9248" width="0.1640625" style="55" customWidth="1"/>
    <col min="9249" max="9249" width="10.58203125" style="55" customWidth="1"/>
    <col min="9250" max="9474" width="8.1640625" style="55"/>
    <col min="9475" max="9475" width="2.58203125" style="55" customWidth="1"/>
    <col min="9476" max="9476" width="3.1640625" style="55" customWidth="1"/>
    <col min="9477" max="9477" width="5.08203125" style="55" customWidth="1"/>
    <col min="9478" max="9478" width="3.6640625" style="55" customWidth="1"/>
    <col min="9479" max="9479" width="3.5" style="55" customWidth="1"/>
    <col min="9480" max="9480" width="0.1640625" style="55" customWidth="1"/>
    <col min="9481" max="9481" width="12.58203125" style="55" customWidth="1"/>
    <col min="9482" max="9482" width="0.1640625" style="55" customWidth="1"/>
    <col min="9483" max="9483" width="10.58203125" style="55" customWidth="1"/>
    <col min="9484" max="9484" width="0.1640625" style="55" customWidth="1"/>
    <col min="9485" max="9485" width="10.58203125" style="55" customWidth="1"/>
    <col min="9486" max="9486" width="0.1640625" style="55" customWidth="1"/>
    <col min="9487" max="9487" width="10.58203125" style="55" customWidth="1"/>
    <col min="9488" max="9488" width="0.1640625" style="55" customWidth="1"/>
    <col min="9489" max="9489" width="10.58203125" style="55" customWidth="1"/>
    <col min="9490" max="9490" width="0.1640625" style="55" customWidth="1"/>
    <col min="9491" max="9491" width="11.08203125" style="55" customWidth="1"/>
    <col min="9492" max="9492" width="0.4140625" style="55" customWidth="1"/>
    <col min="9493" max="9493" width="10.58203125" style="55" customWidth="1"/>
    <col min="9494" max="9494" width="0.1640625" style="55" customWidth="1"/>
    <col min="9495" max="9495" width="11.5" style="55" customWidth="1"/>
    <col min="9496" max="9496" width="0.1640625" style="55" customWidth="1"/>
    <col min="9497" max="9497" width="11.5" style="55" customWidth="1"/>
    <col min="9498" max="9498" width="0.1640625" style="55" customWidth="1"/>
    <col min="9499" max="9499" width="11.4140625" style="55" customWidth="1"/>
    <col min="9500" max="9500" width="0.1640625" style="55" customWidth="1"/>
    <col min="9501" max="9501" width="10.58203125" style="55" customWidth="1"/>
    <col min="9502" max="9502" width="0.1640625" style="55" customWidth="1"/>
    <col min="9503" max="9503" width="10.58203125" style="55" customWidth="1"/>
    <col min="9504" max="9504" width="0.1640625" style="55" customWidth="1"/>
    <col min="9505" max="9505" width="10.58203125" style="55" customWidth="1"/>
    <col min="9506" max="9730" width="8.1640625" style="55"/>
    <col min="9731" max="9731" width="2.58203125" style="55" customWidth="1"/>
    <col min="9732" max="9732" width="3.1640625" style="55" customWidth="1"/>
    <col min="9733" max="9733" width="5.08203125" style="55" customWidth="1"/>
    <col min="9734" max="9734" width="3.6640625" style="55" customWidth="1"/>
    <col min="9735" max="9735" width="3.5" style="55" customWidth="1"/>
    <col min="9736" max="9736" width="0.1640625" style="55" customWidth="1"/>
    <col min="9737" max="9737" width="12.58203125" style="55" customWidth="1"/>
    <col min="9738" max="9738" width="0.1640625" style="55" customWidth="1"/>
    <col min="9739" max="9739" width="10.58203125" style="55" customWidth="1"/>
    <col min="9740" max="9740" width="0.1640625" style="55" customWidth="1"/>
    <col min="9741" max="9741" width="10.58203125" style="55" customWidth="1"/>
    <col min="9742" max="9742" width="0.1640625" style="55" customWidth="1"/>
    <col min="9743" max="9743" width="10.58203125" style="55" customWidth="1"/>
    <col min="9744" max="9744" width="0.1640625" style="55" customWidth="1"/>
    <col min="9745" max="9745" width="10.58203125" style="55" customWidth="1"/>
    <col min="9746" max="9746" width="0.1640625" style="55" customWidth="1"/>
    <col min="9747" max="9747" width="11.08203125" style="55" customWidth="1"/>
    <col min="9748" max="9748" width="0.4140625" style="55" customWidth="1"/>
    <col min="9749" max="9749" width="10.58203125" style="55" customWidth="1"/>
    <col min="9750" max="9750" width="0.1640625" style="55" customWidth="1"/>
    <col min="9751" max="9751" width="11.5" style="55" customWidth="1"/>
    <col min="9752" max="9752" width="0.1640625" style="55" customWidth="1"/>
    <col min="9753" max="9753" width="11.5" style="55" customWidth="1"/>
    <col min="9754" max="9754" width="0.1640625" style="55" customWidth="1"/>
    <col min="9755" max="9755" width="11.4140625" style="55" customWidth="1"/>
    <col min="9756" max="9756" width="0.1640625" style="55" customWidth="1"/>
    <col min="9757" max="9757" width="10.58203125" style="55" customWidth="1"/>
    <col min="9758" max="9758" width="0.1640625" style="55" customWidth="1"/>
    <col min="9759" max="9759" width="10.58203125" style="55" customWidth="1"/>
    <col min="9760" max="9760" width="0.1640625" style="55" customWidth="1"/>
    <col min="9761" max="9761" width="10.58203125" style="55" customWidth="1"/>
    <col min="9762" max="9986" width="8.1640625" style="55"/>
    <col min="9987" max="9987" width="2.58203125" style="55" customWidth="1"/>
    <col min="9988" max="9988" width="3.1640625" style="55" customWidth="1"/>
    <col min="9989" max="9989" width="5.08203125" style="55" customWidth="1"/>
    <col min="9990" max="9990" width="3.6640625" style="55" customWidth="1"/>
    <col min="9991" max="9991" width="3.5" style="55" customWidth="1"/>
    <col min="9992" max="9992" width="0.1640625" style="55" customWidth="1"/>
    <col min="9993" max="9993" width="12.58203125" style="55" customWidth="1"/>
    <col min="9994" max="9994" width="0.1640625" style="55" customWidth="1"/>
    <col min="9995" max="9995" width="10.58203125" style="55" customWidth="1"/>
    <col min="9996" max="9996" width="0.1640625" style="55" customWidth="1"/>
    <col min="9997" max="9997" width="10.58203125" style="55" customWidth="1"/>
    <col min="9998" max="9998" width="0.1640625" style="55" customWidth="1"/>
    <col min="9999" max="9999" width="10.58203125" style="55" customWidth="1"/>
    <col min="10000" max="10000" width="0.1640625" style="55" customWidth="1"/>
    <col min="10001" max="10001" width="10.58203125" style="55" customWidth="1"/>
    <col min="10002" max="10002" width="0.1640625" style="55" customWidth="1"/>
    <col min="10003" max="10003" width="11.08203125" style="55" customWidth="1"/>
    <col min="10004" max="10004" width="0.4140625" style="55" customWidth="1"/>
    <col min="10005" max="10005" width="10.58203125" style="55" customWidth="1"/>
    <col min="10006" max="10006" width="0.1640625" style="55" customWidth="1"/>
    <col min="10007" max="10007" width="11.5" style="55" customWidth="1"/>
    <col min="10008" max="10008" width="0.1640625" style="55" customWidth="1"/>
    <col min="10009" max="10009" width="11.5" style="55" customWidth="1"/>
    <col min="10010" max="10010" width="0.1640625" style="55" customWidth="1"/>
    <col min="10011" max="10011" width="11.4140625" style="55" customWidth="1"/>
    <col min="10012" max="10012" width="0.1640625" style="55" customWidth="1"/>
    <col min="10013" max="10013" width="10.58203125" style="55" customWidth="1"/>
    <col min="10014" max="10014" width="0.1640625" style="55" customWidth="1"/>
    <col min="10015" max="10015" width="10.58203125" style="55" customWidth="1"/>
    <col min="10016" max="10016" width="0.1640625" style="55" customWidth="1"/>
    <col min="10017" max="10017" width="10.58203125" style="55" customWidth="1"/>
    <col min="10018" max="10242" width="8.1640625" style="55"/>
    <col min="10243" max="10243" width="2.58203125" style="55" customWidth="1"/>
    <col min="10244" max="10244" width="3.1640625" style="55" customWidth="1"/>
    <col min="10245" max="10245" width="5.08203125" style="55" customWidth="1"/>
    <col min="10246" max="10246" width="3.6640625" style="55" customWidth="1"/>
    <col min="10247" max="10247" width="3.5" style="55" customWidth="1"/>
    <col min="10248" max="10248" width="0.1640625" style="55" customWidth="1"/>
    <col min="10249" max="10249" width="12.58203125" style="55" customWidth="1"/>
    <col min="10250" max="10250" width="0.1640625" style="55" customWidth="1"/>
    <col min="10251" max="10251" width="10.58203125" style="55" customWidth="1"/>
    <col min="10252" max="10252" width="0.1640625" style="55" customWidth="1"/>
    <col min="10253" max="10253" width="10.58203125" style="55" customWidth="1"/>
    <col min="10254" max="10254" width="0.1640625" style="55" customWidth="1"/>
    <col min="10255" max="10255" width="10.58203125" style="55" customWidth="1"/>
    <col min="10256" max="10256" width="0.1640625" style="55" customWidth="1"/>
    <col min="10257" max="10257" width="10.58203125" style="55" customWidth="1"/>
    <col min="10258" max="10258" width="0.1640625" style="55" customWidth="1"/>
    <col min="10259" max="10259" width="11.08203125" style="55" customWidth="1"/>
    <col min="10260" max="10260" width="0.4140625" style="55" customWidth="1"/>
    <col min="10261" max="10261" width="10.58203125" style="55" customWidth="1"/>
    <col min="10262" max="10262" width="0.1640625" style="55" customWidth="1"/>
    <col min="10263" max="10263" width="11.5" style="55" customWidth="1"/>
    <col min="10264" max="10264" width="0.1640625" style="55" customWidth="1"/>
    <col min="10265" max="10265" width="11.5" style="55" customWidth="1"/>
    <col min="10266" max="10266" width="0.1640625" style="55" customWidth="1"/>
    <col min="10267" max="10267" width="11.4140625" style="55" customWidth="1"/>
    <col min="10268" max="10268" width="0.1640625" style="55" customWidth="1"/>
    <col min="10269" max="10269" width="10.58203125" style="55" customWidth="1"/>
    <col min="10270" max="10270" width="0.1640625" style="55" customWidth="1"/>
    <col min="10271" max="10271" width="10.58203125" style="55" customWidth="1"/>
    <col min="10272" max="10272" width="0.1640625" style="55" customWidth="1"/>
    <col min="10273" max="10273" width="10.58203125" style="55" customWidth="1"/>
    <col min="10274" max="10498" width="8.1640625" style="55"/>
    <col min="10499" max="10499" width="2.58203125" style="55" customWidth="1"/>
    <col min="10500" max="10500" width="3.1640625" style="55" customWidth="1"/>
    <col min="10501" max="10501" width="5.08203125" style="55" customWidth="1"/>
    <col min="10502" max="10502" width="3.6640625" style="55" customWidth="1"/>
    <col min="10503" max="10503" width="3.5" style="55" customWidth="1"/>
    <col min="10504" max="10504" width="0.1640625" style="55" customWidth="1"/>
    <col min="10505" max="10505" width="12.58203125" style="55" customWidth="1"/>
    <col min="10506" max="10506" width="0.1640625" style="55" customWidth="1"/>
    <col min="10507" max="10507" width="10.58203125" style="55" customWidth="1"/>
    <col min="10508" max="10508" width="0.1640625" style="55" customWidth="1"/>
    <col min="10509" max="10509" width="10.58203125" style="55" customWidth="1"/>
    <col min="10510" max="10510" width="0.1640625" style="55" customWidth="1"/>
    <col min="10511" max="10511" width="10.58203125" style="55" customWidth="1"/>
    <col min="10512" max="10512" width="0.1640625" style="55" customWidth="1"/>
    <col min="10513" max="10513" width="10.58203125" style="55" customWidth="1"/>
    <col min="10514" max="10514" width="0.1640625" style="55" customWidth="1"/>
    <col min="10515" max="10515" width="11.08203125" style="55" customWidth="1"/>
    <col min="10516" max="10516" width="0.4140625" style="55" customWidth="1"/>
    <col min="10517" max="10517" width="10.58203125" style="55" customWidth="1"/>
    <col min="10518" max="10518" width="0.1640625" style="55" customWidth="1"/>
    <col min="10519" max="10519" width="11.5" style="55" customWidth="1"/>
    <col min="10520" max="10520" width="0.1640625" style="55" customWidth="1"/>
    <col min="10521" max="10521" width="11.5" style="55" customWidth="1"/>
    <col min="10522" max="10522" width="0.1640625" style="55" customWidth="1"/>
    <col min="10523" max="10523" width="11.4140625" style="55" customWidth="1"/>
    <col min="10524" max="10524" width="0.1640625" style="55" customWidth="1"/>
    <col min="10525" max="10525" width="10.58203125" style="55" customWidth="1"/>
    <col min="10526" max="10526" width="0.1640625" style="55" customWidth="1"/>
    <col min="10527" max="10527" width="10.58203125" style="55" customWidth="1"/>
    <col min="10528" max="10528" width="0.1640625" style="55" customWidth="1"/>
    <col min="10529" max="10529" width="10.58203125" style="55" customWidth="1"/>
    <col min="10530" max="10754" width="8.1640625" style="55"/>
    <col min="10755" max="10755" width="2.58203125" style="55" customWidth="1"/>
    <col min="10756" max="10756" width="3.1640625" style="55" customWidth="1"/>
    <col min="10757" max="10757" width="5.08203125" style="55" customWidth="1"/>
    <col min="10758" max="10758" width="3.6640625" style="55" customWidth="1"/>
    <col min="10759" max="10759" width="3.5" style="55" customWidth="1"/>
    <col min="10760" max="10760" width="0.1640625" style="55" customWidth="1"/>
    <col min="10761" max="10761" width="12.58203125" style="55" customWidth="1"/>
    <col min="10762" max="10762" width="0.1640625" style="55" customWidth="1"/>
    <col min="10763" max="10763" width="10.58203125" style="55" customWidth="1"/>
    <col min="10764" max="10764" width="0.1640625" style="55" customWidth="1"/>
    <col min="10765" max="10765" width="10.58203125" style="55" customWidth="1"/>
    <col min="10766" max="10766" width="0.1640625" style="55" customWidth="1"/>
    <col min="10767" max="10767" width="10.58203125" style="55" customWidth="1"/>
    <col min="10768" max="10768" width="0.1640625" style="55" customWidth="1"/>
    <col min="10769" max="10769" width="10.58203125" style="55" customWidth="1"/>
    <col min="10770" max="10770" width="0.1640625" style="55" customWidth="1"/>
    <col min="10771" max="10771" width="11.08203125" style="55" customWidth="1"/>
    <col min="10772" max="10772" width="0.4140625" style="55" customWidth="1"/>
    <col min="10773" max="10773" width="10.58203125" style="55" customWidth="1"/>
    <col min="10774" max="10774" width="0.1640625" style="55" customWidth="1"/>
    <col min="10775" max="10775" width="11.5" style="55" customWidth="1"/>
    <col min="10776" max="10776" width="0.1640625" style="55" customWidth="1"/>
    <col min="10777" max="10777" width="11.5" style="55" customWidth="1"/>
    <col min="10778" max="10778" width="0.1640625" style="55" customWidth="1"/>
    <col min="10779" max="10779" width="11.4140625" style="55" customWidth="1"/>
    <col min="10780" max="10780" width="0.1640625" style="55" customWidth="1"/>
    <col min="10781" max="10781" width="10.58203125" style="55" customWidth="1"/>
    <col min="10782" max="10782" width="0.1640625" style="55" customWidth="1"/>
    <col min="10783" max="10783" width="10.58203125" style="55" customWidth="1"/>
    <col min="10784" max="10784" width="0.1640625" style="55" customWidth="1"/>
    <col min="10785" max="10785" width="10.58203125" style="55" customWidth="1"/>
    <col min="10786" max="11010" width="8.1640625" style="55"/>
    <col min="11011" max="11011" width="2.58203125" style="55" customWidth="1"/>
    <col min="11012" max="11012" width="3.1640625" style="55" customWidth="1"/>
    <col min="11013" max="11013" width="5.08203125" style="55" customWidth="1"/>
    <col min="11014" max="11014" width="3.6640625" style="55" customWidth="1"/>
    <col min="11015" max="11015" width="3.5" style="55" customWidth="1"/>
    <col min="11016" max="11016" width="0.1640625" style="55" customWidth="1"/>
    <col min="11017" max="11017" width="12.58203125" style="55" customWidth="1"/>
    <col min="11018" max="11018" width="0.1640625" style="55" customWidth="1"/>
    <col min="11019" max="11019" width="10.58203125" style="55" customWidth="1"/>
    <col min="11020" max="11020" width="0.1640625" style="55" customWidth="1"/>
    <col min="11021" max="11021" width="10.58203125" style="55" customWidth="1"/>
    <col min="11022" max="11022" width="0.1640625" style="55" customWidth="1"/>
    <col min="11023" max="11023" width="10.58203125" style="55" customWidth="1"/>
    <col min="11024" max="11024" width="0.1640625" style="55" customWidth="1"/>
    <col min="11025" max="11025" width="10.58203125" style="55" customWidth="1"/>
    <col min="11026" max="11026" width="0.1640625" style="55" customWidth="1"/>
    <col min="11027" max="11027" width="11.08203125" style="55" customWidth="1"/>
    <col min="11028" max="11028" width="0.4140625" style="55" customWidth="1"/>
    <col min="11029" max="11029" width="10.58203125" style="55" customWidth="1"/>
    <col min="11030" max="11030" width="0.1640625" style="55" customWidth="1"/>
    <col min="11031" max="11031" width="11.5" style="55" customWidth="1"/>
    <col min="11032" max="11032" width="0.1640625" style="55" customWidth="1"/>
    <col min="11033" max="11033" width="11.5" style="55" customWidth="1"/>
    <col min="11034" max="11034" width="0.1640625" style="55" customWidth="1"/>
    <col min="11035" max="11035" width="11.4140625" style="55" customWidth="1"/>
    <col min="11036" max="11036" width="0.1640625" style="55" customWidth="1"/>
    <col min="11037" max="11037" width="10.58203125" style="55" customWidth="1"/>
    <col min="11038" max="11038" width="0.1640625" style="55" customWidth="1"/>
    <col min="11039" max="11039" width="10.58203125" style="55" customWidth="1"/>
    <col min="11040" max="11040" width="0.1640625" style="55" customWidth="1"/>
    <col min="11041" max="11041" width="10.58203125" style="55" customWidth="1"/>
    <col min="11042" max="11266" width="8.1640625" style="55"/>
    <col min="11267" max="11267" width="2.58203125" style="55" customWidth="1"/>
    <col min="11268" max="11268" width="3.1640625" style="55" customWidth="1"/>
    <col min="11269" max="11269" width="5.08203125" style="55" customWidth="1"/>
    <col min="11270" max="11270" width="3.6640625" style="55" customWidth="1"/>
    <col min="11271" max="11271" width="3.5" style="55" customWidth="1"/>
    <col min="11272" max="11272" width="0.1640625" style="55" customWidth="1"/>
    <col min="11273" max="11273" width="12.58203125" style="55" customWidth="1"/>
    <col min="11274" max="11274" width="0.1640625" style="55" customWidth="1"/>
    <col min="11275" max="11275" width="10.58203125" style="55" customWidth="1"/>
    <col min="11276" max="11276" width="0.1640625" style="55" customWidth="1"/>
    <col min="11277" max="11277" width="10.58203125" style="55" customWidth="1"/>
    <col min="11278" max="11278" width="0.1640625" style="55" customWidth="1"/>
    <col min="11279" max="11279" width="10.58203125" style="55" customWidth="1"/>
    <col min="11280" max="11280" width="0.1640625" style="55" customWidth="1"/>
    <col min="11281" max="11281" width="10.58203125" style="55" customWidth="1"/>
    <col min="11282" max="11282" width="0.1640625" style="55" customWidth="1"/>
    <col min="11283" max="11283" width="11.08203125" style="55" customWidth="1"/>
    <col min="11284" max="11284" width="0.4140625" style="55" customWidth="1"/>
    <col min="11285" max="11285" width="10.58203125" style="55" customWidth="1"/>
    <col min="11286" max="11286" width="0.1640625" style="55" customWidth="1"/>
    <col min="11287" max="11287" width="11.5" style="55" customWidth="1"/>
    <col min="11288" max="11288" width="0.1640625" style="55" customWidth="1"/>
    <col min="11289" max="11289" width="11.5" style="55" customWidth="1"/>
    <col min="11290" max="11290" width="0.1640625" style="55" customWidth="1"/>
    <col min="11291" max="11291" width="11.4140625" style="55" customWidth="1"/>
    <col min="11292" max="11292" width="0.1640625" style="55" customWidth="1"/>
    <col min="11293" max="11293" width="10.58203125" style="55" customWidth="1"/>
    <col min="11294" max="11294" width="0.1640625" style="55" customWidth="1"/>
    <col min="11295" max="11295" width="10.58203125" style="55" customWidth="1"/>
    <col min="11296" max="11296" width="0.1640625" style="55" customWidth="1"/>
    <col min="11297" max="11297" width="10.58203125" style="55" customWidth="1"/>
    <col min="11298" max="11522" width="8.1640625" style="55"/>
    <col min="11523" max="11523" width="2.58203125" style="55" customWidth="1"/>
    <col min="11524" max="11524" width="3.1640625" style="55" customWidth="1"/>
    <col min="11525" max="11525" width="5.08203125" style="55" customWidth="1"/>
    <col min="11526" max="11526" width="3.6640625" style="55" customWidth="1"/>
    <col min="11527" max="11527" width="3.5" style="55" customWidth="1"/>
    <col min="11528" max="11528" width="0.1640625" style="55" customWidth="1"/>
    <col min="11529" max="11529" width="12.58203125" style="55" customWidth="1"/>
    <col min="11530" max="11530" width="0.1640625" style="55" customWidth="1"/>
    <col min="11531" max="11531" width="10.58203125" style="55" customWidth="1"/>
    <col min="11532" max="11532" width="0.1640625" style="55" customWidth="1"/>
    <col min="11533" max="11533" width="10.58203125" style="55" customWidth="1"/>
    <col min="11534" max="11534" width="0.1640625" style="55" customWidth="1"/>
    <col min="11535" max="11535" width="10.58203125" style="55" customWidth="1"/>
    <col min="11536" max="11536" width="0.1640625" style="55" customWidth="1"/>
    <col min="11537" max="11537" width="10.58203125" style="55" customWidth="1"/>
    <col min="11538" max="11538" width="0.1640625" style="55" customWidth="1"/>
    <col min="11539" max="11539" width="11.08203125" style="55" customWidth="1"/>
    <col min="11540" max="11540" width="0.4140625" style="55" customWidth="1"/>
    <col min="11541" max="11541" width="10.58203125" style="55" customWidth="1"/>
    <col min="11542" max="11542" width="0.1640625" style="55" customWidth="1"/>
    <col min="11543" max="11543" width="11.5" style="55" customWidth="1"/>
    <col min="11544" max="11544" width="0.1640625" style="55" customWidth="1"/>
    <col min="11545" max="11545" width="11.5" style="55" customWidth="1"/>
    <col min="11546" max="11546" width="0.1640625" style="55" customWidth="1"/>
    <col min="11547" max="11547" width="11.4140625" style="55" customWidth="1"/>
    <col min="11548" max="11548" width="0.1640625" style="55" customWidth="1"/>
    <col min="11549" max="11549" width="10.58203125" style="55" customWidth="1"/>
    <col min="11550" max="11550" width="0.1640625" style="55" customWidth="1"/>
    <col min="11551" max="11551" width="10.58203125" style="55" customWidth="1"/>
    <col min="11552" max="11552" width="0.1640625" style="55" customWidth="1"/>
    <col min="11553" max="11553" width="10.58203125" style="55" customWidth="1"/>
    <col min="11554" max="11778" width="8.1640625" style="55"/>
    <col min="11779" max="11779" width="2.58203125" style="55" customWidth="1"/>
    <col min="11780" max="11780" width="3.1640625" style="55" customWidth="1"/>
    <col min="11781" max="11781" width="5.08203125" style="55" customWidth="1"/>
    <col min="11782" max="11782" width="3.6640625" style="55" customWidth="1"/>
    <col min="11783" max="11783" width="3.5" style="55" customWidth="1"/>
    <col min="11784" max="11784" width="0.1640625" style="55" customWidth="1"/>
    <col min="11785" max="11785" width="12.58203125" style="55" customWidth="1"/>
    <col min="11786" max="11786" width="0.1640625" style="55" customWidth="1"/>
    <col min="11787" max="11787" width="10.58203125" style="55" customWidth="1"/>
    <col min="11788" max="11788" width="0.1640625" style="55" customWidth="1"/>
    <col min="11789" max="11789" width="10.58203125" style="55" customWidth="1"/>
    <col min="11790" max="11790" width="0.1640625" style="55" customWidth="1"/>
    <col min="11791" max="11791" width="10.58203125" style="55" customWidth="1"/>
    <col min="11792" max="11792" width="0.1640625" style="55" customWidth="1"/>
    <col min="11793" max="11793" width="10.58203125" style="55" customWidth="1"/>
    <col min="11794" max="11794" width="0.1640625" style="55" customWidth="1"/>
    <col min="11795" max="11795" width="11.08203125" style="55" customWidth="1"/>
    <col min="11796" max="11796" width="0.4140625" style="55" customWidth="1"/>
    <col min="11797" max="11797" width="10.58203125" style="55" customWidth="1"/>
    <col min="11798" max="11798" width="0.1640625" style="55" customWidth="1"/>
    <col min="11799" max="11799" width="11.5" style="55" customWidth="1"/>
    <col min="11800" max="11800" width="0.1640625" style="55" customWidth="1"/>
    <col min="11801" max="11801" width="11.5" style="55" customWidth="1"/>
    <col min="11802" max="11802" width="0.1640625" style="55" customWidth="1"/>
    <col min="11803" max="11803" width="11.4140625" style="55" customWidth="1"/>
    <col min="11804" max="11804" width="0.1640625" style="55" customWidth="1"/>
    <col min="11805" max="11805" width="10.58203125" style="55" customWidth="1"/>
    <col min="11806" max="11806" width="0.1640625" style="55" customWidth="1"/>
    <col min="11807" max="11807" width="10.58203125" style="55" customWidth="1"/>
    <col min="11808" max="11808" width="0.1640625" style="55" customWidth="1"/>
    <col min="11809" max="11809" width="10.58203125" style="55" customWidth="1"/>
    <col min="11810" max="12034" width="8.1640625" style="55"/>
    <col min="12035" max="12035" width="2.58203125" style="55" customWidth="1"/>
    <col min="12036" max="12036" width="3.1640625" style="55" customWidth="1"/>
    <col min="12037" max="12037" width="5.08203125" style="55" customWidth="1"/>
    <col min="12038" max="12038" width="3.6640625" style="55" customWidth="1"/>
    <col min="12039" max="12039" width="3.5" style="55" customWidth="1"/>
    <col min="12040" max="12040" width="0.1640625" style="55" customWidth="1"/>
    <col min="12041" max="12041" width="12.58203125" style="55" customWidth="1"/>
    <col min="12042" max="12042" width="0.1640625" style="55" customWidth="1"/>
    <col min="12043" max="12043" width="10.58203125" style="55" customWidth="1"/>
    <col min="12044" max="12044" width="0.1640625" style="55" customWidth="1"/>
    <col min="12045" max="12045" width="10.58203125" style="55" customWidth="1"/>
    <col min="12046" max="12046" width="0.1640625" style="55" customWidth="1"/>
    <col min="12047" max="12047" width="10.58203125" style="55" customWidth="1"/>
    <col min="12048" max="12048" width="0.1640625" style="55" customWidth="1"/>
    <col min="12049" max="12049" width="10.58203125" style="55" customWidth="1"/>
    <col min="12050" max="12050" width="0.1640625" style="55" customWidth="1"/>
    <col min="12051" max="12051" width="11.08203125" style="55" customWidth="1"/>
    <col min="12052" max="12052" width="0.4140625" style="55" customWidth="1"/>
    <col min="12053" max="12053" width="10.58203125" style="55" customWidth="1"/>
    <col min="12054" max="12054" width="0.1640625" style="55" customWidth="1"/>
    <col min="12055" max="12055" width="11.5" style="55" customWidth="1"/>
    <col min="12056" max="12056" width="0.1640625" style="55" customWidth="1"/>
    <col min="12057" max="12057" width="11.5" style="55" customWidth="1"/>
    <col min="12058" max="12058" width="0.1640625" style="55" customWidth="1"/>
    <col min="12059" max="12059" width="11.4140625" style="55" customWidth="1"/>
    <col min="12060" max="12060" width="0.1640625" style="55" customWidth="1"/>
    <col min="12061" max="12061" width="10.58203125" style="55" customWidth="1"/>
    <col min="12062" max="12062" width="0.1640625" style="55" customWidth="1"/>
    <col min="12063" max="12063" width="10.58203125" style="55" customWidth="1"/>
    <col min="12064" max="12064" width="0.1640625" style="55" customWidth="1"/>
    <col min="12065" max="12065" width="10.58203125" style="55" customWidth="1"/>
    <col min="12066" max="12290" width="8.1640625" style="55"/>
    <col min="12291" max="12291" width="2.58203125" style="55" customWidth="1"/>
    <col min="12292" max="12292" width="3.1640625" style="55" customWidth="1"/>
    <col min="12293" max="12293" width="5.08203125" style="55" customWidth="1"/>
    <col min="12294" max="12294" width="3.6640625" style="55" customWidth="1"/>
    <col min="12295" max="12295" width="3.5" style="55" customWidth="1"/>
    <col min="12296" max="12296" width="0.1640625" style="55" customWidth="1"/>
    <col min="12297" max="12297" width="12.58203125" style="55" customWidth="1"/>
    <col min="12298" max="12298" width="0.1640625" style="55" customWidth="1"/>
    <col min="12299" max="12299" width="10.58203125" style="55" customWidth="1"/>
    <col min="12300" max="12300" width="0.1640625" style="55" customWidth="1"/>
    <col min="12301" max="12301" width="10.58203125" style="55" customWidth="1"/>
    <col min="12302" max="12302" width="0.1640625" style="55" customWidth="1"/>
    <col min="12303" max="12303" width="10.58203125" style="55" customWidth="1"/>
    <col min="12304" max="12304" width="0.1640625" style="55" customWidth="1"/>
    <col min="12305" max="12305" width="10.58203125" style="55" customWidth="1"/>
    <col min="12306" max="12306" width="0.1640625" style="55" customWidth="1"/>
    <col min="12307" max="12307" width="11.08203125" style="55" customWidth="1"/>
    <col min="12308" max="12308" width="0.4140625" style="55" customWidth="1"/>
    <col min="12309" max="12309" width="10.58203125" style="55" customWidth="1"/>
    <col min="12310" max="12310" width="0.1640625" style="55" customWidth="1"/>
    <col min="12311" max="12311" width="11.5" style="55" customWidth="1"/>
    <col min="12312" max="12312" width="0.1640625" style="55" customWidth="1"/>
    <col min="12313" max="12313" width="11.5" style="55" customWidth="1"/>
    <col min="12314" max="12314" width="0.1640625" style="55" customWidth="1"/>
    <col min="12315" max="12315" width="11.4140625" style="55" customWidth="1"/>
    <col min="12316" max="12316" width="0.1640625" style="55" customWidth="1"/>
    <col min="12317" max="12317" width="10.58203125" style="55" customWidth="1"/>
    <col min="12318" max="12318" width="0.1640625" style="55" customWidth="1"/>
    <col min="12319" max="12319" width="10.58203125" style="55" customWidth="1"/>
    <col min="12320" max="12320" width="0.1640625" style="55" customWidth="1"/>
    <col min="12321" max="12321" width="10.58203125" style="55" customWidth="1"/>
    <col min="12322" max="12546" width="8.1640625" style="55"/>
    <col min="12547" max="12547" width="2.58203125" style="55" customWidth="1"/>
    <col min="12548" max="12548" width="3.1640625" style="55" customWidth="1"/>
    <col min="12549" max="12549" width="5.08203125" style="55" customWidth="1"/>
    <col min="12550" max="12550" width="3.6640625" style="55" customWidth="1"/>
    <col min="12551" max="12551" width="3.5" style="55" customWidth="1"/>
    <col min="12552" max="12552" width="0.1640625" style="55" customWidth="1"/>
    <col min="12553" max="12553" width="12.58203125" style="55" customWidth="1"/>
    <col min="12554" max="12554" width="0.1640625" style="55" customWidth="1"/>
    <col min="12555" max="12555" width="10.58203125" style="55" customWidth="1"/>
    <col min="12556" max="12556" width="0.1640625" style="55" customWidth="1"/>
    <col min="12557" max="12557" width="10.58203125" style="55" customWidth="1"/>
    <col min="12558" max="12558" width="0.1640625" style="55" customWidth="1"/>
    <col min="12559" max="12559" width="10.58203125" style="55" customWidth="1"/>
    <col min="12560" max="12560" width="0.1640625" style="55" customWidth="1"/>
    <col min="12561" max="12561" width="10.58203125" style="55" customWidth="1"/>
    <col min="12562" max="12562" width="0.1640625" style="55" customWidth="1"/>
    <col min="12563" max="12563" width="11.08203125" style="55" customWidth="1"/>
    <col min="12564" max="12564" width="0.4140625" style="55" customWidth="1"/>
    <col min="12565" max="12565" width="10.58203125" style="55" customWidth="1"/>
    <col min="12566" max="12566" width="0.1640625" style="55" customWidth="1"/>
    <col min="12567" max="12567" width="11.5" style="55" customWidth="1"/>
    <col min="12568" max="12568" width="0.1640625" style="55" customWidth="1"/>
    <col min="12569" max="12569" width="11.5" style="55" customWidth="1"/>
    <col min="12570" max="12570" width="0.1640625" style="55" customWidth="1"/>
    <col min="12571" max="12571" width="11.4140625" style="55" customWidth="1"/>
    <col min="12572" max="12572" width="0.1640625" style="55" customWidth="1"/>
    <col min="12573" max="12573" width="10.58203125" style="55" customWidth="1"/>
    <col min="12574" max="12574" width="0.1640625" style="55" customWidth="1"/>
    <col min="12575" max="12575" width="10.58203125" style="55" customWidth="1"/>
    <col min="12576" max="12576" width="0.1640625" style="55" customWidth="1"/>
    <col min="12577" max="12577" width="10.58203125" style="55" customWidth="1"/>
    <col min="12578" max="12802" width="8.1640625" style="55"/>
    <col min="12803" max="12803" width="2.58203125" style="55" customWidth="1"/>
    <col min="12804" max="12804" width="3.1640625" style="55" customWidth="1"/>
    <col min="12805" max="12805" width="5.08203125" style="55" customWidth="1"/>
    <col min="12806" max="12806" width="3.6640625" style="55" customWidth="1"/>
    <col min="12807" max="12807" width="3.5" style="55" customWidth="1"/>
    <col min="12808" max="12808" width="0.1640625" style="55" customWidth="1"/>
    <col min="12809" max="12809" width="12.58203125" style="55" customWidth="1"/>
    <col min="12810" max="12810" width="0.1640625" style="55" customWidth="1"/>
    <col min="12811" max="12811" width="10.58203125" style="55" customWidth="1"/>
    <col min="12812" max="12812" width="0.1640625" style="55" customWidth="1"/>
    <col min="12813" max="12813" width="10.58203125" style="55" customWidth="1"/>
    <col min="12814" max="12814" width="0.1640625" style="55" customWidth="1"/>
    <col min="12815" max="12815" width="10.58203125" style="55" customWidth="1"/>
    <col min="12816" max="12816" width="0.1640625" style="55" customWidth="1"/>
    <col min="12817" max="12817" width="10.58203125" style="55" customWidth="1"/>
    <col min="12818" max="12818" width="0.1640625" style="55" customWidth="1"/>
    <col min="12819" max="12819" width="11.08203125" style="55" customWidth="1"/>
    <col min="12820" max="12820" width="0.4140625" style="55" customWidth="1"/>
    <col min="12821" max="12821" width="10.58203125" style="55" customWidth="1"/>
    <col min="12822" max="12822" width="0.1640625" style="55" customWidth="1"/>
    <col min="12823" max="12823" width="11.5" style="55" customWidth="1"/>
    <col min="12824" max="12824" width="0.1640625" style="55" customWidth="1"/>
    <col min="12825" max="12825" width="11.5" style="55" customWidth="1"/>
    <col min="12826" max="12826" width="0.1640625" style="55" customWidth="1"/>
    <col min="12827" max="12827" width="11.4140625" style="55" customWidth="1"/>
    <col min="12828" max="12828" width="0.1640625" style="55" customWidth="1"/>
    <col min="12829" max="12829" width="10.58203125" style="55" customWidth="1"/>
    <col min="12830" max="12830" width="0.1640625" style="55" customWidth="1"/>
    <col min="12831" max="12831" width="10.58203125" style="55" customWidth="1"/>
    <col min="12832" max="12832" width="0.1640625" style="55" customWidth="1"/>
    <col min="12833" max="12833" width="10.58203125" style="55" customWidth="1"/>
    <col min="12834" max="13058" width="8.1640625" style="55"/>
    <col min="13059" max="13059" width="2.58203125" style="55" customWidth="1"/>
    <col min="13060" max="13060" width="3.1640625" style="55" customWidth="1"/>
    <col min="13061" max="13061" width="5.08203125" style="55" customWidth="1"/>
    <col min="13062" max="13062" width="3.6640625" style="55" customWidth="1"/>
    <col min="13063" max="13063" width="3.5" style="55" customWidth="1"/>
    <col min="13064" max="13064" width="0.1640625" style="55" customWidth="1"/>
    <col min="13065" max="13065" width="12.58203125" style="55" customWidth="1"/>
    <col min="13066" max="13066" width="0.1640625" style="55" customWidth="1"/>
    <col min="13067" max="13067" width="10.58203125" style="55" customWidth="1"/>
    <col min="13068" max="13068" width="0.1640625" style="55" customWidth="1"/>
    <col min="13069" max="13069" width="10.58203125" style="55" customWidth="1"/>
    <col min="13070" max="13070" width="0.1640625" style="55" customWidth="1"/>
    <col min="13071" max="13071" width="10.58203125" style="55" customWidth="1"/>
    <col min="13072" max="13072" width="0.1640625" style="55" customWidth="1"/>
    <col min="13073" max="13073" width="10.58203125" style="55" customWidth="1"/>
    <col min="13074" max="13074" width="0.1640625" style="55" customWidth="1"/>
    <col min="13075" max="13075" width="11.08203125" style="55" customWidth="1"/>
    <col min="13076" max="13076" width="0.4140625" style="55" customWidth="1"/>
    <col min="13077" max="13077" width="10.58203125" style="55" customWidth="1"/>
    <col min="13078" max="13078" width="0.1640625" style="55" customWidth="1"/>
    <col min="13079" max="13079" width="11.5" style="55" customWidth="1"/>
    <col min="13080" max="13080" width="0.1640625" style="55" customWidth="1"/>
    <col min="13081" max="13081" width="11.5" style="55" customWidth="1"/>
    <col min="13082" max="13082" width="0.1640625" style="55" customWidth="1"/>
    <col min="13083" max="13083" width="11.4140625" style="55" customWidth="1"/>
    <col min="13084" max="13084" width="0.1640625" style="55" customWidth="1"/>
    <col min="13085" max="13085" width="10.58203125" style="55" customWidth="1"/>
    <col min="13086" max="13086" width="0.1640625" style="55" customWidth="1"/>
    <col min="13087" max="13087" width="10.58203125" style="55" customWidth="1"/>
    <col min="13088" max="13088" width="0.1640625" style="55" customWidth="1"/>
    <col min="13089" max="13089" width="10.58203125" style="55" customWidth="1"/>
    <col min="13090" max="13314" width="8.1640625" style="55"/>
    <col min="13315" max="13315" width="2.58203125" style="55" customWidth="1"/>
    <col min="13316" max="13316" width="3.1640625" style="55" customWidth="1"/>
    <col min="13317" max="13317" width="5.08203125" style="55" customWidth="1"/>
    <col min="13318" max="13318" width="3.6640625" style="55" customWidth="1"/>
    <col min="13319" max="13319" width="3.5" style="55" customWidth="1"/>
    <col min="13320" max="13320" width="0.1640625" style="55" customWidth="1"/>
    <col min="13321" max="13321" width="12.58203125" style="55" customWidth="1"/>
    <col min="13322" max="13322" width="0.1640625" style="55" customWidth="1"/>
    <col min="13323" max="13323" width="10.58203125" style="55" customWidth="1"/>
    <col min="13324" max="13324" width="0.1640625" style="55" customWidth="1"/>
    <col min="13325" max="13325" width="10.58203125" style="55" customWidth="1"/>
    <col min="13326" max="13326" width="0.1640625" style="55" customWidth="1"/>
    <col min="13327" max="13327" width="10.58203125" style="55" customWidth="1"/>
    <col min="13328" max="13328" width="0.1640625" style="55" customWidth="1"/>
    <col min="13329" max="13329" width="10.58203125" style="55" customWidth="1"/>
    <col min="13330" max="13330" width="0.1640625" style="55" customWidth="1"/>
    <col min="13331" max="13331" width="11.08203125" style="55" customWidth="1"/>
    <col min="13332" max="13332" width="0.4140625" style="55" customWidth="1"/>
    <col min="13333" max="13333" width="10.58203125" style="55" customWidth="1"/>
    <col min="13334" max="13334" width="0.1640625" style="55" customWidth="1"/>
    <col min="13335" max="13335" width="11.5" style="55" customWidth="1"/>
    <col min="13336" max="13336" width="0.1640625" style="55" customWidth="1"/>
    <col min="13337" max="13337" width="11.5" style="55" customWidth="1"/>
    <col min="13338" max="13338" width="0.1640625" style="55" customWidth="1"/>
    <col min="13339" max="13339" width="11.4140625" style="55" customWidth="1"/>
    <col min="13340" max="13340" width="0.1640625" style="55" customWidth="1"/>
    <col min="13341" max="13341" width="10.58203125" style="55" customWidth="1"/>
    <col min="13342" max="13342" width="0.1640625" style="55" customWidth="1"/>
    <col min="13343" max="13343" width="10.58203125" style="55" customWidth="1"/>
    <col min="13344" max="13344" width="0.1640625" style="55" customWidth="1"/>
    <col min="13345" max="13345" width="10.58203125" style="55" customWidth="1"/>
    <col min="13346" max="13570" width="8.1640625" style="55"/>
    <col min="13571" max="13571" width="2.58203125" style="55" customWidth="1"/>
    <col min="13572" max="13572" width="3.1640625" style="55" customWidth="1"/>
    <col min="13573" max="13573" width="5.08203125" style="55" customWidth="1"/>
    <col min="13574" max="13574" width="3.6640625" style="55" customWidth="1"/>
    <col min="13575" max="13575" width="3.5" style="55" customWidth="1"/>
    <col min="13576" max="13576" width="0.1640625" style="55" customWidth="1"/>
    <col min="13577" max="13577" width="12.58203125" style="55" customWidth="1"/>
    <col min="13578" max="13578" width="0.1640625" style="55" customWidth="1"/>
    <col min="13579" max="13579" width="10.58203125" style="55" customWidth="1"/>
    <col min="13580" max="13580" width="0.1640625" style="55" customWidth="1"/>
    <col min="13581" max="13581" width="10.58203125" style="55" customWidth="1"/>
    <col min="13582" max="13582" width="0.1640625" style="55" customWidth="1"/>
    <col min="13583" max="13583" width="10.58203125" style="55" customWidth="1"/>
    <col min="13584" max="13584" width="0.1640625" style="55" customWidth="1"/>
    <col min="13585" max="13585" width="10.58203125" style="55" customWidth="1"/>
    <col min="13586" max="13586" width="0.1640625" style="55" customWidth="1"/>
    <col min="13587" max="13587" width="11.08203125" style="55" customWidth="1"/>
    <col min="13588" max="13588" width="0.4140625" style="55" customWidth="1"/>
    <col min="13589" max="13589" width="10.58203125" style="55" customWidth="1"/>
    <col min="13590" max="13590" width="0.1640625" style="55" customWidth="1"/>
    <col min="13591" max="13591" width="11.5" style="55" customWidth="1"/>
    <col min="13592" max="13592" width="0.1640625" style="55" customWidth="1"/>
    <col min="13593" max="13593" width="11.5" style="55" customWidth="1"/>
    <col min="13594" max="13594" width="0.1640625" style="55" customWidth="1"/>
    <col min="13595" max="13595" width="11.4140625" style="55" customWidth="1"/>
    <col min="13596" max="13596" width="0.1640625" style="55" customWidth="1"/>
    <col min="13597" max="13597" width="10.58203125" style="55" customWidth="1"/>
    <col min="13598" max="13598" width="0.1640625" style="55" customWidth="1"/>
    <col min="13599" max="13599" width="10.58203125" style="55" customWidth="1"/>
    <col min="13600" max="13600" width="0.1640625" style="55" customWidth="1"/>
    <col min="13601" max="13601" width="10.58203125" style="55" customWidth="1"/>
    <col min="13602" max="13826" width="8.1640625" style="55"/>
    <col min="13827" max="13827" width="2.58203125" style="55" customWidth="1"/>
    <col min="13828" max="13828" width="3.1640625" style="55" customWidth="1"/>
    <col min="13829" max="13829" width="5.08203125" style="55" customWidth="1"/>
    <col min="13830" max="13830" width="3.6640625" style="55" customWidth="1"/>
    <col min="13831" max="13831" width="3.5" style="55" customWidth="1"/>
    <col min="13832" max="13832" width="0.1640625" style="55" customWidth="1"/>
    <col min="13833" max="13833" width="12.58203125" style="55" customWidth="1"/>
    <col min="13834" max="13834" width="0.1640625" style="55" customWidth="1"/>
    <col min="13835" max="13835" width="10.58203125" style="55" customWidth="1"/>
    <col min="13836" max="13836" width="0.1640625" style="55" customWidth="1"/>
    <col min="13837" max="13837" width="10.58203125" style="55" customWidth="1"/>
    <col min="13838" max="13838" width="0.1640625" style="55" customWidth="1"/>
    <col min="13839" max="13839" width="10.58203125" style="55" customWidth="1"/>
    <col min="13840" max="13840" width="0.1640625" style="55" customWidth="1"/>
    <col min="13841" max="13841" width="10.58203125" style="55" customWidth="1"/>
    <col min="13842" max="13842" width="0.1640625" style="55" customWidth="1"/>
    <col min="13843" max="13843" width="11.08203125" style="55" customWidth="1"/>
    <col min="13844" max="13844" width="0.4140625" style="55" customWidth="1"/>
    <col min="13845" max="13845" width="10.58203125" style="55" customWidth="1"/>
    <col min="13846" max="13846" width="0.1640625" style="55" customWidth="1"/>
    <col min="13847" max="13847" width="11.5" style="55" customWidth="1"/>
    <col min="13848" max="13848" width="0.1640625" style="55" customWidth="1"/>
    <col min="13849" max="13849" width="11.5" style="55" customWidth="1"/>
    <col min="13850" max="13850" width="0.1640625" style="55" customWidth="1"/>
    <col min="13851" max="13851" width="11.4140625" style="55" customWidth="1"/>
    <col min="13852" max="13852" width="0.1640625" style="55" customWidth="1"/>
    <col min="13853" max="13853" width="10.58203125" style="55" customWidth="1"/>
    <col min="13854" max="13854" width="0.1640625" style="55" customWidth="1"/>
    <col min="13855" max="13855" width="10.58203125" style="55" customWidth="1"/>
    <col min="13856" max="13856" width="0.1640625" style="55" customWidth="1"/>
    <col min="13857" max="13857" width="10.58203125" style="55" customWidth="1"/>
    <col min="13858" max="14082" width="8.1640625" style="55"/>
    <col min="14083" max="14083" width="2.58203125" style="55" customWidth="1"/>
    <col min="14084" max="14084" width="3.1640625" style="55" customWidth="1"/>
    <col min="14085" max="14085" width="5.08203125" style="55" customWidth="1"/>
    <col min="14086" max="14086" width="3.6640625" style="55" customWidth="1"/>
    <col min="14087" max="14087" width="3.5" style="55" customWidth="1"/>
    <col min="14088" max="14088" width="0.1640625" style="55" customWidth="1"/>
    <col min="14089" max="14089" width="12.58203125" style="55" customWidth="1"/>
    <col min="14090" max="14090" width="0.1640625" style="55" customWidth="1"/>
    <col min="14091" max="14091" width="10.58203125" style="55" customWidth="1"/>
    <col min="14092" max="14092" width="0.1640625" style="55" customWidth="1"/>
    <col min="14093" max="14093" width="10.58203125" style="55" customWidth="1"/>
    <col min="14094" max="14094" width="0.1640625" style="55" customWidth="1"/>
    <col min="14095" max="14095" width="10.58203125" style="55" customWidth="1"/>
    <col min="14096" max="14096" width="0.1640625" style="55" customWidth="1"/>
    <col min="14097" max="14097" width="10.58203125" style="55" customWidth="1"/>
    <col min="14098" max="14098" width="0.1640625" style="55" customWidth="1"/>
    <col min="14099" max="14099" width="11.08203125" style="55" customWidth="1"/>
    <col min="14100" max="14100" width="0.4140625" style="55" customWidth="1"/>
    <col min="14101" max="14101" width="10.58203125" style="55" customWidth="1"/>
    <col min="14102" max="14102" width="0.1640625" style="55" customWidth="1"/>
    <col min="14103" max="14103" width="11.5" style="55" customWidth="1"/>
    <col min="14104" max="14104" width="0.1640625" style="55" customWidth="1"/>
    <col min="14105" max="14105" width="11.5" style="55" customWidth="1"/>
    <col min="14106" max="14106" width="0.1640625" style="55" customWidth="1"/>
    <col min="14107" max="14107" width="11.4140625" style="55" customWidth="1"/>
    <col min="14108" max="14108" width="0.1640625" style="55" customWidth="1"/>
    <col min="14109" max="14109" width="10.58203125" style="55" customWidth="1"/>
    <col min="14110" max="14110" width="0.1640625" style="55" customWidth="1"/>
    <col min="14111" max="14111" width="10.58203125" style="55" customWidth="1"/>
    <col min="14112" max="14112" width="0.1640625" style="55" customWidth="1"/>
    <col min="14113" max="14113" width="10.58203125" style="55" customWidth="1"/>
    <col min="14114" max="14338" width="8.1640625" style="55"/>
    <col min="14339" max="14339" width="2.58203125" style="55" customWidth="1"/>
    <col min="14340" max="14340" width="3.1640625" style="55" customWidth="1"/>
    <col min="14341" max="14341" width="5.08203125" style="55" customWidth="1"/>
    <col min="14342" max="14342" width="3.6640625" style="55" customWidth="1"/>
    <col min="14343" max="14343" width="3.5" style="55" customWidth="1"/>
    <col min="14344" max="14344" width="0.1640625" style="55" customWidth="1"/>
    <col min="14345" max="14345" width="12.58203125" style="55" customWidth="1"/>
    <col min="14346" max="14346" width="0.1640625" style="55" customWidth="1"/>
    <col min="14347" max="14347" width="10.58203125" style="55" customWidth="1"/>
    <col min="14348" max="14348" width="0.1640625" style="55" customWidth="1"/>
    <col min="14349" max="14349" width="10.58203125" style="55" customWidth="1"/>
    <col min="14350" max="14350" width="0.1640625" style="55" customWidth="1"/>
    <col min="14351" max="14351" width="10.58203125" style="55" customWidth="1"/>
    <col min="14352" max="14352" width="0.1640625" style="55" customWidth="1"/>
    <col min="14353" max="14353" width="10.58203125" style="55" customWidth="1"/>
    <col min="14354" max="14354" width="0.1640625" style="55" customWidth="1"/>
    <col min="14355" max="14355" width="11.08203125" style="55" customWidth="1"/>
    <col min="14356" max="14356" width="0.4140625" style="55" customWidth="1"/>
    <col min="14357" max="14357" width="10.58203125" style="55" customWidth="1"/>
    <col min="14358" max="14358" width="0.1640625" style="55" customWidth="1"/>
    <col min="14359" max="14359" width="11.5" style="55" customWidth="1"/>
    <col min="14360" max="14360" width="0.1640625" style="55" customWidth="1"/>
    <col min="14361" max="14361" width="11.5" style="55" customWidth="1"/>
    <col min="14362" max="14362" width="0.1640625" style="55" customWidth="1"/>
    <col min="14363" max="14363" width="11.4140625" style="55" customWidth="1"/>
    <col min="14364" max="14364" width="0.1640625" style="55" customWidth="1"/>
    <col min="14365" max="14365" width="10.58203125" style="55" customWidth="1"/>
    <col min="14366" max="14366" width="0.1640625" style="55" customWidth="1"/>
    <col min="14367" max="14367" width="10.58203125" style="55" customWidth="1"/>
    <col min="14368" max="14368" width="0.1640625" style="55" customWidth="1"/>
    <col min="14369" max="14369" width="10.58203125" style="55" customWidth="1"/>
    <col min="14370" max="14594" width="8.1640625" style="55"/>
    <col min="14595" max="14595" width="2.58203125" style="55" customWidth="1"/>
    <col min="14596" max="14596" width="3.1640625" style="55" customWidth="1"/>
    <col min="14597" max="14597" width="5.08203125" style="55" customWidth="1"/>
    <col min="14598" max="14598" width="3.6640625" style="55" customWidth="1"/>
    <col min="14599" max="14599" width="3.5" style="55" customWidth="1"/>
    <col min="14600" max="14600" width="0.1640625" style="55" customWidth="1"/>
    <col min="14601" max="14601" width="12.58203125" style="55" customWidth="1"/>
    <col min="14602" max="14602" width="0.1640625" style="55" customWidth="1"/>
    <col min="14603" max="14603" width="10.58203125" style="55" customWidth="1"/>
    <col min="14604" max="14604" width="0.1640625" style="55" customWidth="1"/>
    <col min="14605" max="14605" width="10.58203125" style="55" customWidth="1"/>
    <col min="14606" max="14606" width="0.1640625" style="55" customWidth="1"/>
    <col min="14607" max="14607" width="10.58203125" style="55" customWidth="1"/>
    <col min="14608" max="14608" width="0.1640625" style="55" customWidth="1"/>
    <col min="14609" max="14609" width="10.58203125" style="55" customWidth="1"/>
    <col min="14610" max="14610" width="0.1640625" style="55" customWidth="1"/>
    <col min="14611" max="14611" width="11.08203125" style="55" customWidth="1"/>
    <col min="14612" max="14612" width="0.4140625" style="55" customWidth="1"/>
    <col min="14613" max="14613" width="10.58203125" style="55" customWidth="1"/>
    <col min="14614" max="14614" width="0.1640625" style="55" customWidth="1"/>
    <col min="14615" max="14615" width="11.5" style="55" customWidth="1"/>
    <col min="14616" max="14616" width="0.1640625" style="55" customWidth="1"/>
    <col min="14617" max="14617" width="11.5" style="55" customWidth="1"/>
    <col min="14618" max="14618" width="0.1640625" style="55" customWidth="1"/>
    <col min="14619" max="14619" width="11.4140625" style="55" customWidth="1"/>
    <col min="14620" max="14620" width="0.1640625" style="55" customWidth="1"/>
    <col min="14621" max="14621" width="10.58203125" style="55" customWidth="1"/>
    <col min="14622" max="14622" width="0.1640625" style="55" customWidth="1"/>
    <col min="14623" max="14623" width="10.58203125" style="55" customWidth="1"/>
    <col min="14624" max="14624" width="0.1640625" style="55" customWidth="1"/>
    <col min="14625" max="14625" width="10.58203125" style="55" customWidth="1"/>
    <col min="14626" max="14850" width="8.1640625" style="55"/>
    <col min="14851" max="14851" width="2.58203125" style="55" customWidth="1"/>
    <col min="14852" max="14852" width="3.1640625" style="55" customWidth="1"/>
    <col min="14853" max="14853" width="5.08203125" style="55" customWidth="1"/>
    <col min="14854" max="14854" width="3.6640625" style="55" customWidth="1"/>
    <col min="14855" max="14855" width="3.5" style="55" customWidth="1"/>
    <col min="14856" max="14856" width="0.1640625" style="55" customWidth="1"/>
    <col min="14857" max="14857" width="12.58203125" style="55" customWidth="1"/>
    <col min="14858" max="14858" width="0.1640625" style="55" customWidth="1"/>
    <col min="14859" max="14859" width="10.58203125" style="55" customWidth="1"/>
    <col min="14860" max="14860" width="0.1640625" style="55" customWidth="1"/>
    <col min="14861" max="14861" width="10.58203125" style="55" customWidth="1"/>
    <col min="14862" max="14862" width="0.1640625" style="55" customWidth="1"/>
    <col min="14863" max="14863" width="10.58203125" style="55" customWidth="1"/>
    <col min="14864" max="14864" width="0.1640625" style="55" customWidth="1"/>
    <col min="14865" max="14865" width="10.58203125" style="55" customWidth="1"/>
    <col min="14866" max="14866" width="0.1640625" style="55" customWidth="1"/>
    <col min="14867" max="14867" width="11.08203125" style="55" customWidth="1"/>
    <col min="14868" max="14868" width="0.4140625" style="55" customWidth="1"/>
    <col min="14869" max="14869" width="10.58203125" style="55" customWidth="1"/>
    <col min="14870" max="14870" width="0.1640625" style="55" customWidth="1"/>
    <col min="14871" max="14871" width="11.5" style="55" customWidth="1"/>
    <col min="14872" max="14872" width="0.1640625" style="55" customWidth="1"/>
    <col min="14873" max="14873" width="11.5" style="55" customWidth="1"/>
    <col min="14874" max="14874" width="0.1640625" style="55" customWidth="1"/>
    <col min="14875" max="14875" width="11.4140625" style="55" customWidth="1"/>
    <col min="14876" max="14876" width="0.1640625" style="55" customWidth="1"/>
    <col min="14877" max="14877" width="10.58203125" style="55" customWidth="1"/>
    <col min="14878" max="14878" width="0.1640625" style="55" customWidth="1"/>
    <col min="14879" max="14879" width="10.58203125" style="55" customWidth="1"/>
    <col min="14880" max="14880" width="0.1640625" style="55" customWidth="1"/>
    <col min="14881" max="14881" width="10.58203125" style="55" customWidth="1"/>
    <col min="14882" max="15106" width="8.1640625" style="55"/>
    <col min="15107" max="15107" width="2.58203125" style="55" customWidth="1"/>
    <col min="15108" max="15108" width="3.1640625" style="55" customWidth="1"/>
    <col min="15109" max="15109" width="5.08203125" style="55" customWidth="1"/>
    <col min="15110" max="15110" width="3.6640625" style="55" customWidth="1"/>
    <col min="15111" max="15111" width="3.5" style="55" customWidth="1"/>
    <col min="15112" max="15112" width="0.1640625" style="55" customWidth="1"/>
    <col min="15113" max="15113" width="12.58203125" style="55" customWidth="1"/>
    <col min="15114" max="15114" width="0.1640625" style="55" customWidth="1"/>
    <col min="15115" max="15115" width="10.58203125" style="55" customWidth="1"/>
    <col min="15116" max="15116" width="0.1640625" style="55" customWidth="1"/>
    <col min="15117" max="15117" width="10.58203125" style="55" customWidth="1"/>
    <col min="15118" max="15118" width="0.1640625" style="55" customWidth="1"/>
    <col min="15119" max="15119" width="10.58203125" style="55" customWidth="1"/>
    <col min="15120" max="15120" width="0.1640625" style="55" customWidth="1"/>
    <col min="15121" max="15121" width="10.58203125" style="55" customWidth="1"/>
    <col min="15122" max="15122" width="0.1640625" style="55" customWidth="1"/>
    <col min="15123" max="15123" width="11.08203125" style="55" customWidth="1"/>
    <col min="15124" max="15124" width="0.4140625" style="55" customWidth="1"/>
    <col min="15125" max="15125" width="10.58203125" style="55" customWidth="1"/>
    <col min="15126" max="15126" width="0.1640625" style="55" customWidth="1"/>
    <col min="15127" max="15127" width="11.5" style="55" customWidth="1"/>
    <col min="15128" max="15128" width="0.1640625" style="55" customWidth="1"/>
    <col min="15129" max="15129" width="11.5" style="55" customWidth="1"/>
    <col min="15130" max="15130" width="0.1640625" style="55" customWidth="1"/>
    <col min="15131" max="15131" width="11.4140625" style="55" customWidth="1"/>
    <col min="15132" max="15132" width="0.1640625" style="55" customWidth="1"/>
    <col min="15133" max="15133" width="10.58203125" style="55" customWidth="1"/>
    <col min="15134" max="15134" width="0.1640625" style="55" customWidth="1"/>
    <col min="15135" max="15135" width="10.58203125" style="55" customWidth="1"/>
    <col min="15136" max="15136" width="0.1640625" style="55" customWidth="1"/>
    <col min="15137" max="15137" width="10.58203125" style="55" customWidth="1"/>
    <col min="15138" max="15362" width="8.1640625" style="55"/>
    <col min="15363" max="15363" width="2.58203125" style="55" customWidth="1"/>
    <col min="15364" max="15364" width="3.1640625" style="55" customWidth="1"/>
    <col min="15365" max="15365" width="5.08203125" style="55" customWidth="1"/>
    <col min="15366" max="15366" width="3.6640625" style="55" customWidth="1"/>
    <col min="15367" max="15367" width="3.5" style="55" customWidth="1"/>
    <col min="15368" max="15368" width="0.1640625" style="55" customWidth="1"/>
    <col min="15369" max="15369" width="12.58203125" style="55" customWidth="1"/>
    <col min="15370" max="15370" width="0.1640625" style="55" customWidth="1"/>
    <col min="15371" max="15371" width="10.58203125" style="55" customWidth="1"/>
    <col min="15372" max="15372" width="0.1640625" style="55" customWidth="1"/>
    <col min="15373" max="15373" width="10.58203125" style="55" customWidth="1"/>
    <col min="15374" max="15374" width="0.1640625" style="55" customWidth="1"/>
    <col min="15375" max="15375" width="10.58203125" style="55" customWidth="1"/>
    <col min="15376" max="15376" width="0.1640625" style="55" customWidth="1"/>
    <col min="15377" max="15377" width="10.58203125" style="55" customWidth="1"/>
    <col min="15378" max="15378" width="0.1640625" style="55" customWidth="1"/>
    <col min="15379" max="15379" width="11.08203125" style="55" customWidth="1"/>
    <col min="15380" max="15380" width="0.4140625" style="55" customWidth="1"/>
    <col min="15381" max="15381" width="10.58203125" style="55" customWidth="1"/>
    <col min="15382" max="15382" width="0.1640625" style="55" customWidth="1"/>
    <col min="15383" max="15383" width="11.5" style="55" customWidth="1"/>
    <col min="15384" max="15384" width="0.1640625" style="55" customWidth="1"/>
    <col min="15385" max="15385" width="11.5" style="55" customWidth="1"/>
    <col min="15386" max="15386" width="0.1640625" style="55" customWidth="1"/>
    <col min="15387" max="15387" width="11.4140625" style="55" customWidth="1"/>
    <col min="15388" max="15388" width="0.1640625" style="55" customWidth="1"/>
    <col min="15389" max="15389" width="10.58203125" style="55" customWidth="1"/>
    <col min="15390" max="15390" width="0.1640625" style="55" customWidth="1"/>
    <col min="15391" max="15391" width="10.58203125" style="55" customWidth="1"/>
    <col min="15392" max="15392" width="0.1640625" style="55" customWidth="1"/>
    <col min="15393" max="15393" width="10.58203125" style="55" customWidth="1"/>
    <col min="15394" max="15618" width="8.1640625" style="55"/>
    <col min="15619" max="15619" width="2.58203125" style="55" customWidth="1"/>
    <col min="15620" max="15620" width="3.1640625" style="55" customWidth="1"/>
    <col min="15621" max="15621" width="5.08203125" style="55" customWidth="1"/>
    <col min="15622" max="15622" width="3.6640625" style="55" customWidth="1"/>
    <col min="15623" max="15623" width="3.5" style="55" customWidth="1"/>
    <col min="15624" max="15624" width="0.1640625" style="55" customWidth="1"/>
    <col min="15625" max="15625" width="12.58203125" style="55" customWidth="1"/>
    <col min="15626" max="15626" width="0.1640625" style="55" customWidth="1"/>
    <col min="15627" max="15627" width="10.58203125" style="55" customWidth="1"/>
    <col min="15628" max="15628" width="0.1640625" style="55" customWidth="1"/>
    <col min="15629" max="15629" width="10.58203125" style="55" customWidth="1"/>
    <col min="15630" max="15630" width="0.1640625" style="55" customWidth="1"/>
    <col min="15631" max="15631" width="10.58203125" style="55" customWidth="1"/>
    <col min="15632" max="15632" width="0.1640625" style="55" customWidth="1"/>
    <col min="15633" max="15633" width="10.58203125" style="55" customWidth="1"/>
    <col min="15634" max="15634" width="0.1640625" style="55" customWidth="1"/>
    <col min="15635" max="15635" width="11.08203125" style="55" customWidth="1"/>
    <col min="15636" max="15636" width="0.4140625" style="55" customWidth="1"/>
    <col min="15637" max="15637" width="10.58203125" style="55" customWidth="1"/>
    <col min="15638" max="15638" width="0.1640625" style="55" customWidth="1"/>
    <col min="15639" max="15639" width="11.5" style="55" customWidth="1"/>
    <col min="15640" max="15640" width="0.1640625" style="55" customWidth="1"/>
    <col min="15641" max="15641" width="11.5" style="55" customWidth="1"/>
    <col min="15642" max="15642" width="0.1640625" style="55" customWidth="1"/>
    <col min="15643" max="15643" width="11.4140625" style="55" customWidth="1"/>
    <col min="15644" max="15644" width="0.1640625" style="55" customWidth="1"/>
    <col min="15645" max="15645" width="10.58203125" style="55" customWidth="1"/>
    <col min="15646" max="15646" width="0.1640625" style="55" customWidth="1"/>
    <col min="15647" max="15647" width="10.58203125" style="55" customWidth="1"/>
    <col min="15648" max="15648" width="0.1640625" style="55" customWidth="1"/>
    <col min="15649" max="15649" width="10.58203125" style="55" customWidth="1"/>
    <col min="15650" max="15874" width="8.1640625" style="55"/>
    <col min="15875" max="15875" width="2.58203125" style="55" customWidth="1"/>
    <col min="15876" max="15876" width="3.1640625" style="55" customWidth="1"/>
    <col min="15877" max="15877" width="5.08203125" style="55" customWidth="1"/>
    <col min="15878" max="15878" width="3.6640625" style="55" customWidth="1"/>
    <col min="15879" max="15879" width="3.5" style="55" customWidth="1"/>
    <col min="15880" max="15880" width="0.1640625" style="55" customWidth="1"/>
    <col min="15881" max="15881" width="12.58203125" style="55" customWidth="1"/>
    <col min="15882" max="15882" width="0.1640625" style="55" customWidth="1"/>
    <col min="15883" max="15883" width="10.58203125" style="55" customWidth="1"/>
    <col min="15884" max="15884" width="0.1640625" style="55" customWidth="1"/>
    <col min="15885" max="15885" width="10.58203125" style="55" customWidth="1"/>
    <col min="15886" max="15886" width="0.1640625" style="55" customWidth="1"/>
    <col min="15887" max="15887" width="10.58203125" style="55" customWidth="1"/>
    <col min="15888" max="15888" width="0.1640625" style="55" customWidth="1"/>
    <col min="15889" max="15889" width="10.58203125" style="55" customWidth="1"/>
    <col min="15890" max="15890" width="0.1640625" style="55" customWidth="1"/>
    <col min="15891" max="15891" width="11.08203125" style="55" customWidth="1"/>
    <col min="15892" max="15892" width="0.4140625" style="55" customWidth="1"/>
    <col min="15893" max="15893" width="10.58203125" style="55" customWidth="1"/>
    <col min="15894" max="15894" width="0.1640625" style="55" customWidth="1"/>
    <col min="15895" max="15895" width="11.5" style="55" customWidth="1"/>
    <col min="15896" max="15896" width="0.1640625" style="55" customWidth="1"/>
    <col min="15897" max="15897" width="11.5" style="55" customWidth="1"/>
    <col min="15898" max="15898" width="0.1640625" style="55" customWidth="1"/>
    <col min="15899" max="15899" width="11.4140625" style="55" customWidth="1"/>
    <col min="15900" max="15900" width="0.1640625" style="55" customWidth="1"/>
    <col min="15901" max="15901" width="10.58203125" style="55" customWidth="1"/>
    <col min="15902" max="15902" width="0.1640625" style="55" customWidth="1"/>
    <col min="15903" max="15903" width="10.58203125" style="55" customWidth="1"/>
    <col min="15904" max="15904" width="0.1640625" style="55" customWidth="1"/>
    <col min="15905" max="15905" width="10.58203125" style="55" customWidth="1"/>
    <col min="15906" max="16130" width="8.1640625" style="55"/>
    <col min="16131" max="16131" width="2.58203125" style="55" customWidth="1"/>
    <col min="16132" max="16132" width="3.1640625" style="55" customWidth="1"/>
    <col min="16133" max="16133" width="5.08203125" style="55" customWidth="1"/>
    <col min="16134" max="16134" width="3.6640625" style="55" customWidth="1"/>
    <col min="16135" max="16135" width="3.5" style="55" customWidth="1"/>
    <col min="16136" max="16136" width="0.1640625" style="55" customWidth="1"/>
    <col min="16137" max="16137" width="12.58203125" style="55" customWidth="1"/>
    <col min="16138" max="16138" width="0.1640625" style="55" customWidth="1"/>
    <col min="16139" max="16139" width="10.58203125" style="55" customWidth="1"/>
    <col min="16140" max="16140" width="0.1640625" style="55" customWidth="1"/>
    <col min="16141" max="16141" width="10.58203125" style="55" customWidth="1"/>
    <col min="16142" max="16142" width="0.1640625" style="55" customWidth="1"/>
    <col min="16143" max="16143" width="10.58203125" style="55" customWidth="1"/>
    <col min="16144" max="16144" width="0.1640625" style="55" customWidth="1"/>
    <col min="16145" max="16145" width="10.58203125" style="55" customWidth="1"/>
    <col min="16146" max="16146" width="0.1640625" style="55" customWidth="1"/>
    <col min="16147" max="16147" width="11.08203125" style="55" customWidth="1"/>
    <col min="16148" max="16148" width="0.4140625" style="55" customWidth="1"/>
    <col min="16149" max="16149" width="10.58203125" style="55" customWidth="1"/>
    <col min="16150" max="16150" width="0.1640625" style="55" customWidth="1"/>
    <col min="16151" max="16151" width="11.5" style="55" customWidth="1"/>
    <col min="16152" max="16152" width="0.1640625" style="55" customWidth="1"/>
    <col min="16153" max="16153" width="11.5" style="55" customWidth="1"/>
    <col min="16154" max="16154" width="0.1640625" style="55" customWidth="1"/>
    <col min="16155" max="16155" width="11.4140625" style="55" customWidth="1"/>
    <col min="16156" max="16156" width="0.1640625" style="55" customWidth="1"/>
    <col min="16157" max="16157" width="10.58203125" style="55" customWidth="1"/>
    <col min="16158" max="16158" width="0.1640625" style="55" customWidth="1"/>
    <col min="16159" max="16159" width="10.58203125" style="55" customWidth="1"/>
    <col min="16160" max="16160" width="0.1640625" style="55" customWidth="1"/>
    <col min="16161" max="16161" width="10.58203125" style="55" customWidth="1"/>
    <col min="16162" max="16384" width="8.1640625" style="55"/>
  </cols>
  <sheetData>
    <row r="1" spans="1:33" ht="26" customHeight="1">
      <c r="A1" s="643" t="s">
        <v>839</v>
      </c>
      <c r="B1" s="643"/>
      <c r="C1" s="643"/>
      <c r="D1" s="643"/>
      <c r="E1" s="643"/>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c r="AG1" s="643"/>
    </row>
    <row r="2" spans="1:33" ht="26" customHeight="1">
      <c r="A2" s="219"/>
      <c r="B2" s="219"/>
      <c r="C2" s="219"/>
      <c r="D2" s="219"/>
      <c r="E2" s="219"/>
      <c r="F2" s="219"/>
      <c r="G2" s="219"/>
      <c r="H2" s="219"/>
      <c r="I2" s="219"/>
      <c r="J2" s="219"/>
      <c r="K2" s="219"/>
      <c r="L2" s="219"/>
      <c r="M2" s="219"/>
      <c r="N2" s="219"/>
      <c r="O2" s="219"/>
      <c r="P2" s="219"/>
      <c r="Q2" s="219"/>
      <c r="R2" s="219"/>
      <c r="S2" s="219"/>
      <c r="T2" s="219"/>
      <c r="U2" s="219"/>
      <c r="V2" s="219"/>
    </row>
    <row r="3" spans="1:33" ht="26" customHeight="1">
      <c r="A3" s="123" t="s">
        <v>1382</v>
      </c>
      <c r="B3" s="3" t="s">
        <v>310</v>
      </c>
      <c r="K3" s="219"/>
      <c r="M3" s="291"/>
      <c r="N3" s="291"/>
      <c r="O3" s="48"/>
      <c r="P3" s="48"/>
      <c r="Q3" s="48"/>
      <c r="R3" s="48"/>
      <c r="S3" s="48"/>
      <c r="T3" s="291"/>
      <c r="U3" s="291"/>
      <c r="V3" s="291"/>
    </row>
    <row r="4" spans="1:33" ht="26" customHeight="1">
      <c r="A4" s="123"/>
      <c r="B4" s="3"/>
      <c r="K4" s="219"/>
      <c r="M4" s="291"/>
      <c r="N4" s="291"/>
      <c r="O4" s="48"/>
      <c r="P4" s="48"/>
      <c r="Q4" s="48"/>
      <c r="R4" s="48"/>
      <c r="S4" s="48"/>
      <c r="T4" s="291"/>
      <c r="U4" s="291"/>
      <c r="V4" s="291"/>
    </row>
    <row r="5" spans="1:33" ht="26" customHeight="1">
      <c r="A5" s="430"/>
      <c r="B5" s="430"/>
      <c r="C5" s="423"/>
      <c r="D5" s="423"/>
      <c r="E5" s="423"/>
      <c r="F5" s="423"/>
      <c r="G5" s="423"/>
      <c r="H5" s="423"/>
      <c r="I5" s="423"/>
      <c r="J5" s="423"/>
      <c r="K5" s="644" t="s">
        <v>32</v>
      </c>
      <c r="L5" s="644"/>
      <c r="M5" s="644"/>
      <c r="N5" s="644"/>
      <c r="O5" s="644"/>
      <c r="P5" s="644"/>
      <c r="Q5" s="644"/>
      <c r="R5" s="644"/>
      <c r="S5" s="644"/>
      <c r="T5" s="644"/>
      <c r="U5" s="644"/>
      <c r="V5" s="644"/>
      <c r="W5" s="644"/>
      <c r="X5" s="644"/>
      <c r="Y5" s="644"/>
      <c r="Z5" s="644"/>
      <c r="AA5" s="644"/>
      <c r="AB5" s="644"/>
      <c r="AC5" s="644"/>
      <c r="AD5" s="644"/>
      <c r="AE5" s="644"/>
      <c r="AF5" s="644"/>
      <c r="AG5" s="644"/>
    </row>
    <row r="6" spans="1:33" ht="26" customHeight="1">
      <c r="A6" s="430"/>
      <c r="B6" s="430"/>
      <c r="C6" s="423"/>
      <c r="D6" s="423"/>
      <c r="E6" s="423"/>
      <c r="F6" s="423"/>
      <c r="H6" s="423"/>
      <c r="I6" s="583"/>
      <c r="J6" s="423"/>
      <c r="K6" s="645" t="s">
        <v>138</v>
      </c>
      <c r="L6" s="645"/>
      <c r="M6" s="645"/>
      <c r="N6" s="188"/>
      <c r="O6" s="645" t="s">
        <v>1107</v>
      </c>
      <c r="P6" s="645"/>
      <c r="Q6" s="645"/>
      <c r="R6" s="419"/>
      <c r="S6" s="645" t="s">
        <v>1109</v>
      </c>
      <c r="T6" s="645"/>
      <c r="U6" s="645"/>
      <c r="V6" s="420"/>
      <c r="W6" s="646" t="s">
        <v>1146</v>
      </c>
      <c r="X6" s="646"/>
      <c r="Y6" s="646"/>
      <c r="Z6" s="420"/>
      <c r="AA6" s="646" t="s">
        <v>1157</v>
      </c>
      <c r="AB6" s="646"/>
      <c r="AC6" s="646"/>
      <c r="AD6" s="420"/>
      <c r="AE6" s="647" t="s">
        <v>1488</v>
      </c>
      <c r="AF6" s="647"/>
      <c r="AG6" s="647"/>
    </row>
    <row r="7" spans="1:33" ht="26" customHeight="1">
      <c r="A7" s="430"/>
      <c r="B7" s="430"/>
      <c r="C7" s="423"/>
      <c r="D7" s="423"/>
      <c r="E7" s="423"/>
      <c r="F7" s="423"/>
      <c r="G7" s="444" t="s">
        <v>47</v>
      </c>
      <c r="H7" s="423"/>
      <c r="I7" s="583" t="s">
        <v>3</v>
      </c>
      <c r="J7" s="423"/>
      <c r="K7" s="650" t="s">
        <v>45</v>
      </c>
      <c r="L7" s="650"/>
      <c r="M7" s="650"/>
      <c r="N7" s="188"/>
      <c r="O7" s="650" t="s">
        <v>1108</v>
      </c>
      <c r="P7" s="650"/>
      <c r="Q7" s="650"/>
      <c r="R7" s="469"/>
      <c r="S7" s="650" t="s">
        <v>46</v>
      </c>
      <c r="T7" s="650"/>
      <c r="U7" s="650"/>
      <c r="V7" s="420"/>
      <c r="W7" s="650" t="s">
        <v>1147</v>
      </c>
      <c r="X7" s="650"/>
      <c r="Y7" s="650"/>
      <c r="Z7" s="420"/>
      <c r="AA7" s="650" t="s">
        <v>46</v>
      </c>
      <c r="AB7" s="650"/>
      <c r="AC7" s="650"/>
      <c r="AD7" s="420"/>
      <c r="AE7" s="651" t="s">
        <v>1171</v>
      </c>
      <c r="AF7" s="651"/>
      <c r="AG7" s="651"/>
    </row>
    <row r="8" spans="1:33" ht="26" customHeight="1">
      <c r="A8" s="423"/>
      <c r="B8" s="648" t="s">
        <v>48</v>
      </c>
      <c r="C8" s="648"/>
      <c r="D8" s="648"/>
      <c r="E8" s="648"/>
      <c r="F8" s="419"/>
      <c r="G8" s="445" t="s">
        <v>49</v>
      </c>
      <c r="H8" s="419"/>
      <c r="I8" s="571" t="s">
        <v>4</v>
      </c>
      <c r="J8" s="419"/>
      <c r="K8" s="422" t="str">
        <f>+'P26-34'!L316</f>
        <v>September 30, 2025</v>
      </c>
      <c r="L8" s="423"/>
      <c r="M8" s="422" t="str">
        <f>+'P26-34'!N316</f>
        <v>December 31, 2024</v>
      </c>
      <c r="N8" s="188"/>
      <c r="O8" s="424" t="str">
        <f>+K8</f>
        <v>September 30, 2025</v>
      </c>
      <c r="P8" s="419"/>
      <c r="Q8" s="424" t="str">
        <f>+M8</f>
        <v>December 31, 2024</v>
      </c>
      <c r="R8" s="425"/>
      <c r="S8" s="424" t="str">
        <f>+O8</f>
        <v>September 30, 2025</v>
      </c>
      <c r="T8" s="419"/>
      <c r="U8" s="424" t="str">
        <f>+Q8</f>
        <v>December 31, 2024</v>
      </c>
      <c r="V8" s="426"/>
      <c r="W8" s="424" t="str">
        <f>+S8</f>
        <v>September 30, 2025</v>
      </c>
      <c r="X8" s="419"/>
      <c r="Y8" s="424" t="str">
        <f>+U8</f>
        <v>December 31, 2024</v>
      </c>
      <c r="Z8" s="426"/>
      <c r="AA8" s="424" t="str">
        <f>+W8</f>
        <v>September 30, 2025</v>
      </c>
      <c r="AB8" s="419"/>
      <c r="AC8" s="424" t="str">
        <f>+Y8</f>
        <v>December 31, 2024</v>
      </c>
      <c r="AD8" s="426"/>
      <c r="AE8" s="424" t="str">
        <f>+AA8</f>
        <v>September 30, 2025</v>
      </c>
      <c r="AF8" s="419"/>
      <c r="AG8" s="424" t="s">
        <v>1227</v>
      </c>
    </row>
    <row r="9" spans="1:33" ht="26" customHeight="1">
      <c r="A9" s="423"/>
      <c r="B9" s="446" t="s">
        <v>219</v>
      </c>
      <c r="C9" s="185"/>
      <c r="D9" s="185"/>
      <c r="E9" s="185"/>
      <c r="F9" s="423"/>
      <c r="G9" s="187" t="s">
        <v>7</v>
      </c>
      <c r="H9" s="419"/>
      <c r="I9" s="570" t="s">
        <v>8</v>
      </c>
      <c r="J9" s="419"/>
      <c r="K9" s="419">
        <v>450</v>
      </c>
      <c r="L9" s="447"/>
      <c r="M9" s="419">
        <v>450</v>
      </c>
      <c r="N9" s="448"/>
      <c r="O9" s="419">
        <v>99.99</v>
      </c>
      <c r="P9" s="448"/>
      <c r="Q9" s="419">
        <v>99.99</v>
      </c>
      <c r="R9" s="449"/>
      <c r="S9" s="450">
        <v>498218452.31</v>
      </c>
      <c r="T9" s="448"/>
      <c r="U9" s="450">
        <v>498218452.31</v>
      </c>
      <c r="V9" s="450"/>
      <c r="W9" s="450">
        <v>0</v>
      </c>
      <c r="X9" s="448"/>
      <c r="Y9" s="450">
        <v>0</v>
      </c>
      <c r="Z9" s="450"/>
      <c r="AA9" s="450">
        <v>498218452.31</v>
      </c>
      <c r="AB9" s="448"/>
      <c r="AC9" s="450">
        <f>+U9+Y9</f>
        <v>498218452.31</v>
      </c>
      <c r="AD9" s="450"/>
      <c r="AE9" s="450">
        <v>0</v>
      </c>
      <c r="AF9" s="448"/>
      <c r="AG9" s="450">
        <v>0</v>
      </c>
    </row>
    <row r="10" spans="1:33" ht="26" customHeight="1">
      <c r="A10" s="423"/>
      <c r="B10" s="446" t="s">
        <v>418</v>
      </c>
      <c r="C10" s="446"/>
      <c r="D10" s="446"/>
      <c r="E10" s="446"/>
      <c r="F10" s="423"/>
      <c r="G10" s="446" t="s">
        <v>982</v>
      </c>
      <c r="H10" s="419"/>
      <c r="I10" s="419"/>
      <c r="J10" s="419"/>
      <c r="K10" s="419"/>
      <c r="L10" s="447"/>
      <c r="M10" s="419"/>
      <c r="N10" s="448"/>
      <c r="O10" s="419"/>
      <c r="P10" s="448"/>
      <c r="Q10" s="419"/>
      <c r="R10" s="449"/>
      <c r="S10" s="448"/>
      <c r="T10" s="448"/>
      <c r="U10" s="448"/>
      <c r="V10" s="448"/>
      <c r="W10" s="448"/>
      <c r="X10" s="448"/>
      <c r="Y10" s="448"/>
      <c r="Z10" s="448"/>
      <c r="AA10" s="448"/>
      <c r="AB10" s="448"/>
      <c r="AC10" s="448"/>
      <c r="AD10" s="448"/>
      <c r="AE10" s="438"/>
      <c r="AF10" s="438"/>
      <c r="AG10" s="438"/>
    </row>
    <row r="11" spans="1:33" ht="26" customHeight="1">
      <c r="A11" s="423"/>
      <c r="B11" s="446"/>
      <c r="C11" s="446" t="s">
        <v>419</v>
      </c>
      <c r="D11" s="446"/>
      <c r="E11" s="446"/>
      <c r="F11" s="423"/>
      <c r="G11" s="446" t="s">
        <v>49</v>
      </c>
      <c r="H11" s="419"/>
      <c r="I11" s="570" t="s">
        <v>8</v>
      </c>
      <c r="J11" s="419"/>
      <c r="K11" s="419">
        <v>401</v>
      </c>
      <c r="L11" s="447"/>
      <c r="M11" s="419">
        <v>401</v>
      </c>
      <c r="N11" s="448"/>
      <c r="O11" s="419">
        <v>43.258000000000003</v>
      </c>
      <c r="P11" s="448"/>
      <c r="Q11" s="419">
        <v>43.258000000000003</v>
      </c>
      <c r="R11" s="449"/>
      <c r="S11" s="450">
        <v>269741845.44</v>
      </c>
      <c r="T11" s="448"/>
      <c r="U11" s="450">
        <v>269742193.44</v>
      </c>
      <c r="V11" s="450"/>
      <c r="W11" s="450">
        <v>0</v>
      </c>
      <c r="X11" s="448"/>
      <c r="Y11" s="450">
        <v>0</v>
      </c>
      <c r="Z11" s="450"/>
      <c r="AA11" s="450">
        <v>269741845.44</v>
      </c>
      <c r="AB11" s="448"/>
      <c r="AC11" s="450">
        <f>+U11+Y11</f>
        <v>269742193.44</v>
      </c>
      <c r="AD11" s="450"/>
      <c r="AE11" s="551">
        <v>6.42</v>
      </c>
      <c r="AF11" s="438"/>
      <c r="AG11" s="551">
        <v>109.34</v>
      </c>
    </row>
    <row r="12" spans="1:33" ht="26" customHeight="1">
      <c r="A12" s="423" t="s">
        <v>134</v>
      </c>
      <c r="B12" s="446" t="s">
        <v>311</v>
      </c>
      <c r="C12" s="446"/>
      <c r="D12" s="446"/>
      <c r="E12" s="446"/>
      <c r="F12" s="423"/>
      <c r="G12" s="187" t="s">
        <v>50</v>
      </c>
      <c r="H12" s="419"/>
      <c r="I12" s="419"/>
      <c r="J12" s="419"/>
      <c r="K12" s="419"/>
      <c r="L12" s="451"/>
      <c r="M12" s="419"/>
      <c r="N12" s="448"/>
      <c r="O12" s="419"/>
      <c r="P12" s="419"/>
      <c r="Q12" s="419"/>
      <c r="R12" s="423"/>
      <c r="S12" s="452"/>
      <c r="T12" s="448"/>
      <c r="U12" s="452"/>
      <c r="V12" s="452"/>
      <c r="W12" s="452"/>
      <c r="X12" s="448"/>
      <c r="Y12" s="452"/>
      <c r="Z12" s="452"/>
      <c r="AA12" s="452"/>
      <c r="AB12" s="448"/>
      <c r="AC12" s="452"/>
      <c r="AD12" s="452"/>
      <c r="AE12" s="452"/>
      <c r="AF12" s="438"/>
      <c r="AG12" s="452"/>
    </row>
    <row r="13" spans="1:33" ht="26" customHeight="1">
      <c r="A13" s="423"/>
      <c r="B13" s="185"/>
      <c r="C13" s="446" t="s">
        <v>312</v>
      </c>
      <c r="D13" s="446"/>
      <c r="E13" s="446"/>
      <c r="F13" s="423"/>
      <c r="G13" s="434"/>
      <c r="H13" s="419"/>
      <c r="I13" s="570" t="s">
        <v>8</v>
      </c>
      <c r="J13" s="419"/>
      <c r="K13" s="436">
        <v>35</v>
      </c>
      <c r="L13" s="453"/>
      <c r="M13" s="436">
        <v>35</v>
      </c>
      <c r="N13" s="419"/>
      <c r="O13" s="419">
        <v>99.99</v>
      </c>
      <c r="P13" s="448"/>
      <c r="Q13" s="419">
        <v>99.99</v>
      </c>
      <c r="R13" s="449"/>
      <c r="S13" s="450">
        <v>34999965</v>
      </c>
      <c r="T13" s="448"/>
      <c r="U13" s="450">
        <v>34999965</v>
      </c>
      <c r="V13" s="450"/>
      <c r="W13" s="450">
        <v>0</v>
      </c>
      <c r="X13" s="448"/>
      <c r="Y13" s="450">
        <v>0</v>
      </c>
      <c r="Z13" s="450"/>
      <c r="AA13" s="450">
        <v>34999965</v>
      </c>
      <c r="AB13" s="448"/>
      <c r="AC13" s="450">
        <f>+U13+Y13</f>
        <v>34999965</v>
      </c>
      <c r="AD13" s="450"/>
      <c r="AE13" s="551">
        <v>0</v>
      </c>
      <c r="AF13" s="438"/>
      <c r="AG13" s="551">
        <v>0</v>
      </c>
    </row>
    <row r="14" spans="1:33" ht="26" customHeight="1">
      <c r="A14" s="434"/>
      <c r="B14" s="446" t="s">
        <v>437</v>
      </c>
      <c r="C14" s="423"/>
      <c r="D14" s="423"/>
      <c r="E14" s="423"/>
      <c r="F14" s="423"/>
      <c r="G14" s="190" t="s">
        <v>983</v>
      </c>
      <c r="H14" s="423"/>
      <c r="I14" s="423"/>
      <c r="J14" s="423"/>
      <c r="K14" s="454"/>
      <c r="L14" s="455"/>
      <c r="M14" s="454"/>
      <c r="N14" s="420"/>
      <c r="O14" s="420"/>
      <c r="P14" s="428"/>
      <c r="Q14" s="420"/>
      <c r="R14" s="456"/>
      <c r="S14" s="450"/>
      <c r="T14" s="428"/>
      <c r="U14" s="450"/>
      <c r="V14" s="450"/>
      <c r="W14" s="450"/>
      <c r="X14" s="428"/>
      <c r="Y14" s="450"/>
      <c r="Z14" s="450"/>
      <c r="AA14" s="450"/>
      <c r="AB14" s="428"/>
      <c r="AC14" s="450"/>
      <c r="AD14" s="450"/>
      <c r="AE14" s="450"/>
      <c r="AF14" s="428"/>
      <c r="AG14" s="450"/>
    </row>
    <row r="15" spans="1:33" ht="26" customHeight="1">
      <c r="A15" s="434"/>
      <c r="B15" s="434"/>
      <c r="C15" s="423"/>
      <c r="D15" s="423"/>
      <c r="E15" s="423"/>
      <c r="F15" s="423"/>
      <c r="G15" s="190" t="s">
        <v>1083</v>
      </c>
      <c r="H15" s="423"/>
      <c r="I15" s="423"/>
      <c r="J15" s="423"/>
      <c r="K15" s="454"/>
      <c r="L15" s="455"/>
      <c r="M15" s="454"/>
      <c r="N15" s="420"/>
      <c r="O15" s="420"/>
      <c r="P15" s="428"/>
      <c r="Q15" s="420"/>
      <c r="R15" s="456"/>
      <c r="S15" s="450"/>
      <c r="T15" s="428"/>
      <c r="U15" s="450"/>
      <c r="V15" s="450"/>
      <c r="W15" s="450"/>
      <c r="X15" s="428"/>
      <c r="Y15" s="450"/>
      <c r="Z15" s="450"/>
      <c r="AA15" s="450"/>
      <c r="AB15" s="428"/>
      <c r="AC15" s="450"/>
      <c r="AD15" s="450"/>
      <c r="AE15" s="450"/>
      <c r="AF15" s="428"/>
      <c r="AG15" s="450"/>
    </row>
    <row r="16" spans="1:33" ht="26" customHeight="1">
      <c r="A16" s="434"/>
      <c r="B16" s="434"/>
      <c r="C16" s="423"/>
      <c r="D16" s="423"/>
      <c r="E16" s="423"/>
      <c r="F16" s="423"/>
      <c r="G16" s="190" t="s">
        <v>1084</v>
      </c>
      <c r="H16" s="423"/>
      <c r="I16" s="423"/>
      <c r="J16" s="423"/>
      <c r="K16" s="454"/>
      <c r="L16" s="455"/>
      <c r="M16" s="454"/>
      <c r="N16" s="420"/>
      <c r="O16" s="420"/>
      <c r="P16" s="428"/>
      <c r="Q16" s="420"/>
      <c r="R16" s="456"/>
      <c r="S16" s="450"/>
      <c r="T16" s="428"/>
      <c r="U16" s="450"/>
      <c r="V16" s="450"/>
      <c r="W16" s="450"/>
      <c r="X16" s="428"/>
      <c r="Y16" s="450"/>
      <c r="Z16" s="450"/>
      <c r="AA16" s="450"/>
      <c r="AB16" s="428"/>
      <c r="AC16" s="450"/>
      <c r="AD16" s="450"/>
      <c r="AE16" s="450"/>
      <c r="AF16" s="428"/>
      <c r="AG16" s="450"/>
    </row>
    <row r="17" spans="1:33" ht="26" customHeight="1">
      <c r="A17" s="434"/>
      <c r="B17" s="434"/>
      <c r="C17" s="423"/>
      <c r="D17" s="423"/>
      <c r="E17" s="423"/>
      <c r="F17" s="423"/>
      <c r="G17" s="190" t="s">
        <v>1085</v>
      </c>
      <c r="H17" s="423"/>
      <c r="I17" s="423"/>
      <c r="J17" s="423"/>
      <c r="K17" s="454"/>
      <c r="L17" s="455"/>
      <c r="M17" s="454"/>
      <c r="N17" s="420"/>
      <c r="O17" s="420"/>
      <c r="P17" s="428"/>
      <c r="Q17" s="420"/>
      <c r="R17" s="456"/>
      <c r="S17" s="450"/>
      <c r="T17" s="428"/>
      <c r="U17" s="450"/>
      <c r="V17" s="450"/>
      <c r="W17" s="450"/>
      <c r="X17" s="428"/>
      <c r="Y17" s="450"/>
      <c r="Z17" s="450"/>
      <c r="AA17" s="450"/>
      <c r="AB17" s="428"/>
      <c r="AC17" s="450"/>
      <c r="AD17" s="450"/>
      <c r="AE17" s="450"/>
      <c r="AF17" s="428"/>
      <c r="AG17" s="450"/>
    </row>
    <row r="18" spans="1:33" ht="26" customHeight="1">
      <c r="A18" s="434"/>
      <c r="B18" s="434"/>
      <c r="C18" s="423"/>
      <c r="D18" s="423"/>
      <c r="E18" s="423"/>
      <c r="F18" s="423"/>
      <c r="G18" s="190" t="s">
        <v>1086</v>
      </c>
      <c r="H18" s="423"/>
      <c r="I18" s="423"/>
      <c r="J18" s="423"/>
      <c r="K18" s="454"/>
      <c r="L18" s="455"/>
      <c r="M18" s="454"/>
      <c r="N18" s="420"/>
      <c r="O18" s="420"/>
      <c r="P18" s="428"/>
      <c r="Q18" s="420"/>
      <c r="R18" s="456"/>
      <c r="S18" s="450"/>
      <c r="T18" s="428"/>
      <c r="U18" s="450"/>
      <c r="V18" s="450"/>
      <c r="W18" s="450"/>
      <c r="X18" s="428"/>
      <c r="Y18" s="450"/>
      <c r="Z18" s="450"/>
      <c r="AA18" s="450"/>
      <c r="AB18" s="428"/>
      <c r="AC18" s="450"/>
      <c r="AD18" s="450"/>
      <c r="AE18" s="450"/>
      <c r="AF18" s="428"/>
      <c r="AG18" s="450"/>
    </row>
    <row r="19" spans="1:33" ht="26" customHeight="1">
      <c r="A19" s="434"/>
      <c r="B19" s="434"/>
      <c r="C19" s="423"/>
      <c r="D19" s="423"/>
      <c r="E19" s="423"/>
      <c r="F19" s="423"/>
      <c r="G19" s="190" t="s">
        <v>1087</v>
      </c>
      <c r="H19" s="423"/>
      <c r="I19" s="423"/>
      <c r="J19" s="423"/>
      <c r="K19" s="454"/>
      <c r="L19" s="455"/>
      <c r="M19" s="454"/>
      <c r="N19" s="420"/>
      <c r="O19" s="420"/>
      <c r="P19" s="428"/>
      <c r="Q19" s="420"/>
      <c r="R19" s="456"/>
      <c r="S19" s="450"/>
      <c r="T19" s="428"/>
      <c r="U19" s="450"/>
      <c r="V19" s="450"/>
      <c r="W19" s="450"/>
      <c r="X19" s="428"/>
      <c r="Y19" s="450"/>
      <c r="Z19" s="450"/>
      <c r="AA19" s="450"/>
      <c r="AB19" s="428"/>
      <c r="AC19" s="450"/>
      <c r="AD19" s="450"/>
      <c r="AE19" s="450"/>
      <c r="AF19" s="428"/>
      <c r="AG19" s="450"/>
    </row>
    <row r="20" spans="1:33" ht="26" customHeight="1">
      <c r="A20" s="434"/>
      <c r="B20" s="434"/>
      <c r="C20" s="423"/>
      <c r="D20" s="423"/>
      <c r="E20" s="423"/>
      <c r="F20" s="423"/>
      <c r="G20" s="190" t="s">
        <v>1088</v>
      </c>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row>
    <row r="21" spans="1:33" ht="26" customHeight="1">
      <c r="A21" s="434"/>
      <c r="B21" s="434"/>
      <c r="C21" s="423"/>
      <c r="D21" s="423"/>
      <c r="E21" s="423"/>
      <c r="F21" s="423"/>
      <c r="G21" s="190" t="s">
        <v>1089</v>
      </c>
      <c r="H21" s="423"/>
      <c r="I21" s="570" t="s">
        <v>8</v>
      </c>
      <c r="J21" s="423"/>
      <c r="K21" s="436">
        <v>30</v>
      </c>
      <c r="L21" s="453"/>
      <c r="M21" s="436">
        <v>28.5</v>
      </c>
      <c r="N21" s="419"/>
      <c r="O21" s="419">
        <v>94.99</v>
      </c>
      <c r="P21" s="448"/>
      <c r="Q21" s="419">
        <v>94.99</v>
      </c>
      <c r="R21" s="456"/>
      <c r="S21" s="450">
        <v>28499960</v>
      </c>
      <c r="T21" s="448"/>
      <c r="U21" s="450">
        <v>28499960</v>
      </c>
      <c r="V21" s="450"/>
      <c r="W21" s="450">
        <v>0</v>
      </c>
      <c r="X21" s="448"/>
      <c r="Y21" s="450">
        <v>0</v>
      </c>
      <c r="Z21" s="450"/>
      <c r="AA21" s="450">
        <v>28499960</v>
      </c>
      <c r="AB21" s="448"/>
      <c r="AC21" s="450">
        <f>+U21+Y21</f>
        <v>28499960</v>
      </c>
      <c r="AD21" s="450"/>
      <c r="AE21" s="450">
        <v>0</v>
      </c>
      <c r="AF21" s="448"/>
      <c r="AG21" s="450">
        <v>0</v>
      </c>
    </row>
    <row r="22" spans="1:33" ht="26" customHeight="1">
      <c r="A22" s="434"/>
      <c r="B22" s="446" t="s">
        <v>1090</v>
      </c>
      <c r="C22" s="423"/>
      <c r="D22" s="423"/>
      <c r="E22" s="423"/>
      <c r="F22" s="423"/>
      <c r="G22" s="190" t="s">
        <v>984</v>
      </c>
      <c r="H22" s="423"/>
      <c r="I22" s="423"/>
      <c r="J22" s="423"/>
      <c r="K22" s="419"/>
      <c r="L22" s="419"/>
      <c r="M22" s="419"/>
      <c r="N22" s="419"/>
      <c r="O22" s="419"/>
      <c r="P22" s="448"/>
      <c r="Q22" s="419"/>
      <c r="R22" s="456"/>
      <c r="S22" s="450"/>
      <c r="T22" s="428"/>
      <c r="U22" s="450"/>
      <c r="V22" s="450"/>
      <c r="W22" s="450"/>
      <c r="X22" s="428"/>
      <c r="Y22" s="450"/>
      <c r="Z22" s="450"/>
      <c r="AA22" s="450"/>
      <c r="AB22" s="428"/>
      <c r="AC22" s="450"/>
      <c r="AD22" s="450"/>
      <c r="AE22" s="450"/>
      <c r="AF22" s="428"/>
      <c r="AG22" s="450"/>
    </row>
    <row r="23" spans="1:33" ht="26" customHeight="1">
      <c r="A23" s="434"/>
      <c r="B23" s="423" t="s">
        <v>134</v>
      </c>
      <c r="C23" s="423" t="s">
        <v>312</v>
      </c>
      <c r="D23" s="423"/>
      <c r="E23" s="423"/>
      <c r="F23" s="423"/>
      <c r="G23" s="190" t="s">
        <v>985</v>
      </c>
      <c r="H23" s="423"/>
      <c r="I23" s="570" t="s">
        <v>8</v>
      </c>
      <c r="J23" s="423"/>
      <c r="K23" s="436"/>
      <c r="L23" s="453"/>
      <c r="M23" s="436"/>
      <c r="N23" s="419"/>
      <c r="O23" s="419"/>
      <c r="P23" s="448"/>
      <c r="Q23" s="419"/>
      <c r="R23" s="456"/>
      <c r="S23" s="450"/>
      <c r="T23" s="428"/>
      <c r="U23" s="450"/>
      <c r="V23" s="450"/>
      <c r="W23" s="450"/>
      <c r="X23" s="428"/>
      <c r="Y23" s="450"/>
      <c r="Z23" s="450"/>
      <c r="AA23" s="450"/>
      <c r="AB23" s="428"/>
      <c r="AC23" s="450"/>
      <c r="AD23" s="450"/>
      <c r="AE23" s="450"/>
      <c r="AF23" s="428"/>
      <c r="AG23" s="450"/>
    </row>
    <row r="24" spans="1:33" ht="26" customHeight="1">
      <c r="A24" s="434"/>
      <c r="B24" s="434"/>
      <c r="C24" s="423"/>
      <c r="D24" s="423"/>
      <c r="E24" s="423"/>
      <c r="F24" s="423"/>
      <c r="G24" s="190" t="s">
        <v>649</v>
      </c>
      <c r="H24" s="423"/>
      <c r="I24" s="423"/>
      <c r="J24" s="423"/>
      <c r="K24" s="436">
        <v>10</v>
      </c>
      <c r="L24" s="453"/>
      <c r="M24" s="436">
        <v>10</v>
      </c>
      <c r="N24" s="419"/>
      <c r="O24" s="419">
        <v>94.99</v>
      </c>
      <c r="P24" s="448"/>
      <c r="Q24" s="419">
        <v>94.99</v>
      </c>
      <c r="R24" s="456"/>
      <c r="S24" s="450">
        <v>9499985</v>
      </c>
      <c r="T24" s="448"/>
      <c r="U24" s="450">
        <v>9499985</v>
      </c>
      <c r="V24" s="450"/>
      <c r="W24" s="450">
        <v>0</v>
      </c>
      <c r="X24" s="448"/>
      <c r="Y24" s="450">
        <v>0</v>
      </c>
      <c r="Z24" s="450"/>
      <c r="AA24" s="450">
        <v>9499985</v>
      </c>
      <c r="AB24" s="448"/>
      <c r="AC24" s="450">
        <f>+U24+Y24</f>
        <v>9499985</v>
      </c>
      <c r="AD24" s="450"/>
      <c r="AE24" s="450">
        <v>0</v>
      </c>
      <c r="AF24" s="448"/>
      <c r="AG24" s="450">
        <v>0</v>
      </c>
    </row>
    <row r="25" spans="1:33" ht="26" customHeight="1">
      <c r="A25" s="434"/>
      <c r="B25" s="434"/>
      <c r="C25" s="423"/>
      <c r="D25" s="423"/>
      <c r="E25" s="423"/>
      <c r="F25" s="423"/>
      <c r="G25" s="190"/>
      <c r="H25" s="423"/>
      <c r="I25" s="423"/>
      <c r="J25" s="423"/>
      <c r="K25" s="436"/>
      <c r="L25" s="453"/>
      <c r="M25" s="436"/>
      <c r="N25" s="419"/>
      <c r="O25" s="419"/>
      <c r="P25" s="448"/>
      <c r="Q25" s="419"/>
      <c r="R25" s="456"/>
      <c r="S25" s="450"/>
      <c r="T25" s="448"/>
      <c r="U25" s="450"/>
      <c r="V25" s="450"/>
      <c r="W25" s="450"/>
      <c r="X25" s="448"/>
      <c r="Y25" s="450"/>
      <c r="Z25" s="450"/>
      <c r="AA25" s="450"/>
      <c r="AB25" s="448"/>
      <c r="AC25" s="450"/>
      <c r="AD25" s="450"/>
      <c r="AE25" s="450"/>
      <c r="AF25" s="448"/>
      <c r="AG25" s="450"/>
    </row>
    <row r="26" spans="1:33" ht="12" customHeight="1">
      <c r="A26" s="434"/>
      <c r="B26" s="434"/>
      <c r="C26" s="423"/>
      <c r="D26" s="423"/>
      <c r="E26" s="423"/>
      <c r="F26" s="423"/>
      <c r="G26" s="190"/>
      <c r="H26" s="423"/>
      <c r="I26" s="423"/>
      <c r="J26" s="423"/>
      <c r="K26" s="436"/>
      <c r="L26" s="453"/>
      <c r="M26" s="436"/>
      <c r="N26" s="419"/>
      <c r="O26" s="419"/>
      <c r="P26" s="448"/>
      <c r="Q26" s="419"/>
      <c r="R26" s="456"/>
      <c r="S26" s="450"/>
      <c r="T26" s="448"/>
      <c r="U26" s="450"/>
      <c r="V26" s="450"/>
      <c r="W26" s="450"/>
      <c r="X26" s="448"/>
      <c r="Y26" s="450"/>
      <c r="Z26" s="450"/>
      <c r="AA26" s="450"/>
      <c r="AB26" s="448"/>
      <c r="AC26" s="450"/>
      <c r="AD26" s="450"/>
      <c r="AE26" s="450"/>
      <c r="AF26" s="448"/>
      <c r="AG26" s="450"/>
    </row>
    <row r="27" spans="1:33" ht="26" customHeight="1">
      <c r="A27" s="423"/>
      <c r="B27" s="457"/>
      <c r="C27" s="423"/>
      <c r="D27" s="423"/>
      <c r="E27" s="423"/>
      <c r="F27" s="423"/>
      <c r="G27" s="423"/>
      <c r="H27" s="423"/>
      <c r="I27" s="423"/>
      <c r="J27" s="423"/>
      <c r="K27" s="419"/>
      <c r="L27" s="423"/>
      <c r="M27" s="427"/>
      <c r="N27" s="428"/>
      <c r="O27" s="429"/>
      <c r="P27" s="429"/>
      <c r="Q27" s="429"/>
      <c r="R27" s="189"/>
      <c r="S27" s="189"/>
      <c r="T27" s="188"/>
      <c r="U27" s="189"/>
      <c r="V27" s="189"/>
      <c r="W27" s="423"/>
      <c r="X27" s="423"/>
      <c r="Y27" s="423"/>
      <c r="Z27" s="423"/>
      <c r="AA27" s="423"/>
      <c r="AB27" s="423"/>
      <c r="AC27" s="423"/>
      <c r="AD27" s="423"/>
      <c r="AE27" s="423"/>
      <c r="AF27" s="423"/>
      <c r="AG27" s="423"/>
    </row>
    <row r="28" spans="1:33" ht="26" customHeight="1">
      <c r="A28" s="458" t="s">
        <v>826</v>
      </c>
      <c r="B28" s="458"/>
      <c r="C28" s="458"/>
      <c r="D28" s="458"/>
      <c r="E28" s="423"/>
      <c r="F28" s="458"/>
      <c r="G28" s="458"/>
      <c r="H28" s="458"/>
      <c r="I28" s="458"/>
      <c r="J28" s="458"/>
      <c r="K28" s="458"/>
      <c r="L28" s="458"/>
      <c r="M28" s="458"/>
      <c r="N28" s="458"/>
      <c r="O28" s="89" t="s">
        <v>136</v>
      </c>
      <c r="P28" s="458"/>
      <c r="Q28" s="458"/>
      <c r="R28" s="458"/>
      <c r="S28" s="458"/>
      <c r="T28" s="423"/>
      <c r="U28" s="423"/>
      <c r="V28" s="423"/>
      <c r="W28" s="423"/>
      <c r="X28" s="423"/>
      <c r="Y28" s="423"/>
      <c r="Z28" s="423"/>
      <c r="AA28" s="423"/>
      <c r="AB28" s="423"/>
      <c r="AC28" s="423"/>
      <c r="AD28" s="423"/>
      <c r="AE28" s="423"/>
      <c r="AF28" s="423"/>
      <c r="AG28" s="423"/>
    </row>
    <row r="29" spans="1:33" ht="26" customHeight="1">
      <c r="A29" s="423"/>
      <c r="B29" s="423"/>
      <c r="C29" s="459"/>
      <c r="D29" s="459"/>
      <c r="E29" s="458" t="s">
        <v>1081</v>
      </c>
      <c r="F29" s="458"/>
      <c r="G29" s="423"/>
      <c r="H29" s="458"/>
      <c r="I29" s="458"/>
      <c r="J29" s="458"/>
      <c r="K29" s="458"/>
      <c r="L29" s="458"/>
      <c r="M29" s="458"/>
      <c r="N29" s="458"/>
      <c r="O29" s="89" t="s">
        <v>1091</v>
      </c>
      <c r="P29" s="458"/>
      <c r="R29" s="460"/>
      <c r="S29" s="423"/>
      <c r="T29" s="423"/>
      <c r="U29" s="423"/>
      <c r="V29" s="423"/>
      <c r="W29" s="423"/>
      <c r="X29" s="423"/>
      <c r="Y29" s="423"/>
      <c r="Z29" s="423"/>
      <c r="AA29" s="423"/>
      <c r="AB29" s="423"/>
      <c r="AC29" s="423"/>
      <c r="AD29" s="423"/>
      <c r="AE29" s="423"/>
      <c r="AF29" s="423"/>
      <c r="AG29" s="423"/>
    </row>
    <row r="30" spans="1:33" ht="26" customHeight="1">
      <c r="A30" s="643" t="s">
        <v>1082</v>
      </c>
      <c r="B30" s="643"/>
      <c r="C30" s="643"/>
      <c r="D30" s="643"/>
      <c r="E30" s="643"/>
      <c r="F30" s="643"/>
      <c r="G30" s="643"/>
      <c r="H30" s="643"/>
      <c r="I30" s="643"/>
      <c r="J30" s="643"/>
      <c r="K30" s="643"/>
      <c r="L30" s="643"/>
      <c r="M30" s="643"/>
      <c r="N30" s="643"/>
      <c r="O30" s="643"/>
      <c r="P30" s="643"/>
      <c r="Q30" s="643"/>
      <c r="R30" s="643"/>
      <c r="S30" s="643"/>
      <c r="T30" s="643"/>
      <c r="U30" s="643"/>
      <c r="V30" s="643"/>
      <c r="W30" s="643"/>
      <c r="X30" s="643"/>
      <c r="Y30" s="643"/>
      <c r="Z30" s="643"/>
      <c r="AA30" s="643"/>
      <c r="AB30" s="643"/>
      <c r="AC30" s="643"/>
      <c r="AD30" s="643"/>
      <c r="AE30" s="643"/>
      <c r="AF30" s="643"/>
      <c r="AG30" s="643"/>
    </row>
    <row r="31" spans="1:33" ht="26" customHeight="1">
      <c r="A31" s="419"/>
      <c r="C31" s="43"/>
      <c r="D31" s="419"/>
      <c r="E31" s="419"/>
      <c r="F31" s="419"/>
      <c r="G31" s="419"/>
      <c r="H31" s="419"/>
      <c r="I31" s="419"/>
      <c r="J31" s="419"/>
      <c r="K31" s="419"/>
      <c r="L31" s="419"/>
      <c r="M31" s="419"/>
      <c r="N31" s="419"/>
      <c r="O31" s="419"/>
      <c r="P31" s="419"/>
      <c r="Q31" s="419"/>
      <c r="R31" s="419"/>
      <c r="S31" s="419"/>
      <c r="T31" s="419"/>
      <c r="U31" s="419"/>
      <c r="V31" s="419"/>
      <c r="W31" s="423"/>
      <c r="X31" s="423"/>
      <c r="Y31" s="423"/>
      <c r="Z31" s="423"/>
      <c r="AA31" s="423"/>
      <c r="AB31" s="423"/>
      <c r="AC31" s="423"/>
      <c r="AD31" s="423"/>
      <c r="AE31" s="423"/>
      <c r="AF31" s="423"/>
      <c r="AG31" s="423"/>
    </row>
    <row r="32" spans="1:33" ht="26" customHeight="1">
      <c r="A32" s="430"/>
      <c r="B32" s="466"/>
      <c r="C32" s="423"/>
      <c r="D32" s="423"/>
      <c r="E32" s="423"/>
      <c r="F32" s="423"/>
      <c r="G32" s="423"/>
      <c r="H32" s="423"/>
      <c r="I32" s="423"/>
      <c r="J32" s="423"/>
      <c r="K32" s="644" t="s">
        <v>32</v>
      </c>
      <c r="L32" s="644"/>
      <c r="M32" s="644"/>
      <c r="N32" s="644"/>
      <c r="O32" s="644"/>
      <c r="P32" s="644"/>
      <c r="Q32" s="644"/>
      <c r="R32" s="644"/>
      <c r="S32" s="644"/>
      <c r="T32" s="644"/>
      <c r="U32" s="644"/>
      <c r="V32" s="644"/>
      <c r="W32" s="644"/>
      <c r="X32" s="644"/>
      <c r="Y32" s="644"/>
      <c r="Z32" s="644"/>
      <c r="AA32" s="644"/>
      <c r="AB32" s="644"/>
      <c r="AC32" s="644"/>
      <c r="AD32" s="644"/>
      <c r="AE32" s="644"/>
      <c r="AF32" s="644"/>
      <c r="AG32" s="644"/>
    </row>
    <row r="33" spans="1:33" ht="26" customHeight="1">
      <c r="A33" s="430"/>
      <c r="B33" s="466"/>
      <c r="C33" s="446"/>
      <c r="D33" s="423"/>
      <c r="E33" s="423"/>
      <c r="F33" s="423"/>
      <c r="H33" s="423"/>
      <c r="I33" s="583"/>
      <c r="J33" s="423"/>
      <c r="K33" s="645" t="s">
        <v>138</v>
      </c>
      <c r="L33" s="645"/>
      <c r="M33" s="645"/>
      <c r="N33" s="188"/>
      <c r="O33" s="645" t="s">
        <v>1107</v>
      </c>
      <c r="P33" s="645"/>
      <c r="Q33" s="645"/>
      <c r="R33" s="419"/>
      <c r="S33" s="645" t="s">
        <v>1109</v>
      </c>
      <c r="T33" s="645"/>
      <c r="U33" s="645"/>
      <c r="V33" s="420"/>
      <c r="W33" s="646" t="s">
        <v>1146</v>
      </c>
      <c r="X33" s="646"/>
      <c r="Y33" s="646"/>
      <c r="Z33" s="420"/>
      <c r="AA33" s="646" t="s">
        <v>1157</v>
      </c>
      <c r="AB33" s="646"/>
      <c r="AC33" s="646"/>
      <c r="AD33" s="420"/>
      <c r="AE33" s="647" t="s">
        <v>1488</v>
      </c>
      <c r="AF33" s="647"/>
      <c r="AG33" s="647"/>
    </row>
    <row r="34" spans="1:33" ht="26" customHeight="1">
      <c r="A34" s="430"/>
      <c r="B34" s="466"/>
      <c r="C34" s="446"/>
      <c r="D34" s="423"/>
      <c r="E34" s="423"/>
      <c r="F34" s="423"/>
      <c r="G34" s="444" t="s">
        <v>47</v>
      </c>
      <c r="H34" s="423"/>
      <c r="I34" s="583" t="s">
        <v>3</v>
      </c>
      <c r="J34" s="423"/>
      <c r="K34" s="650" t="s">
        <v>45</v>
      </c>
      <c r="L34" s="650"/>
      <c r="M34" s="650"/>
      <c r="N34" s="188"/>
      <c r="O34" s="650" t="s">
        <v>1108</v>
      </c>
      <c r="P34" s="650"/>
      <c r="Q34" s="650"/>
      <c r="R34" s="469"/>
      <c r="S34" s="650" t="s">
        <v>46</v>
      </c>
      <c r="T34" s="650"/>
      <c r="U34" s="650"/>
      <c r="V34" s="420"/>
      <c r="W34" s="650" t="s">
        <v>1147</v>
      </c>
      <c r="X34" s="650"/>
      <c r="Y34" s="650"/>
      <c r="Z34" s="420"/>
      <c r="AA34" s="650" t="s">
        <v>46</v>
      </c>
      <c r="AB34" s="650"/>
      <c r="AC34" s="650"/>
      <c r="AD34" s="420"/>
      <c r="AE34" s="651" t="s">
        <v>1171</v>
      </c>
      <c r="AF34" s="651"/>
      <c r="AG34" s="651"/>
    </row>
    <row r="35" spans="1:33" ht="26" customHeight="1">
      <c r="A35" s="423"/>
      <c r="B35" s="648" t="s">
        <v>48</v>
      </c>
      <c r="C35" s="648"/>
      <c r="D35" s="648"/>
      <c r="E35" s="648"/>
      <c r="F35" s="419"/>
      <c r="G35" s="445" t="s">
        <v>49</v>
      </c>
      <c r="H35" s="419"/>
      <c r="I35" s="571" t="s">
        <v>4</v>
      </c>
      <c r="J35" s="419"/>
      <c r="K35" s="422" t="str">
        <f>+K8</f>
        <v>September 30, 2025</v>
      </c>
      <c r="L35" s="423"/>
      <c r="M35" s="422" t="str">
        <f>+M8</f>
        <v>December 31, 2024</v>
      </c>
      <c r="N35" s="188"/>
      <c r="O35" s="424" t="str">
        <f>+K35</f>
        <v>September 30, 2025</v>
      </c>
      <c r="P35" s="419"/>
      <c r="Q35" s="424" t="str">
        <f>+M35</f>
        <v>December 31, 2024</v>
      </c>
      <c r="R35" s="425"/>
      <c r="S35" s="424" t="str">
        <f>+O35</f>
        <v>September 30, 2025</v>
      </c>
      <c r="T35" s="419"/>
      <c r="U35" s="424" t="str">
        <f>+Q35</f>
        <v>December 31, 2024</v>
      </c>
      <c r="V35" s="426"/>
      <c r="W35" s="424" t="str">
        <f>+S35</f>
        <v>September 30, 2025</v>
      </c>
      <c r="X35" s="419"/>
      <c r="Y35" s="424" t="str">
        <f>+U35</f>
        <v>December 31, 2024</v>
      </c>
      <c r="Z35" s="426"/>
      <c r="AA35" s="424" t="str">
        <f>+W35</f>
        <v>September 30, 2025</v>
      </c>
      <c r="AB35" s="419"/>
      <c r="AC35" s="424" t="str">
        <f>+Y35</f>
        <v>December 31, 2024</v>
      </c>
      <c r="AD35" s="426"/>
      <c r="AE35" s="424" t="str">
        <f>+AA35</f>
        <v>September 30, 2025</v>
      </c>
      <c r="AF35" s="419"/>
      <c r="AG35" s="424" t="str">
        <f>+AG8</f>
        <v>September 30, 2024</v>
      </c>
    </row>
    <row r="36" spans="1:33" ht="26" customHeight="1">
      <c r="A36" s="434"/>
      <c r="B36" s="190" t="s">
        <v>470</v>
      </c>
      <c r="C36" s="423"/>
      <c r="D36" s="423"/>
      <c r="E36" s="423"/>
      <c r="F36" s="423"/>
      <c r="G36" s="190" t="s">
        <v>1092</v>
      </c>
      <c r="H36" s="423"/>
      <c r="I36" s="423"/>
      <c r="J36" s="423"/>
      <c r="K36" s="436"/>
      <c r="L36" s="453"/>
      <c r="M36" s="436"/>
      <c r="N36" s="419"/>
      <c r="O36" s="419"/>
      <c r="P36" s="448"/>
      <c r="Q36" s="419"/>
      <c r="R36" s="456"/>
      <c r="S36" s="450"/>
      <c r="T36" s="448"/>
      <c r="U36" s="450"/>
      <c r="V36" s="450"/>
      <c r="W36" s="450"/>
      <c r="X36" s="448"/>
      <c r="Y36" s="450"/>
      <c r="Z36" s="450"/>
      <c r="AA36" s="450"/>
      <c r="AB36" s="448"/>
      <c r="AC36" s="450"/>
      <c r="AD36" s="450"/>
      <c r="AE36" s="450"/>
      <c r="AF36" s="448"/>
      <c r="AG36" s="450"/>
    </row>
    <row r="37" spans="1:33" ht="26" customHeight="1">
      <c r="A37" s="434"/>
      <c r="B37" s="190"/>
      <c r="C37" s="423" t="s">
        <v>471</v>
      </c>
      <c r="D37" s="423"/>
      <c r="E37" s="423"/>
      <c r="F37" s="423"/>
      <c r="G37" s="190" t="s">
        <v>1093</v>
      </c>
      <c r="H37" s="423"/>
      <c r="I37" s="423"/>
      <c r="J37" s="423"/>
      <c r="K37" s="436"/>
      <c r="L37" s="453"/>
      <c r="M37" s="436"/>
      <c r="N37" s="419"/>
      <c r="O37" s="419"/>
      <c r="P37" s="448"/>
      <c r="Q37" s="419"/>
      <c r="R37" s="456"/>
      <c r="S37" s="450"/>
      <c r="T37" s="448"/>
      <c r="U37" s="450"/>
      <c r="V37" s="450"/>
      <c r="W37" s="450"/>
      <c r="X37" s="448"/>
      <c r="Y37" s="450"/>
      <c r="Z37" s="450"/>
      <c r="AA37" s="450"/>
      <c r="AB37" s="448"/>
      <c r="AC37" s="450"/>
      <c r="AD37" s="450"/>
      <c r="AE37" s="450"/>
      <c r="AF37" s="448"/>
      <c r="AG37" s="450"/>
    </row>
    <row r="38" spans="1:33" ht="26" customHeight="1">
      <c r="A38" s="434"/>
      <c r="B38" s="423"/>
      <c r="C38" s="446" t="s">
        <v>312</v>
      </c>
      <c r="D38" s="423"/>
      <c r="E38" s="423"/>
      <c r="F38" s="423"/>
      <c r="G38" s="185" t="s">
        <v>1094</v>
      </c>
      <c r="H38" s="423"/>
      <c r="I38" s="570" t="s">
        <v>8</v>
      </c>
      <c r="J38" s="423"/>
      <c r="K38" s="436">
        <v>1</v>
      </c>
      <c r="L38" s="453"/>
      <c r="M38" s="436">
        <v>1</v>
      </c>
      <c r="N38" s="419"/>
      <c r="O38" s="419">
        <v>59.99</v>
      </c>
      <c r="P38" s="448"/>
      <c r="Q38" s="419">
        <v>59.99</v>
      </c>
      <c r="R38" s="456"/>
      <c r="S38" s="450">
        <v>599970</v>
      </c>
      <c r="T38" s="448"/>
      <c r="U38" s="450">
        <v>599970</v>
      </c>
      <c r="V38" s="450"/>
      <c r="W38" s="450">
        <v>0</v>
      </c>
      <c r="X38" s="448"/>
      <c r="Y38" s="450">
        <v>0</v>
      </c>
      <c r="Z38" s="450"/>
      <c r="AA38" s="450">
        <f>+S38+W38</f>
        <v>599970</v>
      </c>
      <c r="AB38" s="448"/>
      <c r="AC38" s="450">
        <f>+U38+Y38</f>
        <v>599970</v>
      </c>
      <c r="AD38" s="450"/>
      <c r="AE38" s="450">
        <v>0</v>
      </c>
      <c r="AF38" s="448"/>
      <c r="AG38" s="450">
        <v>0</v>
      </c>
    </row>
    <row r="39" spans="1:33" ht="26" customHeight="1">
      <c r="A39" s="434"/>
      <c r="B39" s="466" t="s">
        <v>451</v>
      </c>
      <c r="C39" s="190"/>
      <c r="D39" s="423"/>
      <c r="E39" s="423"/>
      <c r="F39" s="423"/>
      <c r="G39" s="190" t="s">
        <v>1092</v>
      </c>
      <c r="H39" s="423"/>
      <c r="I39" s="423"/>
      <c r="J39" s="423"/>
      <c r="K39" s="436"/>
      <c r="L39" s="453"/>
      <c r="M39" s="436"/>
      <c r="N39" s="419"/>
      <c r="O39" s="419"/>
      <c r="P39" s="448"/>
      <c r="Q39" s="419"/>
      <c r="R39" s="456"/>
      <c r="S39" s="450"/>
      <c r="T39" s="448"/>
      <c r="U39" s="450"/>
      <c r="V39" s="450"/>
      <c r="W39" s="423"/>
      <c r="X39" s="423"/>
      <c r="Y39" s="457"/>
      <c r="Z39" s="457"/>
      <c r="AA39" s="423"/>
      <c r="AB39" s="423"/>
      <c r="AC39" s="423"/>
      <c r="AD39" s="423"/>
      <c r="AE39" s="423"/>
      <c r="AF39" s="423"/>
      <c r="AG39" s="423"/>
    </row>
    <row r="40" spans="1:33" ht="26" customHeight="1">
      <c r="A40" s="434"/>
      <c r="B40" s="466"/>
      <c r="C40" s="446" t="s">
        <v>312</v>
      </c>
      <c r="D40" s="423"/>
      <c r="E40" s="423"/>
      <c r="F40" s="423"/>
      <c r="G40" s="190" t="s">
        <v>1093</v>
      </c>
      <c r="H40" s="423"/>
      <c r="J40" s="423"/>
      <c r="K40" s="436"/>
      <c r="L40" s="453"/>
      <c r="M40" s="436"/>
      <c r="N40" s="419"/>
      <c r="O40" s="419"/>
      <c r="P40" s="448"/>
      <c r="Q40" s="419"/>
      <c r="R40" s="456"/>
      <c r="S40" s="450"/>
      <c r="T40" s="448"/>
      <c r="U40" s="450"/>
      <c r="V40" s="450"/>
      <c r="W40" s="423"/>
      <c r="X40" s="423"/>
      <c r="Y40" s="457"/>
      <c r="Z40" s="457"/>
      <c r="AA40" s="423"/>
      <c r="AB40" s="423"/>
      <c r="AC40" s="423"/>
      <c r="AD40" s="423"/>
      <c r="AE40" s="423"/>
      <c r="AF40" s="423"/>
      <c r="AG40" s="423"/>
    </row>
    <row r="41" spans="1:33" ht="26" customHeight="1">
      <c r="A41" s="434"/>
      <c r="B41" s="466"/>
      <c r="C41" s="423"/>
      <c r="D41" s="423"/>
      <c r="E41" s="423"/>
      <c r="F41" s="423"/>
      <c r="G41" s="190" t="s">
        <v>1094</v>
      </c>
      <c r="H41" s="423"/>
      <c r="I41" s="570" t="s">
        <v>8</v>
      </c>
      <c r="J41" s="423"/>
      <c r="K41" s="436">
        <v>0.25</v>
      </c>
      <c r="L41" s="453"/>
      <c r="M41" s="436">
        <v>0.25</v>
      </c>
      <c r="N41" s="419"/>
      <c r="O41" s="608">
        <v>99.997</v>
      </c>
      <c r="P41" s="453"/>
      <c r="Q41" s="608">
        <v>99.997</v>
      </c>
      <c r="R41" s="456"/>
      <c r="S41" s="450">
        <v>249992.5</v>
      </c>
      <c r="T41" s="448"/>
      <c r="U41" s="450">
        <v>249992.5</v>
      </c>
      <c r="V41" s="450"/>
      <c r="W41" s="450">
        <v>0</v>
      </c>
      <c r="X41" s="423"/>
      <c r="Y41" s="450">
        <v>0</v>
      </c>
      <c r="Z41" s="457"/>
      <c r="AA41" s="450">
        <f>+S41+W41</f>
        <v>249992.5</v>
      </c>
      <c r="AB41" s="423"/>
      <c r="AC41" s="450">
        <f>+U41+Y41</f>
        <v>249992.5</v>
      </c>
      <c r="AD41" s="423"/>
      <c r="AE41" s="450">
        <v>0</v>
      </c>
      <c r="AF41" s="423"/>
      <c r="AG41" s="450">
        <v>0</v>
      </c>
    </row>
    <row r="42" spans="1:33" ht="26" customHeight="1">
      <c r="A42" s="434"/>
      <c r="B42" s="466" t="s">
        <v>560</v>
      </c>
      <c r="C42" s="423"/>
      <c r="D42" s="423"/>
      <c r="E42" s="423"/>
      <c r="F42" s="423"/>
      <c r="G42" s="649" t="s">
        <v>14</v>
      </c>
      <c r="H42" s="649"/>
      <c r="I42" s="570" t="s">
        <v>8</v>
      </c>
      <c r="J42" s="187"/>
      <c r="K42" s="436">
        <v>0.25</v>
      </c>
      <c r="L42" s="453"/>
      <c r="M42" s="436">
        <v>0.25</v>
      </c>
      <c r="N42" s="419"/>
      <c r="O42" s="608">
        <v>99.998000000000005</v>
      </c>
      <c r="P42" s="453"/>
      <c r="Q42" s="608">
        <v>99.998000000000005</v>
      </c>
      <c r="R42" s="456"/>
      <c r="S42" s="450">
        <v>249995</v>
      </c>
      <c r="T42" s="448"/>
      <c r="U42" s="450">
        <v>249995</v>
      </c>
      <c r="V42" s="450"/>
      <c r="W42" s="450">
        <v>0</v>
      </c>
      <c r="X42" s="423"/>
      <c r="Y42" s="450">
        <v>0</v>
      </c>
      <c r="Z42" s="457"/>
      <c r="AA42" s="450">
        <f>+S42+W42</f>
        <v>249995</v>
      </c>
      <c r="AB42" s="423"/>
      <c r="AC42" s="450">
        <f>+U42+Y42</f>
        <v>249995</v>
      </c>
      <c r="AD42" s="423"/>
      <c r="AE42" s="450">
        <v>0</v>
      </c>
      <c r="AF42" s="423"/>
      <c r="AG42" s="450">
        <v>0</v>
      </c>
    </row>
    <row r="43" spans="1:33" ht="26" customHeight="1">
      <c r="A43" s="434"/>
      <c r="B43" s="466" t="s">
        <v>315</v>
      </c>
      <c r="C43" s="466"/>
      <c r="D43" s="423"/>
      <c r="E43" s="423"/>
      <c r="F43" s="423"/>
      <c r="G43" s="466" t="s">
        <v>986</v>
      </c>
      <c r="H43" s="423"/>
      <c r="I43" s="570"/>
      <c r="J43" s="423"/>
      <c r="K43" s="436"/>
      <c r="L43" s="453"/>
      <c r="M43" s="461"/>
      <c r="N43" s="419"/>
      <c r="O43" s="419"/>
      <c r="P43" s="448"/>
      <c r="Q43" s="461"/>
      <c r="R43" s="456"/>
      <c r="S43" s="450"/>
      <c r="T43" s="448"/>
      <c r="U43" s="450"/>
      <c r="V43" s="450"/>
      <c r="W43" s="423"/>
      <c r="X43" s="423"/>
      <c r="Y43" s="423"/>
      <c r="Z43" s="457"/>
      <c r="AA43" s="423"/>
      <c r="AB43" s="423"/>
      <c r="AC43" s="423"/>
      <c r="AD43" s="423"/>
      <c r="AE43" s="423"/>
      <c r="AF43" s="423"/>
      <c r="AG43" s="423"/>
    </row>
    <row r="44" spans="1:33" ht="26" customHeight="1">
      <c r="A44" s="434"/>
      <c r="B44" s="466"/>
      <c r="C44" s="466" t="s">
        <v>312</v>
      </c>
      <c r="D44" s="423"/>
      <c r="E44" s="423"/>
      <c r="F44" s="423"/>
      <c r="G44" s="466" t="s">
        <v>987</v>
      </c>
      <c r="H44" s="423"/>
      <c r="J44" s="423"/>
      <c r="K44" s="436"/>
      <c r="L44" s="453"/>
      <c r="M44" s="461"/>
      <c r="N44" s="419"/>
      <c r="O44" s="419"/>
      <c r="P44" s="448"/>
      <c r="Q44" s="461"/>
      <c r="R44" s="456"/>
      <c r="S44" s="450"/>
      <c r="T44" s="448"/>
      <c r="U44" s="450"/>
      <c r="V44" s="450"/>
      <c r="W44" s="423"/>
      <c r="X44" s="423"/>
      <c r="Y44" s="423"/>
      <c r="Z44" s="457"/>
      <c r="AA44" s="423"/>
      <c r="AB44" s="423"/>
      <c r="AC44" s="423"/>
      <c r="AD44" s="423"/>
      <c r="AE44" s="423"/>
      <c r="AF44" s="423"/>
      <c r="AG44" s="423"/>
    </row>
    <row r="45" spans="1:33" ht="26" customHeight="1">
      <c r="A45" s="434"/>
      <c r="B45" s="434"/>
      <c r="C45" s="423"/>
      <c r="D45" s="423"/>
      <c r="E45" s="423"/>
      <c r="F45" s="423"/>
      <c r="G45" s="466" t="s">
        <v>204</v>
      </c>
      <c r="H45" s="423"/>
      <c r="I45" s="570" t="s">
        <v>8</v>
      </c>
      <c r="J45" s="423"/>
      <c r="K45" s="436">
        <v>180</v>
      </c>
      <c r="L45" s="453"/>
      <c r="M45" s="461" t="s">
        <v>426</v>
      </c>
      <c r="N45" s="419"/>
      <c r="O45" s="436">
        <v>80</v>
      </c>
      <c r="P45" s="448"/>
      <c r="Q45" s="461" t="s">
        <v>426</v>
      </c>
      <c r="R45" s="456"/>
      <c r="S45" s="557">
        <v>172348803.13</v>
      </c>
      <c r="T45" s="558"/>
      <c r="U45" s="462">
        <v>0</v>
      </c>
      <c r="V45" s="450"/>
      <c r="W45" s="559">
        <v>-10280000</v>
      </c>
      <c r="X45" s="487"/>
      <c r="Y45" s="462">
        <v>0</v>
      </c>
      <c r="Z45" s="560"/>
      <c r="AA45" s="450">
        <v>162068803.13</v>
      </c>
      <c r="AB45" s="487"/>
      <c r="AC45" s="462">
        <v>0</v>
      </c>
      <c r="AD45" s="487"/>
      <c r="AE45" s="462">
        <v>0</v>
      </c>
      <c r="AF45" s="487"/>
      <c r="AG45" s="462">
        <v>0</v>
      </c>
    </row>
    <row r="46" spans="1:33" ht="26" customHeight="1" thickBot="1">
      <c r="A46" s="423"/>
      <c r="B46" s="423"/>
      <c r="C46" s="466" t="s">
        <v>33</v>
      </c>
      <c r="D46" s="423"/>
      <c r="E46" s="423"/>
      <c r="F46" s="423"/>
      <c r="G46" s="423"/>
      <c r="H46" s="419"/>
      <c r="I46" s="419"/>
      <c r="J46" s="419"/>
      <c r="K46" s="423"/>
      <c r="L46" s="423"/>
      <c r="M46" s="423"/>
      <c r="N46" s="423"/>
      <c r="O46" s="463"/>
      <c r="P46" s="463"/>
      <c r="Q46" s="463"/>
      <c r="R46" s="463"/>
      <c r="S46" s="465">
        <f>SUM(S9:S45)</f>
        <v>1014408968.38</v>
      </c>
      <c r="T46" s="456"/>
      <c r="U46" s="465">
        <f>SUM(U9:U45)</f>
        <v>842060513.25</v>
      </c>
      <c r="V46" s="463"/>
      <c r="W46" s="563">
        <f>SUM(W9:W45)</f>
        <v>-10280000</v>
      </c>
      <c r="X46" s="423"/>
      <c r="Y46" s="465">
        <f>SUM(Y9:Y45)</f>
        <v>0</v>
      </c>
      <c r="Z46" s="457"/>
      <c r="AA46" s="465">
        <f>SUM(AA9:AA45)</f>
        <v>1004128968.38</v>
      </c>
      <c r="AB46" s="423"/>
      <c r="AC46" s="465">
        <f>SUM(AC9:AC45)</f>
        <v>842060513.25</v>
      </c>
      <c r="AD46" s="423"/>
      <c r="AE46" s="465">
        <f>SUM(AE9:AE45)</f>
        <v>6.42</v>
      </c>
      <c r="AF46" s="423"/>
      <c r="AG46" s="465">
        <f>SUM(AG9:AG45)</f>
        <v>109.34</v>
      </c>
    </row>
    <row r="47" spans="1:33" ht="26" customHeight="1" thickTop="1">
      <c r="A47" s="219"/>
      <c r="B47" s="219"/>
      <c r="C47" s="219"/>
      <c r="D47" s="219"/>
      <c r="E47" s="219"/>
      <c r="F47" s="219"/>
      <c r="G47" s="219"/>
      <c r="H47" s="219"/>
      <c r="I47" s="219"/>
      <c r="J47" s="219"/>
      <c r="K47" s="219"/>
      <c r="L47" s="219"/>
      <c r="M47" s="219"/>
      <c r="N47" s="219"/>
      <c r="O47" s="219"/>
      <c r="P47" s="219"/>
      <c r="Q47" s="219"/>
      <c r="R47" s="219"/>
      <c r="S47" s="219"/>
      <c r="T47" s="219"/>
      <c r="U47" s="219"/>
      <c r="V47" s="219"/>
    </row>
    <row r="48" spans="1:33" ht="26" customHeight="1">
      <c r="A48" s="219"/>
      <c r="B48" s="108"/>
      <c r="C48" s="33" t="s">
        <v>1095</v>
      </c>
      <c r="D48" s="108"/>
      <c r="E48" s="108"/>
      <c r="F48" s="108"/>
      <c r="G48" s="108"/>
      <c r="H48" s="219"/>
      <c r="I48" s="219"/>
      <c r="J48" s="219"/>
      <c r="K48" s="219"/>
      <c r="L48" s="219"/>
      <c r="M48" s="219"/>
      <c r="N48" s="219"/>
      <c r="O48" s="219"/>
      <c r="P48" s="219"/>
      <c r="Q48" s="219"/>
      <c r="R48" s="219"/>
      <c r="S48" s="219"/>
      <c r="T48" s="219"/>
      <c r="U48" s="219"/>
      <c r="V48" s="219"/>
    </row>
    <row r="49" spans="1:22" ht="26" customHeight="1">
      <c r="A49" s="219"/>
      <c r="B49" s="108" t="s">
        <v>1096</v>
      </c>
      <c r="C49" s="108"/>
      <c r="D49" s="108"/>
      <c r="E49" s="108"/>
      <c r="F49" s="108"/>
      <c r="G49" s="108"/>
      <c r="H49" s="219"/>
      <c r="I49" s="219"/>
      <c r="J49" s="219"/>
      <c r="K49" s="219"/>
      <c r="L49" s="219"/>
      <c r="M49" s="219"/>
      <c r="N49" s="219"/>
      <c r="O49" s="219"/>
      <c r="P49" s="219"/>
      <c r="Q49" s="219"/>
      <c r="R49" s="219"/>
      <c r="S49" s="219"/>
      <c r="T49" s="219"/>
      <c r="U49" s="219"/>
      <c r="V49" s="219"/>
    </row>
    <row r="50" spans="1:22" ht="26" customHeight="1">
      <c r="A50" s="219"/>
      <c r="B50" s="108"/>
      <c r="C50" s="108"/>
      <c r="D50" s="108"/>
      <c r="E50" s="108"/>
      <c r="F50" s="108"/>
      <c r="G50" s="108"/>
      <c r="H50" s="219"/>
      <c r="I50" s="219"/>
      <c r="J50" s="219"/>
      <c r="K50" s="219"/>
      <c r="L50" s="219"/>
      <c r="M50" s="219"/>
      <c r="N50" s="219"/>
      <c r="O50" s="219"/>
      <c r="P50" s="219"/>
      <c r="Q50" s="219"/>
      <c r="R50" s="219"/>
      <c r="S50" s="219"/>
      <c r="T50" s="219"/>
      <c r="U50" s="219"/>
      <c r="V50" s="219"/>
    </row>
    <row r="51" spans="1:22" ht="26" customHeight="1">
      <c r="A51" s="219"/>
      <c r="B51" s="108"/>
      <c r="C51" s="108"/>
      <c r="D51" s="108"/>
      <c r="E51" s="108"/>
      <c r="F51" s="108"/>
      <c r="G51" s="108"/>
      <c r="H51" s="219"/>
      <c r="I51" s="219"/>
      <c r="J51" s="219"/>
      <c r="K51" s="219"/>
      <c r="L51" s="219"/>
      <c r="M51" s="219"/>
      <c r="N51" s="219"/>
      <c r="O51" s="219"/>
      <c r="P51" s="219"/>
      <c r="Q51" s="219"/>
      <c r="R51" s="219"/>
      <c r="S51" s="219"/>
      <c r="T51" s="219"/>
      <c r="U51" s="219"/>
      <c r="V51" s="219"/>
    </row>
    <row r="52" spans="1:22" ht="26" customHeight="1">
      <c r="A52" s="219"/>
      <c r="B52" s="108"/>
      <c r="C52" s="108"/>
      <c r="D52" s="108"/>
      <c r="E52" s="108"/>
      <c r="F52" s="108"/>
      <c r="G52" s="108"/>
      <c r="H52" s="219"/>
      <c r="I52" s="219"/>
      <c r="J52" s="219"/>
      <c r="K52" s="219"/>
      <c r="L52" s="219"/>
      <c r="M52" s="219"/>
      <c r="N52" s="219"/>
      <c r="O52" s="219"/>
      <c r="P52" s="219"/>
      <c r="Q52" s="219"/>
      <c r="R52" s="219"/>
      <c r="S52" s="219"/>
      <c r="T52" s="219"/>
      <c r="U52" s="219"/>
      <c r="V52" s="219"/>
    </row>
    <row r="53" spans="1:22" ht="14.4" customHeight="1">
      <c r="A53" s="219"/>
      <c r="B53" s="108"/>
      <c r="C53" s="108"/>
      <c r="D53" s="108"/>
      <c r="E53" s="108"/>
      <c r="F53" s="108"/>
      <c r="G53" s="108"/>
      <c r="H53" s="219"/>
      <c r="I53" s="219"/>
      <c r="J53" s="219"/>
      <c r="K53" s="219"/>
      <c r="L53" s="219"/>
      <c r="M53" s="219"/>
      <c r="N53" s="219"/>
      <c r="O53" s="219"/>
      <c r="P53" s="219"/>
      <c r="Q53" s="219"/>
      <c r="R53" s="219"/>
      <c r="S53" s="219"/>
      <c r="T53" s="219"/>
      <c r="U53" s="219"/>
      <c r="V53" s="219"/>
    </row>
    <row r="54" spans="1:22" ht="26" customHeight="1">
      <c r="A54" s="219"/>
      <c r="B54" s="108"/>
      <c r="C54" s="108"/>
      <c r="D54" s="108"/>
      <c r="E54" s="108"/>
      <c r="F54" s="108"/>
      <c r="G54" s="108"/>
      <c r="H54" s="219"/>
      <c r="I54" s="219"/>
      <c r="J54" s="219"/>
      <c r="K54" s="219"/>
      <c r="L54" s="219"/>
      <c r="M54" s="219"/>
      <c r="N54" s="219"/>
      <c r="O54" s="219"/>
      <c r="P54" s="219"/>
      <c r="Q54" s="219"/>
      <c r="R54" s="219"/>
      <c r="S54" s="219"/>
      <c r="T54" s="219"/>
      <c r="U54" s="219"/>
      <c r="V54" s="219"/>
    </row>
    <row r="55" spans="1:22" ht="26" customHeight="1">
      <c r="A55" s="219"/>
      <c r="B55" s="12"/>
      <c r="C55" s="62"/>
      <c r="D55" s="33"/>
      <c r="E55" s="39"/>
      <c r="F55" s="39"/>
      <c r="G55" s="62"/>
      <c r="H55" s="219"/>
      <c r="I55" s="219"/>
      <c r="J55" s="219"/>
      <c r="K55" s="219"/>
      <c r="L55" s="219"/>
      <c r="M55" s="219"/>
      <c r="N55" s="219"/>
      <c r="O55" s="219"/>
      <c r="P55" s="219"/>
      <c r="Q55" s="219"/>
      <c r="R55" s="219"/>
      <c r="S55" s="219"/>
      <c r="T55" s="219"/>
      <c r="U55" s="219"/>
      <c r="V55" s="219"/>
    </row>
    <row r="56" spans="1:22" ht="26" customHeight="1">
      <c r="A56" s="219"/>
      <c r="C56" s="219"/>
      <c r="D56" s="219"/>
      <c r="E56" s="219"/>
      <c r="F56" s="219"/>
      <c r="G56" s="219"/>
      <c r="H56" s="219"/>
      <c r="I56" s="219"/>
      <c r="J56" s="219"/>
      <c r="K56" s="219"/>
      <c r="L56" s="219"/>
      <c r="M56" s="219"/>
      <c r="N56" s="219"/>
      <c r="O56" s="219"/>
      <c r="P56" s="219"/>
      <c r="Q56" s="219"/>
      <c r="R56" s="219"/>
      <c r="S56" s="219"/>
      <c r="T56" s="219"/>
      <c r="U56" s="219"/>
      <c r="V56" s="219"/>
    </row>
    <row r="57" spans="1:22" ht="26" customHeight="1">
      <c r="A57" s="458" t="s">
        <v>826</v>
      </c>
      <c r="B57" s="458"/>
      <c r="C57" s="458"/>
      <c r="D57" s="458"/>
      <c r="E57" s="423"/>
      <c r="F57" s="458"/>
      <c r="G57" s="458"/>
      <c r="H57" s="458"/>
      <c r="I57" s="458"/>
      <c r="J57" s="458"/>
      <c r="K57" s="458"/>
      <c r="L57" s="458"/>
      <c r="M57" s="458"/>
      <c r="N57" s="458"/>
      <c r="O57" s="89" t="s">
        <v>136</v>
      </c>
      <c r="P57" s="458"/>
      <c r="Q57" s="458"/>
      <c r="R57" s="211"/>
      <c r="S57" s="211"/>
      <c r="V57" s="219"/>
    </row>
    <row r="58" spans="1:22" ht="26" customHeight="1">
      <c r="A58" s="423"/>
      <c r="B58" s="423"/>
      <c r="C58" s="459"/>
      <c r="D58" s="459"/>
      <c r="E58" s="458" t="s">
        <v>1081</v>
      </c>
      <c r="F58" s="458"/>
      <c r="G58" s="423"/>
      <c r="H58" s="458"/>
      <c r="I58" s="458"/>
      <c r="J58" s="458"/>
      <c r="K58" s="458"/>
      <c r="L58" s="458"/>
      <c r="M58" s="458"/>
      <c r="N58" s="458"/>
      <c r="O58" s="89" t="s">
        <v>1091</v>
      </c>
      <c r="P58" s="458"/>
      <c r="R58" s="128"/>
      <c r="V58" s="48"/>
    </row>
    <row r="59" spans="1:22" ht="24" customHeight="1"/>
    <row r="60" spans="1:22" ht="24" customHeight="1"/>
    <row r="61" spans="1:22" ht="24" customHeight="1"/>
    <row r="62" spans="1:22" ht="24" customHeight="1"/>
    <row r="63" spans="1:22" ht="24" customHeight="1"/>
    <row r="64" spans="1:22"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43" ht="24" customHeight="1"/>
    <row r="144" ht="24" customHeight="1"/>
    <row r="145" ht="24" customHeight="1"/>
    <row r="146" ht="24" customHeight="1"/>
    <row r="187" spans="1:1">
      <c r="A187" s="55" t="s">
        <v>908</v>
      </c>
    </row>
  </sheetData>
  <mergeCells count="31">
    <mergeCell ref="AE34:AG34"/>
    <mergeCell ref="AE7:AG7"/>
    <mergeCell ref="AA7:AC7"/>
    <mergeCell ref="W7:Y7"/>
    <mergeCell ref="K7:M7"/>
    <mergeCell ref="O7:Q7"/>
    <mergeCell ref="S7:U7"/>
    <mergeCell ref="B35:E35"/>
    <mergeCell ref="G42:H42"/>
    <mergeCell ref="B8:E8"/>
    <mergeCell ref="A30:AG30"/>
    <mergeCell ref="K32:AG32"/>
    <mergeCell ref="K33:M33"/>
    <mergeCell ref="O33:Q33"/>
    <mergeCell ref="S33:U33"/>
    <mergeCell ref="W33:Y33"/>
    <mergeCell ref="AA33:AC33"/>
    <mergeCell ref="AE33:AG33"/>
    <mergeCell ref="K34:M34"/>
    <mergeCell ref="O34:Q34"/>
    <mergeCell ref="S34:U34"/>
    <mergeCell ref="W34:Y34"/>
    <mergeCell ref="AA34:AC34"/>
    <mergeCell ref="A1:AG1"/>
    <mergeCell ref="K5:AG5"/>
    <mergeCell ref="K6:M6"/>
    <mergeCell ref="O6:Q6"/>
    <mergeCell ref="S6:U6"/>
    <mergeCell ref="W6:Y6"/>
    <mergeCell ref="AA6:AC6"/>
    <mergeCell ref="AE6:AG6"/>
  </mergeCells>
  <pageMargins left="0.1" right="0.1" top="0.5" bottom="0.5" header="0.39370078740157499" footer="0.196850393700787"/>
  <pageSetup paperSize="9" scale="68" orientation="landscape" r:id="rId1"/>
  <headerFooter scaleWithDoc="0">
    <oddHeader>&amp;L&amp;"Angsana New,Regular"&amp;12THAI POLYCONS PUBLIC COMPANY LIMITED</oddHeader>
    <oddFooter xml:space="preserve">&amp;C           </oddFooter>
  </headerFooter>
  <rowBreaks count="1" manualBreakCount="1">
    <brk id="2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B56FB-F245-4282-B7EB-0F3C213C49CC}">
  <dimension ref="A1:AF116"/>
  <sheetViews>
    <sheetView showGridLines="0" zoomScaleNormal="100" zoomScaleSheetLayoutView="90" workbookViewId="0">
      <selection activeCell="I6" sqref="I6"/>
    </sheetView>
  </sheetViews>
  <sheetFormatPr defaultColWidth="8.1640625" defaultRowHeight="21.5"/>
  <cols>
    <col min="1" max="1" width="3.6640625" style="55" customWidth="1"/>
    <col min="2" max="2" width="5.08203125" style="55" customWidth="1"/>
    <col min="3" max="3" width="3.6640625" style="55" customWidth="1"/>
    <col min="4" max="4" width="3.1640625" style="55" customWidth="1"/>
    <col min="5" max="5" width="0.1640625" style="55" customWidth="1"/>
    <col min="6" max="6" width="6.58203125" style="55" customWidth="1"/>
    <col min="7" max="7" width="0.9140625" style="55" customWidth="1"/>
    <col min="8" max="8" width="17.9140625" style="55" customWidth="1"/>
    <col min="9" max="9" width="0.9140625" style="55" customWidth="1"/>
    <col min="10" max="10" width="7.9140625" style="55" customWidth="1"/>
    <col min="11" max="11" width="0.9140625" style="55" customWidth="1"/>
    <col min="12" max="12" width="11" style="55" customWidth="1"/>
    <col min="13" max="13" width="0.9140625" style="55" customWidth="1"/>
    <col min="14" max="14" width="11.58203125" style="55" customWidth="1"/>
    <col min="15" max="15" width="0.9140625" style="55" customWidth="1"/>
    <col min="16" max="16" width="12" style="55" customWidth="1"/>
    <col min="17" max="17" width="0.9140625" style="55" customWidth="1"/>
    <col min="18" max="18" width="12.4140625" style="55" customWidth="1"/>
    <col min="19" max="19" width="0.9140625" style="55" customWidth="1"/>
    <col min="20" max="20" width="12.1640625" style="55" customWidth="1"/>
    <col min="21" max="21" width="0.9140625" style="55" customWidth="1"/>
    <col min="22" max="22" width="11.08203125" style="55" customWidth="1"/>
    <col min="23" max="23" width="0.9140625" style="55" customWidth="1"/>
    <col min="24" max="24" width="12" style="55" customWidth="1"/>
    <col min="25" max="25" width="0.9140625" style="55" customWidth="1"/>
    <col min="26" max="26" width="12.08203125" style="55" customWidth="1"/>
    <col min="27" max="27" width="0.9140625" style="55" customWidth="1"/>
    <col min="28" max="28" width="12.08203125" style="55" customWidth="1"/>
    <col min="29" max="29" width="0.9140625" style="55" customWidth="1"/>
    <col min="30" max="30" width="11.08203125" style="55" customWidth="1"/>
    <col min="31" max="31" width="0.9140625" style="55" customWidth="1"/>
    <col min="32" max="32" width="11.9140625" style="55" customWidth="1"/>
    <col min="33" max="258" width="8.1640625" style="55"/>
    <col min="259" max="259" width="3.1640625" style="55" customWidth="1"/>
    <col min="260" max="260" width="5.08203125" style="55" customWidth="1"/>
    <col min="261" max="261" width="3.6640625" style="55" customWidth="1"/>
    <col min="262" max="262" width="3.1640625" style="55" customWidth="1"/>
    <col min="263" max="263" width="0.1640625" style="55" customWidth="1"/>
    <col min="264" max="264" width="10" style="55" customWidth="1"/>
    <col min="265" max="265" width="0.1640625" style="55" customWidth="1"/>
    <col min="266" max="266" width="12.58203125" style="55" customWidth="1"/>
    <col min="267" max="267" width="0.1640625" style="55" customWidth="1"/>
    <col min="268" max="268" width="10.6640625" style="55" customWidth="1"/>
    <col min="269" max="269" width="0.1640625" style="55" customWidth="1"/>
    <col min="270" max="270" width="11.08203125" style="55" customWidth="1"/>
    <col min="271" max="271" width="0.1640625" style="55" customWidth="1"/>
    <col min="272" max="272" width="11.08203125" style="55" customWidth="1"/>
    <col min="273" max="273" width="0.1640625" style="55" customWidth="1"/>
    <col min="274" max="274" width="11.58203125" style="55" customWidth="1"/>
    <col min="275" max="275" width="0.4140625" style="55" customWidth="1"/>
    <col min="276" max="276" width="11.58203125" style="55" customWidth="1"/>
    <col min="277" max="277" width="0.4140625" style="55" customWidth="1"/>
    <col min="278" max="278" width="11.08203125" style="55" customWidth="1"/>
    <col min="279" max="279" width="0.4140625" style="55" customWidth="1"/>
    <col min="280" max="280" width="11.08203125" style="55" customWidth="1"/>
    <col min="281" max="281" width="0.4140625" style="55" customWidth="1"/>
    <col min="282" max="282" width="12.08203125" style="55" customWidth="1"/>
    <col min="283" max="283" width="0.4140625" style="55" customWidth="1"/>
    <col min="284" max="284" width="11.5" style="55" customWidth="1"/>
    <col min="285" max="285" width="0.4140625" style="55" customWidth="1"/>
    <col min="286" max="286" width="11.08203125" style="55" customWidth="1"/>
    <col min="287" max="287" width="0.4140625" style="55" customWidth="1"/>
    <col min="288" max="288" width="11.08203125" style="55" customWidth="1"/>
    <col min="289" max="514" width="8.1640625" style="55"/>
    <col min="515" max="515" width="3.1640625" style="55" customWidth="1"/>
    <col min="516" max="516" width="5.08203125" style="55" customWidth="1"/>
    <col min="517" max="517" width="3.6640625" style="55" customWidth="1"/>
    <col min="518" max="518" width="3.1640625" style="55" customWidth="1"/>
    <col min="519" max="519" width="0.1640625" style="55" customWidth="1"/>
    <col min="520" max="520" width="10" style="55" customWidth="1"/>
    <col min="521" max="521" width="0.1640625" style="55" customWidth="1"/>
    <col min="522" max="522" width="12.58203125" style="55" customWidth="1"/>
    <col min="523" max="523" width="0.1640625" style="55" customWidth="1"/>
    <col min="524" max="524" width="10.6640625" style="55" customWidth="1"/>
    <col min="525" max="525" width="0.1640625" style="55" customWidth="1"/>
    <col min="526" max="526" width="11.08203125" style="55" customWidth="1"/>
    <col min="527" max="527" width="0.1640625" style="55" customWidth="1"/>
    <col min="528" max="528" width="11.08203125" style="55" customWidth="1"/>
    <col min="529" max="529" width="0.1640625" style="55" customWidth="1"/>
    <col min="530" max="530" width="11.58203125" style="55" customWidth="1"/>
    <col min="531" max="531" width="0.4140625" style="55" customWidth="1"/>
    <col min="532" max="532" width="11.58203125" style="55" customWidth="1"/>
    <col min="533" max="533" width="0.4140625" style="55" customWidth="1"/>
    <col min="534" max="534" width="11.08203125" style="55" customWidth="1"/>
    <col min="535" max="535" width="0.4140625" style="55" customWidth="1"/>
    <col min="536" max="536" width="11.08203125" style="55" customWidth="1"/>
    <col min="537" max="537" width="0.4140625" style="55" customWidth="1"/>
    <col min="538" max="538" width="12.08203125" style="55" customWidth="1"/>
    <col min="539" max="539" width="0.4140625" style="55" customWidth="1"/>
    <col min="540" max="540" width="11.5" style="55" customWidth="1"/>
    <col min="541" max="541" width="0.4140625" style="55" customWidth="1"/>
    <col min="542" max="542" width="11.08203125" style="55" customWidth="1"/>
    <col min="543" max="543" width="0.4140625" style="55" customWidth="1"/>
    <col min="544" max="544" width="11.08203125" style="55" customWidth="1"/>
    <col min="545" max="770" width="8.1640625" style="55"/>
    <col min="771" max="771" width="3.1640625" style="55" customWidth="1"/>
    <col min="772" max="772" width="5.08203125" style="55" customWidth="1"/>
    <col min="773" max="773" width="3.6640625" style="55" customWidth="1"/>
    <col min="774" max="774" width="3.1640625" style="55" customWidth="1"/>
    <col min="775" max="775" width="0.1640625" style="55" customWidth="1"/>
    <col min="776" max="776" width="10" style="55" customWidth="1"/>
    <col min="777" max="777" width="0.1640625" style="55" customWidth="1"/>
    <col min="778" max="778" width="12.58203125" style="55" customWidth="1"/>
    <col min="779" max="779" width="0.1640625" style="55" customWidth="1"/>
    <col min="780" max="780" width="10.6640625" style="55" customWidth="1"/>
    <col min="781" max="781" width="0.1640625" style="55" customWidth="1"/>
    <col min="782" max="782" width="11.08203125" style="55" customWidth="1"/>
    <col min="783" max="783" width="0.1640625" style="55" customWidth="1"/>
    <col min="784" max="784" width="11.08203125" style="55" customWidth="1"/>
    <col min="785" max="785" width="0.1640625" style="55" customWidth="1"/>
    <col min="786" max="786" width="11.58203125" style="55" customWidth="1"/>
    <col min="787" max="787" width="0.4140625" style="55" customWidth="1"/>
    <col min="788" max="788" width="11.58203125" style="55" customWidth="1"/>
    <col min="789" max="789" width="0.4140625" style="55" customWidth="1"/>
    <col min="790" max="790" width="11.08203125" style="55" customWidth="1"/>
    <col min="791" max="791" width="0.4140625" style="55" customWidth="1"/>
    <col min="792" max="792" width="11.08203125" style="55" customWidth="1"/>
    <col min="793" max="793" width="0.4140625" style="55" customWidth="1"/>
    <col min="794" max="794" width="12.08203125" style="55" customWidth="1"/>
    <col min="795" max="795" width="0.4140625" style="55" customWidth="1"/>
    <col min="796" max="796" width="11.5" style="55" customWidth="1"/>
    <col min="797" max="797" width="0.4140625" style="55" customWidth="1"/>
    <col min="798" max="798" width="11.08203125" style="55" customWidth="1"/>
    <col min="799" max="799" width="0.4140625" style="55" customWidth="1"/>
    <col min="800" max="800" width="11.08203125" style="55" customWidth="1"/>
    <col min="801" max="1026" width="8.1640625" style="55"/>
    <col min="1027" max="1027" width="3.1640625" style="55" customWidth="1"/>
    <col min="1028" max="1028" width="5.08203125" style="55" customWidth="1"/>
    <col min="1029" max="1029" width="3.6640625" style="55" customWidth="1"/>
    <col min="1030" max="1030" width="3.1640625" style="55" customWidth="1"/>
    <col min="1031" max="1031" width="0.1640625" style="55" customWidth="1"/>
    <col min="1032" max="1032" width="10" style="55" customWidth="1"/>
    <col min="1033" max="1033" width="0.1640625" style="55" customWidth="1"/>
    <col min="1034" max="1034" width="12.58203125" style="55" customWidth="1"/>
    <col min="1035" max="1035" width="0.1640625" style="55" customWidth="1"/>
    <col min="1036" max="1036" width="10.6640625" style="55" customWidth="1"/>
    <col min="1037" max="1037" width="0.1640625" style="55" customWidth="1"/>
    <col min="1038" max="1038" width="11.08203125" style="55" customWidth="1"/>
    <col min="1039" max="1039" width="0.1640625" style="55" customWidth="1"/>
    <col min="1040" max="1040" width="11.08203125" style="55" customWidth="1"/>
    <col min="1041" max="1041" width="0.1640625" style="55" customWidth="1"/>
    <col min="1042" max="1042" width="11.58203125" style="55" customWidth="1"/>
    <col min="1043" max="1043" width="0.4140625" style="55" customWidth="1"/>
    <col min="1044" max="1044" width="11.58203125" style="55" customWidth="1"/>
    <col min="1045" max="1045" width="0.4140625" style="55" customWidth="1"/>
    <col min="1046" max="1046" width="11.08203125" style="55" customWidth="1"/>
    <col min="1047" max="1047" width="0.4140625" style="55" customWidth="1"/>
    <col min="1048" max="1048" width="11.08203125" style="55" customWidth="1"/>
    <col min="1049" max="1049" width="0.4140625" style="55" customWidth="1"/>
    <col min="1050" max="1050" width="12.08203125" style="55" customWidth="1"/>
    <col min="1051" max="1051" width="0.4140625" style="55" customWidth="1"/>
    <col min="1052" max="1052" width="11.5" style="55" customWidth="1"/>
    <col min="1053" max="1053" width="0.4140625" style="55" customWidth="1"/>
    <col min="1054" max="1054" width="11.08203125" style="55" customWidth="1"/>
    <col min="1055" max="1055" width="0.4140625" style="55" customWidth="1"/>
    <col min="1056" max="1056" width="11.08203125" style="55" customWidth="1"/>
    <col min="1057" max="1282" width="8.1640625" style="55"/>
    <col min="1283" max="1283" width="3.1640625" style="55" customWidth="1"/>
    <col min="1284" max="1284" width="5.08203125" style="55" customWidth="1"/>
    <col min="1285" max="1285" width="3.6640625" style="55" customWidth="1"/>
    <col min="1286" max="1286" width="3.1640625" style="55" customWidth="1"/>
    <col min="1287" max="1287" width="0.1640625" style="55" customWidth="1"/>
    <col min="1288" max="1288" width="10" style="55" customWidth="1"/>
    <col min="1289" max="1289" width="0.1640625" style="55" customWidth="1"/>
    <col min="1290" max="1290" width="12.58203125" style="55" customWidth="1"/>
    <col min="1291" max="1291" width="0.1640625" style="55" customWidth="1"/>
    <col min="1292" max="1292" width="10.6640625" style="55" customWidth="1"/>
    <col min="1293" max="1293" width="0.1640625" style="55" customWidth="1"/>
    <col min="1294" max="1294" width="11.08203125" style="55" customWidth="1"/>
    <col min="1295" max="1295" width="0.1640625" style="55" customWidth="1"/>
    <col min="1296" max="1296" width="11.08203125" style="55" customWidth="1"/>
    <col min="1297" max="1297" width="0.1640625" style="55" customWidth="1"/>
    <col min="1298" max="1298" width="11.58203125" style="55" customWidth="1"/>
    <col min="1299" max="1299" width="0.4140625" style="55" customWidth="1"/>
    <col min="1300" max="1300" width="11.58203125" style="55" customWidth="1"/>
    <col min="1301" max="1301" width="0.4140625" style="55" customWidth="1"/>
    <col min="1302" max="1302" width="11.08203125" style="55" customWidth="1"/>
    <col min="1303" max="1303" width="0.4140625" style="55" customWidth="1"/>
    <col min="1304" max="1304" width="11.08203125" style="55" customWidth="1"/>
    <col min="1305" max="1305" width="0.4140625" style="55" customWidth="1"/>
    <col min="1306" max="1306" width="12.08203125" style="55" customWidth="1"/>
    <col min="1307" max="1307" width="0.4140625" style="55" customWidth="1"/>
    <col min="1308" max="1308" width="11.5" style="55" customWidth="1"/>
    <col min="1309" max="1309" width="0.4140625" style="55" customWidth="1"/>
    <col min="1310" max="1310" width="11.08203125" style="55" customWidth="1"/>
    <col min="1311" max="1311" width="0.4140625" style="55" customWidth="1"/>
    <col min="1312" max="1312" width="11.08203125" style="55" customWidth="1"/>
    <col min="1313" max="1538" width="8.1640625" style="55"/>
    <col min="1539" max="1539" width="3.1640625" style="55" customWidth="1"/>
    <col min="1540" max="1540" width="5.08203125" style="55" customWidth="1"/>
    <col min="1541" max="1541" width="3.6640625" style="55" customWidth="1"/>
    <col min="1542" max="1542" width="3.1640625" style="55" customWidth="1"/>
    <col min="1543" max="1543" width="0.1640625" style="55" customWidth="1"/>
    <col min="1544" max="1544" width="10" style="55" customWidth="1"/>
    <col min="1545" max="1545" width="0.1640625" style="55" customWidth="1"/>
    <col min="1546" max="1546" width="12.58203125" style="55" customWidth="1"/>
    <col min="1547" max="1547" width="0.1640625" style="55" customWidth="1"/>
    <col min="1548" max="1548" width="10.6640625" style="55" customWidth="1"/>
    <col min="1549" max="1549" width="0.1640625" style="55" customWidth="1"/>
    <col min="1550" max="1550" width="11.08203125" style="55" customWidth="1"/>
    <col min="1551" max="1551" width="0.1640625" style="55" customWidth="1"/>
    <col min="1552" max="1552" width="11.08203125" style="55" customWidth="1"/>
    <col min="1553" max="1553" width="0.1640625" style="55" customWidth="1"/>
    <col min="1554" max="1554" width="11.58203125" style="55" customWidth="1"/>
    <col min="1555" max="1555" width="0.4140625" style="55" customWidth="1"/>
    <col min="1556" max="1556" width="11.58203125" style="55" customWidth="1"/>
    <col min="1557" max="1557" width="0.4140625" style="55" customWidth="1"/>
    <col min="1558" max="1558" width="11.08203125" style="55" customWidth="1"/>
    <col min="1559" max="1559" width="0.4140625" style="55" customWidth="1"/>
    <col min="1560" max="1560" width="11.08203125" style="55" customWidth="1"/>
    <col min="1561" max="1561" width="0.4140625" style="55" customWidth="1"/>
    <col min="1562" max="1562" width="12.08203125" style="55" customWidth="1"/>
    <col min="1563" max="1563" width="0.4140625" style="55" customWidth="1"/>
    <col min="1564" max="1564" width="11.5" style="55" customWidth="1"/>
    <col min="1565" max="1565" width="0.4140625" style="55" customWidth="1"/>
    <col min="1566" max="1566" width="11.08203125" style="55" customWidth="1"/>
    <col min="1567" max="1567" width="0.4140625" style="55" customWidth="1"/>
    <col min="1568" max="1568" width="11.08203125" style="55" customWidth="1"/>
    <col min="1569" max="1794" width="8.1640625" style="55"/>
    <col min="1795" max="1795" width="3.1640625" style="55" customWidth="1"/>
    <col min="1796" max="1796" width="5.08203125" style="55" customWidth="1"/>
    <col min="1797" max="1797" width="3.6640625" style="55" customWidth="1"/>
    <col min="1798" max="1798" width="3.1640625" style="55" customWidth="1"/>
    <col min="1799" max="1799" width="0.1640625" style="55" customWidth="1"/>
    <col min="1800" max="1800" width="10" style="55" customWidth="1"/>
    <col min="1801" max="1801" width="0.1640625" style="55" customWidth="1"/>
    <col min="1802" max="1802" width="12.58203125" style="55" customWidth="1"/>
    <col min="1803" max="1803" width="0.1640625" style="55" customWidth="1"/>
    <col min="1804" max="1804" width="10.6640625" style="55" customWidth="1"/>
    <col min="1805" max="1805" width="0.1640625" style="55" customWidth="1"/>
    <col min="1806" max="1806" width="11.08203125" style="55" customWidth="1"/>
    <col min="1807" max="1807" width="0.1640625" style="55" customWidth="1"/>
    <col min="1808" max="1808" width="11.08203125" style="55" customWidth="1"/>
    <col min="1809" max="1809" width="0.1640625" style="55" customWidth="1"/>
    <col min="1810" max="1810" width="11.58203125" style="55" customWidth="1"/>
    <col min="1811" max="1811" width="0.4140625" style="55" customWidth="1"/>
    <col min="1812" max="1812" width="11.58203125" style="55" customWidth="1"/>
    <col min="1813" max="1813" width="0.4140625" style="55" customWidth="1"/>
    <col min="1814" max="1814" width="11.08203125" style="55" customWidth="1"/>
    <col min="1815" max="1815" width="0.4140625" style="55" customWidth="1"/>
    <col min="1816" max="1816" width="11.08203125" style="55" customWidth="1"/>
    <col min="1817" max="1817" width="0.4140625" style="55" customWidth="1"/>
    <col min="1818" max="1818" width="12.08203125" style="55" customWidth="1"/>
    <col min="1819" max="1819" width="0.4140625" style="55" customWidth="1"/>
    <col min="1820" max="1820" width="11.5" style="55" customWidth="1"/>
    <col min="1821" max="1821" width="0.4140625" style="55" customWidth="1"/>
    <col min="1822" max="1822" width="11.08203125" style="55" customWidth="1"/>
    <col min="1823" max="1823" width="0.4140625" style="55" customWidth="1"/>
    <col min="1824" max="1824" width="11.08203125" style="55" customWidth="1"/>
    <col min="1825" max="2050" width="8.1640625" style="55"/>
    <col min="2051" max="2051" width="3.1640625" style="55" customWidth="1"/>
    <col min="2052" max="2052" width="5.08203125" style="55" customWidth="1"/>
    <col min="2053" max="2053" width="3.6640625" style="55" customWidth="1"/>
    <col min="2054" max="2054" width="3.1640625" style="55" customWidth="1"/>
    <col min="2055" max="2055" width="0.1640625" style="55" customWidth="1"/>
    <col min="2056" max="2056" width="10" style="55" customWidth="1"/>
    <col min="2057" max="2057" width="0.1640625" style="55" customWidth="1"/>
    <col min="2058" max="2058" width="12.58203125" style="55" customWidth="1"/>
    <col min="2059" max="2059" width="0.1640625" style="55" customWidth="1"/>
    <col min="2060" max="2060" width="10.6640625" style="55" customWidth="1"/>
    <col min="2061" max="2061" width="0.1640625" style="55" customWidth="1"/>
    <col min="2062" max="2062" width="11.08203125" style="55" customWidth="1"/>
    <col min="2063" max="2063" width="0.1640625" style="55" customWidth="1"/>
    <col min="2064" max="2064" width="11.08203125" style="55" customWidth="1"/>
    <col min="2065" max="2065" width="0.1640625" style="55" customWidth="1"/>
    <col min="2066" max="2066" width="11.58203125" style="55" customWidth="1"/>
    <col min="2067" max="2067" width="0.4140625" style="55" customWidth="1"/>
    <col min="2068" max="2068" width="11.58203125" style="55" customWidth="1"/>
    <col min="2069" max="2069" width="0.4140625" style="55" customWidth="1"/>
    <col min="2070" max="2070" width="11.08203125" style="55" customWidth="1"/>
    <col min="2071" max="2071" width="0.4140625" style="55" customWidth="1"/>
    <col min="2072" max="2072" width="11.08203125" style="55" customWidth="1"/>
    <col min="2073" max="2073" width="0.4140625" style="55" customWidth="1"/>
    <col min="2074" max="2074" width="12.08203125" style="55" customWidth="1"/>
    <col min="2075" max="2075" width="0.4140625" style="55" customWidth="1"/>
    <col min="2076" max="2076" width="11.5" style="55" customWidth="1"/>
    <col min="2077" max="2077" width="0.4140625" style="55" customWidth="1"/>
    <col min="2078" max="2078" width="11.08203125" style="55" customWidth="1"/>
    <col min="2079" max="2079" width="0.4140625" style="55" customWidth="1"/>
    <col min="2080" max="2080" width="11.08203125" style="55" customWidth="1"/>
    <col min="2081" max="2306" width="8.1640625" style="55"/>
    <col min="2307" max="2307" width="3.1640625" style="55" customWidth="1"/>
    <col min="2308" max="2308" width="5.08203125" style="55" customWidth="1"/>
    <col min="2309" max="2309" width="3.6640625" style="55" customWidth="1"/>
    <col min="2310" max="2310" width="3.1640625" style="55" customWidth="1"/>
    <col min="2311" max="2311" width="0.1640625" style="55" customWidth="1"/>
    <col min="2312" max="2312" width="10" style="55" customWidth="1"/>
    <col min="2313" max="2313" width="0.1640625" style="55" customWidth="1"/>
    <col min="2314" max="2314" width="12.58203125" style="55" customWidth="1"/>
    <col min="2315" max="2315" width="0.1640625" style="55" customWidth="1"/>
    <col min="2316" max="2316" width="10.6640625" style="55" customWidth="1"/>
    <col min="2317" max="2317" width="0.1640625" style="55" customWidth="1"/>
    <col min="2318" max="2318" width="11.08203125" style="55" customWidth="1"/>
    <col min="2319" max="2319" width="0.1640625" style="55" customWidth="1"/>
    <col min="2320" max="2320" width="11.08203125" style="55" customWidth="1"/>
    <col min="2321" max="2321" width="0.1640625" style="55" customWidth="1"/>
    <col min="2322" max="2322" width="11.58203125" style="55" customWidth="1"/>
    <col min="2323" max="2323" width="0.4140625" style="55" customWidth="1"/>
    <col min="2324" max="2324" width="11.58203125" style="55" customWidth="1"/>
    <col min="2325" max="2325" width="0.4140625" style="55" customWidth="1"/>
    <col min="2326" max="2326" width="11.08203125" style="55" customWidth="1"/>
    <col min="2327" max="2327" width="0.4140625" style="55" customWidth="1"/>
    <col min="2328" max="2328" width="11.08203125" style="55" customWidth="1"/>
    <col min="2329" max="2329" width="0.4140625" style="55" customWidth="1"/>
    <col min="2330" max="2330" width="12.08203125" style="55" customWidth="1"/>
    <col min="2331" max="2331" width="0.4140625" style="55" customWidth="1"/>
    <col min="2332" max="2332" width="11.5" style="55" customWidth="1"/>
    <col min="2333" max="2333" width="0.4140625" style="55" customWidth="1"/>
    <col min="2334" max="2334" width="11.08203125" style="55" customWidth="1"/>
    <col min="2335" max="2335" width="0.4140625" style="55" customWidth="1"/>
    <col min="2336" max="2336" width="11.08203125" style="55" customWidth="1"/>
    <col min="2337" max="2562" width="8.1640625" style="55"/>
    <col min="2563" max="2563" width="3.1640625" style="55" customWidth="1"/>
    <col min="2564" max="2564" width="5.08203125" style="55" customWidth="1"/>
    <col min="2565" max="2565" width="3.6640625" style="55" customWidth="1"/>
    <col min="2566" max="2566" width="3.1640625" style="55" customWidth="1"/>
    <col min="2567" max="2567" width="0.1640625" style="55" customWidth="1"/>
    <col min="2568" max="2568" width="10" style="55" customWidth="1"/>
    <col min="2569" max="2569" width="0.1640625" style="55" customWidth="1"/>
    <col min="2570" max="2570" width="12.58203125" style="55" customWidth="1"/>
    <col min="2571" max="2571" width="0.1640625" style="55" customWidth="1"/>
    <col min="2572" max="2572" width="10.6640625" style="55" customWidth="1"/>
    <col min="2573" max="2573" width="0.1640625" style="55" customWidth="1"/>
    <col min="2574" max="2574" width="11.08203125" style="55" customWidth="1"/>
    <col min="2575" max="2575" width="0.1640625" style="55" customWidth="1"/>
    <col min="2576" max="2576" width="11.08203125" style="55" customWidth="1"/>
    <col min="2577" max="2577" width="0.1640625" style="55" customWidth="1"/>
    <col min="2578" max="2578" width="11.58203125" style="55" customWidth="1"/>
    <col min="2579" max="2579" width="0.4140625" style="55" customWidth="1"/>
    <col min="2580" max="2580" width="11.58203125" style="55" customWidth="1"/>
    <col min="2581" max="2581" width="0.4140625" style="55" customWidth="1"/>
    <col min="2582" max="2582" width="11.08203125" style="55" customWidth="1"/>
    <col min="2583" max="2583" width="0.4140625" style="55" customWidth="1"/>
    <col min="2584" max="2584" width="11.08203125" style="55" customWidth="1"/>
    <col min="2585" max="2585" width="0.4140625" style="55" customWidth="1"/>
    <col min="2586" max="2586" width="12.08203125" style="55" customWidth="1"/>
    <col min="2587" max="2587" width="0.4140625" style="55" customWidth="1"/>
    <col min="2588" max="2588" width="11.5" style="55" customWidth="1"/>
    <col min="2589" max="2589" width="0.4140625" style="55" customWidth="1"/>
    <col min="2590" max="2590" width="11.08203125" style="55" customWidth="1"/>
    <col min="2591" max="2591" width="0.4140625" style="55" customWidth="1"/>
    <col min="2592" max="2592" width="11.08203125" style="55" customWidth="1"/>
    <col min="2593" max="2818" width="8.1640625" style="55"/>
    <col min="2819" max="2819" width="3.1640625" style="55" customWidth="1"/>
    <col min="2820" max="2820" width="5.08203125" style="55" customWidth="1"/>
    <col min="2821" max="2821" width="3.6640625" style="55" customWidth="1"/>
    <col min="2822" max="2822" width="3.1640625" style="55" customWidth="1"/>
    <col min="2823" max="2823" width="0.1640625" style="55" customWidth="1"/>
    <col min="2824" max="2824" width="10" style="55" customWidth="1"/>
    <col min="2825" max="2825" width="0.1640625" style="55" customWidth="1"/>
    <col min="2826" max="2826" width="12.58203125" style="55" customWidth="1"/>
    <col min="2827" max="2827" width="0.1640625" style="55" customWidth="1"/>
    <col min="2828" max="2828" width="10.6640625" style="55" customWidth="1"/>
    <col min="2829" max="2829" width="0.1640625" style="55" customWidth="1"/>
    <col min="2830" max="2830" width="11.08203125" style="55" customWidth="1"/>
    <col min="2831" max="2831" width="0.1640625" style="55" customWidth="1"/>
    <col min="2832" max="2832" width="11.08203125" style="55" customWidth="1"/>
    <col min="2833" max="2833" width="0.1640625" style="55" customWidth="1"/>
    <col min="2834" max="2834" width="11.58203125" style="55" customWidth="1"/>
    <col min="2835" max="2835" width="0.4140625" style="55" customWidth="1"/>
    <col min="2836" max="2836" width="11.58203125" style="55" customWidth="1"/>
    <col min="2837" max="2837" width="0.4140625" style="55" customWidth="1"/>
    <col min="2838" max="2838" width="11.08203125" style="55" customWidth="1"/>
    <col min="2839" max="2839" width="0.4140625" style="55" customWidth="1"/>
    <col min="2840" max="2840" width="11.08203125" style="55" customWidth="1"/>
    <col min="2841" max="2841" width="0.4140625" style="55" customWidth="1"/>
    <col min="2842" max="2842" width="12.08203125" style="55" customWidth="1"/>
    <col min="2843" max="2843" width="0.4140625" style="55" customWidth="1"/>
    <col min="2844" max="2844" width="11.5" style="55" customWidth="1"/>
    <col min="2845" max="2845" width="0.4140625" style="55" customWidth="1"/>
    <col min="2846" max="2846" width="11.08203125" style="55" customWidth="1"/>
    <col min="2847" max="2847" width="0.4140625" style="55" customWidth="1"/>
    <col min="2848" max="2848" width="11.08203125" style="55" customWidth="1"/>
    <col min="2849" max="3074" width="8.1640625" style="55"/>
    <col min="3075" max="3075" width="3.1640625" style="55" customWidth="1"/>
    <col min="3076" max="3076" width="5.08203125" style="55" customWidth="1"/>
    <col min="3077" max="3077" width="3.6640625" style="55" customWidth="1"/>
    <col min="3078" max="3078" width="3.1640625" style="55" customWidth="1"/>
    <col min="3079" max="3079" width="0.1640625" style="55" customWidth="1"/>
    <col min="3080" max="3080" width="10" style="55" customWidth="1"/>
    <col min="3081" max="3081" width="0.1640625" style="55" customWidth="1"/>
    <col min="3082" max="3082" width="12.58203125" style="55" customWidth="1"/>
    <col min="3083" max="3083" width="0.1640625" style="55" customWidth="1"/>
    <col min="3084" max="3084" width="10.6640625" style="55" customWidth="1"/>
    <col min="3085" max="3085" width="0.1640625" style="55" customWidth="1"/>
    <col min="3086" max="3086" width="11.08203125" style="55" customWidth="1"/>
    <col min="3087" max="3087" width="0.1640625" style="55" customWidth="1"/>
    <col min="3088" max="3088" width="11.08203125" style="55" customWidth="1"/>
    <col min="3089" max="3089" width="0.1640625" style="55" customWidth="1"/>
    <col min="3090" max="3090" width="11.58203125" style="55" customWidth="1"/>
    <col min="3091" max="3091" width="0.4140625" style="55" customWidth="1"/>
    <col min="3092" max="3092" width="11.58203125" style="55" customWidth="1"/>
    <col min="3093" max="3093" width="0.4140625" style="55" customWidth="1"/>
    <col min="3094" max="3094" width="11.08203125" style="55" customWidth="1"/>
    <col min="3095" max="3095" width="0.4140625" style="55" customWidth="1"/>
    <col min="3096" max="3096" width="11.08203125" style="55" customWidth="1"/>
    <col min="3097" max="3097" width="0.4140625" style="55" customWidth="1"/>
    <col min="3098" max="3098" width="12.08203125" style="55" customWidth="1"/>
    <col min="3099" max="3099" width="0.4140625" style="55" customWidth="1"/>
    <col min="3100" max="3100" width="11.5" style="55" customWidth="1"/>
    <col min="3101" max="3101" width="0.4140625" style="55" customWidth="1"/>
    <col min="3102" max="3102" width="11.08203125" style="55" customWidth="1"/>
    <col min="3103" max="3103" width="0.4140625" style="55" customWidth="1"/>
    <col min="3104" max="3104" width="11.08203125" style="55" customWidth="1"/>
    <col min="3105" max="3330" width="8.1640625" style="55"/>
    <col min="3331" max="3331" width="3.1640625" style="55" customWidth="1"/>
    <col min="3332" max="3332" width="5.08203125" style="55" customWidth="1"/>
    <col min="3333" max="3333" width="3.6640625" style="55" customWidth="1"/>
    <col min="3334" max="3334" width="3.1640625" style="55" customWidth="1"/>
    <col min="3335" max="3335" width="0.1640625" style="55" customWidth="1"/>
    <col min="3336" max="3336" width="10" style="55" customWidth="1"/>
    <col min="3337" max="3337" width="0.1640625" style="55" customWidth="1"/>
    <col min="3338" max="3338" width="12.58203125" style="55" customWidth="1"/>
    <col min="3339" max="3339" width="0.1640625" style="55" customWidth="1"/>
    <col min="3340" max="3340" width="10.6640625" style="55" customWidth="1"/>
    <col min="3341" max="3341" width="0.1640625" style="55" customWidth="1"/>
    <col min="3342" max="3342" width="11.08203125" style="55" customWidth="1"/>
    <col min="3343" max="3343" width="0.1640625" style="55" customWidth="1"/>
    <col min="3344" max="3344" width="11.08203125" style="55" customWidth="1"/>
    <col min="3345" max="3345" width="0.1640625" style="55" customWidth="1"/>
    <col min="3346" max="3346" width="11.58203125" style="55" customWidth="1"/>
    <col min="3347" max="3347" width="0.4140625" style="55" customWidth="1"/>
    <col min="3348" max="3348" width="11.58203125" style="55" customWidth="1"/>
    <col min="3349" max="3349" width="0.4140625" style="55" customWidth="1"/>
    <col min="3350" max="3350" width="11.08203125" style="55" customWidth="1"/>
    <col min="3351" max="3351" width="0.4140625" style="55" customWidth="1"/>
    <col min="3352" max="3352" width="11.08203125" style="55" customWidth="1"/>
    <col min="3353" max="3353" width="0.4140625" style="55" customWidth="1"/>
    <col min="3354" max="3354" width="12.08203125" style="55" customWidth="1"/>
    <col min="3355" max="3355" width="0.4140625" style="55" customWidth="1"/>
    <col min="3356" max="3356" width="11.5" style="55" customWidth="1"/>
    <col min="3357" max="3357" width="0.4140625" style="55" customWidth="1"/>
    <col min="3358" max="3358" width="11.08203125" style="55" customWidth="1"/>
    <col min="3359" max="3359" width="0.4140625" style="55" customWidth="1"/>
    <col min="3360" max="3360" width="11.08203125" style="55" customWidth="1"/>
    <col min="3361" max="3586" width="8.1640625" style="55"/>
    <col min="3587" max="3587" width="3.1640625" style="55" customWidth="1"/>
    <col min="3588" max="3588" width="5.08203125" style="55" customWidth="1"/>
    <col min="3589" max="3589" width="3.6640625" style="55" customWidth="1"/>
    <col min="3590" max="3590" width="3.1640625" style="55" customWidth="1"/>
    <col min="3591" max="3591" width="0.1640625" style="55" customWidth="1"/>
    <col min="3592" max="3592" width="10" style="55" customWidth="1"/>
    <col min="3593" max="3593" width="0.1640625" style="55" customWidth="1"/>
    <col min="3594" max="3594" width="12.58203125" style="55" customWidth="1"/>
    <col min="3595" max="3595" width="0.1640625" style="55" customWidth="1"/>
    <col min="3596" max="3596" width="10.6640625" style="55" customWidth="1"/>
    <col min="3597" max="3597" width="0.1640625" style="55" customWidth="1"/>
    <col min="3598" max="3598" width="11.08203125" style="55" customWidth="1"/>
    <col min="3599" max="3599" width="0.1640625" style="55" customWidth="1"/>
    <col min="3600" max="3600" width="11.08203125" style="55" customWidth="1"/>
    <col min="3601" max="3601" width="0.1640625" style="55" customWidth="1"/>
    <col min="3602" max="3602" width="11.58203125" style="55" customWidth="1"/>
    <col min="3603" max="3603" width="0.4140625" style="55" customWidth="1"/>
    <col min="3604" max="3604" width="11.58203125" style="55" customWidth="1"/>
    <col min="3605" max="3605" width="0.4140625" style="55" customWidth="1"/>
    <col min="3606" max="3606" width="11.08203125" style="55" customWidth="1"/>
    <col min="3607" max="3607" width="0.4140625" style="55" customWidth="1"/>
    <col min="3608" max="3608" width="11.08203125" style="55" customWidth="1"/>
    <col min="3609" max="3609" width="0.4140625" style="55" customWidth="1"/>
    <col min="3610" max="3610" width="12.08203125" style="55" customWidth="1"/>
    <col min="3611" max="3611" width="0.4140625" style="55" customWidth="1"/>
    <col min="3612" max="3612" width="11.5" style="55" customWidth="1"/>
    <col min="3613" max="3613" width="0.4140625" style="55" customWidth="1"/>
    <col min="3614" max="3614" width="11.08203125" style="55" customWidth="1"/>
    <col min="3615" max="3615" width="0.4140625" style="55" customWidth="1"/>
    <col min="3616" max="3616" width="11.08203125" style="55" customWidth="1"/>
    <col min="3617" max="3842" width="8.1640625" style="55"/>
    <col min="3843" max="3843" width="3.1640625" style="55" customWidth="1"/>
    <col min="3844" max="3844" width="5.08203125" style="55" customWidth="1"/>
    <col min="3845" max="3845" width="3.6640625" style="55" customWidth="1"/>
    <col min="3846" max="3846" width="3.1640625" style="55" customWidth="1"/>
    <col min="3847" max="3847" width="0.1640625" style="55" customWidth="1"/>
    <col min="3848" max="3848" width="10" style="55" customWidth="1"/>
    <col min="3849" max="3849" width="0.1640625" style="55" customWidth="1"/>
    <col min="3850" max="3850" width="12.58203125" style="55" customWidth="1"/>
    <col min="3851" max="3851" width="0.1640625" style="55" customWidth="1"/>
    <col min="3852" max="3852" width="10.6640625" style="55" customWidth="1"/>
    <col min="3853" max="3853" width="0.1640625" style="55" customWidth="1"/>
    <col min="3854" max="3854" width="11.08203125" style="55" customWidth="1"/>
    <col min="3855" max="3855" width="0.1640625" style="55" customWidth="1"/>
    <col min="3856" max="3856" width="11.08203125" style="55" customWidth="1"/>
    <col min="3857" max="3857" width="0.1640625" style="55" customWidth="1"/>
    <col min="3858" max="3858" width="11.58203125" style="55" customWidth="1"/>
    <col min="3859" max="3859" width="0.4140625" style="55" customWidth="1"/>
    <col min="3860" max="3860" width="11.58203125" style="55" customWidth="1"/>
    <col min="3861" max="3861" width="0.4140625" style="55" customWidth="1"/>
    <col min="3862" max="3862" width="11.08203125" style="55" customWidth="1"/>
    <col min="3863" max="3863" width="0.4140625" style="55" customWidth="1"/>
    <col min="3864" max="3864" width="11.08203125" style="55" customWidth="1"/>
    <col min="3865" max="3865" width="0.4140625" style="55" customWidth="1"/>
    <col min="3866" max="3866" width="12.08203125" style="55" customWidth="1"/>
    <col min="3867" max="3867" width="0.4140625" style="55" customWidth="1"/>
    <col min="3868" max="3868" width="11.5" style="55" customWidth="1"/>
    <col min="3869" max="3869" width="0.4140625" style="55" customWidth="1"/>
    <col min="3870" max="3870" width="11.08203125" style="55" customWidth="1"/>
    <col min="3871" max="3871" width="0.4140625" style="55" customWidth="1"/>
    <col min="3872" max="3872" width="11.08203125" style="55" customWidth="1"/>
    <col min="3873" max="4098" width="8.1640625" style="55"/>
    <col min="4099" max="4099" width="3.1640625" style="55" customWidth="1"/>
    <col min="4100" max="4100" width="5.08203125" style="55" customWidth="1"/>
    <col min="4101" max="4101" width="3.6640625" style="55" customWidth="1"/>
    <col min="4102" max="4102" width="3.1640625" style="55" customWidth="1"/>
    <col min="4103" max="4103" width="0.1640625" style="55" customWidth="1"/>
    <col min="4104" max="4104" width="10" style="55" customWidth="1"/>
    <col min="4105" max="4105" width="0.1640625" style="55" customWidth="1"/>
    <col min="4106" max="4106" width="12.58203125" style="55" customWidth="1"/>
    <col min="4107" max="4107" width="0.1640625" style="55" customWidth="1"/>
    <col min="4108" max="4108" width="10.6640625" style="55" customWidth="1"/>
    <col min="4109" max="4109" width="0.1640625" style="55" customWidth="1"/>
    <col min="4110" max="4110" width="11.08203125" style="55" customWidth="1"/>
    <col min="4111" max="4111" width="0.1640625" style="55" customWidth="1"/>
    <col min="4112" max="4112" width="11.08203125" style="55" customWidth="1"/>
    <col min="4113" max="4113" width="0.1640625" style="55" customWidth="1"/>
    <col min="4114" max="4114" width="11.58203125" style="55" customWidth="1"/>
    <col min="4115" max="4115" width="0.4140625" style="55" customWidth="1"/>
    <col min="4116" max="4116" width="11.58203125" style="55" customWidth="1"/>
    <col min="4117" max="4117" width="0.4140625" style="55" customWidth="1"/>
    <col min="4118" max="4118" width="11.08203125" style="55" customWidth="1"/>
    <col min="4119" max="4119" width="0.4140625" style="55" customWidth="1"/>
    <col min="4120" max="4120" width="11.08203125" style="55" customWidth="1"/>
    <col min="4121" max="4121" width="0.4140625" style="55" customWidth="1"/>
    <col min="4122" max="4122" width="12.08203125" style="55" customWidth="1"/>
    <col min="4123" max="4123" width="0.4140625" style="55" customWidth="1"/>
    <col min="4124" max="4124" width="11.5" style="55" customWidth="1"/>
    <col min="4125" max="4125" width="0.4140625" style="55" customWidth="1"/>
    <col min="4126" max="4126" width="11.08203125" style="55" customWidth="1"/>
    <col min="4127" max="4127" width="0.4140625" style="55" customWidth="1"/>
    <col min="4128" max="4128" width="11.08203125" style="55" customWidth="1"/>
    <col min="4129" max="4354" width="8.1640625" style="55"/>
    <col min="4355" max="4355" width="3.1640625" style="55" customWidth="1"/>
    <col min="4356" max="4356" width="5.08203125" style="55" customWidth="1"/>
    <col min="4357" max="4357" width="3.6640625" style="55" customWidth="1"/>
    <col min="4358" max="4358" width="3.1640625" style="55" customWidth="1"/>
    <col min="4359" max="4359" width="0.1640625" style="55" customWidth="1"/>
    <col min="4360" max="4360" width="10" style="55" customWidth="1"/>
    <col min="4361" max="4361" width="0.1640625" style="55" customWidth="1"/>
    <col min="4362" max="4362" width="12.58203125" style="55" customWidth="1"/>
    <col min="4363" max="4363" width="0.1640625" style="55" customWidth="1"/>
    <col min="4364" max="4364" width="10.6640625" style="55" customWidth="1"/>
    <col min="4365" max="4365" width="0.1640625" style="55" customWidth="1"/>
    <col min="4366" max="4366" width="11.08203125" style="55" customWidth="1"/>
    <col min="4367" max="4367" width="0.1640625" style="55" customWidth="1"/>
    <col min="4368" max="4368" width="11.08203125" style="55" customWidth="1"/>
    <col min="4369" max="4369" width="0.1640625" style="55" customWidth="1"/>
    <col min="4370" max="4370" width="11.58203125" style="55" customWidth="1"/>
    <col min="4371" max="4371" width="0.4140625" style="55" customWidth="1"/>
    <col min="4372" max="4372" width="11.58203125" style="55" customWidth="1"/>
    <col min="4373" max="4373" width="0.4140625" style="55" customWidth="1"/>
    <col min="4374" max="4374" width="11.08203125" style="55" customWidth="1"/>
    <col min="4375" max="4375" width="0.4140625" style="55" customWidth="1"/>
    <col min="4376" max="4376" width="11.08203125" style="55" customWidth="1"/>
    <col min="4377" max="4377" width="0.4140625" style="55" customWidth="1"/>
    <col min="4378" max="4378" width="12.08203125" style="55" customWidth="1"/>
    <col min="4379" max="4379" width="0.4140625" style="55" customWidth="1"/>
    <col min="4380" max="4380" width="11.5" style="55" customWidth="1"/>
    <col min="4381" max="4381" width="0.4140625" style="55" customWidth="1"/>
    <col min="4382" max="4382" width="11.08203125" style="55" customWidth="1"/>
    <col min="4383" max="4383" width="0.4140625" style="55" customWidth="1"/>
    <col min="4384" max="4384" width="11.08203125" style="55" customWidth="1"/>
    <col min="4385" max="4610" width="8.1640625" style="55"/>
    <col min="4611" max="4611" width="3.1640625" style="55" customWidth="1"/>
    <col min="4612" max="4612" width="5.08203125" style="55" customWidth="1"/>
    <col min="4613" max="4613" width="3.6640625" style="55" customWidth="1"/>
    <col min="4614" max="4614" width="3.1640625" style="55" customWidth="1"/>
    <col min="4615" max="4615" width="0.1640625" style="55" customWidth="1"/>
    <col min="4616" max="4616" width="10" style="55" customWidth="1"/>
    <col min="4617" max="4617" width="0.1640625" style="55" customWidth="1"/>
    <col min="4618" max="4618" width="12.58203125" style="55" customWidth="1"/>
    <col min="4619" max="4619" width="0.1640625" style="55" customWidth="1"/>
    <col min="4620" max="4620" width="10.6640625" style="55" customWidth="1"/>
    <col min="4621" max="4621" width="0.1640625" style="55" customWidth="1"/>
    <col min="4622" max="4622" width="11.08203125" style="55" customWidth="1"/>
    <col min="4623" max="4623" width="0.1640625" style="55" customWidth="1"/>
    <col min="4624" max="4624" width="11.08203125" style="55" customWidth="1"/>
    <col min="4625" max="4625" width="0.1640625" style="55" customWidth="1"/>
    <col min="4626" max="4626" width="11.58203125" style="55" customWidth="1"/>
    <col min="4627" max="4627" width="0.4140625" style="55" customWidth="1"/>
    <col min="4628" max="4628" width="11.58203125" style="55" customWidth="1"/>
    <col min="4629" max="4629" width="0.4140625" style="55" customWidth="1"/>
    <col min="4630" max="4630" width="11.08203125" style="55" customWidth="1"/>
    <col min="4631" max="4631" width="0.4140625" style="55" customWidth="1"/>
    <col min="4632" max="4632" width="11.08203125" style="55" customWidth="1"/>
    <col min="4633" max="4633" width="0.4140625" style="55" customWidth="1"/>
    <col min="4634" max="4634" width="12.08203125" style="55" customWidth="1"/>
    <col min="4635" max="4635" width="0.4140625" style="55" customWidth="1"/>
    <col min="4636" max="4636" width="11.5" style="55" customWidth="1"/>
    <col min="4637" max="4637" width="0.4140625" style="55" customWidth="1"/>
    <col min="4638" max="4638" width="11.08203125" style="55" customWidth="1"/>
    <col min="4639" max="4639" width="0.4140625" style="55" customWidth="1"/>
    <col min="4640" max="4640" width="11.08203125" style="55" customWidth="1"/>
    <col min="4641" max="4866" width="8.1640625" style="55"/>
    <col min="4867" max="4867" width="3.1640625" style="55" customWidth="1"/>
    <col min="4868" max="4868" width="5.08203125" style="55" customWidth="1"/>
    <col min="4869" max="4869" width="3.6640625" style="55" customWidth="1"/>
    <col min="4870" max="4870" width="3.1640625" style="55" customWidth="1"/>
    <col min="4871" max="4871" width="0.1640625" style="55" customWidth="1"/>
    <col min="4872" max="4872" width="10" style="55" customWidth="1"/>
    <col min="4873" max="4873" width="0.1640625" style="55" customWidth="1"/>
    <col min="4874" max="4874" width="12.58203125" style="55" customWidth="1"/>
    <col min="4875" max="4875" width="0.1640625" style="55" customWidth="1"/>
    <col min="4876" max="4876" width="10.6640625" style="55" customWidth="1"/>
    <col min="4877" max="4877" width="0.1640625" style="55" customWidth="1"/>
    <col min="4878" max="4878" width="11.08203125" style="55" customWidth="1"/>
    <col min="4879" max="4879" width="0.1640625" style="55" customWidth="1"/>
    <col min="4880" max="4880" width="11.08203125" style="55" customWidth="1"/>
    <col min="4881" max="4881" width="0.1640625" style="55" customWidth="1"/>
    <col min="4882" max="4882" width="11.58203125" style="55" customWidth="1"/>
    <col min="4883" max="4883" width="0.4140625" style="55" customWidth="1"/>
    <col min="4884" max="4884" width="11.58203125" style="55" customWidth="1"/>
    <col min="4885" max="4885" width="0.4140625" style="55" customWidth="1"/>
    <col min="4886" max="4886" width="11.08203125" style="55" customWidth="1"/>
    <col min="4887" max="4887" width="0.4140625" style="55" customWidth="1"/>
    <col min="4888" max="4888" width="11.08203125" style="55" customWidth="1"/>
    <col min="4889" max="4889" width="0.4140625" style="55" customWidth="1"/>
    <col min="4890" max="4890" width="12.08203125" style="55" customWidth="1"/>
    <col min="4891" max="4891" width="0.4140625" style="55" customWidth="1"/>
    <col min="4892" max="4892" width="11.5" style="55" customWidth="1"/>
    <col min="4893" max="4893" width="0.4140625" style="55" customWidth="1"/>
    <col min="4894" max="4894" width="11.08203125" style="55" customWidth="1"/>
    <col min="4895" max="4895" width="0.4140625" style="55" customWidth="1"/>
    <col min="4896" max="4896" width="11.08203125" style="55" customWidth="1"/>
    <col min="4897" max="5122" width="8.1640625" style="55"/>
    <col min="5123" max="5123" width="3.1640625" style="55" customWidth="1"/>
    <col min="5124" max="5124" width="5.08203125" style="55" customWidth="1"/>
    <col min="5125" max="5125" width="3.6640625" style="55" customWidth="1"/>
    <col min="5126" max="5126" width="3.1640625" style="55" customWidth="1"/>
    <col min="5127" max="5127" width="0.1640625" style="55" customWidth="1"/>
    <col min="5128" max="5128" width="10" style="55" customWidth="1"/>
    <col min="5129" max="5129" width="0.1640625" style="55" customWidth="1"/>
    <col min="5130" max="5130" width="12.58203125" style="55" customWidth="1"/>
    <col min="5131" max="5131" width="0.1640625" style="55" customWidth="1"/>
    <col min="5132" max="5132" width="10.6640625" style="55" customWidth="1"/>
    <col min="5133" max="5133" width="0.1640625" style="55" customWidth="1"/>
    <col min="5134" max="5134" width="11.08203125" style="55" customWidth="1"/>
    <col min="5135" max="5135" width="0.1640625" style="55" customWidth="1"/>
    <col min="5136" max="5136" width="11.08203125" style="55" customWidth="1"/>
    <col min="5137" max="5137" width="0.1640625" style="55" customWidth="1"/>
    <col min="5138" max="5138" width="11.58203125" style="55" customWidth="1"/>
    <col min="5139" max="5139" width="0.4140625" style="55" customWidth="1"/>
    <col min="5140" max="5140" width="11.58203125" style="55" customWidth="1"/>
    <col min="5141" max="5141" width="0.4140625" style="55" customWidth="1"/>
    <col min="5142" max="5142" width="11.08203125" style="55" customWidth="1"/>
    <col min="5143" max="5143" width="0.4140625" style="55" customWidth="1"/>
    <col min="5144" max="5144" width="11.08203125" style="55" customWidth="1"/>
    <col min="5145" max="5145" width="0.4140625" style="55" customWidth="1"/>
    <col min="5146" max="5146" width="12.08203125" style="55" customWidth="1"/>
    <col min="5147" max="5147" width="0.4140625" style="55" customWidth="1"/>
    <col min="5148" max="5148" width="11.5" style="55" customWidth="1"/>
    <col min="5149" max="5149" width="0.4140625" style="55" customWidth="1"/>
    <col min="5150" max="5150" width="11.08203125" style="55" customWidth="1"/>
    <col min="5151" max="5151" width="0.4140625" style="55" customWidth="1"/>
    <col min="5152" max="5152" width="11.08203125" style="55" customWidth="1"/>
    <col min="5153" max="5378" width="8.1640625" style="55"/>
    <col min="5379" max="5379" width="3.1640625" style="55" customWidth="1"/>
    <col min="5380" max="5380" width="5.08203125" style="55" customWidth="1"/>
    <col min="5381" max="5381" width="3.6640625" style="55" customWidth="1"/>
    <col min="5382" max="5382" width="3.1640625" style="55" customWidth="1"/>
    <col min="5383" max="5383" width="0.1640625" style="55" customWidth="1"/>
    <col min="5384" max="5384" width="10" style="55" customWidth="1"/>
    <col min="5385" max="5385" width="0.1640625" style="55" customWidth="1"/>
    <col min="5386" max="5386" width="12.58203125" style="55" customWidth="1"/>
    <col min="5387" max="5387" width="0.1640625" style="55" customWidth="1"/>
    <col min="5388" max="5388" width="10.6640625" style="55" customWidth="1"/>
    <col min="5389" max="5389" width="0.1640625" style="55" customWidth="1"/>
    <col min="5390" max="5390" width="11.08203125" style="55" customWidth="1"/>
    <col min="5391" max="5391" width="0.1640625" style="55" customWidth="1"/>
    <col min="5392" max="5392" width="11.08203125" style="55" customWidth="1"/>
    <col min="5393" max="5393" width="0.1640625" style="55" customWidth="1"/>
    <col min="5394" max="5394" width="11.58203125" style="55" customWidth="1"/>
    <col min="5395" max="5395" width="0.4140625" style="55" customWidth="1"/>
    <col min="5396" max="5396" width="11.58203125" style="55" customWidth="1"/>
    <col min="5397" max="5397" width="0.4140625" style="55" customWidth="1"/>
    <col min="5398" max="5398" width="11.08203125" style="55" customWidth="1"/>
    <col min="5399" max="5399" width="0.4140625" style="55" customWidth="1"/>
    <col min="5400" max="5400" width="11.08203125" style="55" customWidth="1"/>
    <col min="5401" max="5401" width="0.4140625" style="55" customWidth="1"/>
    <col min="5402" max="5402" width="12.08203125" style="55" customWidth="1"/>
    <col min="5403" max="5403" width="0.4140625" style="55" customWidth="1"/>
    <col min="5404" max="5404" width="11.5" style="55" customWidth="1"/>
    <col min="5405" max="5405" width="0.4140625" style="55" customWidth="1"/>
    <col min="5406" max="5406" width="11.08203125" style="55" customWidth="1"/>
    <col min="5407" max="5407" width="0.4140625" style="55" customWidth="1"/>
    <col min="5408" max="5408" width="11.08203125" style="55" customWidth="1"/>
    <col min="5409" max="5634" width="8.1640625" style="55"/>
    <col min="5635" max="5635" width="3.1640625" style="55" customWidth="1"/>
    <col min="5636" max="5636" width="5.08203125" style="55" customWidth="1"/>
    <col min="5637" max="5637" width="3.6640625" style="55" customWidth="1"/>
    <col min="5638" max="5638" width="3.1640625" style="55" customWidth="1"/>
    <col min="5639" max="5639" width="0.1640625" style="55" customWidth="1"/>
    <col min="5640" max="5640" width="10" style="55" customWidth="1"/>
    <col min="5641" max="5641" width="0.1640625" style="55" customWidth="1"/>
    <col min="5642" max="5642" width="12.58203125" style="55" customWidth="1"/>
    <col min="5643" max="5643" width="0.1640625" style="55" customWidth="1"/>
    <col min="5644" max="5644" width="10.6640625" style="55" customWidth="1"/>
    <col min="5645" max="5645" width="0.1640625" style="55" customWidth="1"/>
    <col min="5646" max="5646" width="11.08203125" style="55" customWidth="1"/>
    <col min="5647" max="5647" width="0.1640625" style="55" customWidth="1"/>
    <col min="5648" max="5648" width="11.08203125" style="55" customWidth="1"/>
    <col min="5649" max="5649" width="0.1640625" style="55" customWidth="1"/>
    <col min="5650" max="5650" width="11.58203125" style="55" customWidth="1"/>
    <col min="5651" max="5651" width="0.4140625" style="55" customWidth="1"/>
    <col min="5652" max="5652" width="11.58203125" style="55" customWidth="1"/>
    <col min="5653" max="5653" width="0.4140625" style="55" customWidth="1"/>
    <col min="5654" max="5654" width="11.08203125" style="55" customWidth="1"/>
    <col min="5655" max="5655" width="0.4140625" style="55" customWidth="1"/>
    <col min="5656" max="5656" width="11.08203125" style="55" customWidth="1"/>
    <col min="5657" max="5657" width="0.4140625" style="55" customWidth="1"/>
    <col min="5658" max="5658" width="12.08203125" style="55" customWidth="1"/>
    <col min="5659" max="5659" width="0.4140625" style="55" customWidth="1"/>
    <col min="5660" max="5660" width="11.5" style="55" customWidth="1"/>
    <col min="5661" max="5661" width="0.4140625" style="55" customWidth="1"/>
    <col min="5662" max="5662" width="11.08203125" style="55" customWidth="1"/>
    <col min="5663" max="5663" width="0.4140625" style="55" customWidth="1"/>
    <col min="5664" max="5664" width="11.08203125" style="55" customWidth="1"/>
    <col min="5665" max="5890" width="8.1640625" style="55"/>
    <col min="5891" max="5891" width="3.1640625" style="55" customWidth="1"/>
    <col min="5892" max="5892" width="5.08203125" style="55" customWidth="1"/>
    <col min="5893" max="5893" width="3.6640625" style="55" customWidth="1"/>
    <col min="5894" max="5894" width="3.1640625" style="55" customWidth="1"/>
    <col min="5895" max="5895" width="0.1640625" style="55" customWidth="1"/>
    <col min="5896" max="5896" width="10" style="55" customWidth="1"/>
    <col min="5897" max="5897" width="0.1640625" style="55" customWidth="1"/>
    <col min="5898" max="5898" width="12.58203125" style="55" customWidth="1"/>
    <col min="5899" max="5899" width="0.1640625" style="55" customWidth="1"/>
    <col min="5900" max="5900" width="10.6640625" style="55" customWidth="1"/>
    <col min="5901" max="5901" width="0.1640625" style="55" customWidth="1"/>
    <col min="5902" max="5902" width="11.08203125" style="55" customWidth="1"/>
    <col min="5903" max="5903" width="0.1640625" style="55" customWidth="1"/>
    <col min="5904" max="5904" width="11.08203125" style="55" customWidth="1"/>
    <col min="5905" max="5905" width="0.1640625" style="55" customWidth="1"/>
    <col min="5906" max="5906" width="11.58203125" style="55" customWidth="1"/>
    <col min="5907" max="5907" width="0.4140625" style="55" customWidth="1"/>
    <col min="5908" max="5908" width="11.58203125" style="55" customWidth="1"/>
    <col min="5909" max="5909" width="0.4140625" style="55" customWidth="1"/>
    <col min="5910" max="5910" width="11.08203125" style="55" customWidth="1"/>
    <col min="5911" max="5911" width="0.4140625" style="55" customWidth="1"/>
    <col min="5912" max="5912" width="11.08203125" style="55" customWidth="1"/>
    <col min="5913" max="5913" width="0.4140625" style="55" customWidth="1"/>
    <col min="5914" max="5914" width="12.08203125" style="55" customWidth="1"/>
    <col min="5915" max="5915" width="0.4140625" style="55" customWidth="1"/>
    <col min="5916" max="5916" width="11.5" style="55" customWidth="1"/>
    <col min="5917" max="5917" width="0.4140625" style="55" customWidth="1"/>
    <col min="5918" max="5918" width="11.08203125" style="55" customWidth="1"/>
    <col min="5919" max="5919" width="0.4140625" style="55" customWidth="1"/>
    <col min="5920" max="5920" width="11.08203125" style="55" customWidth="1"/>
    <col min="5921" max="6146" width="8.1640625" style="55"/>
    <col min="6147" max="6147" width="3.1640625" style="55" customWidth="1"/>
    <col min="6148" max="6148" width="5.08203125" style="55" customWidth="1"/>
    <col min="6149" max="6149" width="3.6640625" style="55" customWidth="1"/>
    <col min="6150" max="6150" width="3.1640625" style="55" customWidth="1"/>
    <col min="6151" max="6151" width="0.1640625" style="55" customWidth="1"/>
    <col min="6152" max="6152" width="10" style="55" customWidth="1"/>
    <col min="6153" max="6153" width="0.1640625" style="55" customWidth="1"/>
    <col min="6154" max="6154" width="12.58203125" style="55" customWidth="1"/>
    <col min="6155" max="6155" width="0.1640625" style="55" customWidth="1"/>
    <col min="6156" max="6156" width="10.6640625" style="55" customWidth="1"/>
    <col min="6157" max="6157" width="0.1640625" style="55" customWidth="1"/>
    <col min="6158" max="6158" width="11.08203125" style="55" customWidth="1"/>
    <col min="6159" max="6159" width="0.1640625" style="55" customWidth="1"/>
    <col min="6160" max="6160" width="11.08203125" style="55" customWidth="1"/>
    <col min="6161" max="6161" width="0.1640625" style="55" customWidth="1"/>
    <col min="6162" max="6162" width="11.58203125" style="55" customWidth="1"/>
    <col min="6163" max="6163" width="0.4140625" style="55" customWidth="1"/>
    <col min="6164" max="6164" width="11.58203125" style="55" customWidth="1"/>
    <col min="6165" max="6165" width="0.4140625" style="55" customWidth="1"/>
    <col min="6166" max="6166" width="11.08203125" style="55" customWidth="1"/>
    <col min="6167" max="6167" width="0.4140625" style="55" customWidth="1"/>
    <col min="6168" max="6168" width="11.08203125" style="55" customWidth="1"/>
    <col min="6169" max="6169" width="0.4140625" style="55" customWidth="1"/>
    <col min="6170" max="6170" width="12.08203125" style="55" customWidth="1"/>
    <col min="6171" max="6171" width="0.4140625" style="55" customWidth="1"/>
    <col min="6172" max="6172" width="11.5" style="55" customWidth="1"/>
    <col min="6173" max="6173" width="0.4140625" style="55" customWidth="1"/>
    <col min="6174" max="6174" width="11.08203125" style="55" customWidth="1"/>
    <col min="6175" max="6175" width="0.4140625" style="55" customWidth="1"/>
    <col min="6176" max="6176" width="11.08203125" style="55" customWidth="1"/>
    <col min="6177" max="6402" width="8.1640625" style="55"/>
    <col min="6403" max="6403" width="3.1640625" style="55" customWidth="1"/>
    <col min="6404" max="6404" width="5.08203125" style="55" customWidth="1"/>
    <col min="6405" max="6405" width="3.6640625" style="55" customWidth="1"/>
    <col min="6406" max="6406" width="3.1640625" style="55" customWidth="1"/>
    <col min="6407" max="6407" width="0.1640625" style="55" customWidth="1"/>
    <col min="6408" max="6408" width="10" style="55" customWidth="1"/>
    <col min="6409" max="6409" width="0.1640625" style="55" customWidth="1"/>
    <col min="6410" max="6410" width="12.58203125" style="55" customWidth="1"/>
    <col min="6411" max="6411" width="0.1640625" style="55" customWidth="1"/>
    <col min="6412" max="6412" width="10.6640625" style="55" customWidth="1"/>
    <col min="6413" max="6413" width="0.1640625" style="55" customWidth="1"/>
    <col min="6414" max="6414" width="11.08203125" style="55" customWidth="1"/>
    <col min="6415" max="6415" width="0.1640625" style="55" customWidth="1"/>
    <col min="6416" max="6416" width="11.08203125" style="55" customWidth="1"/>
    <col min="6417" max="6417" width="0.1640625" style="55" customWidth="1"/>
    <col min="6418" max="6418" width="11.58203125" style="55" customWidth="1"/>
    <col min="6419" max="6419" width="0.4140625" style="55" customWidth="1"/>
    <col min="6420" max="6420" width="11.58203125" style="55" customWidth="1"/>
    <col min="6421" max="6421" width="0.4140625" style="55" customWidth="1"/>
    <col min="6422" max="6422" width="11.08203125" style="55" customWidth="1"/>
    <col min="6423" max="6423" width="0.4140625" style="55" customWidth="1"/>
    <col min="6424" max="6424" width="11.08203125" style="55" customWidth="1"/>
    <col min="6425" max="6425" width="0.4140625" style="55" customWidth="1"/>
    <col min="6426" max="6426" width="12.08203125" style="55" customWidth="1"/>
    <col min="6427" max="6427" width="0.4140625" style="55" customWidth="1"/>
    <col min="6428" max="6428" width="11.5" style="55" customWidth="1"/>
    <col min="6429" max="6429" width="0.4140625" style="55" customWidth="1"/>
    <col min="6430" max="6430" width="11.08203125" style="55" customWidth="1"/>
    <col min="6431" max="6431" width="0.4140625" style="55" customWidth="1"/>
    <col min="6432" max="6432" width="11.08203125" style="55" customWidth="1"/>
    <col min="6433" max="6658" width="8.1640625" style="55"/>
    <col min="6659" max="6659" width="3.1640625" style="55" customWidth="1"/>
    <col min="6660" max="6660" width="5.08203125" style="55" customWidth="1"/>
    <col min="6661" max="6661" width="3.6640625" style="55" customWidth="1"/>
    <col min="6662" max="6662" width="3.1640625" style="55" customWidth="1"/>
    <col min="6663" max="6663" width="0.1640625" style="55" customWidth="1"/>
    <col min="6664" max="6664" width="10" style="55" customWidth="1"/>
    <col min="6665" max="6665" width="0.1640625" style="55" customWidth="1"/>
    <col min="6666" max="6666" width="12.58203125" style="55" customWidth="1"/>
    <col min="6667" max="6667" width="0.1640625" style="55" customWidth="1"/>
    <col min="6668" max="6668" width="10.6640625" style="55" customWidth="1"/>
    <col min="6669" max="6669" width="0.1640625" style="55" customWidth="1"/>
    <col min="6670" max="6670" width="11.08203125" style="55" customWidth="1"/>
    <col min="6671" max="6671" width="0.1640625" style="55" customWidth="1"/>
    <col min="6672" max="6672" width="11.08203125" style="55" customWidth="1"/>
    <col min="6673" max="6673" width="0.1640625" style="55" customWidth="1"/>
    <col min="6674" max="6674" width="11.58203125" style="55" customWidth="1"/>
    <col min="6675" max="6675" width="0.4140625" style="55" customWidth="1"/>
    <col min="6676" max="6676" width="11.58203125" style="55" customWidth="1"/>
    <col min="6677" max="6677" width="0.4140625" style="55" customWidth="1"/>
    <col min="6678" max="6678" width="11.08203125" style="55" customWidth="1"/>
    <col min="6679" max="6679" width="0.4140625" style="55" customWidth="1"/>
    <col min="6680" max="6680" width="11.08203125" style="55" customWidth="1"/>
    <col min="6681" max="6681" width="0.4140625" style="55" customWidth="1"/>
    <col min="6682" max="6682" width="12.08203125" style="55" customWidth="1"/>
    <col min="6683" max="6683" width="0.4140625" style="55" customWidth="1"/>
    <col min="6684" max="6684" width="11.5" style="55" customWidth="1"/>
    <col min="6685" max="6685" width="0.4140625" style="55" customWidth="1"/>
    <col min="6686" max="6686" width="11.08203125" style="55" customWidth="1"/>
    <col min="6687" max="6687" width="0.4140625" style="55" customWidth="1"/>
    <col min="6688" max="6688" width="11.08203125" style="55" customWidth="1"/>
    <col min="6689" max="6914" width="8.1640625" style="55"/>
    <col min="6915" max="6915" width="3.1640625" style="55" customWidth="1"/>
    <col min="6916" max="6916" width="5.08203125" style="55" customWidth="1"/>
    <col min="6917" max="6917" width="3.6640625" style="55" customWidth="1"/>
    <col min="6918" max="6918" width="3.1640625" style="55" customWidth="1"/>
    <col min="6919" max="6919" width="0.1640625" style="55" customWidth="1"/>
    <col min="6920" max="6920" width="10" style="55" customWidth="1"/>
    <col min="6921" max="6921" width="0.1640625" style="55" customWidth="1"/>
    <col min="6922" max="6922" width="12.58203125" style="55" customWidth="1"/>
    <col min="6923" max="6923" width="0.1640625" style="55" customWidth="1"/>
    <col min="6924" max="6924" width="10.6640625" style="55" customWidth="1"/>
    <col min="6925" max="6925" width="0.1640625" style="55" customWidth="1"/>
    <col min="6926" max="6926" width="11.08203125" style="55" customWidth="1"/>
    <col min="6927" max="6927" width="0.1640625" style="55" customWidth="1"/>
    <col min="6928" max="6928" width="11.08203125" style="55" customWidth="1"/>
    <col min="6929" max="6929" width="0.1640625" style="55" customWidth="1"/>
    <col min="6930" max="6930" width="11.58203125" style="55" customWidth="1"/>
    <col min="6931" max="6931" width="0.4140625" style="55" customWidth="1"/>
    <col min="6932" max="6932" width="11.58203125" style="55" customWidth="1"/>
    <col min="6933" max="6933" width="0.4140625" style="55" customWidth="1"/>
    <col min="6934" max="6934" width="11.08203125" style="55" customWidth="1"/>
    <col min="6935" max="6935" width="0.4140625" style="55" customWidth="1"/>
    <col min="6936" max="6936" width="11.08203125" style="55" customWidth="1"/>
    <col min="6937" max="6937" width="0.4140625" style="55" customWidth="1"/>
    <col min="6938" max="6938" width="12.08203125" style="55" customWidth="1"/>
    <col min="6939" max="6939" width="0.4140625" style="55" customWidth="1"/>
    <col min="6940" max="6940" width="11.5" style="55" customWidth="1"/>
    <col min="6941" max="6941" width="0.4140625" style="55" customWidth="1"/>
    <col min="6942" max="6942" width="11.08203125" style="55" customWidth="1"/>
    <col min="6943" max="6943" width="0.4140625" style="55" customWidth="1"/>
    <col min="6944" max="6944" width="11.08203125" style="55" customWidth="1"/>
    <col min="6945" max="7170" width="8.1640625" style="55"/>
    <col min="7171" max="7171" width="3.1640625" style="55" customWidth="1"/>
    <col min="7172" max="7172" width="5.08203125" style="55" customWidth="1"/>
    <col min="7173" max="7173" width="3.6640625" style="55" customWidth="1"/>
    <col min="7174" max="7174" width="3.1640625" style="55" customWidth="1"/>
    <col min="7175" max="7175" width="0.1640625" style="55" customWidth="1"/>
    <col min="7176" max="7176" width="10" style="55" customWidth="1"/>
    <col min="7177" max="7177" width="0.1640625" style="55" customWidth="1"/>
    <col min="7178" max="7178" width="12.58203125" style="55" customWidth="1"/>
    <col min="7179" max="7179" width="0.1640625" style="55" customWidth="1"/>
    <col min="7180" max="7180" width="10.6640625" style="55" customWidth="1"/>
    <col min="7181" max="7181" width="0.1640625" style="55" customWidth="1"/>
    <col min="7182" max="7182" width="11.08203125" style="55" customWidth="1"/>
    <col min="7183" max="7183" width="0.1640625" style="55" customWidth="1"/>
    <col min="7184" max="7184" width="11.08203125" style="55" customWidth="1"/>
    <col min="7185" max="7185" width="0.1640625" style="55" customWidth="1"/>
    <col min="7186" max="7186" width="11.58203125" style="55" customWidth="1"/>
    <col min="7187" max="7187" width="0.4140625" style="55" customWidth="1"/>
    <col min="7188" max="7188" width="11.58203125" style="55" customWidth="1"/>
    <col min="7189" max="7189" width="0.4140625" style="55" customWidth="1"/>
    <col min="7190" max="7190" width="11.08203125" style="55" customWidth="1"/>
    <col min="7191" max="7191" width="0.4140625" style="55" customWidth="1"/>
    <col min="7192" max="7192" width="11.08203125" style="55" customWidth="1"/>
    <col min="7193" max="7193" width="0.4140625" style="55" customWidth="1"/>
    <col min="7194" max="7194" width="12.08203125" style="55" customWidth="1"/>
    <col min="7195" max="7195" width="0.4140625" style="55" customWidth="1"/>
    <col min="7196" max="7196" width="11.5" style="55" customWidth="1"/>
    <col min="7197" max="7197" width="0.4140625" style="55" customWidth="1"/>
    <col min="7198" max="7198" width="11.08203125" style="55" customWidth="1"/>
    <col min="7199" max="7199" width="0.4140625" style="55" customWidth="1"/>
    <col min="7200" max="7200" width="11.08203125" style="55" customWidth="1"/>
    <col min="7201" max="7426" width="8.1640625" style="55"/>
    <col min="7427" max="7427" width="3.1640625" style="55" customWidth="1"/>
    <col min="7428" max="7428" width="5.08203125" style="55" customWidth="1"/>
    <col min="7429" max="7429" width="3.6640625" style="55" customWidth="1"/>
    <col min="7430" max="7430" width="3.1640625" style="55" customWidth="1"/>
    <col min="7431" max="7431" width="0.1640625" style="55" customWidth="1"/>
    <col min="7432" max="7432" width="10" style="55" customWidth="1"/>
    <col min="7433" max="7433" width="0.1640625" style="55" customWidth="1"/>
    <col min="7434" max="7434" width="12.58203125" style="55" customWidth="1"/>
    <col min="7435" max="7435" width="0.1640625" style="55" customWidth="1"/>
    <col min="7436" max="7436" width="10.6640625" style="55" customWidth="1"/>
    <col min="7437" max="7437" width="0.1640625" style="55" customWidth="1"/>
    <col min="7438" max="7438" width="11.08203125" style="55" customWidth="1"/>
    <col min="7439" max="7439" width="0.1640625" style="55" customWidth="1"/>
    <col min="7440" max="7440" width="11.08203125" style="55" customWidth="1"/>
    <col min="7441" max="7441" width="0.1640625" style="55" customWidth="1"/>
    <col min="7442" max="7442" width="11.58203125" style="55" customWidth="1"/>
    <col min="7443" max="7443" width="0.4140625" style="55" customWidth="1"/>
    <col min="7444" max="7444" width="11.58203125" style="55" customWidth="1"/>
    <col min="7445" max="7445" width="0.4140625" style="55" customWidth="1"/>
    <col min="7446" max="7446" width="11.08203125" style="55" customWidth="1"/>
    <col min="7447" max="7447" width="0.4140625" style="55" customWidth="1"/>
    <col min="7448" max="7448" width="11.08203125" style="55" customWidth="1"/>
    <col min="7449" max="7449" width="0.4140625" style="55" customWidth="1"/>
    <col min="7450" max="7450" width="12.08203125" style="55" customWidth="1"/>
    <col min="7451" max="7451" width="0.4140625" style="55" customWidth="1"/>
    <col min="7452" max="7452" width="11.5" style="55" customWidth="1"/>
    <col min="7453" max="7453" width="0.4140625" style="55" customWidth="1"/>
    <col min="7454" max="7454" width="11.08203125" style="55" customWidth="1"/>
    <col min="7455" max="7455" width="0.4140625" style="55" customWidth="1"/>
    <col min="7456" max="7456" width="11.08203125" style="55" customWidth="1"/>
    <col min="7457" max="7682" width="8.1640625" style="55"/>
    <col min="7683" max="7683" width="3.1640625" style="55" customWidth="1"/>
    <col min="7684" max="7684" width="5.08203125" style="55" customWidth="1"/>
    <col min="7685" max="7685" width="3.6640625" style="55" customWidth="1"/>
    <col min="7686" max="7686" width="3.1640625" style="55" customWidth="1"/>
    <col min="7687" max="7687" width="0.1640625" style="55" customWidth="1"/>
    <col min="7688" max="7688" width="10" style="55" customWidth="1"/>
    <col min="7689" max="7689" width="0.1640625" style="55" customWidth="1"/>
    <col min="7690" max="7690" width="12.58203125" style="55" customWidth="1"/>
    <col min="7691" max="7691" width="0.1640625" style="55" customWidth="1"/>
    <col min="7692" max="7692" width="10.6640625" style="55" customWidth="1"/>
    <col min="7693" max="7693" width="0.1640625" style="55" customWidth="1"/>
    <col min="7694" max="7694" width="11.08203125" style="55" customWidth="1"/>
    <col min="7695" max="7695" width="0.1640625" style="55" customWidth="1"/>
    <col min="7696" max="7696" width="11.08203125" style="55" customWidth="1"/>
    <col min="7697" max="7697" width="0.1640625" style="55" customWidth="1"/>
    <col min="7698" max="7698" width="11.58203125" style="55" customWidth="1"/>
    <col min="7699" max="7699" width="0.4140625" style="55" customWidth="1"/>
    <col min="7700" max="7700" width="11.58203125" style="55" customWidth="1"/>
    <col min="7701" max="7701" width="0.4140625" style="55" customWidth="1"/>
    <col min="7702" max="7702" width="11.08203125" style="55" customWidth="1"/>
    <col min="7703" max="7703" width="0.4140625" style="55" customWidth="1"/>
    <col min="7704" max="7704" width="11.08203125" style="55" customWidth="1"/>
    <col min="7705" max="7705" width="0.4140625" style="55" customWidth="1"/>
    <col min="7706" max="7706" width="12.08203125" style="55" customWidth="1"/>
    <col min="7707" max="7707" width="0.4140625" style="55" customWidth="1"/>
    <col min="7708" max="7708" width="11.5" style="55" customWidth="1"/>
    <col min="7709" max="7709" width="0.4140625" style="55" customWidth="1"/>
    <col min="7710" max="7710" width="11.08203125" style="55" customWidth="1"/>
    <col min="7711" max="7711" width="0.4140625" style="55" customWidth="1"/>
    <col min="7712" max="7712" width="11.08203125" style="55" customWidth="1"/>
    <col min="7713" max="7938" width="8.1640625" style="55"/>
    <col min="7939" max="7939" width="3.1640625" style="55" customWidth="1"/>
    <col min="7940" max="7940" width="5.08203125" style="55" customWidth="1"/>
    <col min="7941" max="7941" width="3.6640625" style="55" customWidth="1"/>
    <col min="7942" max="7942" width="3.1640625" style="55" customWidth="1"/>
    <col min="7943" max="7943" width="0.1640625" style="55" customWidth="1"/>
    <col min="7944" max="7944" width="10" style="55" customWidth="1"/>
    <col min="7945" max="7945" width="0.1640625" style="55" customWidth="1"/>
    <col min="7946" max="7946" width="12.58203125" style="55" customWidth="1"/>
    <col min="7947" max="7947" width="0.1640625" style="55" customWidth="1"/>
    <col min="7948" max="7948" width="10.6640625" style="55" customWidth="1"/>
    <col min="7949" max="7949" width="0.1640625" style="55" customWidth="1"/>
    <col min="7950" max="7950" width="11.08203125" style="55" customWidth="1"/>
    <col min="7951" max="7951" width="0.1640625" style="55" customWidth="1"/>
    <col min="7952" max="7952" width="11.08203125" style="55" customWidth="1"/>
    <col min="7953" max="7953" width="0.1640625" style="55" customWidth="1"/>
    <col min="7954" max="7954" width="11.58203125" style="55" customWidth="1"/>
    <col min="7955" max="7955" width="0.4140625" style="55" customWidth="1"/>
    <col min="7956" max="7956" width="11.58203125" style="55" customWidth="1"/>
    <col min="7957" max="7957" width="0.4140625" style="55" customWidth="1"/>
    <col min="7958" max="7958" width="11.08203125" style="55" customWidth="1"/>
    <col min="7959" max="7959" width="0.4140625" style="55" customWidth="1"/>
    <col min="7960" max="7960" width="11.08203125" style="55" customWidth="1"/>
    <col min="7961" max="7961" width="0.4140625" style="55" customWidth="1"/>
    <col min="7962" max="7962" width="12.08203125" style="55" customWidth="1"/>
    <col min="7963" max="7963" width="0.4140625" style="55" customWidth="1"/>
    <col min="7964" max="7964" width="11.5" style="55" customWidth="1"/>
    <col min="7965" max="7965" width="0.4140625" style="55" customWidth="1"/>
    <col min="7966" max="7966" width="11.08203125" style="55" customWidth="1"/>
    <col min="7967" max="7967" width="0.4140625" style="55" customWidth="1"/>
    <col min="7968" max="7968" width="11.08203125" style="55" customWidth="1"/>
    <col min="7969" max="8194" width="8.1640625" style="55"/>
    <col min="8195" max="8195" width="3.1640625" style="55" customWidth="1"/>
    <col min="8196" max="8196" width="5.08203125" style="55" customWidth="1"/>
    <col min="8197" max="8197" width="3.6640625" style="55" customWidth="1"/>
    <col min="8198" max="8198" width="3.1640625" style="55" customWidth="1"/>
    <col min="8199" max="8199" width="0.1640625" style="55" customWidth="1"/>
    <col min="8200" max="8200" width="10" style="55" customWidth="1"/>
    <col min="8201" max="8201" width="0.1640625" style="55" customWidth="1"/>
    <col min="8202" max="8202" width="12.58203125" style="55" customWidth="1"/>
    <col min="8203" max="8203" width="0.1640625" style="55" customWidth="1"/>
    <col min="8204" max="8204" width="10.6640625" style="55" customWidth="1"/>
    <col min="8205" max="8205" width="0.1640625" style="55" customWidth="1"/>
    <col min="8206" max="8206" width="11.08203125" style="55" customWidth="1"/>
    <col min="8207" max="8207" width="0.1640625" style="55" customWidth="1"/>
    <col min="8208" max="8208" width="11.08203125" style="55" customWidth="1"/>
    <col min="8209" max="8209" width="0.1640625" style="55" customWidth="1"/>
    <col min="8210" max="8210" width="11.58203125" style="55" customWidth="1"/>
    <col min="8211" max="8211" width="0.4140625" style="55" customWidth="1"/>
    <col min="8212" max="8212" width="11.58203125" style="55" customWidth="1"/>
    <col min="8213" max="8213" width="0.4140625" style="55" customWidth="1"/>
    <col min="8214" max="8214" width="11.08203125" style="55" customWidth="1"/>
    <col min="8215" max="8215" width="0.4140625" style="55" customWidth="1"/>
    <col min="8216" max="8216" width="11.08203125" style="55" customWidth="1"/>
    <col min="8217" max="8217" width="0.4140625" style="55" customWidth="1"/>
    <col min="8218" max="8218" width="12.08203125" style="55" customWidth="1"/>
    <col min="8219" max="8219" width="0.4140625" style="55" customWidth="1"/>
    <col min="8220" max="8220" width="11.5" style="55" customWidth="1"/>
    <col min="8221" max="8221" width="0.4140625" style="55" customWidth="1"/>
    <col min="8222" max="8222" width="11.08203125" style="55" customWidth="1"/>
    <col min="8223" max="8223" width="0.4140625" style="55" customWidth="1"/>
    <col min="8224" max="8224" width="11.08203125" style="55" customWidth="1"/>
    <col min="8225" max="8450" width="8.1640625" style="55"/>
    <col min="8451" max="8451" width="3.1640625" style="55" customWidth="1"/>
    <col min="8452" max="8452" width="5.08203125" style="55" customWidth="1"/>
    <col min="8453" max="8453" width="3.6640625" style="55" customWidth="1"/>
    <col min="8454" max="8454" width="3.1640625" style="55" customWidth="1"/>
    <col min="8455" max="8455" width="0.1640625" style="55" customWidth="1"/>
    <col min="8456" max="8456" width="10" style="55" customWidth="1"/>
    <col min="8457" max="8457" width="0.1640625" style="55" customWidth="1"/>
    <col min="8458" max="8458" width="12.58203125" style="55" customWidth="1"/>
    <col min="8459" max="8459" width="0.1640625" style="55" customWidth="1"/>
    <col min="8460" max="8460" width="10.6640625" style="55" customWidth="1"/>
    <col min="8461" max="8461" width="0.1640625" style="55" customWidth="1"/>
    <col min="8462" max="8462" width="11.08203125" style="55" customWidth="1"/>
    <col min="8463" max="8463" width="0.1640625" style="55" customWidth="1"/>
    <col min="8464" max="8464" width="11.08203125" style="55" customWidth="1"/>
    <col min="8465" max="8465" width="0.1640625" style="55" customWidth="1"/>
    <col min="8466" max="8466" width="11.58203125" style="55" customWidth="1"/>
    <col min="8467" max="8467" width="0.4140625" style="55" customWidth="1"/>
    <col min="8468" max="8468" width="11.58203125" style="55" customWidth="1"/>
    <col min="8469" max="8469" width="0.4140625" style="55" customWidth="1"/>
    <col min="8470" max="8470" width="11.08203125" style="55" customWidth="1"/>
    <col min="8471" max="8471" width="0.4140625" style="55" customWidth="1"/>
    <col min="8472" max="8472" width="11.08203125" style="55" customWidth="1"/>
    <col min="8473" max="8473" width="0.4140625" style="55" customWidth="1"/>
    <col min="8474" max="8474" width="12.08203125" style="55" customWidth="1"/>
    <col min="8475" max="8475" width="0.4140625" style="55" customWidth="1"/>
    <col min="8476" max="8476" width="11.5" style="55" customWidth="1"/>
    <col min="8477" max="8477" width="0.4140625" style="55" customWidth="1"/>
    <col min="8478" max="8478" width="11.08203125" style="55" customWidth="1"/>
    <col min="8479" max="8479" width="0.4140625" style="55" customWidth="1"/>
    <col min="8480" max="8480" width="11.08203125" style="55" customWidth="1"/>
    <col min="8481" max="8706" width="8.1640625" style="55"/>
    <col min="8707" max="8707" width="3.1640625" style="55" customWidth="1"/>
    <col min="8708" max="8708" width="5.08203125" style="55" customWidth="1"/>
    <col min="8709" max="8709" width="3.6640625" style="55" customWidth="1"/>
    <col min="8710" max="8710" width="3.1640625" style="55" customWidth="1"/>
    <col min="8711" max="8711" width="0.1640625" style="55" customWidth="1"/>
    <col min="8712" max="8712" width="10" style="55" customWidth="1"/>
    <col min="8713" max="8713" width="0.1640625" style="55" customWidth="1"/>
    <col min="8714" max="8714" width="12.58203125" style="55" customWidth="1"/>
    <col min="8715" max="8715" width="0.1640625" style="55" customWidth="1"/>
    <col min="8716" max="8716" width="10.6640625" style="55" customWidth="1"/>
    <col min="8717" max="8717" width="0.1640625" style="55" customWidth="1"/>
    <col min="8718" max="8718" width="11.08203125" style="55" customWidth="1"/>
    <col min="8719" max="8719" width="0.1640625" style="55" customWidth="1"/>
    <col min="8720" max="8720" width="11.08203125" style="55" customWidth="1"/>
    <col min="8721" max="8721" width="0.1640625" style="55" customWidth="1"/>
    <col min="8722" max="8722" width="11.58203125" style="55" customWidth="1"/>
    <col min="8723" max="8723" width="0.4140625" style="55" customWidth="1"/>
    <col min="8724" max="8724" width="11.58203125" style="55" customWidth="1"/>
    <col min="8725" max="8725" width="0.4140625" style="55" customWidth="1"/>
    <col min="8726" max="8726" width="11.08203125" style="55" customWidth="1"/>
    <col min="8727" max="8727" width="0.4140625" style="55" customWidth="1"/>
    <col min="8728" max="8728" width="11.08203125" style="55" customWidth="1"/>
    <col min="8729" max="8729" width="0.4140625" style="55" customWidth="1"/>
    <col min="8730" max="8730" width="12.08203125" style="55" customWidth="1"/>
    <col min="8731" max="8731" width="0.4140625" style="55" customWidth="1"/>
    <col min="8732" max="8732" width="11.5" style="55" customWidth="1"/>
    <col min="8733" max="8733" width="0.4140625" style="55" customWidth="1"/>
    <col min="8734" max="8734" width="11.08203125" style="55" customWidth="1"/>
    <col min="8735" max="8735" width="0.4140625" style="55" customWidth="1"/>
    <col min="8736" max="8736" width="11.08203125" style="55" customWidth="1"/>
    <col min="8737" max="8962" width="8.1640625" style="55"/>
    <col min="8963" max="8963" width="3.1640625" style="55" customWidth="1"/>
    <col min="8964" max="8964" width="5.08203125" style="55" customWidth="1"/>
    <col min="8965" max="8965" width="3.6640625" style="55" customWidth="1"/>
    <col min="8966" max="8966" width="3.1640625" style="55" customWidth="1"/>
    <col min="8967" max="8967" width="0.1640625" style="55" customWidth="1"/>
    <col min="8968" max="8968" width="10" style="55" customWidth="1"/>
    <col min="8969" max="8969" width="0.1640625" style="55" customWidth="1"/>
    <col min="8970" max="8970" width="12.58203125" style="55" customWidth="1"/>
    <col min="8971" max="8971" width="0.1640625" style="55" customWidth="1"/>
    <col min="8972" max="8972" width="10.6640625" style="55" customWidth="1"/>
    <col min="8973" max="8973" width="0.1640625" style="55" customWidth="1"/>
    <col min="8974" max="8974" width="11.08203125" style="55" customWidth="1"/>
    <col min="8975" max="8975" width="0.1640625" style="55" customWidth="1"/>
    <col min="8976" max="8976" width="11.08203125" style="55" customWidth="1"/>
    <col min="8977" max="8977" width="0.1640625" style="55" customWidth="1"/>
    <col min="8978" max="8978" width="11.58203125" style="55" customWidth="1"/>
    <col min="8979" max="8979" width="0.4140625" style="55" customWidth="1"/>
    <col min="8980" max="8980" width="11.58203125" style="55" customWidth="1"/>
    <col min="8981" max="8981" width="0.4140625" style="55" customWidth="1"/>
    <col min="8982" max="8982" width="11.08203125" style="55" customWidth="1"/>
    <col min="8983" max="8983" width="0.4140625" style="55" customWidth="1"/>
    <col min="8984" max="8984" width="11.08203125" style="55" customWidth="1"/>
    <col min="8985" max="8985" width="0.4140625" style="55" customWidth="1"/>
    <col min="8986" max="8986" width="12.08203125" style="55" customWidth="1"/>
    <col min="8987" max="8987" width="0.4140625" style="55" customWidth="1"/>
    <col min="8988" max="8988" width="11.5" style="55" customWidth="1"/>
    <col min="8989" max="8989" width="0.4140625" style="55" customWidth="1"/>
    <col min="8990" max="8990" width="11.08203125" style="55" customWidth="1"/>
    <col min="8991" max="8991" width="0.4140625" style="55" customWidth="1"/>
    <col min="8992" max="8992" width="11.08203125" style="55" customWidth="1"/>
    <col min="8993" max="9218" width="8.1640625" style="55"/>
    <col min="9219" max="9219" width="3.1640625" style="55" customWidth="1"/>
    <col min="9220" max="9220" width="5.08203125" style="55" customWidth="1"/>
    <col min="9221" max="9221" width="3.6640625" style="55" customWidth="1"/>
    <col min="9222" max="9222" width="3.1640625" style="55" customWidth="1"/>
    <col min="9223" max="9223" width="0.1640625" style="55" customWidth="1"/>
    <col min="9224" max="9224" width="10" style="55" customWidth="1"/>
    <col min="9225" max="9225" width="0.1640625" style="55" customWidth="1"/>
    <col min="9226" max="9226" width="12.58203125" style="55" customWidth="1"/>
    <col min="9227" max="9227" width="0.1640625" style="55" customWidth="1"/>
    <col min="9228" max="9228" width="10.6640625" style="55" customWidth="1"/>
    <col min="9229" max="9229" width="0.1640625" style="55" customWidth="1"/>
    <col min="9230" max="9230" width="11.08203125" style="55" customWidth="1"/>
    <col min="9231" max="9231" width="0.1640625" style="55" customWidth="1"/>
    <col min="9232" max="9232" width="11.08203125" style="55" customWidth="1"/>
    <col min="9233" max="9233" width="0.1640625" style="55" customWidth="1"/>
    <col min="9234" max="9234" width="11.58203125" style="55" customWidth="1"/>
    <col min="9235" max="9235" width="0.4140625" style="55" customWidth="1"/>
    <col min="9236" max="9236" width="11.58203125" style="55" customWidth="1"/>
    <col min="9237" max="9237" width="0.4140625" style="55" customWidth="1"/>
    <col min="9238" max="9238" width="11.08203125" style="55" customWidth="1"/>
    <col min="9239" max="9239" width="0.4140625" style="55" customWidth="1"/>
    <col min="9240" max="9240" width="11.08203125" style="55" customWidth="1"/>
    <col min="9241" max="9241" width="0.4140625" style="55" customWidth="1"/>
    <col min="9242" max="9242" width="12.08203125" style="55" customWidth="1"/>
    <col min="9243" max="9243" width="0.4140625" style="55" customWidth="1"/>
    <col min="9244" max="9244" width="11.5" style="55" customWidth="1"/>
    <col min="9245" max="9245" width="0.4140625" style="55" customWidth="1"/>
    <col min="9246" max="9246" width="11.08203125" style="55" customWidth="1"/>
    <col min="9247" max="9247" width="0.4140625" style="55" customWidth="1"/>
    <col min="9248" max="9248" width="11.08203125" style="55" customWidth="1"/>
    <col min="9249" max="9474" width="8.1640625" style="55"/>
    <col min="9475" max="9475" width="3.1640625" style="55" customWidth="1"/>
    <col min="9476" max="9476" width="5.08203125" style="55" customWidth="1"/>
    <col min="9477" max="9477" width="3.6640625" style="55" customWidth="1"/>
    <col min="9478" max="9478" width="3.1640625" style="55" customWidth="1"/>
    <col min="9479" max="9479" width="0.1640625" style="55" customWidth="1"/>
    <col min="9480" max="9480" width="10" style="55" customWidth="1"/>
    <col min="9481" max="9481" width="0.1640625" style="55" customWidth="1"/>
    <col min="9482" max="9482" width="12.58203125" style="55" customWidth="1"/>
    <col min="9483" max="9483" width="0.1640625" style="55" customWidth="1"/>
    <col min="9484" max="9484" width="10.6640625" style="55" customWidth="1"/>
    <col min="9485" max="9485" width="0.1640625" style="55" customWidth="1"/>
    <col min="9486" max="9486" width="11.08203125" style="55" customWidth="1"/>
    <col min="9487" max="9487" width="0.1640625" style="55" customWidth="1"/>
    <col min="9488" max="9488" width="11.08203125" style="55" customWidth="1"/>
    <col min="9489" max="9489" width="0.1640625" style="55" customWidth="1"/>
    <col min="9490" max="9490" width="11.58203125" style="55" customWidth="1"/>
    <col min="9491" max="9491" width="0.4140625" style="55" customWidth="1"/>
    <col min="9492" max="9492" width="11.58203125" style="55" customWidth="1"/>
    <col min="9493" max="9493" width="0.4140625" style="55" customWidth="1"/>
    <col min="9494" max="9494" width="11.08203125" style="55" customWidth="1"/>
    <col min="9495" max="9495" width="0.4140625" style="55" customWidth="1"/>
    <col min="9496" max="9496" width="11.08203125" style="55" customWidth="1"/>
    <col min="9497" max="9497" width="0.4140625" style="55" customWidth="1"/>
    <col min="9498" max="9498" width="12.08203125" style="55" customWidth="1"/>
    <col min="9499" max="9499" width="0.4140625" style="55" customWidth="1"/>
    <col min="9500" max="9500" width="11.5" style="55" customWidth="1"/>
    <col min="9501" max="9501" width="0.4140625" style="55" customWidth="1"/>
    <col min="9502" max="9502" width="11.08203125" style="55" customWidth="1"/>
    <col min="9503" max="9503" width="0.4140625" style="55" customWidth="1"/>
    <col min="9504" max="9504" width="11.08203125" style="55" customWidth="1"/>
    <col min="9505" max="9730" width="8.1640625" style="55"/>
    <col min="9731" max="9731" width="3.1640625" style="55" customWidth="1"/>
    <col min="9732" max="9732" width="5.08203125" style="55" customWidth="1"/>
    <col min="9733" max="9733" width="3.6640625" style="55" customWidth="1"/>
    <col min="9734" max="9734" width="3.1640625" style="55" customWidth="1"/>
    <col min="9735" max="9735" width="0.1640625" style="55" customWidth="1"/>
    <col min="9736" max="9736" width="10" style="55" customWidth="1"/>
    <col min="9737" max="9737" width="0.1640625" style="55" customWidth="1"/>
    <col min="9738" max="9738" width="12.58203125" style="55" customWidth="1"/>
    <col min="9739" max="9739" width="0.1640625" style="55" customWidth="1"/>
    <col min="9740" max="9740" width="10.6640625" style="55" customWidth="1"/>
    <col min="9741" max="9741" width="0.1640625" style="55" customWidth="1"/>
    <col min="9742" max="9742" width="11.08203125" style="55" customWidth="1"/>
    <col min="9743" max="9743" width="0.1640625" style="55" customWidth="1"/>
    <col min="9744" max="9744" width="11.08203125" style="55" customWidth="1"/>
    <col min="9745" max="9745" width="0.1640625" style="55" customWidth="1"/>
    <col min="9746" max="9746" width="11.58203125" style="55" customWidth="1"/>
    <col min="9747" max="9747" width="0.4140625" style="55" customWidth="1"/>
    <col min="9748" max="9748" width="11.58203125" style="55" customWidth="1"/>
    <col min="9749" max="9749" width="0.4140625" style="55" customWidth="1"/>
    <col min="9750" max="9750" width="11.08203125" style="55" customWidth="1"/>
    <col min="9751" max="9751" width="0.4140625" style="55" customWidth="1"/>
    <col min="9752" max="9752" width="11.08203125" style="55" customWidth="1"/>
    <col min="9753" max="9753" width="0.4140625" style="55" customWidth="1"/>
    <col min="9754" max="9754" width="12.08203125" style="55" customWidth="1"/>
    <col min="9755" max="9755" width="0.4140625" style="55" customWidth="1"/>
    <col min="9756" max="9756" width="11.5" style="55" customWidth="1"/>
    <col min="9757" max="9757" width="0.4140625" style="55" customWidth="1"/>
    <col min="9758" max="9758" width="11.08203125" style="55" customWidth="1"/>
    <col min="9759" max="9759" width="0.4140625" style="55" customWidth="1"/>
    <col min="9760" max="9760" width="11.08203125" style="55" customWidth="1"/>
    <col min="9761" max="9986" width="8.1640625" style="55"/>
    <col min="9987" max="9987" width="3.1640625" style="55" customWidth="1"/>
    <col min="9988" max="9988" width="5.08203125" style="55" customWidth="1"/>
    <col min="9989" max="9989" width="3.6640625" style="55" customWidth="1"/>
    <col min="9990" max="9990" width="3.1640625" style="55" customWidth="1"/>
    <col min="9991" max="9991" width="0.1640625" style="55" customWidth="1"/>
    <col min="9992" max="9992" width="10" style="55" customWidth="1"/>
    <col min="9993" max="9993" width="0.1640625" style="55" customWidth="1"/>
    <col min="9994" max="9994" width="12.58203125" style="55" customWidth="1"/>
    <col min="9995" max="9995" width="0.1640625" style="55" customWidth="1"/>
    <col min="9996" max="9996" width="10.6640625" style="55" customWidth="1"/>
    <col min="9997" max="9997" width="0.1640625" style="55" customWidth="1"/>
    <col min="9998" max="9998" width="11.08203125" style="55" customWidth="1"/>
    <col min="9999" max="9999" width="0.1640625" style="55" customWidth="1"/>
    <col min="10000" max="10000" width="11.08203125" style="55" customWidth="1"/>
    <col min="10001" max="10001" width="0.1640625" style="55" customWidth="1"/>
    <col min="10002" max="10002" width="11.58203125" style="55" customWidth="1"/>
    <col min="10003" max="10003" width="0.4140625" style="55" customWidth="1"/>
    <col min="10004" max="10004" width="11.58203125" style="55" customWidth="1"/>
    <col min="10005" max="10005" width="0.4140625" style="55" customWidth="1"/>
    <col min="10006" max="10006" width="11.08203125" style="55" customWidth="1"/>
    <col min="10007" max="10007" width="0.4140625" style="55" customWidth="1"/>
    <col min="10008" max="10008" width="11.08203125" style="55" customWidth="1"/>
    <col min="10009" max="10009" width="0.4140625" style="55" customWidth="1"/>
    <col min="10010" max="10010" width="12.08203125" style="55" customWidth="1"/>
    <col min="10011" max="10011" width="0.4140625" style="55" customWidth="1"/>
    <col min="10012" max="10012" width="11.5" style="55" customWidth="1"/>
    <col min="10013" max="10013" width="0.4140625" style="55" customWidth="1"/>
    <col min="10014" max="10014" width="11.08203125" style="55" customWidth="1"/>
    <col min="10015" max="10015" width="0.4140625" style="55" customWidth="1"/>
    <col min="10016" max="10016" width="11.08203125" style="55" customWidth="1"/>
    <col min="10017" max="10242" width="8.1640625" style="55"/>
    <col min="10243" max="10243" width="3.1640625" style="55" customWidth="1"/>
    <col min="10244" max="10244" width="5.08203125" style="55" customWidth="1"/>
    <col min="10245" max="10245" width="3.6640625" style="55" customWidth="1"/>
    <col min="10246" max="10246" width="3.1640625" style="55" customWidth="1"/>
    <col min="10247" max="10247" width="0.1640625" style="55" customWidth="1"/>
    <col min="10248" max="10248" width="10" style="55" customWidth="1"/>
    <col min="10249" max="10249" width="0.1640625" style="55" customWidth="1"/>
    <col min="10250" max="10250" width="12.58203125" style="55" customWidth="1"/>
    <col min="10251" max="10251" width="0.1640625" style="55" customWidth="1"/>
    <col min="10252" max="10252" width="10.6640625" style="55" customWidth="1"/>
    <col min="10253" max="10253" width="0.1640625" style="55" customWidth="1"/>
    <col min="10254" max="10254" width="11.08203125" style="55" customWidth="1"/>
    <col min="10255" max="10255" width="0.1640625" style="55" customWidth="1"/>
    <col min="10256" max="10256" width="11.08203125" style="55" customWidth="1"/>
    <col min="10257" max="10257" width="0.1640625" style="55" customWidth="1"/>
    <col min="10258" max="10258" width="11.58203125" style="55" customWidth="1"/>
    <col min="10259" max="10259" width="0.4140625" style="55" customWidth="1"/>
    <col min="10260" max="10260" width="11.58203125" style="55" customWidth="1"/>
    <col min="10261" max="10261" width="0.4140625" style="55" customWidth="1"/>
    <col min="10262" max="10262" width="11.08203125" style="55" customWidth="1"/>
    <col min="10263" max="10263" width="0.4140625" style="55" customWidth="1"/>
    <col min="10264" max="10264" width="11.08203125" style="55" customWidth="1"/>
    <col min="10265" max="10265" width="0.4140625" style="55" customWidth="1"/>
    <col min="10266" max="10266" width="12.08203125" style="55" customWidth="1"/>
    <col min="10267" max="10267" width="0.4140625" style="55" customWidth="1"/>
    <col min="10268" max="10268" width="11.5" style="55" customWidth="1"/>
    <col min="10269" max="10269" width="0.4140625" style="55" customWidth="1"/>
    <col min="10270" max="10270" width="11.08203125" style="55" customWidth="1"/>
    <col min="10271" max="10271" width="0.4140625" style="55" customWidth="1"/>
    <col min="10272" max="10272" width="11.08203125" style="55" customWidth="1"/>
    <col min="10273" max="10498" width="8.1640625" style="55"/>
    <col min="10499" max="10499" width="3.1640625" style="55" customWidth="1"/>
    <col min="10500" max="10500" width="5.08203125" style="55" customWidth="1"/>
    <col min="10501" max="10501" width="3.6640625" style="55" customWidth="1"/>
    <col min="10502" max="10502" width="3.1640625" style="55" customWidth="1"/>
    <col min="10503" max="10503" width="0.1640625" style="55" customWidth="1"/>
    <col min="10504" max="10504" width="10" style="55" customWidth="1"/>
    <col min="10505" max="10505" width="0.1640625" style="55" customWidth="1"/>
    <col min="10506" max="10506" width="12.58203125" style="55" customWidth="1"/>
    <col min="10507" max="10507" width="0.1640625" style="55" customWidth="1"/>
    <col min="10508" max="10508" width="10.6640625" style="55" customWidth="1"/>
    <col min="10509" max="10509" width="0.1640625" style="55" customWidth="1"/>
    <col min="10510" max="10510" width="11.08203125" style="55" customWidth="1"/>
    <col min="10511" max="10511" width="0.1640625" style="55" customWidth="1"/>
    <col min="10512" max="10512" width="11.08203125" style="55" customWidth="1"/>
    <col min="10513" max="10513" width="0.1640625" style="55" customWidth="1"/>
    <col min="10514" max="10514" width="11.58203125" style="55" customWidth="1"/>
    <col min="10515" max="10515" width="0.4140625" style="55" customWidth="1"/>
    <col min="10516" max="10516" width="11.58203125" style="55" customWidth="1"/>
    <col min="10517" max="10517" width="0.4140625" style="55" customWidth="1"/>
    <col min="10518" max="10518" width="11.08203125" style="55" customWidth="1"/>
    <col min="10519" max="10519" width="0.4140625" style="55" customWidth="1"/>
    <col min="10520" max="10520" width="11.08203125" style="55" customWidth="1"/>
    <col min="10521" max="10521" width="0.4140625" style="55" customWidth="1"/>
    <col min="10522" max="10522" width="12.08203125" style="55" customWidth="1"/>
    <col min="10523" max="10523" width="0.4140625" style="55" customWidth="1"/>
    <col min="10524" max="10524" width="11.5" style="55" customWidth="1"/>
    <col min="10525" max="10525" width="0.4140625" style="55" customWidth="1"/>
    <col min="10526" max="10526" width="11.08203125" style="55" customWidth="1"/>
    <col min="10527" max="10527" width="0.4140625" style="55" customWidth="1"/>
    <col min="10528" max="10528" width="11.08203125" style="55" customWidth="1"/>
    <col min="10529" max="10754" width="8.1640625" style="55"/>
    <col min="10755" max="10755" width="3.1640625" style="55" customWidth="1"/>
    <col min="10756" max="10756" width="5.08203125" style="55" customWidth="1"/>
    <col min="10757" max="10757" width="3.6640625" style="55" customWidth="1"/>
    <col min="10758" max="10758" width="3.1640625" style="55" customWidth="1"/>
    <col min="10759" max="10759" width="0.1640625" style="55" customWidth="1"/>
    <col min="10760" max="10760" width="10" style="55" customWidth="1"/>
    <col min="10761" max="10761" width="0.1640625" style="55" customWidth="1"/>
    <col min="10762" max="10762" width="12.58203125" style="55" customWidth="1"/>
    <col min="10763" max="10763" width="0.1640625" style="55" customWidth="1"/>
    <col min="10764" max="10764" width="10.6640625" style="55" customWidth="1"/>
    <col min="10765" max="10765" width="0.1640625" style="55" customWidth="1"/>
    <col min="10766" max="10766" width="11.08203125" style="55" customWidth="1"/>
    <col min="10767" max="10767" width="0.1640625" style="55" customWidth="1"/>
    <col min="10768" max="10768" width="11.08203125" style="55" customWidth="1"/>
    <col min="10769" max="10769" width="0.1640625" style="55" customWidth="1"/>
    <col min="10770" max="10770" width="11.58203125" style="55" customWidth="1"/>
    <col min="10771" max="10771" width="0.4140625" style="55" customWidth="1"/>
    <col min="10772" max="10772" width="11.58203125" style="55" customWidth="1"/>
    <col min="10773" max="10773" width="0.4140625" style="55" customWidth="1"/>
    <col min="10774" max="10774" width="11.08203125" style="55" customWidth="1"/>
    <col min="10775" max="10775" width="0.4140625" style="55" customWidth="1"/>
    <col min="10776" max="10776" width="11.08203125" style="55" customWidth="1"/>
    <col min="10777" max="10777" width="0.4140625" style="55" customWidth="1"/>
    <col min="10778" max="10778" width="12.08203125" style="55" customWidth="1"/>
    <col min="10779" max="10779" width="0.4140625" style="55" customWidth="1"/>
    <col min="10780" max="10780" width="11.5" style="55" customWidth="1"/>
    <col min="10781" max="10781" width="0.4140625" style="55" customWidth="1"/>
    <col min="10782" max="10782" width="11.08203125" style="55" customWidth="1"/>
    <col min="10783" max="10783" width="0.4140625" style="55" customWidth="1"/>
    <col min="10784" max="10784" width="11.08203125" style="55" customWidth="1"/>
    <col min="10785" max="11010" width="8.1640625" style="55"/>
    <col min="11011" max="11011" width="3.1640625" style="55" customWidth="1"/>
    <col min="11012" max="11012" width="5.08203125" style="55" customWidth="1"/>
    <col min="11013" max="11013" width="3.6640625" style="55" customWidth="1"/>
    <col min="11014" max="11014" width="3.1640625" style="55" customWidth="1"/>
    <col min="11015" max="11015" width="0.1640625" style="55" customWidth="1"/>
    <col min="11016" max="11016" width="10" style="55" customWidth="1"/>
    <col min="11017" max="11017" width="0.1640625" style="55" customWidth="1"/>
    <col min="11018" max="11018" width="12.58203125" style="55" customWidth="1"/>
    <col min="11019" max="11019" width="0.1640625" style="55" customWidth="1"/>
    <col min="11020" max="11020" width="10.6640625" style="55" customWidth="1"/>
    <col min="11021" max="11021" width="0.1640625" style="55" customWidth="1"/>
    <col min="11022" max="11022" width="11.08203125" style="55" customWidth="1"/>
    <col min="11023" max="11023" width="0.1640625" style="55" customWidth="1"/>
    <col min="11024" max="11024" width="11.08203125" style="55" customWidth="1"/>
    <col min="11025" max="11025" width="0.1640625" style="55" customWidth="1"/>
    <col min="11026" max="11026" width="11.58203125" style="55" customWidth="1"/>
    <col min="11027" max="11027" width="0.4140625" style="55" customWidth="1"/>
    <col min="11028" max="11028" width="11.58203125" style="55" customWidth="1"/>
    <col min="11029" max="11029" width="0.4140625" style="55" customWidth="1"/>
    <col min="11030" max="11030" width="11.08203125" style="55" customWidth="1"/>
    <col min="11031" max="11031" width="0.4140625" style="55" customWidth="1"/>
    <col min="11032" max="11032" width="11.08203125" style="55" customWidth="1"/>
    <col min="11033" max="11033" width="0.4140625" style="55" customWidth="1"/>
    <col min="11034" max="11034" width="12.08203125" style="55" customWidth="1"/>
    <col min="11035" max="11035" width="0.4140625" style="55" customWidth="1"/>
    <col min="11036" max="11036" width="11.5" style="55" customWidth="1"/>
    <col min="11037" max="11037" width="0.4140625" style="55" customWidth="1"/>
    <col min="11038" max="11038" width="11.08203125" style="55" customWidth="1"/>
    <col min="11039" max="11039" width="0.4140625" style="55" customWidth="1"/>
    <col min="11040" max="11040" width="11.08203125" style="55" customWidth="1"/>
    <col min="11041" max="11266" width="8.1640625" style="55"/>
    <col min="11267" max="11267" width="3.1640625" style="55" customWidth="1"/>
    <col min="11268" max="11268" width="5.08203125" style="55" customWidth="1"/>
    <col min="11269" max="11269" width="3.6640625" style="55" customWidth="1"/>
    <col min="11270" max="11270" width="3.1640625" style="55" customWidth="1"/>
    <col min="11271" max="11271" width="0.1640625" style="55" customWidth="1"/>
    <col min="11272" max="11272" width="10" style="55" customWidth="1"/>
    <col min="11273" max="11273" width="0.1640625" style="55" customWidth="1"/>
    <col min="11274" max="11274" width="12.58203125" style="55" customWidth="1"/>
    <col min="11275" max="11275" width="0.1640625" style="55" customWidth="1"/>
    <col min="11276" max="11276" width="10.6640625" style="55" customWidth="1"/>
    <col min="11277" max="11277" width="0.1640625" style="55" customWidth="1"/>
    <col min="11278" max="11278" width="11.08203125" style="55" customWidth="1"/>
    <col min="11279" max="11279" width="0.1640625" style="55" customWidth="1"/>
    <col min="11280" max="11280" width="11.08203125" style="55" customWidth="1"/>
    <col min="11281" max="11281" width="0.1640625" style="55" customWidth="1"/>
    <col min="11282" max="11282" width="11.58203125" style="55" customWidth="1"/>
    <col min="11283" max="11283" width="0.4140625" style="55" customWidth="1"/>
    <col min="11284" max="11284" width="11.58203125" style="55" customWidth="1"/>
    <col min="11285" max="11285" width="0.4140625" style="55" customWidth="1"/>
    <col min="11286" max="11286" width="11.08203125" style="55" customWidth="1"/>
    <col min="11287" max="11287" width="0.4140625" style="55" customWidth="1"/>
    <col min="11288" max="11288" width="11.08203125" style="55" customWidth="1"/>
    <col min="11289" max="11289" width="0.4140625" style="55" customWidth="1"/>
    <col min="11290" max="11290" width="12.08203125" style="55" customWidth="1"/>
    <col min="11291" max="11291" width="0.4140625" style="55" customWidth="1"/>
    <col min="11292" max="11292" width="11.5" style="55" customWidth="1"/>
    <col min="11293" max="11293" width="0.4140625" style="55" customWidth="1"/>
    <col min="11294" max="11294" width="11.08203125" style="55" customWidth="1"/>
    <col min="11295" max="11295" width="0.4140625" style="55" customWidth="1"/>
    <col min="11296" max="11296" width="11.08203125" style="55" customWidth="1"/>
    <col min="11297" max="11522" width="8.1640625" style="55"/>
    <col min="11523" max="11523" width="3.1640625" style="55" customWidth="1"/>
    <col min="11524" max="11524" width="5.08203125" style="55" customWidth="1"/>
    <col min="11525" max="11525" width="3.6640625" style="55" customWidth="1"/>
    <col min="11526" max="11526" width="3.1640625" style="55" customWidth="1"/>
    <col min="11527" max="11527" width="0.1640625" style="55" customWidth="1"/>
    <col min="11528" max="11528" width="10" style="55" customWidth="1"/>
    <col min="11529" max="11529" width="0.1640625" style="55" customWidth="1"/>
    <col min="11530" max="11530" width="12.58203125" style="55" customWidth="1"/>
    <col min="11531" max="11531" width="0.1640625" style="55" customWidth="1"/>
    <col min="11532" max="11532" width="10.6640625" style="55" customWidth="1"/>
    <col min="11533" max="11533" width="0.1640625" style="55" customWidth="1"/>
    <col min="11534" max="11534" width="11.08203125" style="55" customWidth="1"/>
    <col min="11535" max="11535" width="0.1640625" style="55" customWidth="1"/>
    <col min="11536" max="11536" width="11.08203125" style="55" customWidth="1"/>
    <col min="11537" max="11537" width="0.1640625" style="55" customWidth="1"/>
    <col min="11538" max="11538" width="11.58203125" style="55" customWidth="1"/>
    <col min="11539" max="11539" width="0.4140625" style="55" customWidth="1"/>
    <col min="11540" max="11540" width="11.58203125" style="55" customWidth="1"/>
    <col min="11541" max="11541" width="0.4140625" style="55" customWidth="1"/>
    <col min="11542" max="11542" width="11.08203125" style="55" customWidth="1"/>
    <col min="11543" max="11543" width="0.4140625" style="55" customWidth="1"/>
    <col min="11544" max="11544" width="11.08203125" style="55" customWidth="1"/>
    <col min="11545" max="11545" width="0.4140625" style="55" customWidth="1"/>
    <col min="11546" max="11546" width="12.08203125" style="55" customWidth="1"/>
    <col min="11547" max="11547" width="0.4140625" style="55" customWidth="1"/>
    <col min="11548" max="11548" width="11.5" style="55" customWidth="1"/>
    <col min="11549" max="11549" width="0.4140625" style="55" customWidth="1"/>
    <col min="11550" max="11550" width="11.08203125" style="55" customWidth="1"/>
    <col min="11551" max="11551" width="0.4140625" style="55" customWidth="1"/>
    <col min="11552" max="11552" width="11.08203125" style="55" customWidth="1"/>
    <col min="11553" max="11778" width="8.1640625" style="55"/>
    <col min="11779" max="11779" width="3.1640625" style="55" customWidth="1"/>
    <col min="11780" max="11780" width="5.08203125" style="55" customWidth="1"/>
    <col min="11781" max="11781" width="3.6640625" style="55" customWidth="1"/>
    <col min="11782" max="11782" width="3.1640625" style="55" customWidth="1"/>
    <col min="11783" max="11783" width="0.1640625" style="55" customWidth="1"/>
    <col min="11784" max="11784" width="10" style="55" customWidth="1"/>
    <col min="11785" max="11785" width="0.1640625" style="55" customWidth="1"/>
    <col min="11786" max="11786" width="12.58203125" style="55" customWidth="1"/>
    <col min="11787" max="11787" width="0.1640625" style="55" customWidth="1"/>
    <col min="11788" max="11788" width="10.6640625" style="55" customWidth="1"/>
    <col min="11789" max="11789" width="0.1640625" style="55" customWidth="1"/>
    <col min="11790" max="11790" width="11.08203125" style="55" customWidth="1"/>
    <col min="11791" max="11791" width="0.1640625" style="55" customWidth="1"/>
    <col min="11792" max="11792" width="11.08203125" style="55" customWidth="1"/>
    <col min="11793" max="11793" width="0.1640625" style="55" customWidth="1"/>
    <col min="11794" max="11794" width="11.58203125" style="55" customWidth="1"/>
    <col min="11795" max="11795" width="0.4140625" style="55" customWidth="1"/>
    <col min="11796" max="11796" width="11.58203125" style="55" customWidth="1"/>
    <col min="11797" max="11797" width="0.4140625" style="55" customWidth="1"/>
    <col min="11798" max="11798" width="11.08203125" style="55" customWidth="1"/>
    <col min="11799" max="11799" width="0.4140625" style="55" customWidth="1"/>
    <col min="11800" max="11800" width="11.08203125" style="55" customWidth="1"/>
    <col min="11801" max="11801" width="0.4140625" style="55" customWidth="1"/>
    <col min="11802" max="11802" width="12.08203125" style="55" customWidth="1"/>
    <col min="11803" max="11803" width="0.4140625" style="55" customWidth="1"/>
    <col min="11804" max="11804" width="11.5" style="55" customWidth="1"/>
    <col min="11805" max="11805" width="0.4140625" style="55" customWidth="1"/>
    <col min="11806" max="11806" width="11.08203125" style="55" customWidth="1"/>
    <col min="11807" max="11807" width="0.4140625" style="55" customWidth="1"/>
    <col min="11808" max="11808" width="11.08203125" style="55" customWidth="1"/>
    <col min="11809" max="12034" width="8.1640625" style="55"/>
    <col min="12035" max="12035" width="3.1640625" style="55" customWidth="1"/>
    <col min="12036" max="12036" width="5.08203125" style="55" customWidth="1"/>
    <col min="12037" max="12037" width="3.6640625" style="55" customWidth="1"/>
    <col min="12038" max="12038" width="3.1640625" style="55" customWidth="1"/>
    <col min="12039" max="12039" width="0.1640625" style="55" customWidth="1"/>
    <col min="12040" max="12040" width="10" style="55" customWidth="1"/>
    <col min="12041" max="12041" width="0.1640625" style="55" customWidth="1"/>
    <col min="12042" max="12042" width="12.58203125" style="55" customWidth="1"/>
    <col min="12043" max="12043" width="0.1640625" style="55" customWidth="1"/>
    <col min="12044" max="12044" width="10.6640625" style="55" customWidth="1"/>
    <col min="12045" max="12045" width="0.1640625" style="55" customWidth="1"/>
    <col min="12046" max="12046" width="11.08203125" style="55" customWidth="1"/>
    <col min="12047" max="12047" width="0.1640625" style="55" customWidth="1"/>
    <col min="12048" max="12048" width="11.08203125" style="55" customWidth="1"/>
    <col min="12049" max="12049" width="0.1640625" style="55" customWidth="1"/>
    <col min="12050" max="12050" width="11.58203125" style="55" customWidth="1"/>
    <col min="12051" max="12051" width="0.4140625" style="55" customWidth="1"/>
    <col min="12052" max="12052" width="11.58203125" style="55" customWidth="1"/>
    <col min="12053" max="12053" width="0.4140625" style="55" customWidth="1"/>
    <col min="12054" max="12054" width="11.08203125" style="55" customWidth="1"/>
    <col min="12055" max="12055" width="0.4140625" style="55" customWidth="1"/>
    <col min="12056" max="12056" width="11.08203125" style="55" customWidth="1"/>
    <col min="12057" max="12057" width="0.4140625" style="55" customWidth="1"/>
    <col min="12058" max="12058" width="12.08203125" style="55" customWidth="1"/>
    <col min="12059" max="12059" width="0.4140625" style="55" customWidth="1"/>
    <col min="12060" max="12060" width="11.5" style="55" customWidth="1"/>
    <col min="12061" max="12061" width="0.4140625" style="55" customWidth="1"/>
    <col min="12062" max="12062" width="11.08203125" style="55" customWidth="1"/>
    <col min="12063" max="12063" width="0.4140625" style="55" customWidth="1"/>
    <col min="12064" max="12064" width="11.08203125" style="55" customWidth="1"/>
    <col min="12065" max="12290" width="8.1640625" style="55"/>
    <col min="12291" max="12291" width="3.1640625" style="55" customWidth="1"/>
    <col min="12292" max="12292" width="5.08203125" style="55" customWidth="1"/>
    <col min="12293" max="12293" width="3.6640625" style="55" customWidth="1"/>
    <col min="12294" max="12294" width="3.1640625" style="55" customWidth="1"/>
    <col min="12295" max="12295" width="0.1640625" style="55" customWidth="1"/>
    <col min="12296" max="12296" width="10" style="55" customWidth="1"/>
    <col min="12297" max="12297" width="0.1640625" style="55" customWidth="1"/>
    <col min="12298" max="12298" width="12.58203125" style="55" customWidth="1"/>
    <col min="12299" max="12299" width="0.1640625" style="55" customWidth="1"/>
    <col min="12300" max="12300" width="10.6640625" style="55" customWidth="1"/>
    <col min="12301" max="12301" width="0.1640625" style="55" customWidth="1"/>
    <col min="12302" max="12302" width="11.08203125" style="55" customWidth="1"/>
    <col min="12303" max="12303" width="0.1640625" style="55" customWidth="1"/>
    <col min="12304" max="12304" width="11.08203125" style="55" customWidth="1"/>
    <col min="12305" max="12305" width="0.1640625" style="55" customWidth="1"/>
    <col min="12306" max="12306" width="11.58203125" style="55" customWidth="1"/>
    <col min="12307" max="12307" width="0.4140625" style="55" customWidth="1"/>
    <col min="12308" max="12308" width="11.58203125" style="55" customWidth="1"/>
    <col min="12309" max="12309" width="0.4140625" style="55" customWidth="1"/>
    <col min="12310" max="12310" width="11.08203125" style="55" customWidth="1"/>
    <col min="12311" max="12311" width="0.4140625" style="55" customWidth="1"/>
    <col min="12312" max="12312" width="11.08203125" style="55" customWidth="1"/>
    <col min="12313" max="12313" width="0.4140625" style="55" customWidth="1"/>
    <col min="12314" max="12314" width="12.08203125" style="55" customWidth="1"/>
    <col min="12315" max="12315" width="0.4140625" style="55" customWidth="1"/>
    <col min="12316" max="12316" width="11.5" style="55" customWidth="1"/>
    <col min="12317" max="12317" width="0.4140625" style="55" customWidth="1"/>
    <col min="12318" max="12318" width="11.08203125" style="55" customWidth="1"/>
    <col min="12319" max="12319" width="0.4140625" style="55" customWidth="1"/>
    <col min="12320" max="12320" width="11.08203125" style="55" customWidth="1"/>
    <col min="12321" max="12546" width="8.1640625" style="55"/>
    <col min="12547" max="12547" width="3.1640625" style="55" customWidth="1"/>
    <col min="12548" max="12548" width="5.08203125" style="55" customWidth="1"/>
    <col min="12549" max="12549" width="3.6640625" style="55" customWidth="1"/>
    <col min="12550" max="12550" width="3.1640625" style="55" customWidth="1"/>
    <col min="12551" max="12551" width="0.1640625" style="55" customWidth="1"/>
    <col min="12552" max="12552" width="10" style="55" customWidth="1"/>
    <col min="12553" max="12553" width="0.1640625" style="55" customWidth="1"/>
    <col min="12554" max="12554" width="12.58203125" style="55" customWidth="1"/>
    <col min="12555" max="12555" width="0.1640625" style="55" customWidth="1"/>
    <col min="12556" max="12556" width="10.6640625" style="55" customWidth="1"/>
    <col min="12557" max="12557" width="0.1640625" style="55" customWidth="1"/>
    <col min="12558" max="12558" width="11.08203125" style="55" customWidth="1"/>
    <col min="12559" max="12559" width="0.1640625" style="55" customWidth="1"/>
    <col min="12560" max="12560" width="11.08203125" style="55" customWidth="1"/>
    <col min="12561" max="12561" width="0.1640625" style="55" customWidth="1"/>
    <col min="12562" max="12562" width="11.58203125" style="55" customWidth="1"/>
    <col min="12563" max="12563" width="0.4140625" style="55" customWidth="1"/>
    <col min="12564" max="12564" width="11.58203125" style="55" customWidth="1"/>
    <col min="12565" max="12565" width="0.4140625" style="55" customWidth="1"/>
    <col min="12566" max="12566" width="11.08203125" style="55" customWidth="1"/>
    <col min="12567" max="12567" width="0.4140625" style="55" customWidth="1"/>
    <col min="12568" max="12568" width="11.08203125" style="55" customWidth="1"/>
    <col min="12569" max="12569" width="0.4140625" style="55" customWidth="1"/>
    <col min="12570" max="12570" width="12.08203125" style="55" customWidth="1"/>
    <col min="12571" max="12571" width="0.4140625" style="55" customWidth="1"/>
    <col min="12572" max="12572" width="11.5" style="55" customWidth="1"/>
    <col min="12573" max="12573" width="0.4140625" style="55" customWidth="1"/>
    <col min="12574" max="12574" width="11.08203125" style="55" customWidth="1"/>
    <col min="12575" max="12575" width="0.4140625" style="55" customWidth="1"/>
    <col min="12576" max="12576" width="11.08203125" style="55" customWidth="1"/>
    <col min="12577" max="12802" width="8.1640625" style="55"/>
    <col min="12803" max="12803" width="3.1640625" style="55" customWidth="1"/>
    <col min="12804" max="12804" width="5.08203125" style="55" customWidth="1"/>
    <col min="12805" max="12805" width="3.6640625" style="55" customWidth="1"/>
    <col min="12806" max="12806" width="3.1640625" style="55" customWidth="1"/>
    <col min="12807" max="12807" width="0.1640625" style="55" customWidth="1"/>
    <col min="12808" max="12808" width="10" style="55" customWidth="1"/>
    <col min="12809" max="12809" width="0.1640625" style="55" customWidth="1"/>
    <col min="12810" max="12810" width="12.58203125" style="55" customWidth="1"/>
    <col min="12811" max="12811" width="0.1640625" style="55" customWidth="1"/>
    <col min="12812" max="12812" width="10.6640625" style="55" customWidth="1"/>
    <col min="12813" max="12813" width="0.1640625" style="55" customWidth="1"/>
    <col min="12814" max="12814" width="11.08203125" style="55" customWidth="1"/>
    <col min="12815" max="12815" width="0.1640625" style="55" customWidth="1"/>
    <col min="12816" max="12816" width="11.08203125" style="55" customWidth="1"/>
    <col min="12817" max="12817" width="0.1640625" style="55" customWidth="1"/>
    <col min="12818" max="12818" width="11.58203125" style="55" customWidth="1"/>
    <col min="12819" max="12819" width="0.4140625" style="55" customWidth="1"/>
    <col min="12820" max="12820" width="11.58203125" style="55" customWidth="1"/>
    <col min="12821" max="12821" width="0.4140625" style="55" customWidth="1"/>
    <col min="12822" max="12822" width="11.08203125" style="55" customWidth="1"/>
    <col min="12823" max="12823" width="0.4140625" style="55" customWidth="1"/>
    <col min="12824" max="12824" width="11.08203125" style="55" customWidth="1"/>
    <col min="12825" max="12825" width="0.4140625" style="55" customWidth="1"/>
    <col min="12826" max="12826" width="12.08203125" style="55" customWidth="1"/>
    <col min="12827" max="12827" width="0.4140625" style="55" customWidth="1"/>
    <col min="12828" max="12828" width="11.5" style="55" customWidth="1"/>
    <col min="12829" max="12829" width="0.4140625" style="55" customWidth="1"/>
    <col min="12830" max="12830" width="11.08203125" style="55" customWidth="1"/>
    <col min="12831" max="12831" width="0.4140625" style="55" customWidth="1"/>
    <col min="12832" max="12832" width="11.08203125" style="55" customWidth="1"/>
    <col min="12833" max="13058" width="8.1640625" style="55"/>
    <col min="13059" max="13059" width="3.1640625" style="55" customWidth="1"/>
    <col min="13060" max="13060" width="5.08203125" style="55" customWidth="1"/>
    <col min="13061" max="13061" width="3.6640625" style="55" customWidth="1"/>
    <col min="13062" max="13062" width="3.1640625" style="55" customWidth="1"/>
    <col min="13063" max="13063" width="0.1640625" style="55" customWidth="1"/>
    <col min="13064" max="13064" width="10" style="55" customWidth="1"/>
    <col min="13065" max="13065" width="0.1640625" style="55" customWidth="1"/>
    <col min="13066" max="13066" width="12.58203125" style="55" customWidth="1"/>
    <col min="13067" max="13067" width="0.1640625" style="55" customWidth="1"/>
    <col min="13068" max="13068" width="10.6640625" style="55" customWidth="1"/>
    <col min="13069" max="13069" width="0.1640625" style="55" customWidth="1"/>
    <col min="13070" max="13070" width="11.08203125" style="55" customWidth="1"/>
    <col min="13071" max="13071" width="0.1640625" style="55" customWidth="1"/>
    <col min="13072" max="13072" width="11.08203125" style="55" customWidth="1"/>
    <col min="13073" max="13073" width="0.1640625" style="55" customWidth="1"/>
    <col min="13074" max="13074" width="11.58203125" style="55" customWidth="1"/>
    <col min="13075" max="13075" width="0.4140625" style="55" customWidth="1"/>
    <col min="13076" max="13076" width="11.58203125" style="55" customWidth="1"/>
    <col min="13077" max="13077" width="0.4140625" style="55" customWidth="1"/>
    <col min="13078" max="13078" width="11.08203125" style="55" customWidth="1"/>
    <col min="13079" max="13079" width="0.4140625" style="55" customWidth="1"/>
    <col min="13080" max="13080" width="11.08203125" style="55" customWidth="1"/>
    <col min="13081" max="13081" width="0.4140625" style="55" customWidth="1"/>
    <col min="13082" max="13082" width="12.08203125" style="55" customWidth="1"/>
    <col min="13083" max="13083" width="0.4140625" style="55" customWidth="1"/>
    <col min="13084" max="13084" width="11.5" style="55" customWidth="1"/>
    <col min="13085" max="13085" width="0.4140625" style="55" customWidth="1"/>
    <col min="13086" max="13086" width="11.08203125" style="55" customWidth="1"/>
    <col min="13087" max="13087" width="0.4140625" style="55" customWidth="1"/>
    <col min="13088" max="13088" width="11.08203125" style="55" customWidth="1"/>
    <col min="13089" max="13314" width="8.1640625" style="55"/>
    <col min="13315" max="13315" width="3.1640625" style="55" customWidth="1"/>
    <col min="13316" max="13316" width="5.08203125" style="55" customWidth="1"/>
    <col min="13317" max="13317" width="3.6640625" style="55" customWidth="1"/>
    <col min="13318" max="13318" width="3.1640625" style="55" customWidth="1"/>
    <col min="13319" max="13319" width="0.1640625" style="55" customWidth="1"/>
    <col min="13320" max="13320" width="10" style="55" customWidth="1"/>
    <col min="13321" max="13321" width="0.1640625" style="55" customWidth="1"/>
    <col min="13322" max="13322" width="12.58203125" style="55" customWidth="1"/>
    <col min="13323" max="13323" width="0.1640625" style="55" customWidth="1"/>
    <col min="13324" max="13324" width="10.6640625" style="55" customWidth="1"/>
    <col min="13325" max="13325" width="0.1640625" style="55" customWidth="1"/>
    <col min="13326" max="13326" width="11.08203125" style="55" customWidth="1"/>
    <col min="13327" max="13327" width="0.1640625" style="55" customWidth="1"/>
    <col min="13328" max="13328" width="11.08203125" style="55" customWidth="1"/>
    <col min="13329" max="13329" width="0.1640625" style="55" customWidth="1"/>
    <col min="13330" max="13330" width="11.58203125" style="55" customWidth="1"/>
    <col min="13331" max="13331" width="0.4140625" style="55" customWidth="1"/>
    <col min="13332" max="13332" width="11.58203125" style="55" customWidth="1"/>
    <col min="13333" max="13333" width="0.4140625" style="55" customWidth="1"/>
    <col min="13334" max="13334" width="11.08203125" style="55" customWidth="1"/>
    <col min="13335" max="13335" width="0.4140625" style="55" customWidth="1"/>
    <col min="13336" max="13336" width="11.08203125" style="55" customWidth="1"/>
    <col min="13337" max="13337" width="0.4140625" style="55" customWidth="1"/>
    <col min="13338" max="13338" width="12.08203125" style="55" customWidth="1"/>
    <col min="13339" max="13339" width="0.4140625" style="55" customWidth="1"/>
    <col min="13340" max="13340" width="11.5" style="55" customWidth="1"/>
    <col min="13341" max="13341" width="0.4140625" style="55" customWidth="1"/>
    <col min="13342" max="13342" width="11.08203125" style="55" customWidth="1"/>
    <col min="13343" max="13343" width="0.4140625" style="55" customWidth="1"/>
    <col min="13344" max="13344" width="11.08203125" style="55" customWidth="1"/>
    <col min="13345" max="13570" width="8.1640625" style="55"/>
    <col min="13571" max="13571" width="3.1640625" style="55" customWidth="1"/>
    <col min="13572" max="13572" width="5.08203125" style="55" customWidth="1"/>
    <col min="13573" max="13573" width="3.6640625" style="55" customWidth="1"/>
    <col min="13574" max="13574" width="3.1640625" style="55" customWidth="1"/>
    <col min="13575" max="13575" width="0.1640625" style="55" customWidth="1"/>
    <col min="13576" max="13576" width="10" style="55" customWidth="1"/>
    <col min="13577" max="13577" width="0.1640625" style="55" customWidth="1"/>
    <col min="13578" max="13578" width="12.58203125" style="55" customWidth="1"/>
    <col min="13579" max="13579" width="0.1640625" style="55" customWidth="1"/>
    <col min="13580" max="13580" width="10.6640625" style="55" customWidth="1"/>
    <col min="13581" max="13581" width="0.1640625" style="55" customWidth="1"/>
    <col min="13582" max="13582" width="11.08203125" style="55" customWidth="1"/>
    <col min="13583" max="13583" width="0.1640625" style="55" customWidth="1"/>
    <col min="13584" max="13584" width="11.08203125" style="55" customWidth="1"/>
    <col min="13585" max="13585" width="0.1640625" style="55" customWidth="1"/>
    <col min="13586" max="13586" width="11.58203125" style="55" customWidth="1"/>
    <col min="13587" max="13587" width="0.4140625" style="55" customWidth="1"/>
    <col min="13588" max="13588" width="11.58203125" style="55" customWidth="1"/>
    <col min="13589" max="13589" width="0.4140625" style="55" customWidth="1"/>
    <col min="13590" max="13590" width="11.08203125" style="55" customWidth="1"/>
    <col min="13591" max="13591" width="0.4140625" style="55" customWidth="1"/>
    <col min="13592" max="13592" width="11.08203125" style="55" customWidth="1"/>
    <col min="13593" max="13593" width="0.4140625" style="55" customWidth="1"/>
    <col min="13594" max="13594" width="12.08203125" style="55" customWidth="1"/>
    <col min="13595" max="13595" width="0.4140625" style="55" customWidth="1"/>
    <col min="13596" max="13596" width="11.5" style="55" customWidth="1"/>
    <col min="13597" max="13597" width="0.4140625" style="55" customWidth="1"/>
    <col min="13598" max="13598" width="11.08203125" style="55" customWidth="1"/>
    <col min="13599" max="13599" width="0.4140625" style="55" customWidth="1"/>
    <col min="13600" max="13600" width="11.08203125" style="55" customWidth="1"/>
    <col min="13601" max="13826" width="8.1640625" style="55"/>
    <col min="13827" max="13827" width="3.1640625" style="55" customWidth="1"/>
    <col min="13828" max="13828" width="5.08203125" style="55" customWidth="1"/>
    <col min="13829" max="13829" width="3.6640625" style="55" customWidth="1"/>
    <col min="13830" max="13830" width="3.1640625" style="55" customWidth="1"/>
    <col min="13831" max="13831" width="0.1640625" style="55" customWidth="1"/>
    <col min="13832" max="13832" width="10" style="55" customWidth="1"/>
    <col min="13833" max="13833" width="0.1640625" style="55" customWidth="1"/>
    <col min="13834" max="13834" width="12.58203125" style="55" customWidth="1"/>
    <col min="13835" max="13835" width="0.1640625" style="55" customWidth="1"/>
    <col min="13836" max="13836" width="10.6640625" style="55" customWidth="1"/>
    <col min="13837" max="13837" width="0.1640625" style="55" customWidth="1"/>
    <col min="13838" max="13838" width="11.08203125" style="55" customWidth="1"/>
    <col min="13839" max="13839" width="0.1640625" style="55" customWidth="1"/>
    <col min="13840" max="13840" width="11.08203125" style="55" customWidth="1"/>
    <col min="13841" max="13841" width="0.1640625" style="55" customWidth="1"/>
    <col min="13842" max="13842" width="11.58203125" style="55" customWidth="1"/>
    <col min="13843" max="13843" width="0.4140625" style="55" customWidth="1"/>
    <col min="13844" max="13844" width="11.58203125" style="55" customWidth="1"/>
    <col min="13845" max="13845" width="0.4140625" style="55" customWidth="1"/>
    <col min="13846" max="13846" width="11.08203125" style="55" customWidth="1"/>
    <col min="13847" max="13847" width="0.4140625" style="55" customWidth="1"/>
    <col min="13848" max="13848" width="11.08203125" style="55" customWidth="1"/>
    <col min="13849" max="13849" width="0.4140625" style="55" customWidth="1"/>
    <col min="13850" max="13850" width="12.08203125" style="55" customWidth="1"/>
    <col min="13851" max="13851" width="0.4140625" style="55" customWidth="1"/>
    <col min="13852" max="13852" width="11.5" style="55" customWidth="1"/>
    <col min="13853" max="13853" width="0.4140625" style="55" customWidth="1"/>
    <col min="13854" max="13854" width="11.08203125" style="55" customWidth="1"/>
    <col min="13855" max="13855" width="0.4140625" style="55" customWidth="1"/>
    <col min="13856" max="13856" width="11.08203125" style="55" customWidth="1"/>
    <col min="13857" max="14082" width="8.1640625" style="55"/>
    <col min="14083" max="14083" width="3.1640625" style="55" customWidth="1"/>
    <col min="14084" max="14084" width="5.08203125" style="55" customWidth="1"/>
    <col min="14085" max="14085" width="3.6640625" style="55" customWidth="1"/>
    <col min="14086" max="14086" width="3.1640625" style="55" customWidth="1"/>
    <col min="14087" max="14087" width="0.1640625" style="55" customWidth="1"/>
    <col min="14088" max="14088" width="10" style="55" customWidth="1"/>
    <col min="14089" max="14089" width="0.1640625" style="55" customWidth="1"/>
    <col min="14090" max="14090" width="12.58203125" style="55" customWidth="1"/>
    <col min="14091" max="14091" width="0.1640625" style="55" customWidth="1"/>
    <col min="14092" max="14092" width="10.6640625" style="55" customWidth="1"/>
    <col min="14093" max="14093" width="0.1640625" style="55" customWidth="1"/>
    <col min="14094" max="14094" width="11.08203125" style="55" customWidth="1"/>
    <col min="14095" max="14095" width="0.1640625" style="55" customWidth="1"/>
    <col min="14096" max="14096" width="11.08203125" style="55" customWidth="1"/>
    <col min="14097" max="14097" width="0.1640625" style="55" customWidth="1"/>
    <col min="14098" max="14098" width="11.58203125" style="55" customWidth="1"/>
    <col min="14099" max="14099" width="0.4140625" style="55" customWidth="1"/>
    <col min="14100" max="14100" width="11.58203125" style="55" customWidth="1"/>
    <col min="14101" max="14101" width="0.4140625" style="55" customWidth="1"/>
    <col min="14102" max="14102" width="11.08203125" style="55" customWidth="1"/>
    <col min="14103" max="14103" width="0.4140625" style="55" customWidth="1"/>
    <col min="14104" max="14104" width="11.08203125" style="55" customWidth="1"/>
    <col min="14105" max="14105" width="0.4140625" style="55" customWidth="1"/>
    <col min="14106" max="14106" width="12.08203125" style="55" customWidth="1"/>
    <col min="14107" max="14107" width="0.4140625" style="55" customWidth="1"/>
    <col min="14108" max="14108" width="11.5" style="55" customWidth="1"/>
    <col min="14109" max="14109" width="0.4140625" style="55" customWidth="1"/>
    <col min="14110" max="14110" width="11.08203125" style="55" customWidth="1"/>
    <col min="14111" max="14111" width="0.4140625" style="55" customWidth="1"/>
    <col min="14112" max="14112" width="11.08203125" style="55" customWidth="1"/>
    <col min="14113" max="14338" width="8.1640625" style="55"/>
    <col min="14339" max="14339" width="3.1640625" style="55" customWidth="1"/>
    <col min="14340" max="14340" width="5.08203125" style="55" customWidth="1"/>
    <col min="14341" max="14341" width="3.6640625" style="55" customWidth="1"/>
    <col min="14342" max="14342" width="3.1640625" style="55" customWidth="1"/>
    <col min="14343" max="14343" width="0.1640625" style="55" customWidth="1"/>
    <col min="14344" max="14344" width="10" style="55" customWidth="1"/>
    <col min="14345" max="14345" width="0.1640625" style="55" customWidth="1"/>
    <col min="14346" max="14346" width="12.58203125" style="55" customWidth="1"/>
    <col min="14347" max="14347" width="0.1640625" style="55" customWidth="1"/>
    <col min="14348" max="14348" width="10.6640625" style="55" customWidth="1"/>
    <col min="14349" max="14349" width="0.1640625" style="55" customWidth="1"/>
    <col min="14350" max="14350" width="11.08203125" style="55" customWidth="1"/>
    <col min="14351" max="14351" width="0.1640625" style="55" customWidth="1"/>
    <col min="14352" max="14352" width="11.08203125" style="55" customWidth="1"/>
    <col min="14353" max="14353" width="0.1640625" style="55" customWidth="1"/>
    <col min="14354" max="14354" width="11.58203125" style="55" customWidth="1"/>
    <col min="14355" max="14355" width="0.4140625" style="55" customWidth="1"/>
    <col min="14356" max="14356" width="11.58203125" style="55" customWidth="1"/>
    <col min="14357" max="14357" width="0.4140625" style="55" customWidth="1"/>
    <col min="14358" max="14358" width="11.08203125" style="55" customWidth="1"/>
    <col min="14359" max="14359" width="0.4140625" style="55" customWidth="1"/>
    <col min="14360" max="14360" width="11.08203125" style="55" customWidth="1"/>
    <col min="14361" max="14361" width="0.4140625" style="55" customWidth="1"/>
    <col min="14362" max="14362" width="12.08203125" style="55" customWidth="1"/>
    <col min="14363" max="14363" width="0.4140625" style="55" customWidth="1"/>
    <col min="14364" max="14364" width="11.5" style="55" customWidth="1"/>
    <col min="14365" max="14365" width="0.4140625" style="55" customWidth="1"/>
    <col min="14366" max="14366" width="11.08203125" style="55" customWidth="1"/>
    <col min="14367" max="14367" width="0.4140625" style="55" customWidth="1"/>
    <col min="14368" max="14368" width="11.08203125" style="55" customWidth="1"/>
    <col min="14369" max="14594" width="8.1640625" style="55"/>
    <col min="14595" max="14595" width="3.1640625" style="55" customWidth="1"/>
    <col min="14596" max="14596" width="5.08203125" style="55" customWidth="1"/>
    <col min="14597" max="14597" width="3.6640625" style="55" customWidth="1"/>
    <col min="14598" max="14598" width="3.1640625" style="55" customWidth="1"/>
    <col min="14599" max="14599" width="0.1640625" style="55" customWidth="1"/>
    <col min="14600" max="14600" width="10" style="55" customWidth="1"/>
    <col min="14601" max="14601" width="0.1640625" style="55" customWidth="1"/>
    <col min="14602" max="14602" width="12.58203125" style="55" customWidth="1"/>
    <col min="14603" max="14603" width="0.1640625" style="55" customWidth="1"/>
    <col min="14604" max="14604" width="10.6640625" style="55" customWidth="1"/>
    <col min="14605" max="14605" width="0.1640625" style="55" customWidth="1"/>
    <col min="14606" max="14606" width="11.08203125" style="55" customWidth="1"/>
    <col min="14607" max="14607" width="0.1640625" style="55" customWidth="1"/>
    <col min="14608" max="14608" width="11.08203125" style="55" customWidth="1"/>
    <col min="14609" max="14609" width="0.1640625" style="55" customWidth="1"/>
    <col min="14610" max="14610" width="11.58203125" style="55" customWidth="1"/>
    <col min="14611" max="14611" width="0.4140625" style="55" customWidth="1"/>
    <col min="14612" max="14612" width="11.58203125" style="55" customWidth="1"/>
    <col min="14613" max="14613" width="0.4140625" style="55" customWidth="1"/>
    <col min="14614" max="14614" width="11.08203125" style="55" customWidth="1"/>
    <col min="14615" max="14615" width="0.4140625" style="55" customWidth="1"/>
    <col min="14616" max="14616" width="11.08203125" style="55" customWidth="1"/>
    <col min="14617" max="14617" width="0.4140625" style="55" customWidth="1"/>
    <col min="14618" max="14618" width="12.08203125" style="55" customWidth="1"/>
    <col min="14619" max="14619" width="0.4140625" style="55" customWidth="1"/>
    <col min="14620" max="14620" width="11.5" style="55" customWidth="1"/>
    <col min="14621" max="14621" width="0.4140625" style="55" customWidth="1"/>
    <col min="14622" max="14622" width="11.08203125" style="55" customWidth="1"/>
    <col min="14623" max="14623" width="0.4140625" style="55" customWidth="1"/>
    <col min="14624" max="14624" width="11.08203125" style="55" customWidth="1"/>
    <col min="14625" max="14850" width="8.1640625" style="55"/>
    <col min="14851" max="14851" width="3.1640625" style="55" customWidth="1"/>
    <col min="14852" max="14852" width="5.08203125" style="55" customWidth="1"/>
    <col min="14853" max="14853" width="3.6640625" style="55" customWidth="1"/>
    <col min="14854" max="14854" width="3.1640625" style="55" customWidth="1"/>
    <col min="14855" max="14855" width="0.1640625" style="55" customWidth="1"/>
    <col min="14856" max="14856" width="10" style="55" customWidth="1"/>
    <col min="14857" max="14857" width="0.1640625" style="55" customWidth="1"/>
    <col min="14858" max="14858" width="12.58203125" style="55" customWidth="1"/>
    <col min="14859" max="14859" width="0.1640625" style="55" customWidth="1"/>
    <col min="14860" max="14860" width="10.6640625" style="55" customWidth="1"/>
    <col min="14861" max="14861" width="0.1640625" style="55" customWidth="1"/>
    <col min="14862" max="14862" width="11.08203125" style="55" customWidth="1"/>
    <col min="14863" max="14863" width="0.1640625" style="55" customWidth="1"/>
    <col min="14864" max="14864" width="11.08203125" style="55" customWidth="1"/>
    <col min="14865" max="14865" width="0.1640625" style="55" customWidth="1"/>
    <col min="14866" max="14866" width="11.58203125" style="55" customWidth="1"/>
    <col min="14867" max="14867" width="0.4140625" style="55" customWidth="1"/>
    <col min="14868" max="14868" width="11.58203125" style="55" customWidth="1"/>
    <col min="14869" max="14869" width="0.4140625" style="55" customWidth="1"/>
    <col min="14870" max="14870" width="11.08203125" style="55" customWidth="1"/>
    <col min="14871" max="14871" width="0.4140625" style="55" customWidth="1"/>
    <col min="14872" max="14872" width="11.08203125" style="55" customWidth="1"/>
    <col min="14873" max="14873" width="0.4140625" style="55" customWidth="1"/>
    <col min="14874" max="14874" width="12.08203125" style="55" customWidth="1"/>
    <col min="14875" max="14875" width="0.4140625" style="55" customWidth="1"/>
    <col min="14876" max="14876" width="11.5" style="55" customWidth="1"/>
    <col min="14877" max="14877" width="0.4140625" style="55" customWidth="1"/>
    <col min="14878" max="14878" width="11.08203125" style="55" customWidth="1"/>
    <col min="14879" max="14879" width="0.4140625" style="55" customWidth="1"/>
    <col min="14880" max="14880" width="11.08203125" style="55" customWidth="1"/>
    <col min="14881" max="15106" width="8.1640625" style="55"/>
    <col min="15107" max="15107" width="3.1640625" style="55" customWidth="1"/>
    <col min="15108" max="15108" width="5.08203125" style="55" customWidth="1"/>
    <col min="15109" max="15109" width="3.6640625" style="55" customWidth="1"/>
    <col min="15110" max="15110" width="3.1640625" style="55" customWidth="1"/>
    <col min="15111" max="15111" width="0.1640625" style="55" customWidth="1"/>
    <col min="15112" max="15112" width="10" style="55" customWidth="1"/>
    <col min="15113" max="15113" width="0.1640625" style="55" customWidth="1"/>
    <col min="15114" max="15114" width="12.58203125" style="55" customWidth="1"/>
    <col min="15115" max="15115" width="0.1640625" style="55" customWidth="1"/>
    <col min="15116" max="15116" width="10.6640625" style="55" customWidth="1"/>
    <col min="15117" max="15117" width="0.1640625" style="55" customWidth="1"/>
    <col min="15118" max="15118" width="11.08203125" style="55" customWidth="1"/>
    <col min="15119" max="15119" width="0.1640625" style="55" customWidth="1"/>
    <col min="15120" max="15120" width="11.08203125" style="55" customWidth="1"/>
    <col min="15121" max="15121" width="0.1640625" style="55" customWidth="1"/>
    <col min="15122" max="15122" width="11.58203125" style="55" customWidth="1"/>
    <col min="15123" max="15123" width="0.4140625" style="55" customWidth="1"/>
    <col min="15124" max="15124" width="11.58203125" style="55" customWidth="1"/>
    <col min="15125" max="15125" width="0.4140625" style="55" customWidth="1"/>
    <col min="15126" max="15126" width="11.08203125" style="55" customWidth="1"/>
    <col min="15127" max="15127" width="0.4140625" style="55" customWidth="1"/>
    <col min="15128" max="15128" width="11.08203125" style="55" customWidth="1"/>
    <col min="15129" max="15129" width="0.4140625" style="55" customWidth="1"/>
    <col min="15130" max="15130" width="12.08203125" style="55" customWidth="1"/>
    <col min="15131" max="15131" width="0.4140625" style="55" customWidth="1"/>
    <col min="15132" max="15132" width="11.5" style="55" customWidth="1"/>
    <col min="15133" max="15133" width="0.4140625" style="55" customWidth="1"/>
    <col min="15134" max="15134" width="11.08203125" style="55" customWidth="1"/>
    <col min="15135" max="15135" width="0.4140625" style="55" customWidth="1"/>
    <col min="15136" max="15136" width="11.08203125" style="55" customWidth="1"/>
    <col min="15137" max="15362" width="8.1640625" style="55"/>
    <col min="15363" max="15363" width="3.1640625" style="55" customWidth="1"/>
    <col min="15364" max="15364" width="5.08203125" style="55" customWidth="1"/>
    <col min="15365" max="15365" width="3.6640625" style="55" customWidth="1"/>
    <col min="15366" max="15366" width="3.1640625" style="55" customWidth="1"/>
    <col min="15367" max="15367" width="0.1640625" style="55" customWidth="1"/>
    <col min="15368" max="15368" width="10" style="55" customWidth="1"/>
    <col min="15369" max="15369" width="0.1640625" style="55" customWidth="1"/>
    <col min="15370" max="15370" width="12.58203125" style="55" customWidth="1"/>
    <col min="15371" max="15371" width="0.1640625" style="55" customWidth="1"/>
    <col min="15372" max="15372" width="10.6640625" style="55" customWidth="1"/>
    <col min="15373" max="15373" width="0.1640625" style="55" customWidth="1"/>
    <col min="15374" max="15374" width="11.08203125" style="55" customWidth="1"/>
    <col min="15375" max="15375" width="0.1640625" style="55" customWidth="1"/>
    <col min="15376" max="15376" width="11.08203125" style="55" customWidth="1"/>
    <col min="15377" max="15377" width="0.1640625" style="55" customWidth="1"/>
    <col min="15378" max="15378" width="11.58203125" style="55" customWidth="1"/>
    <col min="15379" max="15379" width="0.4140625" style="55" customWidth="1"/>
    <col min="15380" max="15380" width="11.58203125" style="55" customWidth="1"/>
    <col min="15381" max="15381" width="0.4140625" style="55" customWidth="1"/>
    <col min="15382" max="15382" width="11.08203125" style="55" customWidth="1"/>
    <col min="15383" max="15383" width="0.4140625" style="55" customWidth="1"/>
    <col min="15384" max="15384" width="11.08203125" style="55" customWidth="1"/>
    <col min="15385" max="15385" width="0.4140625" style="55" customWidth="1"/>
    <col min="15386" max="15386" width="12.08203125" style="55" customWidth="1"/>
    <col min="15387" max="15387" width="0.4140625" style="55" customWidth="1"/>
    <col min="15388" max="15388" width="11.5" style="55" customWidth="1"/>
    <col min="15389" max="15389" width="0.4140625" style="55" customWidth="1"/>
    <col min="15390" max="15390" width="11.08203125" style="55" customWidth="1"/>
    <col min="15391" max="15391" width="0.4140625" style="55" customWidth="1"/>
    <col min="15392" max="15392" width="11.08203125" style="55" customWidth="1"/>
    <col min="15393" max="15618" width="8.1640625" style="55"/>
    <col min="15619" max="15619" width="3.1640625" style="55" customWidth="1"/>
    <col min="15620" max="15620" width="5.08203125" style="55" customWidth="1"/>
    <col min="15621" max="15621" width="3.6640625" style="55" customWidth="1"/>
    <col min="15622" max="15622" width="3.1640625" style="55" customWidth="1"/>
    <col min="15623" max="15623" width="0.1640625" style="55" customWidth="1"/>
    <col min="15624" max="15624" width="10" style="55" customWidth="1"/>
    <col min="15625" max="15625" width="0.1640625" style="55" customWidth="1"/>
    <col min="15626" max="15626" width="12.58203125" style="55" customWidth="1"/>
    <col min="15627" max="15627" width="0.1640625" style="55" customWidth="1"/>
    <col min="15628" max="15628" width="10.6640625" style="55" customWidth="1"/>
    <col min="15629" max="15629" width="0.1640625" style="55" customWidth="1"/>
    <col min="15630" max="15630" width="11.08203125" style="55" customWidth="1"/>
    <col min="15631" max="15631" width="0.1640625" style="55" customWidth="1"/>
    <col min="15632" max="15632" width="11.08203125" style="55" customWidth="1"/>
    <col min="15633" max="15633" width="0.1640625" style="55" customWidth="1"/>
    <col min="15634" max="15634" width="11.58203125" style="55" customWidth="1"/>
    <col min="15635" max="15635" width="0.4140625" style="55" customWidth="1"/>
    <col min="15636" max="15636" width="11.58203125" style="55" customWidth="1"/>
    <col min="15637" max="15637" width="0.4140625" style="55" customWidth="1"/>
    <col min="15638" max="15638" width="11.08203125" style="55" customWidth="1"/>
    <col min="15639" max="15639" width="0.4140625" style="55" customWidth="1"/>
    <col min="15640" max="15640" width="11.08203125" style="55" customWidth="1"/>
    <col min="15641" max="15641" width="0.4140625" style="55" customWidth="1"/>
    <col min="15642" max="15642" width="12.08203125" style="55" customWidth="1"/>
    <col min="15643" max="15643" width="0.4140625" style="55" customWidth="1"/>
    <col min="15644" max="15644" width="11.5" style="55" customWidth="1"/>
    <col min="15645" max="15645" width="0.4140625" style="55" customWidth="1"/>
    <col min="15646" max="15646" width="11.08203125" style="55" customWidth="1"/>
    <col min="15647" max="15647" width="0.4140625" style="55" customWidth="1"/>
    <col min="15648" max="15648" width="11.08203125" style="55" customWidth="1"/>
    <col min="15649" max="15874" width="8.1640625" style="55"/>
    <col min="15875" max="15875" width="3.1640625" style="55" customWidth="1"/>
    <col min="15876" max="15876" width="5.08203125" style="55" customWidth="1"/>
    <col min="15877" max="15877" width="3.6640625" style="55" customWidth="1"/>
    <col min="15878" max="15878" width="3.1640625" style="55" customWidth="1"/>
    <col min="15879" max="15879" width="0.1640625" style="55" customWidth="1"/>
    <col min="15880" max="15880" width="10" style="55" customWidth="1"/>
    <col min="15881" max="15881" width="0.1640625" style="55" customWidth="1"/>
    <col min="15882" max="15882" width="12.58203125" style="55" customWidth="1"/>
    <col min="15883" max="15883" width="0.1640625" style="55" customWidth="1"/>
    <col min="15884" max="15884" width="10.6640625" style="55" customWidth="1"/>
    <col min="15885" max="15885" width="0.1640625" style="55" customWidth="1"/>
    <col min="15886" max="15886" width="11.08203125" style="55" customWidth="1"/>
    <col min="15887" max="15887" width="0.1640625" style="55" customWidth="1"/>
    <col min="15888" max="15888" width="11.08203125" style="55" customWidth="1"/>
    <col min="15889" max="15889" width="0.1640625" style="55" customWidth="1"/>
    <col min="15890" max="15890" width="11.58203125" style="55" customWidth="1"/>
    <col min="15891" max="15891" width="0.4140625" style="55" customWidth="1"/>
    <col min="15892" max="15892" width="11.58203125" style="55" customWidth="1"/>
    <col min="15893" max="15893" width="0.4140625" style="55" customWidth="1"/>
    <col min="15894" max="15894" width="11.08203125" style="55" customWidth="1"/>
    <col min="15895" max="15895" width="0.4140625" style="55" customWidth="1"/>
    <col min="15896" max="15896" width="11.08203125" style="55" customWidth="1"/>
    <col min="15897" max="15897" width="0.4140625" style="55" customWidth="1"/>
    <col min="15898" max="15898" width="12.08203125" style="55" customWidth="1"/>
    <col min="15899" max="15899" width="0.4140625" style="55" customWidth="1"/>
    <col min="15900" max="15900" width="11.5" style="55" customWidth="1"/>
    <col min="15901" max="15901" width="0.4140625" style="55" customWidth="1"/>
    <col min="15902" max="15902" width="11.08203125" style="55" customWidth="1"/>
    <col min="15903" max="15903" width="0.4140625" style="55" customWidth="1"/>
    <col min="15904" max="15904" width="11.08203125" style="55" customWidth="1"/>
    <col min="15905" max="16130" width="8.1640625" style="55"/>
    <col min="16131" max="16131" width="3.1640625" style="55" customWidth="1"/>
    <col min="16132" max="16132" width="5.08203125" style="55" customWidth="1"/>
    <col min="16133" max="16133" width="3.6640625" style="55" customWidth="1"/>
    <col min="16134" max="16134" width="3.1640625" style="55" customWidth="1"/>
    <col min="16135" max="16135" width="0.1640625" style="55" customWidth="1"/>
    <col min="16136" max="16136" width="10" style="55" customWidth="1"/>
    <col min="16137" max="16137" width="0.1640625" style="55" customWidth="1"/>
    <col min="16138" max="16138" width="12.58203125" style="55" customWidth="1"/>
    <col min="16139" max="16139" width="0.1640625" style="55" customWidth="1"/>
    <col min="16140" max="16140" width="10.6640625" style="55" customWidth="1"/>
    <col min="16141" max="16141" width="0.1640625" style="55" customWidth="1"/>
    <col min="16142" max="16142" width="11.08203125" style="55" customWidth="1"/>
    <col min="16143" max="16143" width="0.1640625" style="55" customWidth="1"/>
    <col min="16144" max="16144" width="11.08203125" style="55" customWidth="1"/>
    <col min="16145" max="16145" width="0.1640625" style="55" customWidth="1"/>
    <col min="16146" max="16146" width="11.58203125" style="55" customWidth="1"/>
    <col min="16147" max="16147" width="0.4140625" style="55" customWidth="1"/>
    <col min="16148" max="16148" width="11.58203125" style="55" customWidth="1"/>
    <col min="16149" max="16149" width="0.4140625" style="55" customWidth="1"/>
    <col min="16150" max="16150" width="11.08203125" style="55" customWidth="1"/>
    <col min="16151" max="16151" width="0.4140625" style="55" customWidth="1"/>
    <col min="16152" max="16152" width="11.08203125" style="55" customWidth="1"/>
    <col min="16153" max="16153" width="0.4140625" style="55" customWidth="1"/>
    <col min="16154" max="16154" width="12.08203125" style="55" customWidth="1"/>
    <col min="16155" max="16155" width="0.4140625" style="55" customWidth="1"/>
    <col min="16156" max="16156" width="11.5" style="55" customWidth="1"/>
    <col min="16157" max="16157" width="0.4140625" style="55" customWidth="1"/>
    <col min="16158" max="16158" width="11.08203125" style="55" customWidth="1"/>
    <col min="16159" max="16159" width="0.4140625" style="55" customWidth="1"/>
    <col min="16160" max="16160" width="11.08203125" style="55" customWidth="1"/>
    <col min="16161" max="16384" width="8.1640625" style="55"/>
  </cols>
  <sheetData>
    <row r="1" spans="1:32" ht="26" customHeight="1">
      <c r="A1" s="643" t="s">
        <v>1287</v>
      </c>
      <c r="B1" s="643"/>
      <c r="C1" s="643"/>
      <c r="D1" s="643"/>
      <c r="E1" s="643"/>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row>
    <row r="2" spans="1:32" ht="26" customHeight="1">
      <c r="A2" s="219"/>
      <c r="B2" s="219"/>
      <c r="C2" s="219"/>
      <c r="D2" s="219"/>
      <c r="E2" s="219"/>
      <c r="F2" s="219"/>
      <c r="G2" s="219"/>
      <c r="H2" s="219"/>
      <c r="I2" s="219"/>
      <c r="J2" s="219"/>
      <c r="K2" s="219"/>
      <c r="L2" s="219"/>
      <c r="M2" s="219"/>
      <c r="N2" s="219"/>
      <c r="O2" s="219"/>
      <c r="P2" s="219"/>
      <c r="Q2" s="219"/>
      <c r="R2" s="219"/>
      <c r="S2" s="219"/>
      <c r="T2" s="219"/>
      <c r="U2" s="219"/>
    </row>
    <row r="3" spans="1:32" ht="26" customHeight="1">
      <c r="A3" s="145" t="s">
        <v>1383</v>
      </c>
      <c r="B3" s="62" t="s">
        <v>446</v>
      </c>
      <c r="D3" s="219"/>
      <c r="E3" s="219"/>
      <c r="F3" s="219"/>
      <c r="G3" s="219"/>
      <c r="H3" s="219"/>
      <c r="I3" s="219"/>
      <c r="J3" s="219"/>
      <c r="K3" s="219"/>
      <c r="L3" s="219"/>
      <c r="M3" s="219"/>
      <c r="N3" s="219"/>
      <c r="O3" s="219"/>
      <c r="P3" s="219"/>
      <c r="Q3" s="219"/>
      <c r="R3" s="219"/>
      <c r="S3" s="219"/>
      <c r="T3" s="219"/>
      <c r="U3" s="219"/>
    </row>
    <row r="4" spans="1:32" ht="26" customHeight="1">
      <c r="D4" s="219"/>
      <c r="E4" s="219"/>
      <c r="F4" s="219"/>
      <c r="G4" s="219"/>
      <c r="H4" s="219"/>
      <c r="I4" s="219"/>
      <c r="J4" s="219"/>
      <c r="K4" s="219"/>
      <c r="L4" s="219"/>
      <c r="M4" s="219"/>
      <c r="N4" s="219"/>
      <c r="O4" s="219"/>
      <c r="P4" s="219"/>
      <c r="Q4" s="219"/>
      <c r="R4" s="219"/>
      <c r="S4" s="219"/>
      <c r="T4" s="219"/>
      <c r="U4" s="219"/>
    </row>
    <row r="5" spans="1:32" ht="26" customHeight="1">
      <c r="A5" s="423"/>
      <c r="B5" s="423"/>
      <c r="C5" s="423"/>
      <c r="D5" s="423"/>
      <c r="E5" s="423"/>
      <c r="F5" s="423"/>
      <c r="G5" s="423"/>
      <c r="H5" s="423"/>
      <c r="I5" s="430"/>
      <c r="J5" s="430"/>
      <c r="K5" s="430"/>
      <c r="L5" s="644" t="s">
        <v>32</v>
      </c>
      <c r="M5" s="644"/>
      <c r="N5" s="644"/>
      <c r="O5" s="644"/>
      <c r="P5" s="644"/>
      <c r="Q5" s="644"/>
      <c r="R5" s="644"/>
      <c r="S5" s="644"/>
      <c r="T5" s="644"/>
      <c r="U5" s="644"/>
      <c r="V5" s="644"/>
      <c r="W5" s="644"/>
      <c r="X5" s="644"/>
      <c r="Y5" s="644"/>
      <c r="Z5" s="644"/>
      <c r="AA5" s="644"/>
      <c r="AB5" s="644"/>
      <c r="AC5" s="644"/>
      <c r="AD5" s="644"/>
      <c r="AE5" s="644"/>
      <c r="AF5" s="644"/>
    </row>
    <row r="6" spans="1:32" ht="26" customHeight="1">
      <c r="A6" s="423"/>
      <c r="B6" s="423"/>
      <c r="C6" s="423"/>
      <c r="D6" s="423"/>
      <c r="E6" s="423"/>
      <c r="F6" s="423"/>
      <c r="G6" s="423"/>
      <c r="H6" s="423"/>
      <c r="I6" s="423"/>
      <c r="J6" s="583"/>
      <c r="K6" s="423"/>
      <c r="L6" s="199" t="s">
        <v>138</v>
      </c>
      <c r="M6" s="423"/>
      <c r="N6" s="635" t="s">
        <v>43</v>
      </c>
      <c r="O6" s="635"/>
      <c r="P6" s="635"/>
      <c r="Q6" s="419"/>
      <c r="R6" s="635" t="s">
        <v>44</v>
      </c>
      <c r="S6" s="635"/>
      <c r="T6" s="635"/>
      <c r="U6" s="419"/>
      <c r="V6" s="646" t="s">
        <v>1146</v>
      </c>
      <c r="W6" s="646"/>
      <c r="X6" s="646"/>
      <c r="Y6" s="420"/>
      <c r="Z6" s="646" t="s">
        <v>1157</v>
      </c>
      <c r="AA6" s="646"/>
      <c r="AB6" s="646"/>
      <c r="AC6" s="420"/>
      <c r="AD6" s="647" t="s">
        <v>1876</v>
      </c>
      <c r="AE6" s="647"/>
      <c r="AF6" s="647"/>
    </row>
    <row r="7" spans="1:32" ht="26" customHeight="1">
      <c r="A7" s="423"/>
      <c r="B7" s="423"/>
      <c r="C7" s="423"/>
      <c r="D7" s="423"/>
      <c r="E7" s="423"/>
      <c r="F7" s="423"/>
      <c r="G7" s="423"/>
      <c r="H7" s="199" t="s">
        <v>47</v>
      </c>
      <c r="I7" s="423"/>
      <c r="J7" s="583" t="s">
        <v>3</v>
      </c>
      <c r="K7" s="423"/>
      <c r="L7" s="199" t="s">
        <v>46</v>
      </c>
      <c r="M7" s="423"/>
      <c r="N7" s="196"/>
      <c r="O7" s="196" t="s">
        <v>51</v>
      </c>
      <c r="P7" s="196"/>
      <c r="Q7" s="419"/>
      <c r="R7" s="636" t="s">
        <v>46</v>
      </c>
      <c r="S7" s="636"/>
      <c r="T7" s="636"/>
      <c r="U7" s="419"/>
      <c r="V7" s="650" t="s">
        <v>1147</v>
      </c>
      <c r="W7" s="650"/>
      <c r="X7" s="650"/>
      <c r="Y7" s="423"/>
      <c r="Z7" s="650" t="s">
        <v>46</v>
      </c>
      <c r="AA7" s="650"/>
      <c r="AB7" s="650"/>
      <c r="AC7" s="423"/>
      <c r="AD7" s="650" t="s">
        <v>45</v>
      </c>
      <c r="AE7" s="650"/>
      <c r="AF7" s="650"/>
    </row>
    <row r="8" spans="1:32" ht="26" customHeight="1">
      <c r="A8" s="423"/>
      <c r="B8" s="636" t="s">
        <v>48</v>
      </c>
      <c r="C8" s="636"/>
      <c r="D8" s="636"/>
      <c r="E8" s="636"/>
      <c r="F8" s="636"/>
      <c r="G8" s="467"/>
      <c r="H8" s="196" t="s">
        <v>49</v>
      </c>
      <c r="I8" s="423"/>
      <c r="J8" s="571" t="s">
        <v>4</v>
      </c>
      <c r="K8" s="423"/>
      <c r="L8" s="421"/>
      <c r="M8" s="423"/>
      <c r="N8" s="424" t="str">
        <f>+'P35-36'!K35</f>
        <v>September 30, 2025</v>
      </c>
      <c r="O8" s="419"/>
      <c r="P8" s="424" t="str">
        <f>+'P35-36'!M35</f>
        <v>December 31, 2024</v>
      </c>
      <c r="Q8" s="425"/>
      <c r="R8" s="431" t="str">
        <f>+N8</f>
        <v>September 30, 2025</v>
      </c>
      <c r="S8" s="419"/>
      <c r="T8" s="431" t="str">
        <f>+P8</f>
        <v>December 31, 2024</v>
      </c>
      <c r="U8" s="425"/>
      <c r="V8" s="424" t="str">
        <f>+R8</f>
        <v>September 30, 2025</v>
      </c>
      <c r="W8" s="419"/>
      <c r="X8" s="424" t="str">
        <f>+T8</f>
        <v>December 31, 2024</v>
      </c>
      <c r="Y8" s="426"/>
      <c r="Z8" s="424" t="str">
        <f>+V8</f>
        <v>September 30, 2025</v>
      </c>
      <c r="AA8" s="419"/>
      <c r="AB8" s="424" t="str">
        <f>+X8</f>
        <v>December 31, 2024</v>
      </c>
      <c r="AC8" s="426"/>
      <c r="AD8" s="424" t="str">
        <f>+Z8</f>
        <v>September 30, 2025</v>
      </c>
      <c r="AE8" s="419"/>
      <c r="AF8" s="424" t="str">
        <f>+AB8</f>
        <v>December 31, 2024</v>
      </c>
    </row>
    <row r="9" spans="1:32" ht="26" customHeight="1">
      <c r="A9" s="423"/>
      <c r="B9" s="60" t="s">
        <v>1098</v>
      </c>
      <c r="C9" s="423"/>
      <c r="D9" s="423"/>
      <c r="E9" s="423"/>
      <c r="F9" s="423"/>
      <c r="G9" s="423"/>
      <c r="H9" s="60" t="s">
        <v>1097</v>
      </c>
      <c r="I9" s="423"/>
      <c r="J9" s="423"/>
      <c r="K9" s="423"/>
      <c r="L9" s="423"/>
      <c r="M9" s="423"/>
      <c r="N9" s="423"/>
      <c r="O9" s="423"/>
      <c r="P9" s="423"/>
      <c r="Q9" s="423"/>
      <c r="R9" s="423"/>
      <c r="S9" s="423"/>
      <c r="T9" s="423"/>
      <c r="U9" s="423"/>
      <c r="V9" s="423"/>
      <c r="W9" s="423"/>
      <c r="X9" s="423"/>
      <c r="Y9" s="423"/>
      <c r="Z9" s="423"/>
      <c r="AA9" s="423"/>
      <c r="AB9" s="423"/>
      <c r="AC9" s="423"/>
      <c r="AD9" s="423"/>
      <c r="AE9" s="423"/>
      <c r="AF9" s="423"/>
    </row>
    <row r="10" spans="1:32" ht="26" customHeight="1">
      <c r="A10" s="423"/>
      <c r="B10" s="423" t="s">
        <v>134</v>
      </c>
      <c r="C10" s="55" t="s">
        <v>312</v>
      </c>
      <c r="D10" s="423"/>
      <c r="E10" s="423"/>
      <c r="F10" s="423"/>
      <c r="G10" s="423"/>
      <c r="H10" s="60" t="s">
        <v>441</v>
      </c>
      <c r="I10" s="423"/>
      <c r="J10" s="583" t="s">
        <v>8</v>
      </c>
      <c r="K10" s="423"/>
      <c r="L10" s="432">
        <v>200000000</v>
      </c>
      <c r="M10" s="428"/>
      <c r="N10" s="419">
        <v>73.12</v>
      </c>
      <c r="O10" s="433"/>
      <c r="P10" s="419">
        <v>73.12</v>
      </c>
      <c r="Q10" s="188"/>
      <c r="R10" s="188">
        <v>135143869.86000001</v>
      </c>
      <c r="S10" s="188"/>
      <c r="T10" s="188">
        <v>135143869.86000001</v>
      </c>
      <c r="U10" s="188"/>
      <c r="V10" s="188">
        <v>0</v>
      </c>
      <c r="W10" s="188"/>
      <c r="X10" s="188">
        <v>0</v>
      </c>
      <c r="Y10" s="423"/>
      <c r="Z10" s="188">
        <v>135143869.86000001</v>
      </c>
      <c r="AA10" s="188"/>
      <c r="AB10" s="188">
        <f>+T10+X10</f>
        <v>135143869.86000001</v>
      </c>
      <c r="AC10" s="423"/>
      <c r="AD10" s="188">
        <v>21.94</v>
      </c>
      <c r="AE10" s="188"/>
      <c r="AF10" s="188">
        <v>84.09</v>
      </c>
    </row>
    <row r="11" spans="1:32" ht="26" customHeight="1">
      <c r="A11" s="423"/>
      <c r="B11" s="60" t="s">
        <v>18</v>
      </c>
      <c r="C11" s="434"/>
      <c r="D11" s="423"/>
      <c r="E11" s="423"/>
      <c r="F11" s="423"/>
      <c r="G11" s="423"/>
      <c r="H11" s="60" t="s">
        <v>1097</v>
      </c>
      <c r="I11" s="423"/>
      <c r="J11" s="423"/>
      <c r="K11" s="423"/>
      <c r="L11" s="432"/>
      <c r="M11" s="420"/>
      <c r="N11" s="435"/>
      <c r="O11" s="435"/>
      <c r="P11" s="435"/>
      <c r="Q11" s="423"/>
      <c r="R11" s="423"/>
      <c r="S11" s="423"/>
      <c r="T11" s="423"/>
      <c r="U11" s="423"/>
      <c r="V11" s="423"/>
      <c r="W11" s="423"/>
      <c r="X11" s="423"/>
      <c r="Y11" s="423"/>
      <c r="Z11" s="423"/>
      <c r="AA11" s="423"/>
      <c r="AB11" s="423"/>
      <c r="AC11" s="423"/>
      <c r="AD11" s="423"/>
      <c r="AE11" s="423"/>
      <c r="AF11" s="423"/>
    </row>
    <row r="12" spans="1:32" ht="26" customHeight="1">
      <c r="A12" s="423"/>
      <c r="B12" s="423"/>
      <c r="C12" s="423"/>
      <c r="D12" s="423"/>
      <c r="E12" s="423"/>
      <c r="F12" s="423"/>
      <c r="G12" s="423"/>
      <c r="H12" s="60" t="s">
        <v>441</v>
      </c>
      <c r="I12" s="423"/>
      <c r="J12" s="583" t="s">
        <v>8</v>
      </c>
      <c r="K12" s="423"/>
      <c r="L12" s="432">
        <v>200000000</v>
      </c>
      <c r="M12" s="428"/>
      <c r="N12" s="436">
        <v>65</v>
      </c>
      <c r="O12" s="433"/>
      <c r="P12" s="436">
        <v>65</v>
      </c>
      <c r="Q12" s="188"/>
      <c r="R12" s="188">
        <v>126737788.48999999</v>
      </c>
      <c r="S12" s="188"/>
      <c r="T12" s="188">
        <v>126737788.48999999</v>
      </c>
      <c r="U12" s="188"/>
      <c r="V12" s="188">
        <v>0</v>
      </c>
      <c r="W12" s="188"/>
      <c r="X12" s="188">
        <v>0</v>
      </c>
      <c r="Y12" s="423"/>
      <c r="Z12" s="188">
        <v>126737788.48999999</v>
      </c>
      <c r="AA12" s="188"/>
      <c r="AB12" s="188">
        <f>+T12+X12</f>
        <v>126737788.48999999</v>
      </c>
      <c r="AC12" s="423"/>
      <c r="AD12" s="188">
        <v>117</v>
      </c>
      <c r="AE12" s="188"/>
      <c r="AF12" s="188">
        <v>7.8</v>
      </c>
    </row>
    <row r="13" spans="1:32" ht="26" customHeight="1">
      <c r="A13" s="423"/>
      <c r="B13" s="60" t="s">
        <v>19</v>
      </c>
      <c r="C13" s="423"/>
      <c r="D13" s="423"/>
      <c r="E13" s="423"/>
      <c r="F13" s="423"/>
      <c r="G13" s="423"/>
      <c r="H13" s="60" t="s">
        <v>1097</v>
      </c>
      <c r="I13" s="423"/>
      <c r="J13" s="423"/>
      <c r="K13" s="423"/>
      <c r="L13" s="432"/>
      <c r="M13" s="420"/>
      <c r="N13" s="419"/>
      <c r="O13" s="435"/>
      <c r="P13" s="419"/>
      <c r="Q13" s="423"/>
      <c r="R13" s="423"/>
      <c r="S13" s="423"/>
      <c r="T13" s="423"/>
      <c r="U13" s="423"/>
      <c r="V13" s="423"/>
      <c r="W13" s="423"/>
      <c r="X13" s="423"/>
      <c r="Y13" s="423"/>
      <c r="Z13" s="423"/>
      <c r="AA13" s="423"/>
      <c r="AB13" s="423"/>
      <c r="AC13" s="423"/>
      <c r="AD13" s="423"/>
      <c r="AE13" s="423"/>
      <c r="AF13" s="423"/>
    </row>
    <row r="14" spans="1:32" ht="26" customHeight="1">
      <c r="A14" s="423"/>
      <c r="B14" s="423"/>
      <c r="C14" s="423"/>
      <c r="D14" s="423"/>
      <c r="E14" s="423"/>
      <c r="F14" s="423"/>
      <c r="G14" s="423"/>
      <c r="H14" s="60" t="s">
        <v>441</v>
      </c>
      <c r="I14" s="423"/>
      <c r="J14" s="583" t="s">
        <v>8</v>
      </c>
      <c r="K14" s="423"/>
      <c r="L14" s="432">
        <v>404450000</v>
      </c>
      <c r="M14" s="428"/>
      <c r="N14" s="419">
        <v>94.91</v>
      </c>
      <c r="O14" s="437"/>
      <c r="P14" s="419">
        <v>94.91</v>
      </c>
      <c r="Q14" s="189"/>
      <c r="R14" s="189">
        <v>401724970</v>
      </c>
      <c r="S14" s="188"/>
      <c r="T14" s="189">
        <v>401724970</v>
      </c>
      <c r="U14" s="189"/>
      <c r="V14" s="188">
        <v>0</v>
      </c>
      <c r="W14" s="188"/>
      <c r="X14" s="188">
        <v>0</v>
      </c>
      <c r="Y14" s="423"/>
      <c r="Z14" s="188">
        <v>401724970</v>
      </c>
      <c r="AA14" s="188"/>
      <c r="AB14" s="188">
        <f>+T14+X14</f>
        <v>401724970</v>
      </c>
      <c r="AC14" s="423"/>
      <c r="AD14" s="188">
        <v>36.47</v>
      </c>
      <c r="AE14" s="188"/>
      <c r="AF14" s="188">
        <v>126.67</v>
      </c>
    </row>
    <row r="15" spans="1:32" ht="26" customHeight="1">
      <c r="A15" s="423"/>
      <c r="B15" s="60" t="s">
        <v>1099</v>
      </c>
      <c r="C15" s="423"/>
      <c r="D15" s="423"/>
      <c r="E15" s="423"/>
      <c r="F15" s="423"/>
      <c r="G15" s="423"/>
      <c r="H15" s="60" t="s">
        <v>1097</v>
      </c>
      <c r="I15" s="423"/>
      <c r="J15" s="423"/>
      <c r="K15" s="423"/>
      <c r="L15" s="432"/>
      <c r="M15" s="420"/>
      <c r="N15" s="419"/>
      <c r="O15" s="435"/>
      <c r="P15" s="419"/>
      <c r="Q15" s="423"/>
      <c r="R15" s="423"/>
      <c r="S15" s="423"/>
      <c r="T15" s="423"/>
      <c r="U15" s="423"/>
      <c r="V15" s="423"/>
      <c r="W15" s="423"/>
      <c r="X15" s="423"/>
      <c r="Y15" s="423"/>
      <c r="Z15" s="423"/>
      <c r="AA15" s="423"/>
      <c r="AB15" s="423"/>
      <c r="AC15" s="423"/>
      <c r="AD15" s="423"/>
      <c r="AE15" s="423"/>
      <c r="AF15" s="423"/>
    </row>
    <row r="16" spans="1:32" ht="26" customHeight="1">
      <c r="A16" s="423"/>
      <c r="B16" s="423" t="s">
        <v>134</v>
      </c>
      <c r="C16" s="55" t="s">
        <v>312</v>
      </c>
      <c r="D16" s="423"/>
      <c r="E16" s="423"/>
      <c r="F16" s="423"/>
      <c r="G16" s="423"/>
      <c r="H16" s="60" t="s">
        <v>441</v>
      </c>
      <c r="I16" s="423"/>
      <c r="J16" s="583" t="s">
        <v>8</v>
      </c>
      <c r="K16" s="423"/>
      <c r="L16" s="432">
        <v>250000000</v>
      </c>
      <c r="M16" s="428"/>
      <c r="N16" s="436">
        <v>60</v>
      </c>
      <c r="O16" s="437"/>
      <c r="P16" s="436">
        <v>60</v>
      </c>
      <c r="Q16" s="189"/>
      <c r="R16" s="189">
        <v>149999970</v>
      </c>
      <c r="S16" s="188"/>
      <c r="T16" s="189">
        <v>149999970</v>
      </c>
      <c r="U16" s="189"/>
      <c r="V16" s="188">
        <v>0</v>
      </c>
      <c r="W16" s="188"/>
      <c r="X16" s="188">
        <v>0</v>
      </c>
      <c r="Y16" s="423"/>
      <c r="Z16" s="188">
        <v>149999970</v>
      </c>
      <c r="AA16" s="188"/>
      <c r="AB16" s="188">
        <f>+T16+X16</f>
        <v>149999970</v>
      </c>
      <c r="AC16" s="423"/>
      <c r="AD16" s="188">
        <v>16.350000000000001</v>
      </c>
      <c r="AE16" s="188"/>
      <c r="AF16" s="188">
        <v>21</v>
      </c>
    </row>
    <row r="17" spans="1:32" ht="26" customHeight="1">
      <c r="A17" s="423"/>
      <c r="B17" s="62" t="s">
        <v>1100</v>
      </c>
      <c r="C17" s="423"/>
      <c r="D17" s="423"/>
      <c r="E17" s="423"/>
      <c r="F17" s="423"/>
      <c r="G17" s="423"/>
      <c r="H17" s="60" t="s">
        <v>1097</v>
      </c>
      <c r="I17" s="423"/>
      <c r="J17" s="423"/>
      <c r="K17" s="423"/>
      <c r="L17" s="432"/>
      <c r="M17" s="420"/>
      <c r="N17" s="419"/>
      <c r="O17" s="435"/>
      <c r="P17" s="419"/>
      <c r="Q17" s="423"/>
      <c r="R17" s="423"/>
      <c r="S17" s="423"/>
      <c r="T17" s="423"/>
      <c r="U17" s="423"/>
      <c r="V17" s="423"/>
      <c r="W17" s="423"/>
      <c r="X17" s="423"/>
      <c r="Y17" s="423"/>
      <c r="Z17" s="423"/>
      <c r="AA17" s="423"/>
      <c r="AB17" s="423"/>
      <c r="AC17" s="423"/>
      <c r="AD17" s="423"/>
      <c r="AE17" s="423"/>
      <c r="AF17" s="423"/>
    </row>
    <row r="18" spans="1:32" ht="26" customHeight="1">
      <c r="A18" s="423"/>
      <c r="B18" s="423" t="s">
        <v>134</v>
      </c>
      <c r="C18" s="55" t="s">
        <v>312</v>
      </c>
      <c r="D18" s="423"/>
      <c r="E18" s="423"/>
      <c r="F18" s="423"/>
      <c r="G18" s="423"/>
      <c r="H18" s="60" t="s">
        <v>441</v>
      </c>
      <c r="I18" s="423"/>
      <c r="J18" s="583" t="s">
        <v>8</v>
      </c>
      <c r="K18" s="423"/>
      <c r="L18" s="432">
        <v>250000000</v>
      </c>
      <c r="M18" s="428"/>
      <c r="N18" s="436">
        <v>51</v>
      </c>
      <c r="O18" s="437"/>
      <c r="P18" s="436">
        <v>51</v>
      </c>
      <c r="Q18" s="189"/>
      <c r="R18" s="189">
        <v>127499970</v>
      </c>
      <c r="S18" s="188"/>
      <c r="T18" s="189">
        <v>127499970</v>
      </c>
      <c r="U18" s="189"/>
      <c r="V18" s="188">
        <v>0</v>
      </c>
      <c r="W18" s="188"/>
      <c r="X18" s="188">
        <v>0</v>
      </c>
      <c r="Y18" s="423"/>
      <c r="Z18" s="188">
        <v>127499970</v>
      </c>
      <c r="AA18" s="188"/>
      <c r="AB18" s="188">
        <f>+T18+X18</f>
        <v>127499970</v>
      </c>
      <c r="AC18" s="423"/>
      <c r="AD18" s="188">
        <v>37.61</v>
      </c>
      <c r="AE18" s="188"/>
      <c r="AF18" s="188">
        <v>132.72999999999999</v>
      </c>
    </row>
    <row r="19" spans="1:32" ht="26" customHeight="1">
      <c r="A19" s="423"/>
      <c r="B19" s="33" t="s">
        <v>22</v>
      </c>
      <c r="C19" s="423"/>
      <c r="D19" s="423"/>
      <c r="E19" s="423"/>
      <c r="F19" s="423"/>
      <c r="G19" s="423"/>
      <c r="H19" s="60" t="s">
        <v>1097</v>
      </c>
      <c r="I19" s="423"/>
      <c r="J19" s="423"/>
      <c r="K19" s="423"/>
      <c r="L19" s="432"/>
      <c r="M19" s="420"/>
      <c r="N19" s="419"/>
      <c r="O19" s="435"/>
      <c r="P19" s="419"/>
      <c r="Q19" s="423"/>
      <c r="R19" s="423"/>
      <c r="S19" s="423"/>
      <c r="T19" s="423"/>
      <c r="U19" s="423"/>
      <c r="V19" s="423"/>
      <c r="W19" s="423"/>
      <c r="X19" s="423"/>
      <c r="Y19" s="423"/>
      <c r="Z19" s="423"/>
      <c r="AA19" s="423"/>
      <c r="AB19" s="423"/>
      <c r="AC19" s="423"/>
      <c r="AD19" s="423"/>
      <c r="AE19" s="423"/>
      <c r="AF19" s="423"/>
    </row>
    <row r="20" spans="1:32" ht="26" customHeight="1">
      <c r="A20" s="423"/>
      <c r="B20" s="423" t="s">
        <v>134</v>
      </c>
      <c r="C20" s="423"/>
      <c r="D20" s="423"/>
      <c r="E20" s="423"/>
      <c r="F20" s="423"/>
      <c r="G20" s="423"/>
      <c r="H20" s="60" t="s">
        <v>441</v>
      </c>
      <c r="I20" s="423"/>
      <c r="J20" s="583" t="s">
        <v>8</v>
      </c>
      <c r="K20" s="423"/>
      <c r="L20" s="432">
        <v>200000000</v>
      </c>
      <c r="M20" s="428"/>
      <c r="N20" s="436">
        <v>85</v>
      </c>
      <c r="O20" s="437"/>
      <c r="P20" s="436">
        <v>85</v>
      </c>
      <c r="Q20" s="189"/>
      <c r="R20" s="189">
        <v>170739500</v>
      </c>
      <c r="S20" s="188"/>
      <c r="T20" s="189">
        <v>170739500</v>
      </c>
      <c r="U20" s="189"/>
      <c r="V20" s="188">
        <v>0</v>
      </c>
      <c r="W20" s="188"/>
      <c r="X20" s="188">
        <v>0</v>
      </c>
      <c r="Y20" s="423"/>
      <c r="Z20" s="188">
        <v>170739500</v>
      </c>
      <c r="AA20" s="188"/>
      <c r="AB20" s="188">
        <f>+T20+X20</f>
        <v>170739500</v>
      </c>
      <c r="AC20" s="423"/>
      <c r="AD20" s="188">
        <v>0</v>
      </c>
      <c r="AE20" s="188"/>
      <c r="AF20" s="188">
        <v>8.5</v>
      </c>
    </row>
    <row r="21" spans="1:32" ht="26" customHeight="1">
      <c r="A21" s="423"/>
      <c r="B21" s="33" t="s">
        <v>213</v>
      </c>
      <c r="C21" s="423"/>
      <c r="D21" s="423"/>
      <c r="E21" s="423"/>
      <c r="F21" s="423"/>
      <c r="G21" s="423"/>
      <c r="H21" s="60" t="s">
        <v>52</v>
      </c>
      <c r="I21" s="423"/>
      <c r="J21" s="423"/>
      <c r="K21" s="423"/>
      <c r="L21" s="427"/>
      <c r="M21" s="428"/>
      <c r="N21" s="436"/>
      <c r="O21" s="438"/>
      <c r="P21" s="436"/>
      <c r="Q21" s="189"/>
      <c r="R21" s="189"/>
      <c r="S21" s="188"/>
      <c r="T21" s="189"/>
      <c r="U21" s="189"/>
      <c r="V21" s="189"/>
      <c r="W21" s="188"/>
      <c r="X21" s="189"/>
      <c r="Y21" s="423"/>
      <c r="Z21" s="189"/>
      <c r="AA21" s="188"/>
      <c r="AB21" s="189"/>
      <c r="AC21" s="423"/>
      <c r="AD21" s="189"/>
      <c r="AE21" s="188"/>
      <c r="AF21" s="189"/>
    </row>
    <row r="22" spans="1:32" ht="26" customHeight="1">
      <c r="A22" s="423"/>
      <c r="B22" s="423"/>
      <c r="C22" s="423"/>
      <c r="D22" s="423"/>
      <c r="E22" s="423"/>
      <c r="F22" s="423"/>
      <c r="G22" s="423"/>
      <c r="H22" s="60" t="s">
        <v>447</v>
      </c>
      <c r="I22" s="423"/>
      <c r="J22" s="583" t="s">
        <v>8</v>
      </c>
      <c r="K22" s="423"/>
      <c r="L22" s="432">
        <v>22500000</v>
      </c>
      <c r="M22" s="428"/>
      <c r="N22" s="436">
        <v>51</v>
      </c>
      <c r="O22" s="438"/>
      <c r="P22" s="436">
        <v>51</v>
      </c>
      <c r="Q22" s="189"/>
      <c r="R22" s="189">
        <v>11475000</v>
      </c>
      <c r="S22" s="188"/>
      <c r="T22" s="189">
        <v>11475000</v>
      </c>
      <c r="U22" s="189"/>
      <c r="V22" s="464">
        <v>-11475000</v>
      </c>
      <c r="W22" s="188"/>
      <c r="X22" s="464">
        <v>-11475000</v>
      </c>
      <c r="Y22" s="423"/>
      <c r="Z22" s="188">
        <v>0</v>
      </c>
      <c r="AA22" s="188"/>
      <c r="AB22" s="188">
        <v>0</v>
      </c>
      <c r="AC22" s="423"/>
      <c r="AD22" s="188">
        <v>0</v>
      </c>
      <c r="AE22" s="188"/>
      <c r="AF22" s="188">
        <v>0</v>
      </c>
    </row>
    <row r="23" spans="1:32" ht="26" customHeight="1" thickBot="1">
      <c r="A23" s="423"/>
      <c r="B23" s="423"/>
      <c r="C23" s="60" t="s">
        <v>33</v>
      </c>
      <c r="D23" s="423"/>
      <c r="E23" s="423"/>
      <c r="F23" s="423"/>
      <c r="G23" s="423"/>
      <c r="H23" s="423"/>
      <c r="I23" s="423"/>
      <c r="J23" s="423"/>
      <c r="K23" s="423"/>
      <c r="L23" s="188"/>
      <c r="M23" s="188"/>
      <c r="N23" s="438"/>
      <c r="O23" s="439"/>
      <c r="P23" s="438"/>
      <c r="Q23" s="189"/>
      <c r="R23" s="440">
        <f>SUM(R10:R22)</f>
        <v>1123321068.3499999</v>
      </c>
      <c r="S23" s="188"/>
      <c r="T23" s="440">
        <f>SUM(T10:T22)</f>
        <v>1123321068.3499999</v>
      </c>
      <c r="U23" s="189"/>
      <c r="V23" s="470">
        <f>SUM(V10:V22)</f>
        <v>-11475000</v>
      </c>
      <c r="W23" s="188"/>
      <c r="X23" s="470">
        <f>SUM(X10:X22)</f>
        <v>-11475000</v>
      </c>
      <c r="Y23" s="423"/>
      <c r="Z23" s="440">
        <f>SUM(Z10:Z22)</f>
        <v>1111846068.3499999</v>
      </c>
      <c r="AA23" s="188"/>
      <c r="AB23" s="440">
        <f>SUM(AB10:AB22)</f>
        <v>1111846068.3499999</v>
      </c>
      <c r="AC23" s="423"/>
      <c r="AD23" s="440">
        <f>SUM(AD10:AD22)</f>
        <v>229.37</v>
      </c>
      <c r="AE23" s="188"/>
      <c r="AF23" s="440">
        <f>SUM(AF10:AF22)</f>
        <v>380.78999999999996</v>
      </c>
    </row>
    <row r="24" spans="1:32" ht="26" customHeight="1" thickTop="1">
      <c r="A24" s="423"/>
      <c r="B24" s="423"/>
      <c r="C24" s="60"/>
      <c r="D24" s="423"/>
      <c r="E24" s="423"/>
      <c r="F24" s="423"/>
      <c r="G24" s="423"/>
      <c r="H24" s="423"/>
      <c r="I24" s="423"/>
      <c r="J24" s="423"/>
      <c r="K24" s="423"/>
      <c r="L24" s="188"/>
      <c r="M24" s="188"/>
      <c r="N24" s="438"/>
      <c r="O24" s="439"/>
      <c r="P24" s="438"/>
      <c r="Q24" s="189"/>
      <c r="R24" s="189"/>
      <c r="S24" s="188"/>
      <c r="T24" s="189"/>
      <c r="U24" s="189"/>
      <c r="V24" s="191"/>
      <c r="W24" s="188"/>
      <c r="X24" s="191"/>
      <c r="Y24" s="423"/>
      <c r="Z24" s="189"/>
      <c r="AA24" s="188"/>
      <c r="AB24" s="189"/>
      <c r="AC24" s="423"/>
      <c r="AD24" s="189"/>
      <c r="AE24" s="188"/>
      <c r="AF24" s="189"/>
    </row>
    <row r="25" spans="1:32" ht="26" customHeight="1">
      <c r="A25" s="423"/>
      <c r="B25" s="423"/>
      <c r="C25" s="434"/>
      <c r="D25" s="423"/>
      <c r="E25" s="423"/>
      <c r="F25" s="423"/>
      <c r="G25" s="423"/>
      <c r="H25" s="423"/>
      <c r="I25" s="423"/>
      <c r="J25" s="423"/>
      <c r="K25" s="423"/>
      <c r="L25" s="188"/>
      <c r="M25" s="188"/>
      <c r="N25" s="438"/>
      <c r="O25" s="439"/>
      <c r="P25" s="438"/>
      <c r="Q25" s="189"/>
      <c r="R25" s="189"/>
      <c r="S25" s="188"/>
      <c r="T25" s="189"/>
      <c r="U25" s="189"/>
      <c r="V25" s="189"/>
      <c r="W25" s="188"/>
      <c r="X25" s="189"/>
      <c r="Y25" s="423"/>
      <c r="Z25" s="189"/>
      <c r="AA25" s="188"/>
      <c r="AB25" s="189"/>
      <c r="AC25" s="423"/>
      <c r="AD25" s="189"/>
      <c r="AE25" s="188"/>
      <c r="AF25" s="189"/>
    </row>
    <row r="26" spans="1:32" ht="19.75" customHeight="1">
      <c r="G26" s="177"/>
      <c r="M26" s="291"/>
      <c r="N26" s="29"/>
      <c r="O26" s="48"/>
      <c r="P26" s="48"/>
      <c r="Q26" s="48"/>
      <c r="R26" s="48"/>
      <c r="S26" s="291"/>
      <c r="T26" s="48"/>
      <c r="U26" s="48"/>
    </row>
    <row r="27" spans="1:32" ht="26" customHeight="1">
      <c r="A27" s="211"/>
      <c r="B27" s="211"/>
      <c r="C27" s="211"/>
      <c r="D27" s="211"/>
      <c r="E27" s="211"/>
      <c r="F27" s="211"/>
      <c r="G27" s="211"/>
      <c r="H27" s="211"/>
      <c r="I27" s="211"/>
      <c r="J27" s="211"/>
      <c r="K27" s="211"/>
      <c r="L27" s="89" t="s">
        <v>1102</v>
      </c>
      <c r="M27" s="211"/>
      <c r="N27" s="423"/>
      <c r="O27" s="211"/>
      <c r="P27" s="211"/>
      <c r="Q27" s="211"/>
      <c r="R27" s="211"/>
    </row>
    <row r="28" spans="1:32" ht="26" customHeight="1">
      <c r="B28" s="249"/>
      <c r="C28" s="249"/>
      <c r="D28" s="211"/>
      <c r="E28" s="211"/>
      <c r="F28" s="211"/>
      <c r="G28" s="211"/>
      <c r="H28" s="211"/>
      <c r="I28" s="211"/>
      <c r="J28" s="211"/>
      <c r="K28" s="211"/>
      <c r="L28" s="211"/>
      <c r="M28" s="211"/>
      <c r="N28" s="89" t="s">
        <v>1101</v>
      </c>
      <c r="O28" s="211"/>
      <c r="P28" s="211"/>
      <c r="Q28" s="128"/>
    </row>
    <row r="29" spans="1:32" ht="24" customHeight="1"/>
    <row r="30" spans="1:32" ht="24" customHeight="1"/>
    <row r="31" spans="1:32" ht="24" customHeight="1"/>
    <row r="32" spans="1: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sheetData>
  <mergeCells count="12">
    <mergeCell ref="R7:T7"/>
    <mergeCell ref="V7:X7"/>
    <mergeCell ref="Z7:AB7"/>
    <mergeCell ref="AD7:AF7"/>
    <mergeCell ref="B8:F8"/>
    <mergeCell ref="A1:AF1"/>
    <mergeCell ref="L5:AF5"/>
    <mergeCell ref="N6:P6"/>
    <mergeCell ref="R6:T6"/>
    <mergeCell ref="V6:X6"/>
    <mergeCell ref="Z6:AB6"/>
    <mergeCell ref="AD6:AF6"/>
  </mergeCells>
  <pageMargins left="0.25" right="0.2" top="0.5" bottom="0.5" header="0.39370078740157499" footer="0.196850393700787"/>
  <pageSetup paperSize="9" scale="70" orientation="landscape" r:id="rId1"/>
  <headerFooter scaleWithDoc="0">
    <oddHeader>&amp;L&amp;"Angsana New,Regular"&amp;12THAI POLYCONS PUBLIC COMPANY LIMITED</oddHead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5"/>
  <sheetViews>
    <sheetView showGridLines="0" showRuler="0" topLeftCell="A10" zoomScaleNormal="100" zoomScaleSheetLayoutView="70" workbookViewId="0">
      <selection activeCell="I6" sqref="I6"/>
    </sheetView>
  </sheetViews>
  <sheetFormatPr defaultColWidth="9" defaultRowHeight="23.4" customHeight="1"/>
  <cols>
    <col min="1" max="1" width="0.6640625" style="58" customWidth="1"/>
    <col min="2" max="2" width="4" style="62" customWidth="1"/>
    <col min="3" max="3" width="2.08203125" style="62" customWidth="1"/>
    <col min="4" max="4" width="3.4140625" style="62" customWidth="1"/>
    <col min="5" max="5" width="3.9140625" style="62" customWidth="1"/>
    <col min="6" max="6" width="6.6640625" style="62" customWidth="1"/>
    <col min="7" max="7" width="0.4140625" style="62" customWidth="1"/>
    <col min="8" max="8" width="9" style="62" customWidth="1"/>
    <col min="9" max="9" width="0.4140625" style="62" customWidth="1"/>
    <col min="10" max="10" width="8.6640625" style="62" customWidth="1"/>
    <col min="11" max="11" width="0.4140625" style="62" customWidth="1"/>
    <col min="12" max="12" width="13.1640625" style="62" customWidth="1"/>
    <col min="13" max="13" width="0.4140625" style="62" customWidth="1"/>
    <col min="14" max="14" width="12.58203125" style="62" customWidth="1"/>
    <col min="15" max="15" width="0.4140625" style="62" customWidth="1"/>
    <col min="16" max="16" width="15.08203125" style="62" customWidth="1"/>
    <col min="17" max="17" width="0.4140625" style="62" customWidth="1"/>
    <col min="18" max="18" width="13.58203125" style="62" customWidth="1"/>
    <col min="19" max="19" width="0.4140625" style="62" customWidth="1"/>
    <col min="20" max="20" width="13.33203125" style="62" customWidth="1"/>
    <col min="21" max="21" width="0.4140625" style="62" customWidth="1"/>
    <col min="22" max="22" width="14.1640625" style="62" customWidth="1"/>
    <col min="23" max="23" width="2.1640625" style="62" customWidth="1"/>
    <col min="24" max="24" width="9" style="62"/>
    <col min="25" max="25" width="9" style="33"/>
    <col min="26" max="16384" width="9" style="58"/>
  </cols>
  <sheetData>
    <row r="1" spans="1:24" s="64" customFormat="1" ht="24" customHeight="1">
      <c r="A1" s="652" t="s">
        <v>1501</v>
      </c>
      <c r="B1" s="652"/>
      <c r="C1" s="652"/>
      <c r="D1" s="652"/>
      <c r="E1" s="652"/>
      <c r="F1" s="652"/>
      <c r="G1" s="652"/>
      <c r="H1" s="652"/>
      <c r="I1" s="652"/>
      <c r="J1" s="652"/>
      <c r="K1" s="652"/>
      <c r="L1" s="652"/>
      <c r="M1" s="652"/>
      <c r="N1" s="652"/>
      <c r="O1" s="652"/>
      <c r="P1" s="652"/>
      <c r="Q1" s="652"/>
      <c r="R1" s="652"/>
      <c r="S1" s="652"/>
      <c r="T1" s="652"/>
      <c r="U1" s="652"/>
      <c r="V1" s="652"/>
      <c r="W1" s="89"/>
    </row>
    <row r="2" spans="1:24" s="64" customFormat="1" ht="24" customHeight="1">
      <c r="A2" s="309"/>
      <c r="B2" s="309"/>
      <c r="C2" s="309"/>
      <c r="D2" s="309"/>
      <c r="E2" s="309"/>
      <c r="F2" s="309"/>
      <c r="G2" s="309"/>
      <c r="H2" s="309"/>
      <c r="I2" s="309"/>
      <c r="J2" s="309"/>
      <c r="K2" s="309"/>
      <c r="L2" s="309"/>
      <c r="M2" s="309"/>
      <c r="N2" s="309"/>
      <c r="O2" s="309"/>
      <c r="P2" s="309"/>
      <c r="Q2" s="309"/>
      <c r="R2" s="309"/>
      <c r="S2" s="309"/>
      <c r="T2" s="309"/>
      <c r="U2" s="309"/>
      <c r="V2" s="309"/>
      <c r="W2" s="89"/>
    </row>
    <row r="3" spans="1:24" s="64" customFormat="1" ht="24" customHeight="1">
      <c r="A3" s="309"/>
      <c r="C3" s="227" t="s">
        <v>1384</v>
      </c>
      <c r="D3" s="561"/>
      <c r="E3" s="208" t="s">
        <v>1612</v>
      </c>
      <c r="F3" s="177"/>
      <c r="G3" s="62"/>
      <c r="H3" s="62"/>
      <c r="I3" s="60"/>
      <c r="J3" s="309"/>
      <c r="K3" s="309"/>
      <c r="L3" s="309"/>
      <c r="M3" s="309"/>
      <c r="N3" s="309"/>
      <c r="O3" s="309"/>
      <c r="P3" s="309"/>
      <c r="Q3" s="309"/>
      <c r="R3" s="309"/>
      <c r="S3" s="309"/>
      <c r="T3" s="309"/>
      <c r="U3" s="309"/>
      <c r="V3" s="309"/>
      <c r="W3" s="89"/>
    </row>
    <row r="4" spans="1:24" s="64" customFormat="1" ht="24" customHeight="1">
      <c r="A4" s="309"/>
      <c r="C4" s="227"/>
      <c r="D4" s="561"/>
      <c r="E4" s="208"/>
      <c r="F4" s="177"/>
      <c r="G4" s="62"/>
      <c r="H4" s="62"/>
      <c r="I4" s="60"/>
      <c r="J4" s="309"/>
      <c r="K4" s="309"/>
      <c r="L4" s="299"/>
      <c r="M4" s="561"/>
      <c r="N4" s="208"/>
      <c r="O4" s="561"/>
      <c r="P4" s="299" t="s">
        <v>1616</v>
      </c>
      <c r="Q4" s="309"/>
      <c r="R4" s="309"/>
      <c r="S4" s="309"/>
      <c r="T4" s="309"/>
      <c r="U4" s="309"/>
      <c r="V4" s="309"/>
      <c r="W4" s="89"/>
    </row>
    <row r="5" spans="1:24" s="64" customFormat="1" ht="24" customHeight="1">
      <c r="A5" s="309"/>
      <c r="C5" s="227"/>
      <c r="D5" s="561"/>
      <c r="I5" s="60"/>
      <c r="J5" s="309"/>
      <c r="K5" s="309"/>
      <c r="L5" s="299" t="s">
        <v>1614</v>
      </c>
      <c r="M5" s="561"/>
      <c r="N5" s="299" t="s">
        <v>1616</v>
      </c>
      <c r="O5" s="561"/>
      <c r="P5" s="299" t="s">
        <v>1618</v>
      </c>
      <c r="Q5" s="309"/>
      <c r="R5" s="309"/>
      <c r="S5" s="309"/>
      <c r="T5" s="309"/>
      <c r="U5" s="309"/>
      <c r="V5" s="309"/>
      <c r="W5" s="89"/>
    </row>
    <row r="6" spans="1:24" s="64" customFormat="1" ht="24" customHeight="1">
      <c r="A6" s="309"/>
      <c r="C6" s="227"/>
      <c r="D6" s="561"/>
      <c r="E6" s="655" t="s">
        <v>91</v>
      </c>
      <c r="F6" s="655"/>
      <c r="G6" s="655"/>
      <c r="H6" s="655"/>
      <c r="I6" s="655"/>
      <c r="J6" s="655"/>
      <c r="K6" s="309"/>
      <c r="L6" s="572" t="s">
        <v>1615</v>
      </c>
      <c r="M6" s="561"/>
      <c r="N6" s="572" t="s">
        <v>1617</v>
      </c>
      <c r="O6" s="561"/>
      <c r="P6" s="572" t="s">
        <v>1619</v>
      </c>
      <c r="Q6" s="309"/>
      <c r="R6" s="655" t="s">
        <v>1620</v>
      </c>
      <c r="S6" s="655"/>
      <c r="T6" s="655"/>
      <c r="U6" s="655"/>
      <c r="V6" s="655"/>
      <c r="W6" s="89"/>
    </row>
    <row r="7" spans="1:24" s="64" customFormat="1" ht="24" customHeight="1">
      <c r="A7" s="309"/>
      <c r="C7" s="227"/>
      <c r="D7" s="561"/>
      <c r="E7" s="33" t="s">
        <v>16</v>
      </c>
      <c r="F7" s="561"/>
      <c r="G7" s="561"/>
      <c r="H7" s="62"/>
      <c r="I7" s="60"/>
      <c r="J7" s="309"/>
      <c r="K7" s="309"/>
      <c r="L7" s="573">
        <v>20000000</v>
      </c>
      <c r="M7" s="561"/>
      <c r="N7" s="573">
        <v>14624980</v>
      </c>
      <c r="O7" s="561"/>
      <c r="P7" s="573">
        <v>14624980</v>
      </c>
      <c r="Q7" s="309"/>
      <c r="R7" s="208" t="s">
        <v>1678</v>
      </c>
      <c r="S7" s="561"/>
      <c r="T7" s="279"/>
      <c r="U7" s="561"/>
      <c r="V7" s="561"/>
      <c r="W7" s="89"/>
    </row>
    <row r="8" spans="1:24" s="64" customFormat="1" ht="24" customHeight="1">
      <c r="A8" s="309"/>
      <c r="C8" s="227"/>
      <c r="D8" s="561"/>
      <c r="E8" s="208" t="s">
        <v>191</v>
      </c>
      <c r="F8" s="561"/>
      <c r="G8" s="561"/>
      <c r="H8" s="62"/>
      <c r="I8" s="60"/>
      <c r="J8" s="309"/>
      <c r="K8" s="309"/>
      <c r="L8" s="573"/>
      <c r="M8" s="561"/>
      <c r="N8" s="573"/>
      <c r="O8" s="561"/>
      <c r="P8" s="573"/>
      <c r="Q8" s="309"/>
      <c r="R8" s="208" t="s">
        <v>1679</v>
      </c>
      <c r="S8" s="561"/>
      <c r="T8" s="279"/>
      <c r="U8" s="561"/>
      <c r="V8" s="561"/>
      <c r="W8" s="89"/>
    </row>
    <row r="9" spans="1:24" s="64" customFormat="1" ht="24" customHeight="1">
      <c r="A9" s="309"/>
      <c r="C9" s="227"/>
      <c r="D9" s="561"/>
      <c r="E9" s="208"/>
      <c r="F9" s="561"/>
      <c r="G9" s="561"/>
      <c r="H9" s="62"/>
      <c r="I9" s="60"/>
      <c r="J9" s="309"/>
      <c r="K9" s="309"/>
      <c r="L9" s="573"/>
      <c r="M9" s="561"/>
      <c r="N9" s="573"/>
      <c r="O9" s="561"/>
      <c r="P9" s="573"/>
      <c r="Q9" s="309"/>
      <c r="R9" s="208" t="s">
        <v>1680</v>
      </c>
      <c r="S9" s="561"/>
      <c r="T9" s="279"/>
      <c r="U9" s="561"/>
      <c r="V9" s="561"/>
      <c r="W9" s="89"/>
    </row>
    <row r="10" spans="1:24" s="64" customFormat="1" ht="24" customHeight="1">
      <c r="A10" s="309"/>
      <c r="C10" s="227"/>
      <c r="D10" s="561"/>
      <c r="E10" s="33" t="s">
        <v>18</v>
      </c>
      <c r="F10" s="561"/>
      <c r="G10" s="561"/>
      <c r="H10" s="62"/>
      <c r="I10" s="60"/>
      <c r="J10" s="309"/>
      <c r="K10" s="309"/>
      <c r="L10" s="573">
        <v>2000000</v>
      </c>
      <c r="M10" s="561"/>
      <c r="N10" s="573">
        <v>1299997</v>
      </c>
      <c r="O10" s="561"/>
      <c r="P10" s="573">
        <v>1299997</v>
      </c>
      <c r="Q10" s="309"/>
      <c r="R10" s="208" t="s">
        <v>1681</v>
      </c>
      <c r="S10" s="561"/>
      <c r="T10" s="279"/>
      <c r="U10" s="561"/>
      <c r="V10" s="561"/>
      <c r="W10" s="561"/>
      <c r="X10" s="561"/>
    </row>
    <row r="11" spans="1:24" s="64" customFormat="1" ht="24" customHeight="1">
      <c r="A11" s="309"/>
      <c r="C11" s="227"/>
      <c r="D11" s="561"/>
      <c r="E11" s="208"/>
      <c r="F11" s="561"/>
      <c r="G11" s="561"/>
      <c r="H11" s="62"/>
      <c r="I11" s="60"/>
      <c r="J11" s="309"/>
      <c r="K11" s="309"/>
      <c r="L11" s="299"/>
      <c r="M11" s="561"/>
      <c r="N11" s="299"/>
      <c r="O11" s="561"/>
      <c r="P11" s="299"/>
      <c r="Q11" s="309"/>
      <c r="R11" s="208" t="s">
        <v>1682</v>
      </c>
      <c r="S11" s="561"/>
      <c r="T11" s="279"/>
      <c r="U11" s="561"/>
      <c r="V11" s="561"/>
      <c r="W11" s="561"/>
      <c r="X11" s="561"/>
    </row>
    <row r="12" spans="1:24" s="64" customFormat="1" ht="24" customHeight="1">
      <c r="A12" s="309"/>
      <c r="B12" s="309"/>
      <c r="C12" s="177"/>
      <c r="E12" s="208"/>
      <c r="F12" s="561"/>
      <c r="G12" s="561"/>
      <c r="H12" s="62"/>
      <c r="I12" s="60"/>
      <c r="J12" s="309"/>
      <c r="K12" s="309"/>
      <c r="L12" s="299"/>
      <c r="M12" s="561"/>
      <c r="N12" s="299"/>
      <c r="O12" s="561"/>
      <c r="P12" s="299"/>
      <c r="Q12" s="309"/>
      <c r="R12" s="64" t="s">
        <v>1683</v>
      </c>
      <c r="S12" s="561"/>
      <c r="T12" s="279"/>
      <c r="U12" s="561"/>
      <c r="V12" s="561"/>
      <c r="W12" s="561"/>
      <c r="X12" s="561"/>
    </row>
    <row r="13" spans="1:24" s="64" customFormat="1" ht="24" customHeight="1">
      <c r="A13" s="309"/>
      <c r="B13" s="309"/>
      <c r="C13" s="146"/>
      <c r="E13" s="208"/>
      <c r="F13" s="561"/>
      <c r="G13" s="561"/>
      <c r="H13" s="62"/>
      <c r="I13" s="60"/>
      <c r="J13" s="309"/>
      <c r="K13" s="309"/>
      <c r="L13" s="299"/>
      <c r="M13" s="561"/>
      <c r="N13" s="299"/>
      <c r="O13" s="561"/>
      <c r="P13" s="299"/>
      <c r="Q13" s="309"/>
      <c r="R13" s="208" t="s">
        <v>1684</v>
      </c>
      <c r="S13" s="561"/>
      <c r="T13" s="279"/>
      <c r="U13" s="561"/>
      <c r="V13" s="561"/>
      <c r="W13" s="561"/>
      <c r="X13" s="561"/>
    </row>
    <row r="14" spans="1:24" s="64" customFormat="1" ht="24" customHeight="1">
      <c r="A14" s="309"/>
      <c r="B14" s="309"/>
      <c r="C14" s="55"/>
      <c r="E14" s="208"/>
      <c r="F14" s="561"/>
      <c r="G14" s="561"/>
      <c r="H14" s="62"/>
      <c r="I14" s="60"/>
      <c r="J14" s="309"/>
      <c r="K14" s="309"/>
      <c r="L14" s="299"/>
      <c r="M14" s="561"/>
      <c r="N14" s="299"/>
      <c r="O14" s="561"/>
      <c r="P14" s="299"/>
      <c r="Q14" s="309"/>
      <c r="R14" s="208" t="s">
        <v>1877</v>
      </c>
      <c r="S14" s="561"/>
      <c r="T14" s="279"/>
      <c r="U14" s="561"/>
      <c r="V14" s="561"/>
      <c r="W14" s="561"/>
      <c r="X14" s="561"/>
    </row>
    <row r="15" spans="1:24" s="64" customFormat="1" ht="24" customHeight="1">
      <c r="A15" s="309"/>
      <c r="B15" s="309"/>
      <c r="C15" s="146"/>
      <c r="E15" s="208"/>
      <c r="F15" s="561"/>
      <c r="G15" s="561"/>
      <c r="H15" s="62"/>
      <c r="I15" s="60"/>
      <c r="J15" s="309"/>
      <c r="K15" s="309"/>
      <c r="L15" s="299"/>
      <c r="M15" s="561"/>
      <c r="N15" s="299"/>
      <c r="O15" s="561"/>
      <c r="P15" s="299"/>
      <c r="Q15" s="309"/>
      <c r="R15" s="208" t="s">
        <v>1686</v>
      </c>
      <c r="S15" s="561"/>
      <c r="T15" s="279"/>
      <c r="U15" s="561"/>
      <c r="V15" s="561"/>
      <c r="W15" s="561"/>
      <c r="X15" s="561"/>
    </row>
    <row r="16" spans="1:24" s="64" customFormat="1" ht="24" customHeight="1">
      <c r="A16" s="309"/>
      <c r="B16" s="309"/>
      <c r="C16" s="55"/>
      <c r="E16" s="208"/>
      <c r="F16" s="561"/>
      <c r="G16" s="561"/>
      <c r="H16" s="62"/>
      <c r="I16" s="60"/>
      <c r="J16" s="309"/>
      <c r="K16" s="309"/>
      <c r="L16" s="299"/>
      <c r="M16" s="561"/>
      <c r="N16" s="299"/>
      <c r="O16" s="561"/>
      <c r="P16" s="299"/>
      <c r="Q16" s="309"/>
      <c r="R16" s="208" t="s">
        <v>1685</v>
      </c>
      <c r="S16" s="561"/>
      <c r="T16" s="279"/>
      <c r="U16" s="561"/>
      <c r="V16" s="561"/>
      <c r="W16" s="561"/>
      <c r="X16" s="561"/>
    </row>
    <row r="17" spans="1:24" s="64" customFormat="1" ht="24" customHeight="1">
      <c r="A17" s="309"/>
      <c r="B17" s="309"/>
      <c r="C17" s="146"/>
      <c r="E17" s="33" t="s">
        <v>19</v>
      </c>
      <c r="F17" s="561"/>
      <c r="G17" s="561"/>
      <c r="H17" s="62"/>
      <c r="I17" s="60"/>
      <c r="J17" s="309"/>
      <c r="K17" s="309"/>
      <c r="L17" s="573">
        <v>40445000</v>
      </c>
      <c r="M17" s="561"/>
      <c r="N17" s="573">
        <v>38384997</v>
      </c>
      <c r="O17" s="561"/>
      <c r="P17" s="573">
        <v>38384997</v>
      </c>
      <c r="Q17" s="309"/>
      <c r="R17" s="208" t="s">
        <v>1687</v>
      </c>
      <c r="S17" s="561"/>
      <c r="T17" s="279"/>
      <c r="U17" s="561"/>
      <c r="V17" s="561"/>
      <c r="W17" s="561"/>
      <c r="X17" s="561"/>
    </row>
    <row r="18" spans="1:24" s="64" customFormat="1" ht="24" customHeight="1">
      <c r="A18" s="309"/>
      <c r="B18" s="309"/>
      <c r="C18" s="55"/>
      <c r="E18" s="208"/>
      <c r="F18" s="561"/>
      <c r="G18" s="561"/>
      <c r="H18" s="62"/>
      <c r="I18" s="60"/>
      <c r="J18" s="309"/>
      <c r="K18" s="309"/>
      <c r="L18" s="573"/>
      <c r="M18" s="561"/>
      <c r="N18" s="573"/>
      <c r="O18" s="561"/>
      <c r="P18" s="573"/>
      <c r="Q18" s="309"/>
      <c r="R18" s="208" t="s">
        <v>1688</v>
      </c>
      <c r="S18" s="561"/>
      <c r="T18" s="279"/>
      <c r="U18" s="561"/>
      <c r="V18" s="561"/>
      <c r="W18" s="561"/>
      <c r="X18" s="561"/>
    </row>
    <row r="19" spans="1:24" s="64" customFormat="1" ht="24" customHeight="1">
      <c r="A19" s="309"/>
      <c r="B19" s="309"/>
      <c r="C19" s="146"/>
      <c r="E19" s="33" t="s">
        <v>20</v>
      </c>
      <c r="F19" s="561"/>
      <c r="G19" s="561"/>
      <c r="H19" s="62"/>
      <c r="I19" s="60"/>
      <c r="J19" s="309"/>
      <c r="K19" s="309"/>
      <c r="L19" s="573">
        <v>25000000</v>
      </c>
      <c r="M19" s="561"/>
      <c r="N19" s="573">
        <v>14999997</v>
      </c>
      <c r="O19" s="561"/>
      <c r="P19" s="573">
        <v>14999997</v>
      </c>
      <c r="Q19" s="309"/>
      <c r="R19" s="208" t="s">
        <v>1687</v>
      </c>
      <c r="S19" s="561"/>
      <c r="T19" s="279"/>
      <c r="U19" s="561"/>
      <c r="V19" s="561"/>
      <c r="W19" s="561"/>
      <c r="X19" s="561"/>
    </row>
    <row r="20" spans="1:24" s="64" customFormat="1" ht="24" customHeight="1">
      <c r="A20" s="309"/>
      <c r="B20" s="309"/>
      <c r="C20" s="55"/>
      <c r="E20" s="208"/>
      <c r="F20" s="561"/>
      <c r="G20" s="561"/>
      <c r="H20" s="62"/>
      <c r="I20" s="60"/>
      <c r="J20" s="309"/>
      <c r="K20" s="309"/>
      <c r="L20" s="573"/>
      <c r="M20" s="561"/>
      <c r="N20" s="573"/>
      <c r="O20" s="561"/>
      <c r="P20" s="573"/>
      <c r="Q20" s="309"/>
      <c r="R20" s="208" t="s">
        <v>1688</v>
      </c>
      <c r="S20" s="561"/>
      <c r="T20" s="279"/>
      <c r="U20" s="561"/>
      <c r="V20" s="561"/>
      <c r="W20" s="561"/>
      <c r="X20" s="561"/>
    </row>
    <row r="21" spans="1:24" s="64" customFormat="1" ht="24" customHeight="1">
      <c r="A21" s="309"/>
      <c r="B21" s="309"/>
      <c r="C21" s="146"/>
      <c r="E21" s="33" t="s">
        <v>21</v>
      </c>
      <c r="F21" s="561"/>
      <c r="G21" s="561"/>
      <c r="H21" s="62"/>
      <c r="I21" s="60"/>
      <c r="J21" s="309"/>
      <c r="K21" s="309"/>
      <c r="L21" s="573">
        <v>25000000</v>
      </c>
      <c r="M21" s="561"/>
      <c r="N21" s="573">
        <v>12749997</v>
      </c>
      <c r="O21" s="561"/>
      <c r="P21" s="573">
        <v>12749997</v>
      </c>
      <c r="Q21" s="309"/>
      <c r="R21" s="208" t="s">
        <v>1687</v>
      </c>
      <c r="S21" s="561"/>
      <c r="T21" s="279"/>
      <c r="U21" s="561"/>
      <c r="V21" s="561"/>
      <c r="W21" s="561"/>
      <c r="X21" s="561"/>
    </row>
    <row r="22" spans="1:24" s="64" customFormat="1" ht="24" customHeight="1">
      <c r="A22" s="309"/>
      <c r="B22" s="309"/>
      <c r="C22" s="55"/>
      <c r="E22" s="208"/>
      <c r="F22" s="561"/>
      <c r="G22" s="561"/>
      <c r="H22" s="62"/>
      <c r="I22" s="60"/>
      <c r="J22" s="309"/>
      <c r="K22" s="309"/>
      <c r="L22" s="573"/>
      <c r="M22" s="561"/>
      <c r="N22" s="573"/>
      <c r="O22" s="561"/>
      <c r="P22" s="573"/>
      <c r="Q22" s="309"/>
      <c r="R22" s="208" t="s">
        <v>1688</v>
      </c>
      <c r="S22" s="561"/>
      <c r="T22" s="279"/>
      <c r="U22" s="561"/>
      <c r="V22" s="561"/>
      <c r="W22" s="561"/>
      <c r="X22" s="561"/>
    </row>
    <row r="23" spans="1:24" s="64" customFormat="1" ht="24" customHeight="1">
      <c r="A23" s="309"/>
      <c r="B23" s="309"/>
      <c r="C23" s="146"/>
      <c r="E23" s="33" t="s">
        <v>22</v>
      </c>
      <c r="F23" s="561"/>
      <c r="G23" s="561"/>
      <c r="H23" s="62"/>
      <c r="I23" s="60"/>
      <c r="J23" s="309"/>
      <c r="K23" s="309"/>
      <c r="L23" s="573">
        <v>2000000</v>
      </c>
      <c r="M23" s="561"/>
      <c r="N23" s="573">
        <v>1700000</v>
      </c>
      <c r="O23" s="561"/>
      <c r="P23" s="573">
        <v>1500000</v>
      </c>
      <c r="Q23" s="309"/>
      <c r="R23" s="208" t="s">
        <v>1689</v>
      </c>
      <c r="S23" s="561"/>
      <c r="T23" s="279"/>
      <c r="U23" s="561"/>
      <c r="V23" s="561"/>
      <c r="W23" s="561"/>
      <c r="X23" s="561"/>
    </row>
    <row r="24" spans="1:24" s="64" customFormat="1" ht="24" customHeight="1">
      <c r="A24" s="309"/>
      <c r="B24" s="309"/>
      <c r="C24" s="146"/>
      <c r="E24" s="43"/>
      <c r="F24" s="177"/>
      <c r="G24" s="62"/>
      <c r="H24" s="62"/>
      <c r="I24" s="60"/>
      <c r="J24" s="309"/>
      <c r="K24" s="309"/>
      <c r="L24" s="561"/>
      <c r="M24" s="561"/>
      <c r="N24" s="561"/>
      <c r="O24" s="561"/>
      <c r="P24" s="561"/>
      <c r="Q24" s="309"/>
      <c r="R24" s="574" t="s">
        <v>1690</v>
      </c>
      <c r="S24" s="561"/>
      <c r="T24" s="561"/>
      <c r="U24" s="561"/>
      <c r="V24" s="561"/>
      <c r="W24" s="561"/>
      <c r="X24" s="561"/>
    </row>
    <row r="25" spans="1:24" s="62" customFormat="1" ht="24" customHeight="1">
      <c r="F25" s="59"/>
      <c r="G25" s="177"/>
      <c r="H25" s="89"/>
      <c r="I25" s="56"/>
      <c r="J25" s="32"/>
      <c r="K25" s="56"/>
      <c r="L25" s="33"/>
      <c r="M25" s="33"/>
      <c r="N25" s="89"/>
      <c r="O25" s="33"/>
      <c r="P25" s="11"/>
      <c r="Q25" s="7"/>
      <c r="R25" s="574" t="s">
        <v>1691</v>
      </c>
      <c r="S25" s="7"/>
      <c r="T25" s="11"/>
      <c r="U25" s="7"/>
      <c r="V25" s="11"/>
    </row>
    <row r="26" spans="1:24" s="62" customFormat="1" ht="24" customHeight="1">
      <c r="F26" s="59"/>
      <c r="G26" s="177"/>
      <c r="H26" s="89"/>
      <c r="I26" s="56"/>
      <c r="J26" s="32"/>
      <c r="K26" s="56"/>
      <c r="L26" s="33"/>
      <c r="M26" s="33"/>
      <c r="N26" s="89"/>
      <c r="O26" s="33"/>
      <c r="P26" s="11"/>
      <c r="Q26" s="7"/>
      <c r="R26" s="11"/>
      <c r="S26" s="7"/>
      <c r="T26" s="11"/>
      <c r="U26" s="7"/>
      <c r="V26" s="11"/>
    </row>
    <row r="27" spans="1:24" s="62" customFormat="1" ht="24" customHeight="1">
      <c r="B27" s="109" t="s">
        <v>1385</v>
      </c>
      <c r="C27" s="43" t="s">
        <v>452</v>
      </c>
      <c r="D27" s="43"/>
      <c r="E27" s="43"/>
      <c r="F27" s="89"/>
      <c r="G27" s="89"/>
      <c r="H27" s="89"/>
      <c r="I27" s="56"/>
      <c r="J27" s="32"/>
      <c r="K27" s="56"/>
      <c r="L27" s="33"/>
      <c r="M27" s="33"/>
      <c r="N27" s="89"/>
      <c r="O27" s="33"/>
      <c r="P27" s="11"/>
      <c r="Q27" s="7"/>
      <c r="R27" s="11"/>
      <c r="S27" s="7"/>
      <c r="T27" s="11"/>
      <c r="U27" s="7"/>
      <c r="V27" s="11"/>
    </row>
    <row r="28" spans="1:24" s="62" customFormat="1" ht="24" customHeight="1">
      <c r="C28" s="118" t="s">
        <v>453</v>
      </c>
      <c r="D28" s="108"/>
      <c r="F28" s="89"/>
      <c r="G28" s="89"/>
      <c r="H28" s="89"/>
      <c r="I28" s="56"/>
      <c r="J28" s="32"/>
      <c r="K28" s="56"/>
      <c r="L28" s="33"/>
      <c r="M28" s="33"/>
      <c r="N28" s="89"/>
      <c r="O28" s="33"/>
      <c r="P28" s="11"/>
      <c r="Q28" s="7"/>
      <c r="R28" s="11"/>
      <c r="S28" s="7"/>
      <c r="T28" s="11"/>
      <c r="U28" s="7"/>
      <c r="V28" s="11"/>
    </row>
    <row r="29" spans="1:24" s="62" customFormat="1" ht="24" customHeight="1">
      <c r="C29" s="164"/>
      <c r="D29" s="164"/>
      <c r="E29" s="43"/>
      <c r="F29" s="89"/>
      <c r="G29" s="89"/>
      <c r="H29" s="89"/>
      <c r="I29" s="56"/>
      <c r="J29" s="32"/>
      <c r="K29" s="56"/>
      <c r="L29" s="33"/>
      <c r="M29" s="33"/>
      <c r="N29" s="89"/>
      <c r="O29" s="33"/>
      <c r="P29" s="11"/>
      <c r="Q29" s="7"/>
      <c r="R29" s="11"/>
      <c r="S29" s="7"/>
      <c r="T29" s="11"/>
      <c r="U29" s="7"/>
      <c r="V29" s="11"/>
    </row>
    <row r="30" spans="1:24" s="62" customFormat="1" ht="24" customHeight="1">
      <c r="C30" s="165"/>
      <c r="D30" s="165"/>
      <c r="E30" s="166"/>
      <c r="F30" s="167"/>
      <c r="G30" s="167"/>
      <c r="H30" s="167"/>
      <c r="I30" s="168"/>
      <c r="J30" s="169"/>
      <c r="K30" s="169"/>
      <c r="L30" s="654"/>
      <c r="M30" s="654"/>
      <c r="N30" s="654"/>
      <c r="O30" s="202"/>
      <c r="P30" s="653" t="s">
        <v>31</v>
      </c>
      <c r="Q30" s="653"/>
      <c r="R30" s="653"/>
      <c r="S30" s="202"/>
      <c r="T30" s="653" t="s">
        <v>32</v>
      </c>
      <c r="U30" s="653"/>
      <c r="V30" s="653"/>
    </row>
    <row r="31" spans="1:24" s="62" customFormat="1" ht="24" customHeight="1">
      <c r="C31" s="169"/>
      <c r="D31" s="169"/>
      <c r="E31" s="169"/>
      <c r="F31" s="169"/>
      <c r="G31" s="169"/>
      <c r="H31" s="202" t="s">
        <v>47</v>
      </c>
      <c r="I31" s="168"/>
      <c r="J31" s="202" t="s">
        <v>313</v>
      </c>
      <c r="K31" s="169"/>
      <c r="L31" s="653" t="s">
        <v>463</v>
      </c>
      <c r="M31" s="653"/>
      <c r="N31" s="653"/>
      <c r="O31" s="202"/>
      <c r="P31" s="653" t="s">
        <v>53</v>
      </c>
      <c r="Q31" s="653"/>
      <c r="R31" s="653"/>
      <c r="S31" s="202"/>
      <c r="T31" s="653" t="s">
        <v>54</v>
      </c>
      <c r="U31" s="653"/>
      <c r="V31" s="653"/>
    </row>
    <row r="32" spans="1:24" s="62" customFormat="1" ht="24" customHeight="1">
      <c r="B32" s="33"/>
      <c r="C32" s="653" t="s">
        <v>48</v>
      </c>
      <c r="D32" s="653"/>
      <c r="E32" s="653"/>
      <c r="F32" s="653"/>
      <c r="G32" s="167"/>
      <c r="H32" s="201" t="s">
        <v>49</v>
      </c>
      <c r="I32" s="168"/>
      <c r="J32" s="201" t="s">
        <v>314</v>
      </c>
      <c r="K32" s="169"/>
      <c r="L32" s="468" t="str">
        <f>+'P37'!N8</f>
        <v>September 30, 2025</v>
      </c>
      <c r="M32" s="202"/>
      <c r="N32" s="468" t="str">
        <f>+'P37'!P8</f>
        <v>December 31, 2024</v>
      </c>
      <c r="O32" s="202"/>
      <c r="P32" s="201" t="str">
        <f>+L32</f>
        <v>September 30, 2025</v>
      </c>
      <c r="Q32" s="202"/>
      <c r="R32" s="201" t="str">
        <f>+N32</f>
        <v>December 31, 2024</v>
      </c>
      <c r="S32" s="202"/>
      <c r="T32" s="201" t="str">
        <f>+P32</f>
        <v>September 30, 2025</v>
      </c>
      <c r="U32" s="202"/>
      <c r="V32" s="201" t="str">
        <f>+R32</f>
        <v>December 31, 2024</v>
      </c>
    </row>
    <row r="33" spans="2:22" s="62" customFormat="1" ht="24" customHeight="1">
      <c r="B33" s="33"/>
      <c r="C33" s="167" t="s">
        <v>427</v>
      </c>
      <c r="D33" s="167"/>
      <c r="E33" s="169"/>
      <c r="F33" s="169"/>
      <c r="G33" s="169"/>
      <c r="I33" s="168"/>
      <c r="J33" s="169"/>
      <c r="K33" s="169"/>
      <c r="L33" s="169"/>
      <c r="M33" s="169"/>
      <c r="N33" s="169"/>
      <c r="O33" s="169"/>
      <c r="P33" s="169"/>
      <c r="Q33" s="169"/>
      <c r="R33" s="169"/>
      <c r="S33" s="169"/>
      <c r="T33" s="169"/>
      <c r="U33" s="170"/>
      <c r="V33" s="170"/>
    </row>
    <row r="34" spans="2:22" s="62" customFormat="1" ht="24" customHeight="1">
      <c r="B34" s="33"/>
      <c r="C34" s="169"/>
      <c r="D34" s="169" t="s">
        <v>428</v>
      </c>
      <c r="F34" s="169"/>
      <c r="G34" s="169"/>
      <c r="H34" s="167" t="s">
        <v>55</v>
      </c>
      <c r="I34" s="168"/>
      <c r="J34" s="169"/>
      <c r="K34" s="169"/>
      <c r="L34" s="169"/>
      <c r="M34" s="169"/>
      <c r="N34" s="169"/>
      <c r="O34" s="169"/>
      <c r="P34" s="169"/>
      <c r="Q34" s="169"/>
      <c r="R34" s="169"/>
      <c r="S34" s="169"/>
      <c r="T34" s="169"/>
      <c r="U34" s="169"/>
      <c r="V34" s="169"/>
    </row>
    <row r="35" spans="2:22" s="62" customFormat="1" ht="24" customHeight="1">
      <c r="B35" s="33"/>
      <c r="C35" s="169"/>
      <c r="D35" s="169" t="s">
        <v>249</v>
      </c>
      <c r="F35" s="169"/>
      <c r="G35" s="169"/>
      <c r="H35" s="167" t="s">
        <v>56</v>
      </c>
      <c r="I35" s="168"/>
      <c r="J35" s="171" t="s">
        <v>426</v>
      </c>
      <c r="K35" s="169"/>
      <c r="L35" s="202">
        <v>99.95</v>
      </c>
      <c r="M35" s="202"/>
      <c r="N35" s="202">
        <v>99.95</v>
      </c>
      <c r="O35" s="167"/>
      <c r="P35" s="171">
        <v>0</v>
      </c>
      <c r="Q35" s="171"/>
      <c r="R35" s="171">
        <v>0</v>
      </c>
      <c r="S35" s="171"/>
      <c r="T35" s="171">
        <v>0</v>
      </c>
      <c r="U35" s="171"/>
      <c r="V35" s="171">
        <v>0</v>
      </c>
    </row>
    <row r="36" spans="2:22" s="62" customFormat="1" ht="24" customHeight="1">
      <c r="B36" s="33"/>
      <c r="C36" s="167" t="s">
        <v>15</v>
      </c>
      <c r="D36" s="167"/>
      <c r="E36" s="167"/>
      <c r="F36" s="167"/>
      <c r="G36" s="169"/>
      <c r="H36" s="167" t="s">
        <v>55</v>
      </c>
      <c r="I36" s="168"/>
      <c r="J36" s="169"/>
      <c r="K36" s="169"/>
      <c r="L36" s="202"/>
      <c r="M36" s="202"/>
      <c r="N36" s="202"/>
      <c r="O36" s="167"/>
      <c r="P36" s="171"/>
      <c r="Q36" s="171"/>
      <c r="R36" s="171"/>
      <c r="S36" s="171"/>
      <c r="T36" s="171"/>
      <c r="U36" s="171"/>
      <c r="V36" s="171"/>
    </row>
    <row r="37" spans="2:22" s="62" customFormat="1" ht="24" customHeight="1">
      <c r="B37" s="33"/>
      <c r="C37" s="169"/>
      <c r="D37" s="169"/>
      <c r="E37" s="169"/>
      <c r="F37" s="169"/>
      <c r="G37" s="169"/>
      <c r="H37" s="167" t="s">
        <v>56</v>
      </c>
      <c r="I37" s="168"/>
      <c r="J37" s="171" t="s">
        <v>426</v>
      </c>
      <c r="K37" s="169"/>
      <c r="L37" s="172">
        <v>99</v>
      </c>
      <c r="M37" s="172"/>
      <c r="N37" s="172">
        <v>99</v>
      </c>
      <c r="O37" s="173"/>
      <c r="P37" s="171">
        <v>0</v>
      </c>
      <c r="Q37" s="171"/>
      <c r="R37" s="171">
        <v>0</v>
      </c>
      <c r="S37" s="171"/>
      <c r="T37" s="171">
        <v>0</v>
      </c>
      <c r="U37" s="171"/>
      <c r="V37" s="171">
        <v>0</v>
      </c>
    </row>
    <row r="38" spans="2:22" s="62" customFormat="1" ht="24" customHeight="1">
      <c r="B38" s="33"/>
      <c r="C38" s="169"/>
      <c r="D38" s="169"/>
      <c r="E38" s="169"/>
      <c r="F38" s="169"/>
      <c r="G38" s="169"/>
      <c r="H38" s="167"/>
      <c r="I38" s="168"/>
      <c r="J38" s="171"/>
      <c r="K38" s="169"/>
      <c r="L38" s="172"/>
      <c r="M38" s="172"/>
      <c r="N38" s="172"/>
      <c r="O38" s="173"/>
      <c r="P38" s="171"/>
      <c r="Q38" s="171"/>
      <c r="R38" s="171"/>
      <c r="S38" s="171"/>
      <c r="T38" s="171"/>
      <c r="U38" s="171"/>
      <c r="V38" s="171"/>
    </row>
    <row r="39" spans="2:22" s="62" customFormat="1" ht="12" customHeight="1">
      <c r="B39" s="33"/>
      <c r="C39" s="169"/>
      <c r="D39" s="169"/>
      <c r="E39" s="169"/>
      <c r="F39" s="169"/>
      <c r="G39" s="169"/>
      <c r="H39" s="167"/>
      <c r="I39" s="168"/>
      <c r="J39" s="171"/>
      <c r="K39" s="169"/>
      <c r="L39" s="172"/>
      <c r="M39" s="172"/>
      <c r="N39" s="172"/>
      <c r="O39" s="173"/>
      <c r="P39" s="171"/>
      <c r="Q39" s="171"/>
      <c r="R39" s="171"/>
      <c r="S39" s="171"/>
      <c r="T39" s="171"/>
      <c r="U39" s="171"/>
      <c r="V39" s="171"/>
    </row>
    <row r="40" spans="2:22" s="62" customFormat="1" ht="24" customHeight="1">
      <c r="B40" s="43"/>
      <c r="C40" s="254"/>
      <c r="D40" s="169"/>
      <c r="E40" s="169"/>
      <c r="F40" s="169"/>
      <c r="G40" s="169"/>
      <c r="H40" s="167"/>
      <c r="I40" s="168"/>
      <c r="J40" s="171"/>
      <c r="K40" s="169"/>
      <c r="L40" s="172"/>
      <c r="M40" s="172"/>
      <c r="N40" s="172"/>
      <c r="O40" s="173"/>
      <c r="P40" s="175"/>
      <c r="Q40" s="174"/>
      <c r="R40" s="175"/>
      <c r="S40" s="174"/>
      <c r="T40" s="175"/>
      <c r="U40" s="174"/>
      <c r="V40" s="175"/>
    </row>
    <row r="41" spans="2:22" s="62" customFormat="1" ht="24" customHeight="1">
      <c r="B41" s="33"/>
      <c r="C41" s="33"/>
      <c r="D41" s="33"/>
      <c r="E41" s="33"/>
      <c r="F41" s="33"/>
      <c r="G41" s="33"/>
      <c r="H41" s="89" t="s">
        <v>1103</v>
      </c>
      <c r="I41" s="33"/>
      <c r="J41" s="33"/>
      <c r="K41" s="169"/>
      <c r="L41" s="172"/>
      <c r="M41" s="172"/>
      <c r="N41" s="172"/>
      <c r="O41" s="173"/>
      <c r="P41" s="175"/>
      <c r="Q41" s="174"/>
      <c r="R41" s="175"/>
      <c r="S41" s="174"/>
      <c r="T41" s="175"/>
      <c r="U41" s="174"/>
      <c r="V41" s="175"/>
    </row>
    <row r="42" spans="2:22" s="62" customFormat="1" ht="24" customHeight="1">
      <c r="B42" s="33"/>
      <c r="C42" s="33"/>
      <c r="D42" s="33"/>
      <c r="E42" s="33"/>
      <c r="F42" s="33"/>
      <c r="G42" s="33"/>
      <c r="H42" s="89" t="s">
        <v>1104</v>
      </c>
      <c r="I42" s="33"/>
      <c r="J42" s="33"/>
      <c r="K42" s="169"/>
      <c r="L42" s="172"/>
      <c r="M42" s="172"/>
      <c r="N42" s="172"/>
      <c r="O42" s="173"/>
      <c r="P42" s="175"/>
      <c r="Q42" s="174"/>
      <c r="R42" s="175"/>
      <c r="S42" s="174"/>
      <c r="T42" s="175"/>
      <c r="U42" s="174"/>
      <c r="V42" s="175"/>
    </row>
    <row r="43" spans="2:22" s="33" customFormat="1" ht="21.9" customHeight="1"/>
    <row r="44" spans="2:22" s="33" customFormat="1" ht="21.9" customHeight="1"/>
    <row r="45" spans="2:22" s="33" customFormat="1" ht="21.9" customHeight="1"/>
    <row r="46" spans="2:22" s="33" customFormat="1" ht="21.9" customHeight="1"/>
    <row r="47" spans="2:22" s="33" customFormat="1" ht="21.9" customHeight="1"/>
    <row r="48" spans="2:22" s="62" customFormat="1" ht="21.9" customHeight="1"/>
    <row r="49" spans="3:17" s="62" customFormat="1" ht="21.9" customHeight="1"/>
    <row r="50" spans="3:17" s="33" customFormat="1" ht="23.4" customHeight="1"/>
    <row r="51" spans="3:17" s="33" customFormat="1" ht="23.4" customHeight="1"/>
    <row r="52" spans="3:17" s="33" customFormat="1" ht="23.4" customHeight="1"/>
    <row r="53" spans="3:17" s="33" customFormat="1" ht="23.4" customHeight="1"/>
    <row r="55" spans="3:17" ht="23.4" customHeight="1">
      <c r="C55" s="43"/>
      <c r="D55" s="43"/>
      <c r="E55" s="43"/>
      <c r="F55" s="43"/>
      <c r="G55" s="43"/>
      <c r="H55" s="43"/>
      <c r="I55" s="14"/>
      <c r="J55" s="14"/>
      <c r="K55" s="14"/>
      <c r="L55" s="14"/>
      <c r="M55" s="14"/>
      <c r="N55" s="14"/>
      <c r="O55" s="14"/>
      <c r="P55" s="14"/>
      <c r="Q55" s="14"/>
    </row>
  </sheetData>
  <sheetProtection formatCells="0" formatColumns="0" formatRows="0" insertColumns="0" insertRows="0" insertHyperlinks="0" deleteColumns="0" deleteRows="0" sort="0" autoFilter="0" pivotTables="0"/>
  <mergeCells count="10">
    <mergeCell ref="A1:V1"/>
    <mergeCell ref="L31:N31"/>
    <mergeCell ref="P31:R31"/>
    <mergeCell ref="T31:V31"/>
    <mergeCell ref="C32:F32"/>
    <mergeCell ref="L30:N30"/>
    <mergeCell ref="P30:R30"/>
    <mergeCell ref="T30:V30"/>
    <mergeCell ref="E6:J6"/>
    <mergeCell ref="R6:V6"/>
  </mergeCells>
  <pageMargins left="0.3" right="0.3" top="0.5" bottom="0.5" header="0.43307086614173201" footer="0.196850393700787"/>
  <pageSetup paperSize="9" scale="74" orientation="portrait" r:id="rId1"/>
  <headerFooter alignWithMargins="0">
    <oddHeader>&amp;L&amp;"Angsana New,Regular"&amp;8THAI POLYCONS PUBLIC COMPANY LIMITED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AF2B-0945-4196-9BD1-DF06C6A16E77}">
  <dimension ref="A1:AD42"/>
  <sheetViews>
    <sheetView showGridLines="0" zoomScaleNormal="100" workbookViewId="0">
      <selection activeCell="I6" sqref="I6"/>
    </sheetView>
  </sheetViews>
  <sheetFormatPr defaultColWidth="9.08203125" defaultRowHeight="24" customHeight="1"/>
  <cols>
    <col min="1" max="1" width="3.08203125" style="55" customWidth="1"/>
    <col min="2" max="2" width="3.6640625" style="55" customWidth="1"/>
    <col min="3" max="3" width="2.9140625" style="55" customWidth="1"/>
    <col min="4" max="4" width="1.08203125" style="55" customWidth="1"/>
    <col min="5" max="5" width="1.58203125" style="55" customWidth="1"/>
    <col min="6" max="6" width="18.1640625" style="55" customWidth="1"/>
    <col min="7" max="7" width="0.5" style="55" customWidth="1"/>
    <col min="8" max="8" width="30.6640625" style="55" customWidth="1"/>
    <col min="9" max="9" width="0.5" style="55" customWidth="1"/>
    <col min="10" max="10" width="8.6640625" style="55" customWidth="1"/>
    <col min="11" max="11" width="0.5" style="55" customWidth="1"/>
    <col min="12" max="12" width="13.4140625" style="55" customWidth="1"/>
    <col min="13" max="13" width="0.5" style="55" customWidth="1"/>
    <col min="14" max="14" width="12.6640625" style="55" customWidth="1"/>
    <col min="15" max="15" width="0.5" style="55" customWidth="1"/>
    <col min="16" max="16" width="14.1640625" style="55" customWidth="1"/>
    <col min="17" max="17" width="0.5" style="55" customWidth="1"/>
    <col min="18" max="18" width="14" style="55" customWidth="1"/>
    <col min="19" max="19" width="0.5" style="55" customWidth="1"/>
    <col min="20" max="20" width="13.58203125" style="55" customWidth="1"/>
    <col min="21" max="21" width="0.5" style="55" customWidth="1"/>
    <col min="22" max="22" width="14.5" style="55" customWidth="1"/>
    <col min="23" max="23" width="0.5" style="55" customWidth="1"/>
    <col min="24" max="24" width="13.58203125" style="55" customWidth="1"/>
    <col min="25" max="25" width="0.5" style="55" customWidth="1"/>
    <col min="26" max="26" width="14.5" style="55" customWidth="1"/>
    <col min="27" max="27" width="0.5" style="55" customWidth="1"/>
    <col min="28" max="28" width="13.4140625" style="55" customWidth="1"/>
    <col min="29" max="29" width="0.5" style="55" customWidth="1"/>
    <col min="30" max="30" width="14.5" style="55" customWidth="1"/>
    <col min="31" max="253" width="9.08203125" style="55"/>
    <col min="254" max="254" width="3.08203125" style="55" customWidth="1"/>
    <col min="255" max="255" width="3.6640625" style="55" customWidth="1"/>
    <col min="256" max="256" width="2.9140625" style="55" customWidth="1"/>
    <col min="257" max="257" width="1.08203125" style="55" customWidth="1"/>
    <col min="258" max="258" width="1.58203125" style="55" customWidth="1"/>
    <col min="259" max="259" width="18.5" style="55" customWidth="1"/>
    <col min="260" max="260" width="0.5" style="55" customWidth="1"/>
    <col min="261" max="261" width="25.1640625" style="55" customWidth="1"/>
    <col min="262" max="262" width="0.5" style="55" customWidth="1"/>
    <col min="263" max="263" width="12.58203125" style="55" customWidth="1"/>
    <col min="264" max="264" width="0.5" style="55" customWidth="1"/>
    <col min="265" max="265" width="12.58203125" style="55" customWidth="1"/>
    <col min="266" max="266" width="0.5" style="55" customWidth="1"/>
    <col min="267" max="267" width="12.58203125" style="55" customWidth="1"/>
    <col min="268" max="268" width="0.5" style="55" customWidth="1"/>
    <col min="269" max="269" width="12.58203125" style="55" customWidth="1"/>
    <col min="270" max="270" width="0.5" style="55" customWidth="1"/>
    <col min="271" max="271" width="13.58203125" style="55" customWidth="1"/>
    <col min="272" max="272" width="0.5" style="55" customWidth="1"/>
    <col min="273" max="273" width="13.58203125" style="55" customWidth="1"/>
    <col min="274" max="274" width="0.5" style="55" customWidth="1"/>
    <col min="275" max="275" width="13.58203125" style="55" customWidth="1"/>
    <col min="276" max="276" width="0.5" style="55" customWidth="1"/>
    <col min="277" max="277" width="13.58203125" style="55" customWidth="1"/>
    <col min="278" max="278" width="2.08203125" style="55" customWidth="1"/>
    <col min="279" max="509" width="9.08203125" style="55"/>
    <col min="510" max="510" width="3.08203125" style="55" customWidth="1"/>
    <col min="511" max="511" width="3.6640625" style="55" customWidth="1"/>
    <col min="512" max="512" width="2.9140625" style="55" customWidth="1"/>
    <col min="513" max="513" width="1.08203125" style="55" customWidth="1"/>
    <col min="514" max="514" width="1.58203125" style="55" customWidth="1"/>
    <col min="515" max="515" width="18.5" style="55" customWidth="1"/>
    <col min="516" max="516" width="0.5" style="55" customWidth="1"/>
    <col min="517" max="517" width="25.1640625" style="55" customWidth="1"/>
    <col min="518" max="518" width="0.5" style="55" customWidth="1"/>
    <col min="519" max="519" width="12.58203125" style="55" customWidth="1"/>
    <col min="520" max="520" width="0.5" style="55" customWidth="1"/>
    <col min="521" max="521" width="12.58203125" style="55" customWidth="1"/>
    <col min="522" max="522" width="0.5" style="55" customWidth="1"/>
    <col min="523" max="523" width="12.58203125" style="55" customWidth="1"/>
    <col min="524" max="524" width="0.5" style="55" customWidth="1"/>
    <col min="525" max="525" width="12.58203125" style="55" customWidth="1"/>
    <col min="526" max="526" width="0.5" style="55" customWidth="1"/>
    <col min="527" max="527" width="13.58203125" style="55" customWidth="1"/>
    <col min="528" max="528" width="0.5" style="55" customWidth="1"/>
    <col min="529" max="529" width="13.58203125" style="55" customWidth="1"/>
    <col min="530" max="530" width="0.5" style="55" customWidth="1"/>
    <col min="531" max="531" width="13.58203125" style="55" customWidth="1"/>
    <col min="532" max="532" width="0.5" style="55" customWidth="1"/>
    <col min="533" max="533" width="13.58203125" style="55" customWidth="1"/>
    <col min="534" max="534" width="2.08203125" style="55" customWidth="1"/>
    <col min="535" max="765" width="9.08203125" style="55"/>
    <col min="766" max="766" width="3.08203125" style="55" customWidth="1"/>
    <col min="767" max="767" width="3.6640625" style="55" customWidth="1"/>
    <col min="768" max="768" width="2.9140625" style="55" customWidth="1"/>
    <col min="769" max="769" width="1.08203125" style="55" customWidth="1"/>
    <col min="770" max="770" width="1.58203125" style="55" customWidth="1"/>
    <col min="771" max="771" width="18.5" style="55" customWidth="1"/>
    <col min="772" max="772" width="0.5" style="55" customWidth="1"/>
    <col min="773" max="773" width="25.1640625" style="55" customWidth="1"/>
    <col min="774" max="774" width="0.5" style="55" customWidth="1"/>
    <col min="775" max="775" width="12.58203125" style="55" customWidth="1"/>
    <col min="776" max="776" width="0.5" style="55" customWidth="1"/>
    <col min="777" max="777" width="12.58203125" style="55" customWidth="1"/>
    <col min="778" max="778" width="0.5" style="55" customWidth="1"/>
    <col min="779" max="779" width="12.58203125" style="55" customWidth="1"/>
    <col min="780" max="780" width="0.5" style="55" customWidth="1"/>
    <col min="781" max="781" width="12.58203125" style="55" customWidth="1"/>
    <col min="782" max="782" width="0.5" style="55" customWidth="1"/>
    <col min="783" max="783" width="13.58203125" style="55" customWidth="1"/>
    <col min="784" max="784" width="0.5" style="55" customWidth="1"/>
    <col min="785" max="785" width="13.58203125" style="55" customWidth="1"/>
    <col min="786" max="786" width="0.5" style="55" customWidth="1"/>
    <col min="787" max="787" width="13.58203125" style="55" customWidth="1"/>
    <col min="788" max="788" width="0.5" style="55" customWidth="1"/>
    <col min="789" max="789" width="13.58203125" style="55" customWidth="1"/>
    <col min="790" max="790" width="2.08203125" style="55" customWidth="1"/>
    <col min="791" max="1021" width="9.08203125" style="55"/>
    <col min="1022" max="1022" width="3.08203125" style="55" customWidth="1"/>
    <col min="1023" max="1023" width="3.6640625" style="55" customWidth="1"/>
    <col min="1024" max="1024" width="2.9140625" style="55" customWidth="1"/>
    <col min="1025" max="1025" width="1.08203125" style="55" customWidth="1"/>
    <col min="1026" max="1026" width="1.58203125" style="55" customWidth="1"/>
    <col min="1027" max="1027" width="18.5" style="55" customWidth="1"/>
    <col min="1028" max="1028" width="0.5" style="55" customWidth="1"/>
    <col min="1029" max="1029" width="25.1640625" style="55" customWidth="1"/>
    <col min="1030" max="1030" width="0.5" style="55" customWidth="1"/>
    <col min="1031" max="1031" width="12.58203125" style="55" customWidth="1"/>
    <col min="1032" max="1032" width="0.5" style="55" customWidth="1"/>
    <col min="1033" max="1033" width="12.58203125" style="55" customWidth="1"/>
    <col min="1034" max="1034" width="0.5" style="55" customWidth="1"/>
    <col min="1035" max="1035" width="12.58203125" style="55" customWidth="1"/>
    <col min="1036" max="1036" width="0.5" style="55" customWidth="1"/>
    <col min="1037" max="1037" width="12.58203125" style="55" customWidth="1"/>
    <col min="1038" max="1038" width="0.5" style="55" customWidth="1"/>
    <col min="1039" max="1039" width="13.58203125" style="55" customWidth="1"/>
    <col min="1040" max="1040" width="0.5" style="55" customWidth="1"/>
    <col min="1041" max="1041" width="13.58203125" style="55" customWidth="1"/>
    <col min="1042" max="1042" width="0.5" style="55" customWidth="1"/>
    <col min="1043" max="1043" width="13.58203125" style="55" customWidth="1"/>
    <col min="1044" max="1044" width="0.5" style="55" customWidth="1"/>
    <col min="1045" max="1045" width="13.58203125" style="55" customWidth="1"/>
    <col min="1046" max="1046" width="2.08203125" style="55" customWidth="1"/>
    <col min="1047" max="1277" width="9.08203125" style="55"/>
    <col min="1278" max="1278" width="3.08203125" style="55" customWidth="1"/>
    <col min="1279" max="1279" width="3.6640625" style="55" customWidth="1"/>
    <col min="1280" max="1280" width="2.9140625" style="55" customWidth="1"/>
    <col min="1281" max="1281" width="1.08203125" style="55" customWidth="1"/>
    <col min="1282" max="1282" width="1.58203125" style="55" customWidth="1"/>
    <col min="1283" max="1283" width="18.5" style="55" customWidth="1"/>
    <col min="1284" max="1284" width="0.5" style="55" customWidth="1"/>
    <col min="1285" max="1285" width="25.1640625" style="55" customWidth="1"/>
    <col min="1286" max="1286" width="0.5" style="55" customWidth="1"/>
    <col min="1287" max="1287" width="12.58203125" style="55" customWidth="1"/>
    <col min="1288" max="1288" width="0.5" style="55" customWidth="1"/>
    <col min="1289" max="1289" width="12.58203125" style="55" customWidth="1"/>
    <col min="1290" max="1290" width="0.5" style="55" customWidth="1"/>
    <col min="1291" max="1291" width="12.58203125" style="55" customWidth="1"/>
    <col min="1292" max="1292" width="0.5" style="55" customWidth="1"/>
    <col min="1293" max="1293" width="12.58203125" style="55" customWidth="1"/>
    <col min="1294" max="1294" width="0.5" style="55" customWidth="1"/>
    <col min="1295" max="1295" width="13.58203125" style="55" customWidth="1"/>
    <col min="1296" max="1296" width="0.5" style="55" customWidth="1"/>
    <col min="1297" max="1297" width="13.58203125" style="55" customWidth="1"/>
    <col min="1298" max="1298" width="0.5" style="55" customWidth="1"/>
    <col min="1299" max="1299" width="13.58203125" style="55" customWidth="1"/>
    <col min="1300" max="1300" width="0.5" style="55" customWidth="1"/>
    <col min="1301" max="1301" width="13.58203125" style="55" customWidth="1"/>
    <col min="1302" max="1302" width="2.08203125" style="55" customWidth="1"/>
    <col min="1303" max="1533" width="9.08203125" style="55"/>
    <col min="1534" max="1534" width="3.08203125" style="55" customWidth="1"/>
    <col min="1535" max="1535" width="3.6640625" style="55" customWidth="1"/>
    <col min="1536" max="1536" width="2.9140625" style="55" customWidth="1"/>
    <col min="1537" max="1537" width="1.08203125" style="55" customWidth="1"/>
    <col min="1538" max="1538" width="1.58203125" style="55" customWidth="1"/>
    <col min="1539" max="1539" width="18.5" style="55" customWidth="1"/>
    <col min="1540" max="1540" width="0.5" style="55" customWidth="1"/>
    <col min="1541" max="1541" width="25.1640625" style="55" customWidth="1"/>
    <col min="1542" max="1542" width="0.5" style="55" customWidth="1"/>
    <col min="1543" max="1543" width="12.58203125" style="55" customWidth="1"/>
    <col min="1544" max="1544" width="0.5" style="55" customWidth="1"/>
    <col min="1545" max="1545" width="12.58203125" style="55" customWidth="1"/>
    <col min="1546" max="1546" width="0.5" style="55" customWidth="1"/>
    <col min="1547" max="1547" width="12.58203125" style="55" customWidth="1"/>
    <col min="1548" max="1548" width="0.5" style="55" customWidth="1"/>
    <col min="1549" max="1549" width="12.58203125" style="55" customWidth="1"/>
    <col min="1550" max="1550" width="0.5" style="55" customWidth="1"/>
    <col min="1551" max="1551" width="13.58203125" style="55" customWidth="1"/>
    <col min="1552" max="1552" width="0.5" style="55" customWidth="1"/>
    <col min="1553" max="1553" width="13.58203125" style="55" customWidth="1"/>
    <col min="1554" max="1554" width="0.5" style="55" customWidth="1"/>
    <col min="1555" max="1555" width="13.58203125" style="55" customWidth="1"/>
    <col min="1556" max="1556" width="0.5" style="55" customWidth="1"/>
    <col min="1557" max="1557" width="13.58203125" style="55" customWidth="1"/>
    <col min="1558" max="1558" width="2.08203125" style="55" customWidth="1"/>
    <col min="1559" max="1789" width="9.08203125" style="55"/>
    <col min="1790" max="1790" width="3.08203125" style="55" customWidth="1"/>
    <col min="1791" max="1791" width="3.6640625" style="55" customWidth="1"/>
    <col min="1792" max="1792" width="2.9140625" style="55" customWidth="1"/>
    <col min="1793" max="1793" width="1.08203125" style="55" customWidth="1"/>
    <col min="1794" max="1794" width="1.58203125" style="55" customWidth="1"/>
    <col min="1795" max="1795" width="18.5" style="55" customWidth="1"/>
    <col min="1796" max="1796" width="0.5" style="55" customWidth="1"/>
    <col min="1797" max="1797" width="25.1640625" style="55" customWidth="1"/>
    <col min="1798" max="1798" width="0.5" style="55" customWidth="1"/>
    <col min="1799" max="1799" width="12.58203125" style="55" customWidth="1"/>
    <col min="1800" max="1800" width="0.5" style="55" customWidth="1"/>
    <col min="1801" max="1801" width="12.58203125" style="55" customWidth="1"/>
    <col min="1802" max="1802" width="0.5" style="55" customWidth="1"/>
    <col min="1803" max="1803" width="12.58203125" style="55" customWidth="1"/>
    <col min="1804" max="1804" width="0.5" style="55" customWidth="1"/>
    <col min="1805" max="1805" width="12.58203125" style="55" customWidth="1"/>
    <col min="1806" max="1806" width="0.5" style="55" customWidth="1"/>
    <col min="1807" max="1807" width="13.58203125" style="55" customWidth="1"/>
    <col min="1808" max="1808" width="0.5" style="55" customWidth="1"/>
    <col min="1809" max="1809" width="13.58203125" style="55" customWidth="1"/>
    <col min="1810" max="1810" width="0.5" style="55" customWidth="1"/>
    <col min="1811" max="1811" width="13.58203125" style="55" customWidth="1"/>
    <col min="1812" max="1812" width="0.5" style="55" customWidth="1"/>
    <col min="1813" max="1813" width="13.58203125" style="55" customWidth="1"/>
    <col min="1814" max="1814" width="2.08203125" style="55" customWidth="1"/>
    <col min="1815" max="2045" width="9.08203125" style="55"/>
    <col min="2046" max="2046" width="3.08203125" style="55" customWidth="1"/>
    <col min="2047" max="2047" width="3.6640625" style="55" customWidth="1"/>
    <col min="2048" max="2048" width="2.9140625" style="55" customWidth="1"/>
    <col min="2049" max="2049" width="1.08203125" style="55" customWidth="1"/>
    <col min="2050" max="2050" width="1.58203125" style="55" customWidth="1"/>
    <col min="2051" max="2051" width="18.5" style="55" customWidth="1"/>
    <col min="2052" max="2052" width="0.5" style="55" customWidth="1"/>
    <col min="2053" max="2053" width="25.1640625" style="55" customWidth="1"/>
    <col min="2054" max="2054" width="0.5" style="55" customWidth="1"/>
    <col min="2055" max="2055" width="12.58203125" style="55" customWidth="1"/>
    <col min="2056" max="2056" width="0.5" style="55" customWidth="1"/>
    <col min="2057" max="2057" width="12.58203125" style="55" customWidth="1"/>
    <col min="2058" max="2058" width="0.5" style="55" customWidth="1"/>
    <col min="2059" max="2059" width="12.58203125" style="55" customWidth="1"/>
    <col min="2060" max="2060" width="0.5" style="55" customWidth="1"/>
    <col min="2061" max="2061" width="12.58203125" style="55" customWidth="1"/>
    <col min="2062" max="2062" width="0.5" style="55" customWidth="1"/>
    <col min="2063" max="2063" width="13.58203125" style="55" customWidth="1"/>
    <col min="2064" max="2064" width="0.5" style="55" customWidth="1"/>
    <col min="2065" max="2065" width="13.58203125" style="55" customWidth="1"/>
    <col min="2066" max="2066" width="0.5" style="55" customWidth="1"/>
    <col min="2067" max="2067" width="13.58203125" style="55" customWidth="1"/>
    <col min="2068" max="2068" width="0.5" style="55" customWidth="1"/>
    <col min="2069" max="2069" width="13.58203125" style="55" customWidth="1"/>
    <col min="2070" max="2070" width="2.08203125" style="55" customWidth="1"/>
    <col min="2071" max="2301" width="9.08203125" style="55"/>
    <col min="2302" max="2302" width="3.08203125" style="55" customWidth="1"/>
    <col min="2303" max="2303" width="3.6640625" style="55" customWidth="1"/>
    <col min="2304" max="2304" width="2.9140625" style="55" customWidth="1"/>
    <col min="2305" max="2305" width="1.08203125" style="55" customWidth="1"/>
    <col min="2306" max="2306" width="1.58203125" style="55" customWidth="1"/>
    <col min="2307" max="2307" width="18.5" style="55" customWidth="1"/>
    <col min="2308" max="2308" width="0.5" style="55" customWidth="1"/>
    <col min="2309" max="2309" width="25.1640625" style="55" customWidth="1"/>
    <col min="2310" max="2310" width="0.5" style="55" customWidth="1"/>
    <col min="2311" max="2311" width="12.58203125" style="55" customWidth="1"/>
    <col min="2312" max="2312" width="0.5" style="55" customWidth="1"/>
    <col min="2313" max="2313" width="12.58203125" style="55" customWidth="1"/>
    <col min="2314" max="2314" width="0.5" style="55" customWidth="1"/>
    <col min="2315" max="2315" width="12.58203125" style="55" customWidth="1"/>
    <col min="2316" max="2316" width="0.5" style="55" customWidth="1"/>
    <col min="2317" max="2317" width="12.58203125" style="55" customWidth="1"/>
    <col min="2318" max="2318" width="0.5" style="55" customWidth="1"/>
    <col min="2319" max="2319" width="13.58203125" style="55" customWidth="1"/>
    <col min="2320" max="2320" width="0.5" style="55" customWidth="1"/>
    <col min="2321" max="2321" width="13.58203125" style="55" customWidth="1"/>
    <col min="2322" max="2322" width="0.5" style="55" customWidth="1"/>
    <col min="2323" max="2323" width="13.58203125" style="55" customWidth="1"/>
    <col min="2324" max="2324" width="0.5" style="55" customWidth="1"/>
    <col min="2325" max="2325" width="13.58203125" style="55" customWidth="1"/>
    <col min="2326" max="2326" width="2.08203125" style="55" customWidth="1"/>
    <col min="2327" max="2557" width="9.08203125" style="55"/>
    <col min="2558" max="2558" width="3.08203125" style="55" customWidth="1"/>
    <col min="2559" max="2559" width="3.6640625" style="55" customWidth="1"/>
    <col min="2560" max="2560" width="2.9140625" style="55" customWidth="1"/>
    <col min="2561" max="2561" width="1.08203125" style="55" customWidth="1"/>
    <col min="2562" max="2562" width="1.58203125" style="55" customWidth="1"/>
    <col min="2563" max="2563" width="18.5" style="55" customWidth="1"/>
    <col min="2564" max="2564" width="0.5" style="55" customWidth="1"/>
    <col min="2565" max="2565" width="25.1640625" style="55" customWidth="1"/>
    <col min="2566" max="2566" width="0.5" style="55" customWidth="1"/>
    <col min="2567" max="2567" width="12.58203125" style="55" customWidth="1"/>
    <col min="2568" max="2568" width="0.5" style="55" customWidth="1"/>
    <col min="2569" max="2569" width="12.58203125" style="55" customWidth="1"/>
    <col min="2570" max="2570" width="0.5" style="55" customWidth="1"/>
    <col min="2571" max="2571" width="12.58203125" style="55" customWidth="1"/>
    <col min="2572" max="2572" width="0.5" style="55" customWidth="1"/>
    <col min="2573" max="2573" width="12.58203125" style="55" customWidth="1"/>
    <col min="2574" max="2574" width="0.5" style="55" customWidth="1"/>
    <col min="2575" max="2575" width="13.58203125" style="55" customWidth="1"/>
    <col min="2576" max="2576" width="0.5" style="55" customWidth="1"/>
    <col min="2577" max="2577" width="13.58203125" style="55" customWidth="1"/>
    <col min="2578" max="2578" width="0.5" style="55" customWidth="1"/>
    <col min="2579" max="2579" width="13.58203125" style="55" customWidth="1"/>
    <col min="2580" max="2580" width="0.5" style="55" customWidth="1"/>
    <col min="2581" max="2581" width="13.58203125" style="55" customWidth="1"/>
    <col min="2582" max="2582" width="2.08203125" style="55" customWidth="1"/>
    <col min="2583" max="2813" width="9.08203125" style="55"/>
    <col min="2814" max="2814" width="3.08203125" style="55" customWidth="1"/>
    <col min="2815" max="2815" width="3.6640625" style="55" customWidth="1"/>
    <col min="2816" max="2816" width="2.9140625" style="55" customWidth="1"/>
    <col min="2817" max="2817" width="1.08203125" style="55" customWidth="1"/>
    <col min="2818" max="2818" width="1.58203125" style="55" customWidth="1"/>
    <col min="2819" max="2819" width="18.5" style="55" customWidth="1"/>
    <col min="2820" max="2820" width="0.5" style="55" customWidth="1"/>
    <col min="2821" max="2821" width="25.1640625" style="55" customWidth="1"/>
    <col min="2822" max="2822" width="0.5" style="55" customWidth="1"/>
    <col min="2823" max="2823" width="12.58203125" style="55" customWidth="1"/>
    <col min="2824" max="2824" width="0.5" style="55" customWidth="1"/>
    <col min="2825" max="2825" width="12.58203125" style="55" customWidth="1"/>
    <col min="2826" max="2826" width="0.5" style="55" customWidth="1"/>
    <col min="2827" max="2827" width="12.58203125" style="55" customWidth="1"/>
    <col min="2828" max="2828" width="0.5" style="55" customWidth="1"/>
    <col min="2829" max="2829" width="12.58203125" style="55" customWidth="1"/>
    <col min="2830" max="2830" width="0.5" style="55" customWidth="1"/>
    <col min="2831" max="2831" width="13.58203125" style="55" customWidth="1"/>
    <col min="2832" max="2832" width="0.5" style="55" customWidth="1"/>
    <col min="2833" max="2833" width="13.58203125" style="55" customWidth="1"/>
    <col min="2834" max="2834" width="0.5" style="55" customWidth="1"/>
    <col min="2835" max="2835" width="13.58203125" style="55" customWidth="1"/>
    <col min="2836" max="2836" width="0.5" style="55" customWidth="1"/>
    <col min="2837" max="2837" width="13.58203125" style="55" customWidth="1"/>
    <col min="2838" max="2838" width="2.08203125" style="55" customWidth="1"/>
    <col min="2839" max="3069" width="9.08203125" style="55"/>
    <col min="3070" max="3070" width="3.08203125" style="55" customWidth="1"/>
    <col min="3071" max="3071" width="3.6640625" style="55" customWidth="1"/>
    <col min="3072" max="3072" width="2.9140625" style="55" customWidth="1"/>
    <col min="3073" max="3073" width="1.08203125" style="55" customWidth="1"/>
    <col min="3074" max="3074" width="1.58203125" style="55" customWidth="1"/>
    <col min="3075" max="3075" width="18.5" style="55" customWidth="1"/>
    <col min="3076" max="3076" width="0.5" style="55" customWidth="1"/>
    <col min="3077" max="3077" width="25.1640625" style="55" customWidth="1"/>
    <col min="3078" max="3078" width="0.5" style="55" customWidth="1"/>
    <col min="3079" max="3079" width="12.58203125" style="55" customWidth="1"/>
    <col min="3080" max="3080" width="0.5" style="55" customWidth="1"/>
    <col min="3081" max="3081" width="12.58203125" style="55" customWidth="1"/>
    <col min="3082" max="3082" width="0.5" style="55" customWidth="1"/>
    <col min="3083" max="3083" width="12.58203125" style="55" customWidth="1"/>
    <col min="3084" max="3084" width="0.5" style="55" customWidth="1"/>
    <col min="3085" max="3085" width="12.58203125" style="55" customWidth="1"/>
    <col min="3086" max="3086" width="0.5" style="55" customWidth="1"/>
    <col min="3087" max="3087" width="13.58203125" style="55" customWidth="1"/>
    <col min="3088" max="3088" width="0.5" style="55" customWidth="1"/>
    <col min="3089" max="3089" width="13.58203125" style="55" customWidth="1"/>
    <col min="3090" max="3090" width="0.5" style="55" customWidth="1"/>
    <col min="3091" max="3091" width="13.58203125" style="55" customWidth="1"/>
    <col min="3092" max="3092" width="0.5" style="55" customWidth="1"/>
    <col min="3093" max="3093" width="13.58203125" style="55" customWidth="1"/>
    <col min="3094" max="3094" width="2.08203125" style="55" customWidth="1"/>
    <col min="3095" max="3325" width="9.08203125" style="55"/>
    <col min="3326" max="3326" width="3.08203125" style="55" customWidth="1"/>
    <col min="3327" max="3327" width="3.6640625" style="55" customWidth="1"/>
    <col min="3328" max="3328" width="2.9140625" style="55" customWidth="1"/>
    <col min="3329" max="3329" width="1.08203125" style="55" customWidth="1"/>
    <col min="3330" max="3330" width="1.58203125" style="55" customWidth="1"/>
    <col min="3331" max="3331" width="18.5" style="55" customWidth="1"/>
    <col min="3332" max="3332" width="0.5" style="55" customWidth="1"/>
    <col min="3333" max="3333" width="25.1640625" style="55" customWidth="1"/>
    <col min="3334" max="3334" width="0.5" style="55" customWidth="1"/>
    <col min="3335" max="3335" width="12.58203125" style="55" customWidth="1"/>
    <col min="3336" max="3336" width="0.5" style="55" customWidth="1"/>
    <col min="3337" max="3337" width="12.58203125" style="55" customWidth="1"/>
    <col min="3338" max="3338" width="0.5" style="55" customWidth="1"/>
    <col min="3339" max="3339" width="12.58203125" style="55" customWidth="1"/>
    <col min="3340" max="3340" width="0.5" style="55" customWidth="1"/>
    <col min="3341" max="3341" width="12.58203125" style="55" customWidth="1"/>
    <col min="3342" max="3342" width="0.5" style="55" customWidth="1"/>
    <col min="3343" max="3343" width="13.58203125" style="55" customWidth="1"/>
    <col min="3344" max="3344" width="0.5" style="55" customWidth="1"/>
    <col min="3345" max="3345" width="13.58203125" style="55" customWidth="1"/>
    <col min="3346" max="3346" width="0.5" style="55" customWidth="1"/>
    <col min="3347" max="3347" width="13.58203125" style="55" customWidth="1"/>
    <col min="3348" max="3348" width="0.5" style="55" customWidth="1"/>
    <col min="3349" max="3349" width="13.58203125" style="55" customWidth="1"/>
    <col min="3350" max="3350" width="2.08203125" style="55" customWidth="1"/>
    <col min="3351" max="3581" width="9.08203125" style="55"/>
    <col min="3582" max="3582" width="3.08203125" style="55" customWidth="1"/>
    <col min="3583" max="3583" width="3.6640625" style="55" customWidth="1"/>
    <col min="3584" max="3584" width="2.9140625" style="55" customWidth="1"/>
    <col min="3585" max="3585" width="1.08203125" style="55" customWidth="1"/>
    <col min="3586" max="3586" width="1.58203125" style="55" customWidth="1"/>
    <col min="3587" max="3587" width="18.5" style="55" customWidth="1"/>
    <col min="3588" max="3588" width="0.5" style="55" customWidth="1"/>
    <col min="3589" max="3589" width="25.1640625" style="55" customWidth="1"/>
    <col min="3590" max="3590" width="0.5" style="55" customWidth="1"/>
    <col min="3591" max="3591" width="12.58203125" style="55" customWidth="1"/>
    <col min="3592" max="3592" width="0.5" style="55" customWidth="1"/>
    <col min="3593" max="3593" width="12.58203125" style="55" customWidth="1"/>
    <col min="3594" max="3594" width="0.5" style="55" customWidth="1"/>
    <col min="3595" max="3595" width="12.58203125" style="55" customWidth="1"/>
    <col min="3596" max="3596" width="0.5" style="55" customWidth="1"/>
    <col min="3597" max="3597" width="12.58203125" style="55" customWidth="1"/>
    <col min="3598" max="3598" width="0.5" style="55" customWidth="1"/>
    <col min="3599" max="3599" width="13.58203125" style="55" customWidth="1"/>
    <col min="3600" max="3600" width="0.5" style="55" customWidth="1"/>
    <col min="3601" max="3601" width="13.58203125" style="55" customWidth="1"/>
    <col min="3602" max="3602" width="0.5" style="55" customWidth="1"/>
    <col min="3603" max="3603" width="13.58203125" style="55" customWidth="1"/>
    <col min="3604" max="3604" width="0.5" style="55" customWidth="1"/>
    <col min="3605" max="3605" width="13.58203125" style="55" customWidth="1"/>
    <col min="3606" max="3606" width="2.08203125" style="55" customWidth="1"/>
    <col min="3607" max="3837" width="9.08203125" style="55"/>
    <col min="3838" max="3838" width="3.08203125" style="55" customWidth="1"/>
    <col min="3839" max="3839" width="3.6640625" style="55" customWidth="1"/>
    <col min="3840" max="3840" width="2.9140625" style="55" customWidth="1"/>
    <col min="3841" max="3841" width="1.08203125" style="55" customWidth="1"/>
    <col min="3842" max="3842" width="1.58203125" style="55" customWidth="1"/>
    <col min="3843" max="3843" width="18.5" style="55" customWidth="1"/>
    <col min="3844" max="3844" width="0.5" style="55" customWidth="1"/>
    <col min="3845" max="3845" width="25.1640625" style="55" customWidth="1"/>
    <col min="3846" max="3846" width="0.5" style="55" customWidth="1"/>
    <col min="3847" max="3847" width="12.58203125" style="55" customWidth="1"/>
    <col min="3848" max="3848" width="0.5" style="55" customWidth="1"/>
    <col min="3849" max="3849" width="12.58203125" style="55" customWidth="1"/>
    <col min="3850" max="3850" width="0.5" style="55" customWidth="1"/>
    <col min="3851" max="3851" width="12.58203125" style="55" customWidth="1"/>
    <col min="3852" max="3852" width="0.5" style="55" customWidth="1"/>
    <col min="3853" max="3853" width="12.58203125" style="55" customWidth="1"/>
    <col min="3854" max="3854" width="0.5" style="55" customWidth="1"/>
    <col min="3855" max="3855" width="13.58203125" style="55" customWidth="1"/>
    <col min="3856" max="3856" width="0.5" style="55" customWidth="1"/>
    <col min="3857" max="3857" width="13.58203125" style="55" customWidth="1"/>
    <col min="3858" max="3858" width="0.5" style="55" customWidth="1"/>
    <col min="3859" max="3859" width="13.58203125" style="55" customWidth="1"/>
    <col min="3860" max="3860" width="0.5" style="55" customWidth="1"/>
    <col min="3861" max="3861" width="13.58203125" style="55" customWidth="1"/>
    <col min="3862" max="3862" width="2.08203125" style="55" customWidth="1"/>
    <col min="3863" max="4093" width="9.08203125" style="55"/>
    <col min="4094" max="4094" width="3.08203125" style="55" customWidth="1"/>
    <col min="4095" max="4095" width="3.6640625" style="55" customWidth="1"/>
    <col min="4096" max="4096" width="2.9140625" style="55" customWidth="1"/>
    <col min="4097" max="4097" width="1.08203125" style="55" customWidth="1"/>
    <col min="4098" max="4098" width="1.58203125" style="55" customWidth="1"/>
    <col min="4099" max="4099" width="18.5" style="55" customWidth="1"/>
    <col min="4100" max="4100" width="0.5" style="55" customWidth="1"/>
    <col min="4101" max="4101" width="25.1640625" style="55" customWidth="1"/>
    <col min="4102" max="4102" width="0.5" style="55" customWidth="1"/>
    <col min="4103" max="4103" width="12.58203125" style="55" customWidth="1"/>
    <col min="4104" max="4104" width="0.5" style="55" customWidth="1"/>
    <col min="4105" max="4105" width="12.58203125" style="55" customWidth="1"/>
    <col min="4106" max="4106" width="0.5" style="55" customWidth="1"/>
    <col min="4107" max="4107" width="12.58203125" style="55" customWidth="1"/>
    <col min="4108" max="4108" width="0.5" style="55" customWidth="1"/>
    <col min="4109" max="4109" width="12.58203125" style="55" customWidth="1"/>
    <col min="4110" max="4110" width="0.5" style="55" customWidth="1"/>
    <col min="4111" max="4111" width="13.58203125" style="55" customWidth="1"/>
    <col min="4112" max="4112" width="0.5" style="55" customWidth="1"/>
    <col min="4113" max="4113" width="13.58203125" style="55" customWidth="1"/>
    <col min="4114" max="4114" width="0.5" style="55" customWidth="1"/>
    <col min="4115" max="4115" width="13.58203125" style="55" customWidth="1"/>
    <col min="4116" max="4116" width="0.5" style="55" customWidth="1"/>
    <col min="4117" max="4117" width="13.58203125" style="55" customWidth="1"/>
    <col min="4118" max="4118" width="2.08203125" style="55" customWidth="1"/>
    <col min="4119" max="4349" width="9.08203125" style="55"/>
    <col min="4350" max="4350" width="3.08203125" style="55" customWidth="1"/>
    <col min="4351" max="4351" width="3.6640625" style="55" customWidth="1"/>
    <col min="4352" max="4352" width="2.9140625" style="55" customWidth="1"/>
    <col min="4353" max="4353" width="1.08203125" style="55" customWidth="1"/>
    <col min="4354" max="4354" width="1.58203125" style="55" customWidth="1"/>
    <col min="4355" max="4355" width="18.5" style="55" customWidth="1"/>
    <col min="4356" max="4356" width="0.5" style="55" customWidth="1"/>
    <col min="4357" max="4357" width="25.1640625" style="55" customWidth="1"/>
    <col min="4358" max="4358" width="0.5" style="55" customWidth="1"/>
    <col min="4359" max="4359" width="12.58203125" style="55" customWidth="1"/>
    <col min="4360" max="4360" width="0.5" style="55" customWidth="1"/>
    <col min="4361" max="4361" width="12.58203125" style="55" customWidth="1"/>
    <col min="4362" max="4362" width="0.5" style="55" customWidth="1"/>
    <col min="4363" max="4363" width="12.58203125" style="55" customWidth="1"/>
    <col min="4364" max="4364" width="0.5" style="55" customWidth="1"/>
    <col min="4365" max="4365" width="12.58203125" style="55" customWidth="1"/>
    <col min="4366" max="4366" width="0.5" style="55" customWidth="1"/>
    <col min="4367" max="4367" width="13.58203125" style="55" customWidth="1"/>
    <col min="4368" max="4368" width="0.5" style="55" customWidth="1"/>
    <col min="4369" max="4369" width="13.58203125" style="55" customWidth="1"/>
    <col min="4370" max="4370" width="0.5" style="55" customWidth="1"/>
    <col min="4371" max="4371" width="13.58203125" style="55" customWidth="1"/>
    <col min="4372" max="4372" width="0.5" style="55" customWidth="1"/>
    <col min="4373" max="4373" width="13.58203125" style="55" customWidth="1"/>
    <col min="4374" max="4374" width="2.08203125" style="55" customWidth="1"/>
    <col min="4375" max="4605" width="9.08203125" style="55"/>
    <col min="4606" max="4606" width="3.08203125" style="55" customWidth="1"/>
    <col min="4607" max="4607" width="3.6640625" style="55" customWidth="1"/>
    <col min="4608" max="4608" width="2.9140625" style="55" customWidth="1"/>
    <col min="4609" max="4609" width="1.08203125" style="55" customWidth="1"/>
    <col min="4610" max="4610" width="1.58203125" style="55" customWidth="1"/>
    <col min="4611" max="4611" width="18.5" style="55" customWidth="1"/>
    <col min="4612" max="4612" width="0.5" style="55" customWidth="1"/>
    <col min="4613" max="4613" width="25.1640625" style="55" customWidth="1"/>
    <col min="4614" max="4614" width="0.5" style="55" customWidth="1"/>
    <col min="4615" max="4615" width="12.58203125" style="55" customWidth="1"/>
    <col min="4616" max="4616" width="0.5" style="55" customWidth="1"/>
    <col min="4617" max="4617" width="12.58203125" style="55" customWidth="1"/>
    <col min="4618" max="4618" width="0.5" style="55" customWidth="1"/>
    <col min="4619" max="4619" width="12.58203125" style="55" customWidth="1"/>
    <col min="4620" max="4620" width="0.5" style="55" customWidth="1"/>
    <col min="4621" max="4621" width="12.58203125" style="55" customWidth="1"/>
    <col min="4622" max="4622" width="0.5" style="55" customWidth="1"/>
    <col min="4623" max="4623" width="13.58203125" style="55" customWidth="1"/>
    <col min="4624" max="4624" width="0.5" style="55" customWidth="1"/>
    <col min="4625" max="4625" width="13.58203125" style="55" customWidth="1"/>
    <col min="4626" max="4626" width="0.5" style="55" customWidth="1"/>
    <col min="4627" max="4627" width="13.58203125" style="55" customWidth="1"/>
    <col min="4628" max="4628" width="0.5" style="55" customWidth="1"/>
    <col min="4629" max="4629" width="13.58203125" style="55" customWidth="1"/>
    <col min="4630" max="4630" width="2.08203125" style="55" customWidth="1"/>
    <col min="4631" max="4861" width="9.08203125" style="55"/>
    <col min="4862" max="4862" width="3.08203125" style="55" customWidth="1"/>
    <col min="4863" max="4863" width="3.6640625" style="55" customWidth="1"/>
    <col min="4864" max="4864" width="2.9140625" style="55" customWidth="1"/>
    <col min="4865" max="4865" width="1.08203125" style="55" customWidth="1"/>
    <col min="4866" max="4866" width="1.58203125" style="55" customWidth="1"/>
    <col min="4867" max="4867" width="18.5" style="55" customWidth="1"/>
    <col min="4868" max="4868" width="0.5" style="55" customWidth="1"/>
    <col min="4869" max="4869" width="25.1640625" style="55" customWidth="1"/>
    <col min="4870" max="4870" width="0.5" style="55" customWidth="1"/>
    <col min="4871" max="4871" width="12.58203125" style="55" customWidth="1"/>
    <col min="4872" max="4872" width="0.5" style="55" customWidth="1"/>
    <col min="4873" max="4873" width="12.58203125" style="55" customWidth="1"/>
    <col min="4874" max="4874" width="0.5" style="55" customWidth="1"/>
    <col min="4875" max="4875" width="12.58203125" style="55" customWidth="1"/>
    <col min="4876" max="4876" width="0.5" style="55" customWidth="1"/>
    <col min="4877" max="4877" width="12.58203125" style="55" customWidth="1"/>
    <col min="4878" max="4878" width="0.5" style="55" customWidth="1"/>
    <col min="4879" max="4879" width="13.58203125" style="55" customWidth="1"/>
    <col min="4880" max="4880" width="0.5" style="55" customWidth="1"/>
    <col min="4881" max="4881" width="13.58203125" style="55" customWidth="1"/>
    <col min="4882" max="4882" width="0.5" style="55" customWidth="1"/>
    <col min="4883" max="4883" width="13.58203125" style="55" customWidth="1"/>
    <col min="4884" max="4884" width="0.5" style="55" customWidth="1"/>
    <col min="4885" max="4885" width="13.58203125" style="55" customWidth="1"/>
    <col min="4886" max="4886" width="2.08203125" style="55" customWidth="1"/>
    <col min="4887" max="5117" width="9.08203125" style="55"/>
    <col min="5118" max="5118" width="3.08203125" style="55" customWidth="1"/>
    <col min="5119" max="5119" width="3.6640625" style="55" customWidth="1"/>
    <col min="5120" max="5120" width="2.9140625" style="55" customWidth="1"/>
    <col min="5121" max="5121" width="1.08203125" style="55" customWidth="1"/>
    <col min="5122" max="5122" width="1.58203125" style="55" customWidth="1"/>
    <col min="5123" max="5123" width="18.5" style="55" customWidth="1"/>
    <col min="5124" max="5124" width="0.5" style="55" customWidth="1"/>
    <col min="5125" max="5125" width="25.1640625" style="55" customWidth="1"/>
    <col min="5126" max="5126" width="0.5" style="55" customWidth="1"/>
    <col min="5127" max="5127" width="12.58203125" style="55" customWidth="1"/>
    <col min="5128" max="5128" width="0.5" style="55" customWidth="1"/>
    <col min="5129" max="5129" width="12.58203125" style="55" customWidth="1"/>
    <col min="5130" max="5130" width="0.5" style="55" customWidth="1"/>
    <col min="5131" max="5131" width="12.58203125" style="55" customWidth="1"/>
    <col min="5132" max="5132" width="0.5" style="55" customWidth="1"/>
    <col min="5133" max="5133" width="12.58203125" style="55" customWidth="1"/>
    <col min="5134" max="5134" width="0.5" style="55" customWidth="1"/>
    <col min="5135" max="5135" width="13.58203125" style="55" customWidth="1"/>
    <col min="5136" max="5136" width="0.5" style="55" customWidth="1"/>
    <col min="5137" max="5137" width="13.58203125" style="55" customWidth="1"/>
    <col min="5138" max="5138" width="0.5" style="55" customWidth="1"/>
    <col min="5139" max="5139" width="13.58203125" style="55" customWidth="1"/>
    <col min="5140" max="5140" width="0.5" style="55" customWidth="1"/>
    <col min="5141" max="5141" width="13.58203125" style="55" customWidth="1"/>
    <col min="5142" max="5142" width="2.08203125" style="55" customWidth="1"/>
    <col min="5143" max="5373" width="9.08203125" style="55"/>
    <col min="5374" max="5374" width="3.08203125" style="55" customWidth="1"/>
    <col min="5375" max="5375" width="3.6640625" style="55" customWidth="1"/>
    <col min="5376" max="5376" width="2.9140625" style="55" customWidth="1"/>
    <col min="5377" max="5377" width="1.08203125" style="55" customWidth="1"/>
    <col min="5378" max="5378" width="1.58203125" style="55" customWidth="1"/>
    <col min="5379" max="5379" width="18.5" style="55" customWidth="1"/>
    <col min="5380" max="5380" width="0.5" style="55" customWidth="1"/>
    <col min="5381" max="5381" width="25.1640625" style="55" customWidth="1"/>
    <col min="5382" max="5382" width="0.5" style="55" customWidth="1"/>
    <col min="5383" max="5383" width="12.58203125" style="55" customWidth="1"/>
    <col min="5384" max="5384" width="0.5" style="55" customWidth="1"/>
    <col min="5385" max="5385" width="12.58203125" style="55" customWidth="1"/>
    <col min="5386" max="5386" width="0.5" style="55" customWidth="1"/>
    <col min="5387" max="5387" width="12.58203125" style="55" customWidth="1"/>
    <col min="5388" max="5388" width="0.5" style="55" customWidth="1"/>
    <col min="5389" max="5389" width="12.58203125" style="55" customWidth="1"/>
    <col min="5390" max="5390" width="0.5" style="55" customWidth="1"/>
    <col min="5391" max="5391" width="13.58203125" style="55" customWidth="1"/>
    <col min="5392" max="5392" width="0.5" style="55" customWidth="1"/>
    <col min="5393" max="5393" width="13.58203125" style="55" customWidth="1"/>
    <col min="5394" max="5394" width="0.5" style="55" customWidth="1"/>
    <col min="5395" max="5395" width="13.58203125" style="55" customWidth="1"/>
    <col min="5396" max="5396" width="0.5" style="55" customWidth="1"/>
    <col min="5397" max="5397" width="13.58203125" style="55" customWidth="1"/>
    <col min="5398" max="5398" width="2.08203125" style="55" customWidth="1"/>
    <col min="5399" max="5629" width="9.08203125" style="55"/>
    <col min="5630" max="5630" width="3.08203125" style="55" customWidth="1"/>
    <col min="5631" max="5631" width="3.6640625" style="55" customWidth="1"/>
    <col min="5632" max="5632" width="2.9140625" style="55" customWidth="1"/>
    <col min="5633" max="5633" width="1.08203125" style="55" customWidth="1"/>
    <col min="5634" max="5634" width="1.58203125" style="55" customWidth="1"/>
    <col min="5635" max="5635" width="18.5" style="55" customWidth="1"/>
    <col min="5636" max="5636" width="0.5" style="55" customWidth="1"/>
    <col min="5637" max="5637" width="25.1640625" style="55" customWidth="1"/>
    <col min="5638" max="5638" width="0.5" style="55" customWidth="1"/>
    <col min="5639" max="5639" width="12.58203125" style="55" customWidth="1"/>
    <col min="5640" max="5640" width="0.5" style="55" customWidth="1"/>
    <col min="5641" max="5641" width="12.58203125" style="55" customWidth="1"/>
    <col min="5642" max="5642" width="0.5" style="55" customWidth="1"/>
    <col min="5643" max="5643" width="12.58203125" style="55" customWidth="1"/>
    <col min="5644" max="5644" width="0.5" style="55" customWidth="1"/>
    <col min="5645" max="5645" width="12.58203125" style="55" customWidth="1"/>
    <col min="5646" max="5646" width="0.5" style="55" customWidth="1"/>
    <col min="5647" max="5647" width="13.58203125" style="55" customWidth="1"/>
    <col min="5648" max="5648" width="0.5" style="55" customWidth="1"/>
    <col min="5649" max="5649" width="13.58203125" style="55" customWidth="1"/>
    <col min="5650" max="5650" width="0.5" style="55" customWidth="1"/>
    <col min="5651" max="5651" width="13.58203125" style="55" customWidth="1"/>
    <col min="5652" max="5652" width="0.5" style="55" customWidth="1"/>
    <col min="5653" max="5653" width="13.58203125" style="55" customWidth="1"/>
    <col min="5654" max="5654" width="2.08203125" style="55" customWidth="1"/>
    <col min="5655" max="5885" width="9.08203125" style="55"/>
    <col min="5886" max="5886" width="3.08203125" style="55" customWidth="1"/>
    <col min="5887" max="5887" width="3.6640625" style="55" customWidth="1"/>
    <col min="5888" max="5888" width="2.9140625" style="55" customWidth="1"/>
    <col min="5889" max="5889" width="1.08203125" style="55" customWidth="1"/>
    <col min="5890" max="5890" width="1.58203125" style="55" customWidth="1"/>
    <col min="5891" max="5891" width="18.5" style="55" customWidth="1"/>
    <col min="5892" max="5892" width="0.5" style="55" customWidth="1"/>
    <col min="5893" max="5893" width="25.1640625" style="55" customWidth="1"/>
    <col min="5894" max="5894" width="0.5" style="55" customWidth="1"/>
    <col min="5895" max="5895" width="12.58203125" style="55" customWidth="1"/>
    <col min="5896" max="5896" width="0.5" style="55" customWidth="1"/>
    <col min="5897" max="5897" width="12.58203125" style="55" customWidth="1"/>
    <col min="5898" max="5898" width="0.5" style="55" customWidth="1"/>
    <col min="5899" max="5899" width="12.58203125" style="55" customWidth="1"/>
    <col min="5900" max="5900" width="0.5" style="55" customWidth="1"/>
    <col min="5901" max="5901" width="12.58203125" style="55" customWidth="1"/>
    <col min="5902" max="5902" width="0.5" style="55" customWidth="1"/>
    <col min="5903" max="5903" width="13.58203125" style="55" customWidth="1"/>
    <col min="5904" max="5904" width="0.5" style="55" customWidth="1"/>
    <col min="5905" max="5905" width="13.58203125" style="55" customWidth="1"/>
    <col min="5906" max="5906" width="0.5" style="55" customWidth="1"/>
    <col min="5907" max="5907" width="13.58203125" style="55" customWidth="1"/>
    <col min="5908" max="5908" width="0.5" style="55" customWidth="1"/>
    <col min="5909" max="5909" width="13.58203125" style="55" customWidth="1"/>
    <col min="5910" max="5910" width="2.08203125" style="55" customWidth="1"/>
    <col min="5911" max="6141" width="9.08203125" style="55"/>
    <col min="6142" max="6142" width="3.08203125" style="55" customWidth="1"/>
    <col min="6143" max="6143" width="3.6640625" style="55" customWidth="1"/>
    <col min="6144" max="6144" width="2.9140625" style="55" customWidth="1"/>
    <col min="6145" max="6145" width="1.08203125" style="55" customWidth="1"/>
    <col min="6146" max="6146" width="1.58203125" style="55" customWidth="1"/>
    <col min="6147" max="6147" width="18.5" style="55" customWidth="1"/>
    <col min="6148" max="6148" width="0.5" style="55" customWidth="1"/>
    <col min="6149" max="6149" width="25.1640625" style="55" customWidth="1"/>
    <col min="6150" max="6150" width="0.5" style="55" customWidth="1"/>
    <col min="6151" max="6151" width="12.58203125" style="55" customWidth="1"/>
    <col min="6152" max="6152" width="0.5" style="55" customWidth="1"/>
    <col min="6153" max="6153" width="12.58203125" style="55" customWidth="1"/>
    <col min="6154" max="6154" width="0.5" style="55" customWidth="1"/>
    <col min="6155" max="6155" width="12.58203125" style="55" customWidth="1"/>
    <col min="6156" max="6156" width="0.5" style="55" customWidth="1"/>
    <col min="6157" max="6157" width="12.58203125" style="55" customWidth="1"/>
    <col min="6158" max="6158" width="0.5" style="55" customWidth="1"/>
    <col min="6159" max="6159" width="13.58203125" style="55" customWidth="1"/>
    <col min="6160" max="6160" width="0.5" style="55" customWidth="1"/>
    <col min="6161" max="6161" width="13.58203125" style="55" customWidth="1"/>
    <col min="6162" max="6162" width="0.5" style="55" customWidth="1"/>
    <col min="6163" max="6163" width="13.58203125" style="55" customWidth="1"/>
    <col min="6164" max="6164" width="0.5" style="55" customWidth="1"/>
    <col min="6165" max="6165" width="13.58203125" style="55" customWidth="1"/>
    <col min="6166" max="6166" width="2.08203125" style="55" customWidth="1"/>
    <col min="6167" max="6397" width="9.08203125" style="55"/>
    <col min="6398" max="6398" width="3.08203125" style="55" customWidth="1"/>
    <col min="6399" max="6399" width="3.6640625" style="55" customWidth="1"/>
    <col min="6400" max="6400" width="2.9140625" style="55" customWidth="1"/>
    <col min="6401" max="6401" width="1.08203125" style="55" customWidth="1"/>
    <col min="6402" max="6402" width="1.58203125" style="55" customWidth="1"/>
    <col min="6403" max="6403" width="18.5" style="55" customWidth="1"/>
    <col min="6404" max="6404" width="0.5" style="55" customWidth="1"/>
    <col min="6405" max="6405" width="25.1640625" style="55" customWidth="1"/>
    <col min="6406" max="6406" width="0.5" style="55" customWidth="1"/>
    <col min="6407" max="6407" width="12.58203125" style="55" customWidth="1"/>
    <col min="6408" max="6408" width="0.5" style="55" customWidth="1"/>
    <col min="6409" max="6409" width="12.58203125" style="55" customWidth="1"/>
    <col min="6410" max="6410" width="0.5" style="55" customWidth="1"/>
    <col min="6411" max="6411" width="12.58203125" style="55" customWidth="1"/>
    <col min="6412" max="6412" width="0.5" style="55" customWidth="1"/>
    <col min="6413" max="6413" width="12.58203125" style="55" customWidth="1"/>
    <col min="6414" max="6414" width="0.5" style="55" customWidth="1"/>
    <col min="6415" max="6415" width="13.58203125" style="55" customWidth="1"/>
    <col min="6416" max="6416" width="0.5" style="55" customWidth="1"/>
    <col min="6417" max="6417" width="13.58203125" style="55" customWidth="1"/>
    <col min="6418" max="6418" width="0.5" style="55" customWidth="1"/>
    <col min="6419" max="6419" width="13.58203125" style="55" customWidth="1"/>
    <col min="6420" max="6420" width="0.5" style="55" customWidth="1"/>
    <col min="6421" max="6421" width="13.58203125" style="55" customWidth="1"/>
    <col min="6422" max="6422" width="2.08203125" style="55" customWidth="1"/>
    <col min="6423" max="6653" width="9.08203125" style="55"/>
    <col min="6654" max="6654" width="3.08203125" style="55" customWidth="1"/>
    <col min="6655" max="6655" width="3.6640625" style="55" customWidth="1"/>
    <col min="6656" max="6656" width="2.9140625" style="55" customWidth="1"/>
    <col min="6657" max="6657" width="1.08203125" style="55" customWidth="1"/>
    <col min="6658" max="6658" width="1.58203125" style="55" customWidth="1"/>
    <col min="6659" max="6659" width="18.5" style="55" customWidth="1"/>
    <col min="6660" max="6660" width="0.5" style="55" customWidth="1"/>
    <col min="6661" max="6661" width="25.1640625" style="55" customWidth="1"/>
    <col min="6662" max="6662" width="0.5" style="55" customWidth="1"/>
    <col min="6663" max="6663" width="12.58203125" style="55" customWidth="1"/>
    <col min="6664" max="6664" width="0.5" style="55" customWidth="1"/>
    <col min="6665" max="6665" width="12.58203125" style="55" customWidth="1"/>
    <col min="6666" max="6666" width="0.5" style="55" customWidth="1"/>
    <col min="6667" max="6667" width="12.58203125" style="55" customWidth="1"/>
    <col min="6668" max="6668" width="0.5" style="55" customWidth="1"/>
    <col min="6669" max="6669" width="12.58203125" style="55" customWidth="1"/>
    <col min="6670" max="6670" width="0.5" style="55" customWidth="1"/>
    <col min="6671" max="6671" width="13.58203125" style="55" customWidth="1"/>
    <col min="6672" max="6672" width="0.5" style="55" customWidth="1"/>
    <col min="6673" max="6673" width="13.58203125" style="55" customWidth="1"/>
    <col min="6674" max="6674" width="0.5" style="55" customWidth="1"/>
    <col min="6675" max="6675" width="13.58203125" style="55" customWidth="1"/>
    <col min="6676" max="6676" width="0.5" style="55" customWidth="1"/>
    <col min="6677" max="6677" width="13.58203125" style="55" customWidth="1"/>
    <col min="6678" max="6678" width="2.08203125" style="55" customWidth="1"/>
    <col min="6679" max="6909" width="9.08203125" style="55"/>
    <col min="6910" max="6910" width="3.08203125" style="55" customWidth="1"/>
    <col min="6911" max="6911" width="3.6640625" style="55" customWidth="1"/>
    <col min="6912" max="6912" width="2.9140625" style="55" customWidth="1"/>
    <col min="6913" max="6913" width="1.08203125" style="55" customWidth="1"/>
    <col min="6914" max="6914" width="1.58203125" style="55" customWidth="1"/>
    <col min="6915" max="6915" width="18.5" style="55" customWidth="1"/>
    <col min="6916" max="6916" width="0.5" style="55" customWidth="1"/>
    <col min="6917" max="6917" width="25.1640625" style="55" customWidth="1"/>
    <col min="6918" max="6918" width="0.5" style="55" customWidth="1"/>
    <col min="6919" max="6919" width="12.58203125" style="55" customWidth="1"/>
    <col min="6920" max="6920" width="0.5" style="55" customWidth="1"/>
    <col min="6921" max="6921" width="12.58203125" style="55" customWidth="1"/>
    <col min="6922" max="6922" width="0.5" style="55" customWidth="1"/>
    <col min="6923" max="6923" width="12.58203125" style="55" customWidth="1"/>
    <col min="6924" max="6924" width="0.5" style="55" customWidth="1"/>
    <col min="6925" max="6925" width="12.58203125" style="55" customWidth="1"/>
    <col min="6926" max="6926" width="0.5" style="55" customWidth="1"/>
    <col min="6927" max="6927" width="13.58203125" style="55" customWidth="1"/>
    <col min="6928" max="6928" width="0.5" style="55" customWidth="1"/>
    <col min="6929" max="6929" width="13.58203125" style="55" customWidth="1"/>
    <col min="6930" max="6930" width="0.5" style="55" customWidth="1"/>
    <col min="6931" max="6931" width="13.58203125" style="55" customWidth="1"/>
    <col min="6932" max="6932" width="0.5" style="55" customWidth="1"/>
    <col min="6933" max="6933" width="13.58203125" style="55" customWidth="1"/>
    <col min="6934" max="6934" width="2.08203125" style="55" customWidth="1"/>
    <col min="6935" max="7165" width="9.08203125" style="55"/>
    <col min="7166" max="7166" width="3.08203125" style="55" customWidth="1"/>
    <col min="7167" max="7167" width="3.6640625" style="55" customWidth="1"/>
    <col min="7168" max="7168" width="2.9140625" style="55" customWidth="1"/>
    <col min="7169" max="7169" width="1.08203125" style="55" customWidth="1"/>
    <col min="7170" max="7170" width="1.58203125" style="55" customWidth="1"/>
    <col min="7171" max="7171" width="18.5" style="55" customWidth="1"/>
    <col min="7172" max="7172" width="0.5" style="55" customWidth="1"/>
    <col min="7173" max="7173" width="25.1640625" style="55" customWidth="1"/>
    <col min="7174" max="7174" width="0.5" style="55" customWidth="1"/>
    <col min="7175" max="7175" width="12.58203125" style="55" customWidth="1"/>
    <col min="7176" max="7176" width="0.5" style="55" customWidth="1"/>
    <col min="7177" max="7177" width="12.58203125" style="55" customWidth="1"/>
    <col min="7178" max="7178" width="0.5" style="55" customWidth="1"/>
    <col min="7179" max="7179" width="12.58203125" style="55" customWidth="1"/>
    <col min="7180" max="7180" width="0.5" style="55" customWidth="1"/>
    <col min="7181" max="7181" width="12.58203125" style="55" customWidth="1"/>
    <col min="7182" max="7182" width="0.5" style="55" customWidth="1"/>
    <col min="7183" max="7183" width="13.58203125" style="55" customWidth="1"/>
    <col min="7184" max="7184" width="0.5" style="55" customWidth="1"/>
    <col min="7185" max="7185" width="13.58203125" style="55" customWidth="1"/>
    <col min="7186" max="7186" width="0.5" style="55" customWidth="1"/>
    <col min="7187" max="7187" width="13.58203125" style="55" customWidth="1"/>
    <col min="7188" max="7188" width="0.5" style="55" customWidth="1"/>
    <col min="7189" max="7189" width="13.58203125" style="55" customWidth="1"/>
    <col min="7190" max="7190" width="2.08203125" style="55" customWidth="1"/>
    <col min="7191" max="7421" width="9.08203125" style="55"/>
    <col min="7422" max="7422" width="3.08203125" style="55" customWidth="1"/>
    <col min="7423" max="7423" width="3.6640625" style="55" customWidth="1"/>
    <col min="7424" max="7424" width="2.9140625" style="55" customWidth="1"/>
    <col min="7425" max="7425" width="1.08203125" style="55" customWidth="1"/>
    <col min="7426" max="7426" width="1.58203125" style="55" customWidth="1"/>
    <col min="7427" max="7427" width="18.5" style="55" customWidth="1"/>
    <col min="7428" max="7428" width="0.5" style="55" customWidth="1"/>
    <col min="7429" max="7429" width="25.1640625" style="55" customWidth="1"/>
    <col min="7430" max="7430" width="0.5" style="55" customWidth="1"/>
    <col min="7431" max="7431" width="12.58203125" style="55" customWidth="1"/>
    <col min="7432" max="7432" width="0.5" style="55" customWidth="1"/>
    <col min="7433" max="7433" width="12.58203125" style="55" customWidth="1"/>
    <col min="7434" max="7434" width="0.5" style="55" customWidth="1"/>
    <col min="7435" max="7435" width="12.58203125" style="55" customWidth="1"/>
    <col min="7436" max="7436" width="0.5" style="55" customWidth="1"/>
    <col min="7437" max="7437" width="12.58203125" style="55" customWidth="1"/>
    <col min="7438" max="7438" width="0.5" style="55" customWidth="1"/>
    <col min="7439" max="7439" width="13.58203125" style="55" customWidth="1"/>
    <col min="7440" max="7440" width="0.5" style="55" customWidth="1"/>
    <col min="7441" max="7441" width="13.58203125" style="55" customWidth="1"/>
    <col min="7442" max="7442" width="0.5" style="55" customWidth="1"/>
    <col min="7443" max="7443" width="13.58203125" style="55" customWidth="1"/>
    <col min="7444" max="7444" width="0.5" style="55" customWidth="1"/>
    <col min="7445" max="7445" width="13.58203125" style="55" customWidth="1"/>
    <col min="7446" max="7446" width="2.08203125" style="55" customWidth="1"/>
    <col min="7447" max="7677" width="9.08203125" style="55"/>
    <col min="7678" max="7678" width="3.08203125" style="55" customWidth="1"/>
    <col min="7679" max="7679" width="3.6640625" style="55" customWidth="1"/>
    <col min="7680" max="7680" width="2.9140625" style="55" customWidth="1"/>
    <col min="7681" max="7681" width="1.08203125" style="55" customWidth="1"/>
    <col min="7682" max="7682" width="1.58203125" style="55" customWidth="1"/>
    <col min="7683" max="7683" width="18.5" style="55" customWidth="1"/>
    <col min="7684" max="7684" width="0.5" style="55" customWidth="1"/>
    <col min="7685" max="7685" width="25.1640625" style="55" customWidth="1"/>
    <col min="7686" max="7686" width="0.5" style="55" customWidth="1"/>
    <col min="7687" max="7687" width="12.58203125" style="55" customWidth="1"/>
    <col min="7688" max="7688" width="0.5" style="55" customWidth="1"/>
    <col min="7689" max="7689" width="12.58203125" style="55" customWidth="1"/>
    <col min="7690" max="7690" width="0.5" style="55" customWidth="1"/>
    <col min="7691" max="7691" width="12.58203125" style="55" customWidth="1"/>
    <col min="7692" max="7692" width="0.5" style="55" customWidth="1"/>
    <col min="7693" max="7693" width="12.58203125" style="55" customWidth="1"/>
    <col min="7694" max="7694" width="0.5" style="55" customWidth="1"/>
    <col min="7695" max="7695" width="13.58203125" style="55" customWidth="1"/>
    <col min="7696" max="7696" width="0.5" style="55" customWidth="1"/>
    <col min="7697" max="7697" width="13.58203125" style="55" customWidth="1"/>
    <col min="7698" max="7698" width="0.5" style="55" customWidth="1"/>
    <col min="7699" max="7699" width="13.58203125" style="55" customWidth="1"/>
    <col min="7700" max="7700" width="0.5" style="55" customWidth="1"/>
    <col min="7701" max="7701" width="13.58203125" style="55" customWidth="1"/>
    <col min="7702" max="7702" width="2.08203125" style="55" customWidth="1"/>
    <col min="7703" max="7933" width="9.08203125" style="55"/>
    <col min="7934" max="7934" width="3.08203125" style="55" customWidth="1"/>
    <col min="7935" max="7935" width="3.6640625" style="55" customWidth="1"/>
    <col min="7936" max="7936" width="2.9140625" style="55" customWidth="1"/>
    <col min="7937" max="7937" width="1.08203125" style="55" customWidth="1"/>
    <col min="7938" max="7938" width="1.58203125" style="55" customWidth="1"/>
    <col min="7939" max="7939" width="18.5" style="55" customWidth="1"/>
    <col min="7940" max="7940" width="0.5" style="55" customWidth="1"/>
    <col min="7941" max="7941" width="25.1640625" style="55" customWidth="1"/>
    <col min="7942" max="7942" width="0.5" style="55" customWidth="1"/>
    <col min="7943" max="7943" width="12.58203125" style="55" customWidth="1"/>
    <col min="7944" max="7944" width="0.5" style="55" customWidth="1"/>
    <col min="7945" max="7945" width="12.58203125" style="55" customWidth="1"/>
    <col min="7946" max="7946" width="0.5" style="55" customWidth="1"/>
    <col min="7947" max="7947" width="12.58203125" style="55" customWidth="1"/>
    <col min="7948" max="7948" width="0.5" style="55" customWidth="1"/>
    <col min="7949" max="7949" width="12.58203125" style="55" customWidth="1"/>
    <col min="7950" max="7950" width="0.5" style="55" customWidth="1"/>
    <col min="7951" max="7951" width="13.58203125" style="55" customWidth="1"/>
    <col min="7952" max="7952" width="0.5" style="55" customWidth="1"/>
    <col min="7953" max="7953" width="13.58203125" style="55" customWidth="1"/>
    <col min="7954" max="7954" width="0.5" style="55" customWidth="1"/>
    <col min="7955" max="7955" width="13.58203125" style="55" customWidth="1"/>
    <col min="7956" max="7956" width="0.5" style="55" customWidth="1"/>
    <col min="7957" max="7957" width="13.58203125" style="55" customWidth="1"/>
    <col min="7958" max="7958" width="2.08203125" style="55" customWidth="1"/>
    <col min="7959" max="8189" width="9.08203125" style="55"/>
    <col min="8190" max="8190" width="3.08203125" style="55" customWidth="1"/>
    <col min="8191" max="8191" width="3.6640625" style="55" customWidth="1"/>
    <col min="8192" max="8192" width="2.9140625" style="55" customWidth="1"/>
    <col min="8193" max="8193" width="1.08203125" style="55" customWidth="1"/>
    <col min="8194" max="8194" width="1.58203125" style="55" customWidth="1"/>
    <col min="8195" max="8195" width="18.5" style="55" customWidth="1"/>
    <col min="8196" max="8196" width="0.5" style="55" customWidth="1"/>
    <col min="8197" max="8197" width="25.1640625" style="55" customWidth="1"/>
    <col min="8198" max="8198" width="0.5" style="55" customWidth="1"/>
    <col min="8199" max="8199" width="12.58203125" style="55" customWidth="1"/>
    <col min="8200" max="8200" width="0.5" style="55" customWidth="1"/>
    <col min="8201" max="8201" width="12.58203125" style="55" customWidth="1"/>
    <col min="8202" max="8202" width="0.5" style="55" customWidth="1"/>
    <col min="8203" max="8203" width="12.58203125" style="55" customWidth="1"/>
    <col min="8204" max="8204" width="0.5" style="55" customWidth="1"/>
    <col min="8205" max="8205" width="12.58203125" style="55" customWidth="1"/>
    <col min="8206" max="8206" width="0.5" style="55" customWidth="1"/>
    <col min="8207" max="8207" width="13.58203125" style="55" customWidth="1"/>
    <col min="8208" max="8208" width="0.5" style="55" customWidth="1"/>
    <col min="8209" max="8209" width="13.58203125" style="55" customWidth="1"/>
    <col min="8210" max="8210" width="0.5" style="55" customWidth="1"/>
    <col min="8211" max="8211" width="13.58203125" style="55" customWidth="1"/>
    <col min="8212" max="8212" width="0.5" style="55" customWidth="1"/>
    <col min="8213" max="8213" width="13.58203125" style="55" customWidth="1"/>
    <col min="8214" max="8214" width="2.08203125" style="55" customWidth="1"/>
    <col min="8215" max="8445" width="9.08203125" style="55"/>
    <col min="8446" max="8446" width="3.08203125" style="55" customWidth="1"/>
    <col min="8447" max="8447" width="3.6640625" style="55" customWidth="1"/>
    <col min="8448" max="8448" width="2.9140625" style="55" customWidth="1"/>
    <col min="8449" max="8449" width="1.08203125" style="55" customWidth="1"/>
    <col min="8450" max="8450" width="1.58203125" style="55" customWidth="1"/>
    <col min="8451" max="8451" width="18.5" style="55" customWidth="1"/>
    <col min="8452" max="8452" width="0.5" style="55" customWidth="1"/>
    <col min="8453" max="8453" width="25.1640625" style="55" customWidth="1"/>
    <col min="8454" max="8454" width="0.5" style="55" customWidth="1"/>
    <col min="8455" max="8455" width="12.58203125" style="55" customWidth="1"/>
    <col min="8456" max="8456" width="0.5" style="55" customWidth="1"/>
    <col min="8457" max="8457" width="12.58203125" style="55" customWidth="1"/>
    <col min="8458" max="8458" width="0.5" style="55" customWidth="1"/>
    <col min="8459" max="8459" width="12.58203125" style="55" customWidth="1"/>
    <col min="8460" max="8460" width="0.5" style="55" customWidth="1"/>
    <col min="8461" max="8461" width="12.58203125" style="55" customWidth="1"/>
    <col min="8462" max="8462" width="0.5" style="55" customWidth="1"/>
    <col min="8463" max="8463" width="13.58203125" style="55" customWidth="1"/>
    <col min="8464" max="8464" width="0.5" style="55" customWidth="1"/>
    <col min="8465" max="8465" width="13.58203125" style="55" customWidth="1"/>
    <col min="8466" max="8466" width="0.5" style="55" customWidth="1"/>
    <col min="8467" max="8467" width="13.58203125" style="55" customWidth="1"/>
    <col min="8468" max="8468" width="0.5" style="55" customWidth="1"/>
    <col min="8469" max="8469" width="13.58203125" style="55" customWidth="1"/>
    <col min="8470" max="8470" width="2.08203125" style="55" customWidth="1"/>
    <col min="8471" max="8701" width="9.08203125" style="55"/>
    <col min="8702" max="8702" width="3.08203125" style="55" customWidth="1"/>
    <col min="8703" max="8703" width="3.6640625" style="55" customWidth="1"/>
    <col min="8704" max="8704" width="2.9140625" style="55" customWidth="1"/>
    <col min="8705" max="8705" width="1.08203125" style="55" customWidth="1"/>
    <col min="8706" max="8706" width="1.58203125" style="55" customWidth="1"/>
    <col min="8707" max="8707" width="18.5" style="55" customWidth="1"/>
    <col min="8708" max="8708" width="0.5" style="55" customWidth="1"/>
    <col min="8709" max="8709" width="25.1640625" style="55" customWidth="1"/>
    <col min="8710" max="8710" width="0.5" style="55" customWidth="1"/>
    <col min="8711" max="8711" width="12.58203125" style="55" customWidth="1"/>
    <col min="8712" max="8712" width="0.5" style="55" customWidth="1"/>
    <col min="8713" max="8713" width="12.58203125" style="55" customWidth="1"/>
    <col min="8714" max="8714" width="0.5" style="55" customWidth="1"/>
    <col min="8715" max="8715" width="12.58203125" style="55" customWidth="1"/>
    <col min="8716" max="8716" width="0.5" style="55" customWidth="1"/>
    <col min="8717" max="8717" width="12.58203125" style="55" customWidth="1"/>
    <col min="8718" max="8718" width="0.5" style="55" customWidth="1"/>
    <col min="8719" max="8719" width="13.58203125" style="55" customWidth="1"/>
    <col min="8720" max="8720" width="0.5" style="55" customWidth="1"/>
    <col min="8721" max="8721" width="13.58203125" style="55" customWidth="1"/>
    <col min="8722" max="8722" width="0.5" style="55" customWidth="1"/>
    <col min="8723" max="8723" width="13.58203125" style="55" customWidth="1"/>
    <col min="8724" max="8724" width="0.5" style="55" customWidth="1"/>
    <col min="8725" max="8725" width="13.58203125" style="55" customWidth="1"/>
    <col min="8726" max="8726" width="2.08203125" style="55" customWidth="1"/>
    <col min="8727" max="8957" width="9.08203125" style="55"/>
    <col min="8958" max="8958" width="3.08203125" style="55" customWidth="1"/>
    <col min="8959" max="8959" width="3.6640625" style="55" customWidth="1"/>
    <col min="8960" max="8960" width="2.9140625" style="55" customWidth="1"/>
    <col min="8961" max="8961" width="1.08203125" style="55" customWidth="1"/>
    <col min="8962" max="8962" width="1.58203125" style="55" customWidth="1"/>
    <col min="8963" max="8963" width="18.5" style="55" customWidth="1"/>
    <col min="8964" max="8964" width="0.5" style="55" customWidth="1"/>
    <col min="8965" max="8965" width="25.1640625" style="55" customWidth="1"/>
    <col min="8966" max="8966" width="0.5" style="55" customWidth="1"/>
    <col min="8967" max="8967" width="12.58203125" style="55" customWidth="1"/>
    <col min="8968" max="8968" width="0.5" style="55" customWidth="1"/>
    <col min="8969" max="8969" width="12.58203125" style="55" customWidth="1"/>
    <col min="8970" max="8970" width="0.5" style="55" customWidth="1"/>
    <col min="8971" max="8971" width="12.58203125" style="55" customWidth="1"/>
    <col min="8972" max="8972" width="0.5" style="55" customWidth="1"/>
    <col min="8973" max="8973" width="12.58203125" style="55" customWidth="1"/>
    <col min="8974" max="8974" width="0.5" style="55" customWidth="1"/>
    <col min="8975" max="8975" width="13.58203125" style="55" customWidth="1"/>
    <col min="8976" max="8976" width="0.5" style="55" customWidth="1"/>
    <col min="8977" max="8977" width="13.58203125" style="55" customWidth="1"/>
    <col min="8978" max="8978" width="0.5" style="55" customWidth="1"/>
    <col min="8979" max="8979" width="13.58203125" style="55" customWidth="1"/>
    <col min="8980" max="8980" width="0.5" style="55" customWidth="1"/>
    <col min="8981" max="8981" width="13.58203125" style="55" customWidth="1"/>
    <col min="8982" max="8982" width="2.08203125" style="55" customWidth="1"/>
    <col min="8983" max="9213" width="9.08203125" style="55"/>
    <col min="9214" max="9214" width="3.08203125" style="55" customWidth="1"/>
    <col min="9215" max="9215" width="3.6640625" style="55" customWidth="1"/>
    <col min="9216" max="9216" width="2.9140625" style="55" customWidth="1"/>
    <col min="9217" max="9217" width="1.08203125" style="55" customWidth="1"/>
    <col min="9218" max="9218" width="1.58203125" style="55" customWidth="1"/>
    <col min="9219" max="9219" width="18.5" style="55" customWidth="1"/>
    <col min="9220" max="9220" width="0.5" style="55" customWidth="1"/>
    <col min="9221" max="9221" width="25.1640625" style="55" customWidth="1"/>
    <col min="9222" max="9222" width="0.5" style="55" customWidth="1"/>
    <col min="9223" max="9223" width="12.58203125" style="55" customWidth="1"/>
    <col min="9224" max="9224" width="0.5" style="55" customWidth="1"/>
    <col min="9225" max="9225" width="12.58203125" style="55" customWidth="1"/>
    <col min="9226" max="9226" width="0.5" style="55" customWidth="1"/>
    <col min="9227" max="9227" width="12.58203125" style="55" customWidth="1"/>
    <col min="9228" max="9228" width="0.5" style="55" customWidth="1"/>
    <col min="9229" max="9229" width="12.58203125" style="55" customWidth="1"/>
    <col min="9230" max="9230" width="0.5" style="55" customWidth="1"/>
    <col min="9231" max="9231" width="13.58203125" style="55" customWidth="1"/>
    <col min="9232" max="9232" width="0.5" style="55" customWidth="1"/>
    <col min="9233" max="9233" width="13.58203125" style="55" customWidth="1"/>
    <col min="9234" max="9234" width="0.5" style="55" customWidth="1"/>
    <col min="9235" max="9235" width="13.58203125" style="55" customWidth="1"/>
    <col min="9236" max="9236" width="0.5" style="55" customWidth="1"/>
    <col min="9237" max="9237" width="13.58203125" style="55" customWidth="1"/>
    <col min="9238" max="9238" width="2.08203125" style="55" customWidth="1"/>
    <col min="9239" max="9469" width="9.08203125" style="55"/>
    <col min="9470" max="9470" width="3.08203125" style="55" customWidth="1"/>
    <col min="9471" max="9471" width="3.6640625" style="55" customWidth="1"/>
    <col min="9472" max="9472" width="2.9140625" style="55" customWidth="1"/>
    <col min="9473" max="9473" width="1.08203125" style="55" customWidth="1"/>
    <col min="9474" max="9474" width="1.58203125" style="55" customWidth="1"/>
    <col min="9475" max="9475" width="18.5" style="55" customWidth="1"/>
    <col min="9476" max="9476" width="0.5" style="55" customWidth="1"/>
    <col min="9477" max="9477" width="25.1640625" style="55" customWidth="1"/>
    <col min="9478" max="9478" width="0.5" style="55" customWidth="1"/>
    <col min="9479" max="9479" width="12.58203125" style="55" customWidth="1"/>
    <col min="9480" max="9480" width="0.5" style="55" customWidth="1"/>
    <col min="9481" max="9481" width="12.58203125" style="55" customWidth="1"/>
    <col min="9482" max="9482" width="0.5" style="55" customWidth="1"/>
    <col min="9483" max="9483" width="12.58203125" style="55" customWidth="1"/>
    <col min="9484" max="9484" width="0.5" style="55" customWidth="1"/>
    <col min="9485" max="9485" width="12.58203125" style="55" customWidth="1"/>
    <col min="9486" max="9486" width="0.5" style="55" customWidth="1"/>
    <col min="9487" max="9487" width="13.58203125" style="55" customWidth="1"/>
    <col min="9488" max="9488" width="0.5" style="55" customWidth="1"/>
    <col min="9489" max="9489" width="13.58203125" style="55" customWidth="1"/>
    <col min="9490" max="9490" width="0.5" style="55" customWidth="1"/>
    <col min="9491" max="9491" width="13.58203125" style="55" customWidth="1"/>
    <col min="9492" max="9492" width="0.5" style="55" customWidth="1"/>
    <col min="9493" max="9493" width="13.58203125" style="55" customWidth="1"/>
    <col min="9494" max="9494" width="2.08203125" style="55" customWidth="1"/>
    <col min="9495" max="9725" width="9.08203125" style="55"/>
    <col min="9726" max="9726" width="3.08203125" style="55" customWidth="1"/>
    <col min="9727" max="9727" width="3.6640625" style="55" customWidth="1"/>
    <col min="9728" max="9728" width="2.9140625" style="55" customWidth="1"/>
    <col min="9729" max="9729" width="1.08203125" style="55" customWidth="1"/>
    <col min="9730" max="9730" width="1.58203125" style="55" customWidth="1"/>
    <col min="9731" max="9731" width="18.5" style="55" customWidth="1"/>
    <col min="9732" max="9732" width="0.5" style="55" customWidth="1"/>
    <col min="9733" max="9733" width="25.1640625" style="55" customWidth="1"/>
    <col min="9734" max="9734" width="0.5" style="55" customWidth="1"/>
    <col min="9735" max="9735" width="12.58203125" style="55" customWidth="1"/>
    <col min="9736" max="9736" width="0.5" style="55" customWidth="1"/>
    <col min="9737" max="9737" width="12.58203125" style="55" customWidth="1"/>
    <col min="9738" max="9738" width="0.5" style="55" customWidth="1"/>
    <col min="9739" max="9739" width="12.58203125" style="55" customWidth="1"/>
    <col min="9740" max="9740" width="0.5" style="55" customWidth="1"/>
    <col min="9741" max="9741" width="12.58203125" style="55" customWidth="1"/>
    <col min="9742" max="9742" width="0.5" style="55" customWidth="1"/>
    <col min="9743" max="9743" width="13.58203125" style="55" customWidth="1"/>
    <col min="9744" max="9744" width="0.5" style="55" customWidth="1"/>
    <col min="9745" max="9745" width="13.58203125" style="55" customWidth="1"/>
    <col min="9746" max="9746" width="0.5" style="55" customWidth="1"/>
    <col min="9747" max="9747" width="13.58203125" style="55" customWidth="1"/>
    <col min="9748" max="9748" width="0.5" style="55" customWidth="1"/>
    <col min="9749" max="9749" width="13.58203125" style="55" customWidth="1"/>
    <col min="9750" max="9750" width="2.08203125" style="55" customWidth="1"/>
    <col min="9751" max="9981" width="9.08203125" style="55"/>
    <col min="9982" max="9982" width="3.08203125" style="55" customWidth="1"/>
    <col min="9983" max="9983" width="3.6640625" style="55" customWidth="1"/>
    <col min="9984" max="9984" width="2.9140625" style="55" customWidth="1"/>
    <col min="9985" max="9985" width="1.08203125" style="55" customWidth="1"/>
    <col min="9986" max="9986" width="1.58203125" style="55" customWidth="1"/>
    <col min="9987" max="9987" width="18.5" style="55" customWidth="1"/>
    <col min="9988" max="9988" width="0.5" style="55" customWidth="1"/>
    <col min="9989" max="9989" width="25.1640625" style="55" customWidth="1"/>
    <col min="9990" max="9990" width="0.5" style="55" customWidth="1"/>
    <col min="9991" max="9991" width="12.58203125" style="55" customWidth="1"/>
    <col min="9992" max="9992" width="0.5" style="55" customWidth="1"/>
    <col min="9993" max="9993" width="12.58203125" style="55" customWidth="1"/>
    <col min="9994" max="9994" width="0.5" style="55" customWidth="1"/>
    <col min="9995" max="9995" width="12.58203125" style="55" customWidth="1"/>
    <col min="9996" max="9996" width="0.5" style="55" customWidth="1"/>
    <col min="9997" max="9997" width="12.58203125" style="55" customWidth="1"/>
    <col min="9998" max="9998" width="0.5" style="55" customWidth="1"/>
    <col min="9999" max="9999" width="13.58203125" style="55" customWidth="1"/>
    <col min="10000" max="10000" width="0.5" style="55" customWidth="1"/>
    <col min="10001" max="10001" width="13.58203125" style="55" customWidth="1"/>
    <col min="10002" max="10002" width="0.5" style="55" customWidth="1"/>
    <col min="10003" max="10003" width="13.58203125" style="55" customWidth="1"/>
    <col min="10004" max="10004" width="0.5" style="55" customWidth="1"/>
    <col min="10005" max="10005" width="13.58203125" style="55" customWidth="1"/>
    <col min="10006" max="10006" width="2.08203125" style="55" customWidth="1"/>
    <col min="10007" max="10237" width="9.08203125" style="55"/>
    <col min="10238" max="10238" width="3.08203125" style="55" customWidth="1"/>
    <col min="10239" max="10239" width="3.6640625" style="55" customWidth="1"/>
    <col min="10240" max="10240" width="2.9140625" style="55" customWidth="1"/>
    <col min="10241" max="10241" width="1.08203125" style="55" customWidth="1"/>
    <col min="10242" max="10242" width="1.58203125" style="55" customWidth="1"/>
    <col min="10243" max="10243" width="18.5" style="55" customWidth="1"/>
    <col min="10244" max="10244" width="0.5" style="55" customWidth="1"/>
    <col min="10245" max="10245" width="25.1640625" style="55" customWidth="1"/>
    <col min="10246" max="10246" width="0.5" style="55" customWidth="1"/>
    <col min="10247" max="10247" width="12.58203125" style="55" customWidth="1"/>
    <col min="10248" max="10248" width="0.5" style="55" customWidth="1"/>
    <col min="10249" max="10249" width="12.58203125" style="55" customWidth="1"/>
    <col min="10250" max="10250" width="0.5" style="55" customWidth="1"/>
    <col min="10251" max="10251" width="12.58203125" style="55" customWidth="1"/>
    <col min="10252" max="10252" width="0.5" style="55" customWidth="1"/>
    <col min="10253" max="10253" width="12.58203125" style="55" customWidth="1"/>
    <col min="10254" max="10254" width="0.5" style="55" customWidth="1"/>
    <col min="10255" max="10255" width="13.58203125" style="55" customWidth="1"/>
    <col min="10256" max="10256" width="0.5" style="55" customWidth="1"/>
    <col min="10257" max="10257" width="13.58203125" style="55" customWidth="1"/>
    <col min="10258" max="10258" width="0.5" style="55" customWidth="1"/>
    <col min="10259" max="10259" width="13.58203125" style="55" customWidth="1"/>
    <col min="10260" max="10260" width="0.5" style="55" customWidth="1"/>
    <col min="10261" max="10261" width="13.58203125" style="55" customWidth="1"/>
    <col min="10262" max="10262" width="2.08203125" style="55" customWidth="1"/>
    <col min="10263" max="10493" width="9.08203125" style="55"/>
    <col min="10494" max="10494" width="3.08203125" style="55" customWidth="1"/>
    <col min="10495" max="10495" width="3.6640625" style="55" customWidth="1"/>
    <col min="10496" max="10496" width="2.9140625" style="55" customWidth="1"/>
    <col min="10497" max="10497" width="1.08203125" style="55" customWidth="1"/>
    <col min="10498" max="10498" width="1.58203125" style="55" customWidth="1"/>
    <col min="10499" max="10499" width="18.5" style="55" customWidth="1"/>
    <col min="10500" max="10500" width="0.5" style="55" customWidth="1"/>
    <col min="10501" max="10501" width="25.1640625" style="55" customWidth="1"/>
    <col min="10502" max="10502" width="0.5" style="55" customWidth="1"/>
    <col min="10503" max="10503" width="12.58203125" style="55" customWidth="1"/>
    <col min="10504" max="10504" width="0.5" style="55" customWidth="1"/>
    <col min="10505" max="10505" width="12.58203125" style="55" customWidth="1"/>
    <col min="10506" max="10506" width="0.5" style="55" customWidth="1"/>
    <col min="10507" max="10507" width="12.58203125" style="55" customWidth="1"/>
    <col min="10508" max="10508" width="0.5" style="55" customWidth="1"/>
    <col min="10509" max="10509" width="12.58203125" style="55" customWidth="1"/>
    <col min="10510" max="10510" width="0.5" style="55" customWidth="1"/>
    <col min="10511" max="10511" width="13.58203125" style="55" customWidth="1"/>
    <col min="10512" max="10512" width="0.5" style="55" customWidth="1"/>
    <col min="10513" max="10513" width="13.58203125" style="55" customWidth="1"/>
    <col min="10514" max="10514" width="0.5" style="55" customWidth="1"/>
    <col min="10515" max="10515" width="13.58203125" style="55" customWidth="1"/>
    <col min="10516" max="10516" width="0.5" style="55" customWidth="1"/>
    <col min="10517" max="10517" width="13.58203125" style="55" customWidth="1"/>
    <col min="10518" max="10518" width="2.08203125" style="55" customWidth="1"/>
    <col min="10519" max="10749" width="9.08203125" style="55"/>
    <col min="10750" max="10750" width="3.08203125" style="55" customWidth="1"/>
    <col min="10751" max="10751" width="3.6640625" style="55" customWidth="1"/>
    <col min="10752" max="10752" width="2.9140625" style="55" customWidth="1"/>
    <col min="10753" max="10753" width="1.08203125" style="55" customWidth="1"/>
    <col min="10754" max="10754" width="1.58203125" style="55" customWidth="1"/>
    <col min="10755" max="10755" width="18.5" style="55" customWidth="1"/>
    <col min="10756" max="10756" width="0.5" style="55" customWidth="1"/>
    <col min="10757" max="10757" width="25.1640625" style="55" customWidth="1"/>
    <col min="10758" max="10758" width="0.5" style="55" customWidth="1"/>
    <col min="10759" max="10759" width="12.58203125" style="55" customWidth="1"/>
    <col min="10760" max="10760" width="0.5" style="55" customWidth="1"/>
    <col min="10761" max="10761" width="12.58203125" style="55" customWidth="1"/>
    <col min="10762" max="10762" width="0.5" style="55" customWidth="1"/>
    <col min="10763" max="10763" width="12.58203125" style="55" customWidth="1"/>
    <col min="10764" max="10764" width="0.5" style="55" customWidth="1"/>
    <col min="10765" max="10765" width="12.58203125" style="55" customWidth="1"/>
    <col min="10766" max="10766" width="0.5" style="55" customWidth="1"/>
    <col min="10767" max="10767" width="13.58203125" style="55" customWidth="1"/>
    <col min="10768" max="10768" width="0.5" style="55" customWidth="1"/>
    <col min="10769" max="10769" width="13.58203125" style="55" customWidth="1"/>
    <col min="10770" max="10770" width="0.5" style="55" customWidth="1"/>
    <col min="10771" max="10771" width="13.58203125" style="55" customWidth="1"/>
    <col min="10772" max="10772" width="0.5" style="55" customWidth="1"/>
    <col min="10773" max="10773" width="13.58203125" style="55" customWidth="1"/>
    <col min="10774" max="10774" width="2.08203125" style="55" customWidth="1"/>
    <col min="10775" max="11005" width="9.08203125" style="55"/>
    <col min="11006" max="11006" width="3.08203125" style="55" customWidth="1"/>
    <col min="11007" max="11007" width="3.6640625" style="55" customWidth="1"/>
    <col min="11008" max="11008" width="2.9140625" style="55" customWidth="1"/>
    <col min="11009" max="11009" width="1.08203125" style="55" customWidth="1"/>
    <col min="11010" max="11010" width="1.58203125" style="55" customWidth="1"/>
    <col min="11011" max="11011" width="18.5" style="55" customWidth="1"/>
    <col min="11012" max="11012" width="0.5" style="55" customWidth="1"/>
    <col min="11013" max="11013" width="25.1640625" style="55" customWidth="1"/>
    <col min="11014" max="11014" width="0.5" style="55" customWidth="1"/>
    <col min="11015" max="11015" width="12.58203125" style="55" customWidth="1"/>
    <col min="11016" max="11016" width="0.5" style="55" customWidth="1"/>
    <col min="11017" max="11017" width="12.58203125" style="55" customWidth="1"/>
    <col min="11018" max="11018" width="0.5" style="55" customWidth="1"/>
    <col min="11019" max="11019" width="12.58203125" style="55" customWidth="1"/>
    <col min="11020" max="11020" width="0.5" style="55" customWidth="1"/>
    <col min="11021" max="11021" width="12.58203125" style="55" customWidth="1"/>
    <col min="11022" max="11022" width="0.5" style="55" customWidth="1"/>
    <col min="11023" max="11023" width="13.58203125" style="55" customWidth="1"/>
    <col min="11024" max="11024" width="0.5" style="55" customWidth="1"/>
    <col min="11025" max="11025" width="13.58203125" style="55" customWidth="1"/>
    <col min="11026" max="11026" width="0.5" style="55" customWidth="1"/>
    <col min="11027" max="11027" width="13.58203125" style="55" customWidth="1"/>
    <col min="11028" max="11028" width="0.5" style="55" customWidth="1"/>
    <col min="11029" max="11029" width="13.58203125" style="55" customWidth="1"/>
    <col min="11030" max="11030" width="2.08203125" style="55" customWidth="1"/>
    <col min="11031" max="11261" width="9.08203125" style="55"/>
    <col min="11262" max="11262" width="3.08203125" style="55" customWidth="1"/>
    <col min="11263" max="11263" width="3.6640625" style="55" customWidth="1"/>
    <col min="11264" max="11264" width="2.9140625" style="55" customWidth="1"/>
    <col min="11265" max="11265" width="1.08203125" style="55" customWidth="1"/>
    <col min="11266" max="11266" width="1.58203125" style="55" customWidth="1"/>
    <col min="11267" max="11267" width="18.5" style="55" customWidth="1"/>
    <col min="11268" max="11268" width="0.5" style="55" customWidth="1"/>
    <col min="11269" max="11269" width="25.1640625" style="55" customWidth="1"/>
    <col min="11270" max="11270" width="0.5" style="55" customWidth="1"/>
    <col min="11271" max="11271" width="12.58203125" style="55" customWidth="1"/>
    <col min="11272" max="11272" width="0.5" style="55" customWidth="1"/>
    <col min="11273" max="11273" width="12.58203125" style="55" customWidth="1"/>
    <col min="11274" max="11274" width="0.5" style="55" customWidth="1"/>
    <col min="11275" max="11275" width="12.58203125" style="55" customWidth="1"/>
    <col min="11276" max="11276" width="0.5" style="55" customWidth="1"/>
    <col min="11277" max="11277" width="12.58203125" style="55" customWidth="1"/>
    <col min="11278" max="11278" width="0.5" style="55" customWidth="1"/>
    <col min="11279" max="11279" width="13.58203125" style="55" customWidth="1"/>
    <col min="11280" max="11280" width="0.5" style="55" customWidth="1"/>
    <col min="11281" max="11281" width="13.58203125" style="55" customWidth="1"/>
    <col min="11282" max="11282" width="0.5" style="55" customWidth="1"/>
    <col min="11283" max="11283" width="13.58203125" style="55" customWidth="1"/>
    <col min="11284" max="11284" width="0.5" style="55" customWidth="1"/>
    <col min="11285" max="11285" width="13.58203125" style="55" customWidth="1"/>
    <col min="11286" max="11286" width="2.08203125" style="55" customWidth="1"/>
    <col min="11287" max="11517" width="9.08203125" style="55"/>
    <col min="11518" max="11518" width="3.08203125" style="55" customWidth="1"/>
    <col min="11519" max="11519" width="3.6640625" style="55" customWidth="1"/>
    <col min="11520" max="11520" width="2.9140625" style="55" customWidth="1"/>
    <col min="11521" max="11521" width="1.08203125" style="55" customWidth="1"/>
    <col min="11522" max="11522" width="1.58203125" style="55" customWidth="1"/>
    <col min="11523" max="11523" width="18.5" style="55" customWidth="1"/>
    <col min="11524" max="11524" width="0.5" style="55" customWidth="1"/>
    <col min="11525" max="11525" width="25.1640625" style="55" customWidth="1"/>
    <col min="11526" max="11526" width="0.5" style="55" customWidth="1"/>
    <col min="11527" max="11527" width="12.58203125" style="55" customWidth="1"/>
    <col min="11528" max="11528" width="0.5" style="55" customWidth="1"/>
    <col min="11529" max="11529" width="12.58203125" style="55" customWidth="1"/>
    <col min="11530" max="11530" width="0.5" style="55" customWidth="1"/>
    <col min="11531" max="11531" width="12.58203125" style="55" customWidth="1"/>
    <col min="11532" max="11532" width="0.5" style="55" customWidth="1"/>
    <col min="11533" max="11533" width="12.58203125" style="55" customWidth="1"/>
    <col min="11534" max="11534" width="0.5" style="55" customWidth="1"/>
    <col min="11535" max="11535" width="13.58203125" style="55" customWidth="1"/>
    <col min="11536" max="11536" width="0.5" style="55" customWidth="1"/>
    <col min="11537" max="11537" width="13.58203125" style="55" customWidth="1"/>
    <col min="11538" max="11538" width="0.5" style="55" customWidth="1"/>
    <col min="11539" max="11539" width="13.58203125" style="55" customWidth="1"/>
    <col min="11540" max="11540" width="0.5" style="55" customWidth="1"/>
    <col min="11541" max="11541" width="13.58203125" style="55" customWidth="1"/>
    <col min="11542" max="11542" width="2.08203125" style="55" customWidth="1"/>
    <col min="11543" max="11773" width="9.08203125" style="55"/>
    <col min="11774" max="11774" width="3.08203125" style="55" customWidth="1"/>
    <col min="11775" max="11775" width="3.6640625" style="55" customWidth="1"/>
    <col min="11776" max="11776" width="2.9140625" style="55" customWidth="1"/>
    <col min="11777" max="11777" width="1.08203125" style="55" customWidth="1"/>
    <col min="11778" max="11778" width="1.58203125" style="55" customWidth="1"/>
    <col min="11779" max="11779" width="18.5" style="55" customWidth="1"/>
    <col min="11780" max="11780" width="0.5" style="55" customWidth="1"/>
    <col min="11781" max="11781" width="25.1640625" style="55" customWidth="1"/>
    <col min="11782" max="11782" width="0.5" style="55" customWidth="1"/>
    <col min="11783" max="11783" width="12.58203125" style="55" customWidth="1"/>
    <col min="11784" max="11784" width="0.5" style="55" customWidth="1"/>
    <col min="11785" max="11785" width="12.58203125" style="55" customWidth="1"/>
    <col min="11786" max="11786" width="0.5" style="55" customWidth="1"/>
    <col min="11787" max="11787" width="12.58203125" style="55" customWidth="1"/>
    <col min="11788" max="11788" width="0.5" style="55" customWidth="1"/>
    <col min="11789" max="11789" width="12.58203125" style="55" customWidth="1"/>
    <col min="11790" max="11790" width="0.5" style="55" customWidth="1"/>
    <col min="11791" max="11791" width="13.58203125" style="55" customWidth="1"/>
    <col min="11792" max="11792" width="0.5" style="55" customWidth="1"/>
    <col min="11793" max="11793" width="13.58203125" style="55" customWidth="1"/>
    <col min="11794" max="11794" width="0.5" style="55" customWidth="1"/>
    <col min="11795" max="11795" width="13.58203125" style="55" customWidth="1"/>
    <col min="11796" max="11796" width="0.5" style="55" customWidth="1"/>
    <col min="11797" max="11797" width="13.58203125" style="55" customWidth="1"/>
    <col min="11798" max="11798" width="2.08203125" style="55" customWidth="1"/>
    <col min="11799" max="12029" width="9.08203125" style="55"/>
    <col min="12030" max="12030" width="3.08203125" style="55" customWidth="1"/>
    <col min="12031" max="12031" width="3.6640625" style="55" customWidth="1"/>
    <col min="12032" max="12032" width="2.9140625" style="55" customWidth="1"/>
    <col min="12033" max="12033" width="1.08203125" style="55" customWidth="1"/>
    <col min="12034" max="12034" width="1.58203125" style="55" customWidth="1"/>
    <col min="12035" max="12035" width="18.5" style="55" customWidth="1"/>
    <col min="12036" max="12036" width="0.5" style="55" customWidth="1"/>
    <col min="12037" max="12037" width="25.1640625" style="55" customWidth="1"/>
    <col min="12038" max="12038" width="0.5" style="55" customWidth="1"/>
    <col min="12039" max="12039" width="12.58203125" style="55" customWidth="1"/>
    <col min="12040" max="12040" width="0.5" style="55" customWidth="1"/>
    <col min="12041" max="12041" width="12.58203125" style="55" customWidth="1"/>
    <col min="12042" max="12042" width="0.5" style="55" customWidth="1"/>
    <col min="12043" max="12043" width="12.58203125" style="55" customWidth="1"/>
    <col min="12044" max="12044" width="0.5" style="55" customWidth="1"/>
    <col min="12045" max="12045" width="12.58203125" style="55" customWidth="1"/>
    <col min="12046" max="12046" width="0.5" style="55" customWidth="1"/>
    <col min="12047" max="12047" width="13.58203125" style="55" customWidth="1"/>
    <col min="12048" max="12048" width="0.5" style="55" customWidth="1"/>
    <col min="12049" max="12049" width="13.58203125" style="55" customWidth="1"/>
    <col min="12050" max="12050" width="0.5" style="55" customWidth="1"/>
    <col min="12051" max="12051" width="13.58203125" style="55" customWidth="1"/>
    <col min="12052" max="12052" width="0.5" style="55" customWidth="1"/>
    <col min="12053" max="12053" width="13.58203125" style="55" customWidth="1"/>
    <col min="12054" max="12054" width="2.08203125" style="55" customWidth="1"/>
    <col min="12055" max="12285" width="9.08203125" style="55"/>
    <col min="12286" max="12286" width="3.08203125" style="55" customWidth="1"/>
    <col min="12287" max="12287" width="3.6640625" style="55" customWidth="1"/>
    <col min="12288" max="12288" width="2.9140625" style="55" customWidth="1"/>
    <col min="12289" max="12289" width="1.08203125" style="55" customWidth="1"/>
    <col min="12290" max="12290" width="1.58203125" style="55" customWidth="1"/>
    <col min="12291" max="12291" width="18.5" style="55" customWidth="1"/>
    <col min="12292" max="12292" width="0.5" style="55" customWidth="1"/>
    <col min="12293" max="12293" width="25.1640625" style="55" customWidth="1"/>
    <col min="12294" max="12294" width="0.5" style="55" customWidth="1"/>
    <col min="12295" max="12295" width="12.58203125" style="55" customWidth="1"/>
    <col min="12296" max="12296" width="0.5" style="55" customWidth="1"/>
    <col min="12297" max="12297" width="12.58203125" style="55" customWidth="1"/>
    <col min="12298" max="12298" width="0.5" style="55" customWidth="1"/>
    <col min="12299" max="12299" width="12.58203125" style="55" customWidth="1"/>
    <col min="12300" max="12300" width="0.5" style="55" customWidth="1"/>
    <col min="12301" max="12301" width="12.58203125" style="55" customWidth="1"/>
    <col min="12302" max="12302" width="0.5" style="55" customWidth="1"/>
    <col min="12303" max="12303" width="13.58203125" style="55" customWidth="1"/>
    <col min="12304" max="12304" width="0.5" style="55" customWidth="1"/>
    <col min="12305" max="12305" width="13.58203125" style="55" customWidth="1"/>
    <col min="12306" max="12306" width="0.5" style="55" customWidth="1"/>
    <col min="12307" max="12307" width="13.58203125" style="55" customWidth="1"/>
    <col min="12308" max="12308" width="0.5" style="55" customWidth="1"/>
    <col min="12309" max="12309" width="13.58203125" style="55" customWidth="1"/>
    <col min="12310" max="12310" width="2.08203125" style="55" customWidth="1"/>
    <col min="12311" max="12541" width="9.08203125" style="55"/>
    <col min="12542" max="12542" width="3.08203125" style="55" customWidth="1"/>
    <col min="12543" max="12543" width="3.6640625" style="55" customWidth="1"/>
    <col min="12544" max="12544" width="2.9140625" style="55" customWidth="1"/>
    <col min="12545" max="12545" width="1.08203125" style="55" customWidth="1"/>
    <col min="12546" max="12546" width="1.58203125" style="55" customWidth="1"/>
    <col min="12547" max="12547" width="18.5" style="55" customWidth="1"/>
    <col min="12548" max="12548" width="0.5" style="55" customWidth="1"/>
    <col min="12549" max="12549" width="25.1640625" style="55" customWidth="1"/>
    <col min="12550" max="12550" width="0.5" style="55" customWidth="1"/>
    <col min="12551" max="12551" width="12.58203125" style="55" customWidth="1"/>
    <col min="12552" max="12552" width="0.5" style="55" customWidth="1"/>
    <col min="12553" max="12553" width="12.58203125" style="55" customWidth="1"/>
    <col min="12554" max="12554" width="0.5" style="55" customWidth="1"/>
    <col min="12555" max="12555" width="12.58203125" style="55" customWidth="1"/>
    <col min="12556" max="12556" width="0.5" style="55" customWidth="1"/>
    <col min="12557" max="12557" width="12.58203125" style="55" customWidth="1"/>
    <col min="12558" max="12558" width="0.5" style="55" customWidth="1"/>
    <col min="12559" max="12559" width="13.58203125" style="55" customWidth="1"/>
    <col min="12560" max="12560" width="0.5" style="55" customWidth="1"/>
    <col min="12561" max="12561" width="13.58203125" style="55" customWidth="1"/>
    <col min="12562" max="12562" width="0.5" style="55" customWidth="1"/>
    <col min="12563" max="12563" width="13.58203125" style="55" customWidth="1"/>
    <col min="12564" max="12564" width="0.5" style="55" customWidth="1"/>
    <col min="12565" max="12565" width="13.58203125" style="55" customWidth="1"/>
    <col min="12566" max="12566" width="2.08203125" style="55" customWidth="1"/>
    <col min="12567" max="12797" width="9.08203125" style="55"/>
    <col min="12798" max="12798" width="3.08203125" style="55" customWidth="1"/>
    <col min="12799" max="12799" width="3.6640625" style="55" customWidth="1"/>
    <col min="12800" max="12800" width="2.9140625" style="55" customWidth="1"/>
    <col min="12801" max="12801" width="1.08203125" style="55" customWidth="1"/>
    <col min="12802" max="12802" width="1.58203125" style="55" customWidth="1"/>
    <col min="12803" max="12803" width="18.5" style="55" customWidth="1"/>
    <col min="12804" max="12804" width="0.5" style="55" customWidth="1"/>
    <col min="12805" max="12805" width="25.1640625" style="55" customWidth="1"/>
    <col min="12806" max="12806" width="0.5" style="55" customWidth="1"/>
    <col min="12807" max="12807" width="12.58203125" style="55" customWidth="1"/>
    <col min="12808" max="12808" width="0.5" style="55" customWidth="1"/>
    <col min="12809" max="12809" width="12.58203125" style="55" customWidth="1"/>
    <col min="12810" max="12810" width="0.5" style="55" customWidth="1"/>
    <col min="12811" max="12811" width="12.58203125" style="55" customWidth="1"/>
    <col min="12812" max="12812" width="0.5" style="55" customWidth="1"/>
    <col min="12813" max="12813" width="12.58203125" style="55" customWidth="1"/>
    <col min="12814" max="12814" width="0.5" style="55" customWidth="1"/>
    <col min="12815" max="12815" width="13.58203125" style="55" customWidth="1"/>
    <col min="12816" max="12816" width="0.5" style="55" customWidth="1"/>
    <col min="12817" max="12817" width="13.58203125" style="55" customWidth="1"/>
    <col min="12818" max="12818" width="0.5" style="55" customWidth="1"/>
    <col min="12819" max="12819" width="13.58203125" style="55" customWidth="1"/>
    <col min="12820" max="12820" width="0.5" style="55" customWidth="1"/>
    <col min="12821" max="12821" width="13.58203125" style="55" customWidth="1"/>
    <col min="12822" max="12822" width="2.08203125" style="55" customWidth="1"/>
    <col min="12823" max="13053" width="9.08203125" style="55"/>
    <col min="13054" max="13054" width="3.08203125" style="55" customWidth="1"/>
    <col min="13055" max="13055" width="3.6640625" style="55" customWidth="1"/>
    <col min="13056" max="13056" width="2.9140625" style="55" customWidth="1"/>
    <col min="13057" max="13057" width="1.08203125" style="55" customWidth="1"/>
    <col min="13058" max="13058" width="1.58203125" style="55" customWidth="1"/>
    <col min="13059" max="13059" width="18.5" style="55" customWidth="1"/>
    <col min="13060" max="13060" width="0.5" style="55" customWidth="1"/>
    <col min="13061" max="13061" width="25.1640625" style="55" customWidth="1"/>
    <col min="13062" max="13062" width="0.5" style="55" customWidth="1"/>
    <col min="13063" max="13063" width="12.58203125" style="55" customWidth="1"/>
    <col min="13064" max="13064" width="0.5" style="55" customWidth="1"/>
    <col min="13065" max="13065" width="12.58203125" style="55" customWidth="1"/>
    <col min="13066" max="13066" width="0.5" style="55" customWidth="1"/>
    <col min="13067" max="13067" width="12.58203125" style="55" customWidth="1"/>
    <col min="13068" max="13068" width="0.5" style="55" customWidth="1"/>
    <col min="13069" max="13069" width="12.58203125" style="55" customWidth="1"/>
    <col min="13070" max="13070" width="0.5" style="55" customWidth="1"/>
    <col min="13071" max="13071" width="13.58203125" style="55" customWidth="1"/>
    <col min="13072" max="13072" width="0.5" style="55" customWidth="1"/>
    <col min="13073" max="13073" width="13.58203125" style="55" customWidth="1"/>
    <col min="13074" max="13074" width="0.5" style="55" customWidth="1"/>
    <col min="13075" max="13075" width="13.58203125" style="55" customWidth="1"/>
    <col min="13076" max="13076" width="0.5" style="55" customWidth="1"/>
    <col min="13077" max="13077" width="13.58203125" style="55" customWidth="1"/>
    <col min="13078" max="13078" width="2.08203125" style="55" customWidth="1"/>
    <col min="13079" max="13309" width="9.08203125" style="55"/>
    <col min="13310" max="13310" width="3.08203125" style="55" customWidth="1"/>
    <col min="13311" max="13311" width="3.6640625" style="55" customWidth="1"/>
    <col min="13312" max="13312" width="2.9140625" style="55" customWidth="1"/>
    <col min="13313" max="13313" width="1.08203125" style="55" customWidth="1"/>
    <col min="13314" max="13314" width="1.58203125" style="55" customWidth="1"/>
    <col min="13315" max="13315" width="18.5" style="55" customWidth="1"/>
    <col min="13316" max="13316" width="0.5" style="55" customWidth="1"/>
    <col min="13317" max="13317" width="25.1640625" style="55" customWidth="1"/>
    <col min="13318" max="13318" width="0.5" style="55" customWidth="1"/>
    <col min="13319" max="13319" width="12.58203125" style="55" customWidth="1"/>
    <col min="13320" max="13320" width="0.5" style="55" customWidth="1"/>
    <col min="13321" max="13321" width="12.58203125" style="55" customWidth="1"/>
    <col min="13322" max="13322" width="0.5" style="55" customWidth="1"/>
    <col min="13323" max="13323" width="12.58203125" style="55" customWidth="1"/>
    <col min="13324" max="13324" width="0.5" style="55" customWidth="1"/>
    <col min="13325" max="13325" width="12.58203125" style="55" customWidth="1"/>
    <col min="13326" max="13326" width="0.5" style="55" customWidth="1"/>
    <col min="13327" max="13327" width="13.58203125" style="55" customWidth="1"/>
    <col min="13328" max="13328" width="0.5" style="55" customWidth="1"/>
    <col min="13329" max="13329" width="13.58203125" style="55" customWidth="1"/>
    <col min="13330" max="13330" width="0.5" style="55" customWidth="1"/>
    <col min="13331" max="13331" width="13.58203125" style="55" customWidth="1"/>
    <col min="13332" max="13332" width="0.5" style="55" customWidth="1"/>
    <col min="13333" max="13333" width="13.58203125" style="55" customWidth="1"/>
    <col min="13334" max="13334" width="2.08203125" style="55" customWidth="1"/>
    <col min="13335" max="13565" width="9.08203125" style="55"/>
    <col min="13566" max="13566" width="3.08203125" style="55" customWidth="1"/>
    <col min="13567" max="13567" width="3.6640625" style="55" customWidth="1"/>
    <col min="13568" max="13568" width="2.9140625" style="55" customWidth="1"/>
    <col min="13569" max="13569" width="1.08203125" style="55" customWidth="1"/>
    <col min="13570" max="13570" width="1.58203125" style="55" customWidth="1"/>
    <col min="13571" max="13571" width="18.5" style="55" customWidth="1"/>
    <col min="13572" max="13572" width="0.5" style="55" customWidth="1"/>
    <col min="13573" max="13573" width="25.1640625" style="55" customWidth="1"/>
    <col min="13574" max="13574" width="0.5" style="55" customWidth="1"/>
    <col min="13575" max="13575" width="12.58203125" style="55" customWidth="1"/>
    <col min="13576" max="13576" width="0.5" style="55" customWidth="1"/>
    <col min="13577" max="13577" width="12.58203125" style="55" customWidth="1"/>
    <col min="13578" max="13578" width="0.5" style="55" customWidth="1"/>
    <col min="13579" max="13579" width="12.58203125" style="55" customWidth="1"/>
    <col min="13580" max="13580" width="0.5" style="55" customWidth="1"/>
    <col min="13581" max="13581" width="12.58203125" style="55" customWidth="1"/>
    <col min="13582" max="13582" width="0.5" style="55" customWidth="1"/>
    <col min="13583" max="13583" width="13.58203125" style="55" customWidth="1"/>
    <col min="13584" max="13584" width="0.5" style="55" customWidth="1"/>
    <col min="13585" max="13585" width="13.58203125" style="55" customWidth="1"/>
    <col min="13586" max="13586" width="0.5" style="55" customWidth="1"/>
    <col min="13587" max="13587" width="13.58203125" style="55" customWidth="1"/>
    <col min="13588" max="13588" width="0.5" style="55" customWidth="1"/>
    <col min="13589" max="13589" width="13.58203125" style="55" customWidth="1"/>
    <col min="13590" max="13590" width="2.08203125" style="55" customWidth="1"/>
    <col min="13591" max="13821" width="9.08203125" style="55"/>
    <col min="13822" max="13822" width="3.08203125" style="55" customWidth="1"/>
    <col min="13823" max="13823" width="3.6640625" style="55" customWidth="1"/>
    <col min="13824" max="13824" width="2.9140625" style="55" customWidth="1"/>
    <col min="13825" max="13825" width="1.08203125" style="55" customWidth="1"/>
    <col min="13826" max="13826" width="1.58203125" style="55" customWidth="1"/>
    <col min="13827" max="13827" width="18.5" style="55" customWidth="1"/>
    <col min="13828" max="13828" width="0.5" style="55" customWidth="1"/>
    <col min="13829" max="13829" width="25.1640625" style="55" customWidth="1"/>
    <col min="13830" max="13830" width="0.5" style="55" customWidth="1"/>
    <col min="13831" max="13831" width="12.58203125" style="55" customWidth="1"/>
    <col min="13832" max="13832" width="0.5" style="55" customWidth="1"/>
    <col min="13833" max="13833" width="12.58203125" style="55" customWidth="1"/>
    <col min="13834" max="13834" width="0.5" style="55" customWidth="1"/>
    <col min="13835" max="13835" width="12.58203125" style="55" customWidth="1"/>
    <col min="13836" max="13836" width="0.5" style="55" customWidth="1"/>
    <col min="13837" max="13837" width="12.58203125" style="55" customWidth="1"/>
    <col min="13838" max="13838" width="0.5" style="55" customWidth="1"/>
    <col min="13839" max="13839" width="13.58203125" style="55" customWidth="1"/>
    <col min="13840" max="13840" width="0.5" style="55" customWidth="1"/>
    <col min="13841" max="13841" width="13.58203125" style="55" customWidth="1"/>
    <col min="13842" max="13842" width="0.5" style="55" customWidth="1"/>
    <col min="13843" max="13843" width="13.58203125" style="55" customWidth="1"/>
    <col min="13844" max="13844" width="0.5" style="55" customWidth="1"/>
    <col min="13845" max="13845" width="13.58203125" style="55" customWidth="1"/>
    <col min="13846" max="13846" width="2.08203125" style="55" customWidth="1"/>
    <col min="13847" max="14077" width="9.08203125" style="55"/>
    <col min="14078" max="14078" width="3.08203125" style="55" customWidth="1"/>
    <col min="14079" max="14079" width="3.6640625" style="55" customWidth="1"/>
    <col min="14080" max="14080" width="2.9140625" style="55" customWidth="1"/>
    <col min="14081" max="14081" width="1.08203125" style="55" customWidth="1"/>
    <col min="14082" max="14082" width="1.58203125" style="55" customWidth="1"/>
    <col min="14083" max="14083" width="18.5" style="55" customWidth="1"/>
    <col min="14084" max="14084" width="0.5" style="55" customWidth="1"/>
    <col min="14085" max="14085" width="25.1640625" style="55" customWidth="1"/>
    <col min="14086" max="14086" width="0.5" style="55" customWidth="1"/>
    <col min="14087" max="14087" width="12.58203125" style="55" customWidth="1"/>
    <col min="14088" max="14088" width="0.5" style="55" customWidth="1"/>
    <col min="14089" max="14089" width="12.58203125" style="55" customWidth="1"/>
    <col min="14090" max="14090" width="0.5" style="55" customWidth="1"/>
    <col min="14091" max="14091" width="12.58203125" style="55" customWidth="1"/>
    <col min="14092" max="14092" width="0.5" style="55" customWidth="1"/>
    <col min="14093" max="14093" width="12.58203125" style="55" customWidth="1"/>
    <col min="14094" max="14094" width="0.5" style="55" customWidth="1"/>
    <col min="14095" max="14095" width="13.58203125" style="55" customWidth="1"/>
    <col min="14096" max="14096" width="0.5" style="55" customWidth="1"/>
    <col min="14097" max="14097" width="13.58203125" style="55" customWidth="1"/>
    <col min="14098" max="14098" width="0.5" style="55" customWidth="1"/>
    <col min="14099" max="14099" width="13.58203125" style="55" customWidth="1"/>
    <col min="14100" max="14100" width="0.5" style="55" customWidth="1"/>
    <col min="14101" max="14101" width="13.58203125" style="55" customWidth="1"/>
    <col min="14102" max="14102" width="2.08203125" style="55" customWidth="1"/>
    <col min="14103" max="14333" width="9.08203125" style="55"/>
    <col min="14334" max="14334" width="3.08203125" style="55" customWidth="1"/>
    <col min="14335" max="14335" width="3.6640625" style="55" customWidth="1"/>
    <col min="14336" max="14336" width="2.9140625" style="55" customWidth="1"/>
    <col min="14337" max="14337" width="1.08203125" style="55" customWidth="1"/>
    <col min="14338" max="14338" width="1.58203125" style="55" customWidth="1"/>
    <col min="14339" max="14339" width="18.5" style="55" customWidth="1"/>
    <col min="14340" max="14340" width="0.5" style="55" customWidth="1"/>
    <col min="14341" max="14341" width="25.1640625" style="55" customWidth="1"/>
    <col min="14342" max="14342" width="0.5" style="55" customWidth="1"/>
    <col min="14343" max="14343" width="12.58203125" style="55" customWidth="1"/>
    <col min="14344" max="14344" width="0.5" style="55" customWidth="1"/>
    <col min="14345" max="14345" width="12.58203125" style="55" customWidth="1"/>
    <col min="14346" max="14346" width="0.5" style="55" customWidth="1"/>
    <col min="14347" max="14347" width="12.58203125" style="55" customWidth="1"/>
    <col min="14348" max="14348" width="0.5" style="55" customWidth="1"/>
    <col min="14349" max="14349" width="12.58203125" style="55" customWidth="1"/>
    <col min="14350" max="14350" width="0.5" style="55" customWidth="1"/>
    <col min="14351" max="14351" width="13.58203125" style="55" customWidth="1"/>
    <col min="14352" max="14352" width="0.5" style="55" customWidth="1"/>
    <col min="14353" max="14353" width="13.58203125" style="55" customWidth="1"/>
    <col min="14354" max="14354" width="0.5" style="55" customWidth="1"/>
    <col min="14355" max="14355" width="13.58203125" style="55" customWidth="1"/>
    <col min="14356" max="14356" width="0.5" style="55" customWidth="1"/>
    <col min="14357" max="14357" width="13.58203125" style="55" customWidth="1"/>
    <col min="14358" max="14358" width="2.08203125" style="55" customWidth="1"/>
    <col min="14359" max="14589" width="9.08203125" style="55"/>
    <col min="14590" max="14590" width="3.08203125" style="55" customWidth="1"/>
    <col min="14591" max="14591" width="3.6640625" style="55" customWidth="1"/>
    <col min="14592" max="14592" width="2.9140625" style="55" customWidth="1"/>
    <col min="14593" max="14593" width="1.08203125" style="55" customWidth="1"/>
    <col min="14594" max="14594" width="1.58203125" style="55" customWidth="1"/>
    <col min="14595" max="14595" width="18.5" style="55" customWidth="1"/>
    <col min="14596" max="14596" width="0.5" style="55" customWidth="1"/>
    <col min="14597" max="14597" width="25.1640625" style="55" customWidth="1"/>
    <col min="14598" max="14598" width="0.5" style="55" customWidth="1"/>
    <col min="14599" max="14599" width="12.58203125" style="55" customWidth="1"/>
    <col min="14600" max="14600" width="0.5" style="55" customWidth="1"/>
    <col min="14601" max="14601" width="12.58203125" style="55" customWidth="1"/>
    <col min="14602" max="14602" width="0.5" style="55" customWidth="1"/>
    <col min="14603" max="14603" width="12.58203125" style="55" customWidth="1"/>
    <col min="14604" max="14604" width="0.5" style="55" customWidth="1"/>
    <col min="14605" max="14605" width="12.58203125" style="55" customWidth="1"/>
    <col min="14606" max="14606" width="0.5" style="55" customWidth="1"/>
    <col min="14607" max="14607" width="13.58203125" style="55" customWidth="1"/>
    <col min="14608" max="14608" width="0.5" style="55" customWidth="1"/>
    <col min="14609" max="14609" width="13.58203125" style="55" customWidth="1"/>
    <col min="14610" max="14610" width="0.5" style="55" customWidth="1"/>
    <col min="14611" max="14611" width="13.58203125" style="55" customWidth="1"/>
    <col min="14612" max="14612" width="0.5" style="55" customWidth="1"/>
    <col min="14613" max="14613" width="13.58203125" style="55" customWidth="1"/>
    <col min="14614" max="14614" width="2.08203125" style="55" customWidth="1"/>
    <col min="14615" max="14845" width="9.08203125" style="55"/>
    <col min="14846" max="14846" width="3.08203125" style="55" customWidth="1"/>
    <col min="14847" max="14847" width="3.6640625" style="55" customWidth="1"/>
    <col min="14848" max="14848" width="2.9140625" style="55" customWidth="1"/>
    <col min="14849" max="14849" width="1.08203125" style="55" customWidth="1"/>
    <col min="14850" max="14850" width="1.58203125" style="55" customWidth="1"/>
    <col min="14851" max="14851" width="18.5" style="55" customWidth="1"/>
    <col min="14852" max="14852" width="0.5" style="55" customWidth="1"/>
    <col min="14853" max="14853" width="25.1640625" style="55" customWidth="1"/>
    <col min="14854" max="14854" width="0.5" style="55" customWidth="1"/>
    <col min="14855" max="14855" width="12.58203125" style="55" customWidth="1"/>
    <col min="14856" max="14856" width="0.5" style="55" customWidth="1"/>
    <col min="14857" max="14857" width="12.58203125" style="55" customWidth="1"/>
    <col min="14858" max="14858" width="0.5" style="55" customWidth="1"/>
    <col min="14859" max="14859" width="12.58203125" style="55" customWidth="1"/>
    <col min="14860" max="14860" width="0.5" style="55" customWidth="1"/>
    <col min="14861" max="14861" width="12.58203125" style="55" customWidth="1"/>
    <col min="14862" max="14862" width="0.5" style="55" customWidth="1"/>
    <col min="14863" max="14863" width="13.58203125" style="55" customWidth="1"/>
    <col min="14864" max="14864" width="0.5" style="55" customWidth="1"/>
    <col min="14865" max="14865" width="13.58203125" style="55" customWidth="1"/>
    <col min="14866" max="14866" width="0.5" style="55" customWidth="1"/>
    <col min="14867" max="14867" width="13.58203125" style="55" customWidth="1"/>
    <col min="14868" max="14868" width="0.5" style="55" customWidth="1"/>
    <col min="14869" max="14869" width="13.58203125" style="55" customWidth="1"/>
    <col min="14870" max="14870" width="2.08203125" style="55" customWidth="1"/>
    <col min="14871" max="15101" width="9.08203125" style="55"/>
    <col min="15102" max="15102" width="3.08203125" style="55" customWidth="1"/>
    <col min="15103" max="15103" width="3.6640625" style="55" customWidth="1"/>
    <col min="15104" max="15104" width="2.9140625" style="55" customWidth="1"/>
    <col min="15105" max="15105" width="1.08203125" style="55" customWidth="1"/>
    <col min="15106" max="15106" width="1.58203125" style="55" customWidth="1"/>
    <col min="15107" max="15107" width="18.5" style="55" customWidth="1"/>
    <col min="15108" max="15108" width="0.5" style="55" customWidth="1"/>
    <col min="15109" max="15109" width="25.1640625" style="55" customWidth="1"/>
    <col min="15110" max="15110" width="0.5" style="55" customWidth="1"/>
    <col min="15111" max="15111" width="12.58203125" style="55" customWidth="1"/>
    <col min="15112" max="15112" width="0.5" style="55" customWidth="1"/>
    <col min="15113" max="15113" width="12.58203125" style="55" customWidth="1"/>
    <col min="15114" max="15114" width="0.5" style="55" customWidth="1"/>
    <col min="15115" max="15115" width="12.58203125" style="55" customWidth="1"/>
    <col min="15116" max="15116" width="0.5" style="55" customWidth="1"/>
    <col min="15117" max="15117" width="12.58203125" style="55" customWidth="1"/>
    <col min="15118" max="15118" width="0.5" style="55" customWidth="1"/>
    <col min="15119" max="15119" width="13.58203125" style="55" customWidth="1"/>
    <col min="15120" max="15120" width="0.5" style="55" customWidth="1"/>
    <col min="15121" max="15121" width="13.58203125" style="55" customWidth="1"/>
    <col min="15122" max="15122" width="0.5" style="55" customWidth="1"/>
    <col min="15123" max="15123" width="13.58203125" style="55" customWidth="1"/>
    <col min="15124" max="15124" width="0.5" style="55" customWidth="1"/>
    <col min="15125" max="15125" width="13.58203125" style="55" customWidth="1"/>
    <col min="15126" max="15126" width="2.08203125" style="55" customWidth="1"/>
    <col min="15127" max="15357" width="9.08203125" style="55"/>
    <col min="15358" max="15358" width="3.08203125" style="55" customWidth="1"/>
    <col min="15359" max="15359" width="3.6640625" style="55" customWidth="1"/>
    <col min="15360" max="15360" width="2.9140625" style="55" customWidth="1"/>
    <col min="15361" max="15361" width="1.08203125" style="55" customWidth="1"/>
    <col min="15362" max="15362" width="1.58203125" style="55" customWidth="1"/>
    <col min="15363" max="15363" width="18.5" style="55" customWidth="1"/>
    <col min="15364" max="15364" width="0.5" style="55" customWidth="1"/>
    <col min="15365" max="15365" width="25.1640625" style="55" customWidth="1"/>
    <col min="15366" max="15366" width="0.5" style="55" customWidth="1"/>
    <col min="15367" max="15367" width="12.58203125" style="55" customWidth="1"/>
    <col min="15368" max="15368" width="0.5" style="55" customWidth="1"/>
    <col min="15369" max="15369" width="12.58203125" style="55" customWidth="1"/>
    <col min="15370" max="15370" width="0.5" style="55" customWidth="1"/>
    <col min="15371" max="15371" width="12.58203125" style="55" customWidth="1"/>
    <col min="15372" max="15372" width="0.5" style="55" customWidth="1"/>
    <col min="15373" max="15373" width="12.58203125" style="55" customWidth="1"/>
    <col min="15374" max="15374" width="0.5" style="55" customWidth="1"/>
    <col min="15375" max="15375" width="13.58203125" style="55" customWidth="1"/>
    <col min="15376" max="15376" width="0.5" style="55" customWidth="1"/>
    <col min="15377" max="15377" width="13.58203125" style="55" customWidth="1"/>
    <col min="15378" max="15378" width="0.5" style="55" customWidth="1"/>
    <col min="15379" max="15379" width="13.58203125" style="55" customWidth="1"/>
    <col min="15380" max="15380" width="0.5" style="55" customWidth="1"/>
    <col min="15381" max="15381" width="13.58203125" style="55" customWidth="1"/>
    <col min="15382" max="15382" width="2.08203125" style="55" customWidth="1"/>
    <col min="15383" max="15613" width="9.08203125" style="55"/>
    <col min="15614" max="15614" width="3.08203125" style="55" customWidth="1"/>
    <col min="15615" max="15615" width="3.6640625" style="55" customWidth="1"/>
    <col min="15616" max="15616" width="2.9140625" style="55" customWidth="1"/>
    <col min="15617" max="15617" width="1.08203125" style="55" customWidth="1"/>
    <col min="15618" max="15618" width="1.58203125" style="55" customWidth="1"/>
    <col min="15619" max="15619" width="18.5" style="55" customWidth="1"/>
    <col min="15620" max="15620" width="0.5" style="55" customWidth="1"/>
    <col min="15621" max="15621" width="25.1640625" style="55" customWidth="1"/>
    <col min="15622" max="15622" width="0.5" style="55" customWidth="1"/>
    <col min="15623" max="15623" width="12.58203125" style="55" customWidth="1"/>
    <col min="15624" max="15624" width="0.5" style="55" customWidth="1"/>
    <col min="15625" max="15625" width="12.58203125" style="55" customWidth="1"/>
    <col min="15626" max="15626" width="0.5" style="55" customWidth="1"/>
    <col min="15627" max="15627" width="12.58203125" style="55" customWidth="1"/>
    <col min="15628" max="15628" width="0.5" style="55" customWidth="1"/>
    <col min="15629" max="15629" width="12.58203125" style="55" customWidth="1"/>
    <col min="15630" max="15630" width="0.5" style="55" customWidth="1"/>
    <col min="15631" max="15631" width="13.58203125" style="55" customWidth="1"/>
    <col min="15632" max="15632" width="0.5" style="55" customWidth="1"/>
    <col min="15633" max="15633" width="13.58203125" style="55" customWidth="1"/>
    <col min="15634" max="15634" width="0.5" style="55" customWidth="1"/>
    <col min="15635" max="15635" width="13.58203125" style="55" customWidth="1"/>
    <col min="15636" max="15636" width="0.5" style="55" customWidth="1"/>
    <col min="15637" max="15637" width="13.58203125" style="55" customWidth="1"/>
    <col min="15638" max="15638" width="2.08203125" style="55" customWidth="1"/>
    <col min="15639" max="15869" width="9.08203125" style="55"/>
    <col min="15870" max="15870" width="3.08203125" style="55" customWidth="1"/>
    <col min="15871" max="15871" width="3.6640625" style="55" customWidth="1"/>
    <col min="15872" max="15872" width="2.9140625" style="55" customWidth="1"/>
    <col min="15873" max="15873" width="1.08203125" style="55" customWidth="1"/>
    <col min="15874" max="15874" width="1.58203125" style="55" customWidth="1"/>
    <col min="15875" max="15875" width="18.5" style="55" customWidth="1"/>
    <col min="15876" max="15876" width="0.5" style="55" customWidth="1"/>
    <col min="15877" max="15877" width="25.1640625" style="55" customWidth="1"/>
    <col min="15878" max="15878" width="0.5" style="55" customWidth="1"/>
    <col min="15879" max="15879" width="12.58203125" style="55" customWidth="1"/>
    <col min="15880" max="15880" width="0.5" style="55" customWidth="1"/>
    <col min="15881" max="15881" width="12.58203125" style="55" customWidth="1"/>
    <col min="15882" max="15882" width="0.5" style="55" customWidth="1"/>
    <col min="15883" max="15883" width="12.58203125" style="55" customWidth="1"/>
    <col min="15884" max="15884" width="0.5" style="55" customWidth="1"/>
    <col min="15885" max="15885" width="12.58203125" style="55" customWidth="1"/>
    <col min="15886" max="15886" width="0.5" style="55" customWidth="1"/>
    <col min="15887" max="15887" width="13.58203125" style="55" customWidth="1"/>
    <col min="15888" max="15888" width="0.5" style="55" customWidth="1"/>
    <col min="15889" max="15889" width="13.58203125" style="55" customWidth="1"/>
    <col min="15890" max="15890" width="0.5" style="55" customWidth="1"/>
    <col min="15891" max="15891" width="13.58203125" style="55" customWidth="1"/>
    <col min="15892" max="15892" width="0.5" style="55" customWidth="1"/>
    <col min="15893" max="15893" width="13.58203125" style="55" customWidth="1"/>
    <col min="15894" max="15894" width="2.08203125" style="55" customWidth="1"/>
    <col min="15895" max="16125" width="9.08203125" style="55"/>
    <col min="16126" max="16126" width="3.08203125" style="55" customWidth="1"/>
    <col min="16127" max="16127" width="3.6640625" style="55" customWidth="1"/>
    <col min="16128" max="16128" width="2.9140625" style="55" customWidth="1"/>
    <col min="16129" max="16129" width="1.08203125" style="55" customWidth="1"/>
    <col min="16130" max="16130" width="1.58203125" style="55" customWidth="1"/>
    <col min="16131" max="16131" width="18.5" style="55" customWidth="1"/>
    <col min="16132" max="16132" width="0.5" style="55" customWidth="1"/>
    <col min="16133" max="16133" width="25.1640625" style="55" customWidth="1"/>
    <col min="16134" max="16134" width="0.5" style="55" customWidth="1"/>
    <col min="16135" max="16135" width="12.58203125" style="55" customWidth="1"/>
    <col min="16136" max="16136" width="0.5" style="55" customWidth="1"/>
    <col min="16137" max="16137" width="12.58203125" style="55" customWidth="1"/>
    <col min="16138" max="16138" width="0.5" style="55" customWidth="1"/>
    <col min="16139" max="16139" width="12.58203125" style="55" customWidth="1"/>
    <col min="16140" max="16140" width="0.5" style="55" customWidth="1"/>
    <col min="16141" max="16141" width="12.58203125" style="55" customWidth="1"/>
    <col min="16142" max="16142" width="0.5" style="55" customWidth="1"/>
    <col min="16143" max="16143" width="13.58203125" style="55" customWidth="1"/>
    <col min="16144" max="16144" width="0.5" style="55" customWidth="1"/>
    <col min="16145" max="16145" width="13.58203125" style="55" customWidth="1"/>
    <col min="16146" max="16146" width="0.5" style="55" customWidth="1"/>
    <col min="16147" max="16147" width="13.58203125" style="55" customWidth="1"/>
    <col min="16148" max="16148" width="0.5" style="55" customWidth="1"/>
    <col min="16149" max="16149" width="13.58203125" style="55" customWidth="1"/>
    <col min="16150" max="16150" width="2.08203125" style="55" customWidth="1"/>
    <col min="16151" max="16384" width="9.08203125" style="55"/>
  </cols>
  <sheetData>
    <row r="1" spans="1:30" s="177" customFormat="1" ht="21" customHeight="1">
      <c r="A1" s="659" t="s">
        <v>1500</v>
      </c>
      <c r="B1" s="659"/>
      <c r="C1" s="659"/>
      <c r="D1" s="659"/>
      <c r="E1" s="659"/>
      <c r="F1" s="659"/>
      <c r="G1" s="659"/>
      <c r="H1" s="659"/>
      <c r="I1" s="659"/>
      <c r="J1" s="659"/>
      <c r="K1" s="659"/>
      <c r="L1" s="659"/>
      <c r="M1" s="659"/>
      <c r="N1" s="659"/>
      <c r="O1" s="659"/>
      <c r="P1" s="659"/>
      <c r="Q1" s="659"/>
      <c r="R1" s="659"/>
      <c r="S1" s="659"/>
      <c r="T1" s="659"/>
      <c r="U1" s="659"/>
      <c r="V1" s="659"/>
      <c r="W1" s="659"/>
      <c r="X1" s="659"/>
      <c r="Y1" s="659"/>
      <c r="Z1" s="659"/>
      <c r="AA1" s="659"/>
      <c r="AB1" s="659"/>
      <c r="AC1" s="659"/>
      <c r="AD1" s="659"/>
    </row>
    <row r="2" spans="1:30" s="177" customFormat="1" ht="21" customHeight="1">
      <c r="A2" s="379"/>
      <c r="B2" s="379"/>
      <c r="C2" s="379"/>
      <c r="D2" s="379"/>
      <c r="E2" s="379"/>
      <c r="F2" s="379"/>
      <c r="G2" s="379"/>
      <c r="H2" s="379"/>
      <c r="I2" s="379"/>
      <c r="J2" s="379"/>
      <c r="K2" s="379"/>
      <c r="L2" s="379"/>
      <c r="M2" s="379"/>
      <c r="N2" s="379"/>
      <c r="O2" s="379"/>
      <c r="P2" s="379"/>
      <c r="Q2" s="379"/>
      <c r="R2" s="379"/>
      <c r="S2" s="379"/>
      <c r="T2" s="379"/>
      <c r="U2" s="379"/>
      <c r="V2" s="379"/>
      <c r="W2" s="379"/>
    </row>
    <row r="3" spans="1:30" ht="21" customHeight="1">
      <c r="A3" s="380" t="s">
        <v>640</v>
      </c>
      <c r="B3" s="327" t="s">
        <v>915</v>
      </c>
      <c r="C3" s="75"/>
      <c r="D3" s="381"/>
      <c r="E3" s="381"/>
      <c r="F3" s="381"/>
      <c r="G3" s="381"/>
      <c r="H3" s="381"/>
      <c r="I3" s="381"/>
      <c r="J3" s="381"/>
      <c r="K3" s="381"/>
      <c r="L3" s="381"/>
      <c r="M3" s="381"/>
      <c r="N3" s="381"/>
      <c r="O3" s="381"/>
      <c r="P3" s="381"/>
      <c r="Q3" s="381"/>
    </row>
    <row r="4" spans="1:30" ht="21" customHeight="1">
      <c r="A4" s="75"/>
      <c r="B4" s="75"/>
      <c r="C4" s="75"/>
      <c r="D4" s="381"/>
      <c r="E4" s="381"/>
      <c r="F4" s="381"/>
      <c r="G4" s="381"/>
      <c r="H4" s="381"/>
      <c r="I4" s="381"/>
      <c r="J4" s="381"/>
      <c r="K4" s="381"/>
      <c r="L4" s="381"/>
      <c r="M4" s="381"/>
      <c r="N4" s="381"/>
      <c r="O4" s="381"/>
      <c r="P4" s="381"/>
      <c r="Q4" s="381"/>
      <c r="T4" s="656" t="s">
        <v>39</v>
      </c>
      <c r="U4" s="656"/>
      <c r="V4" s="656"/>
      <c r="X4" s="661" t="s">
        <v>32</v>
      </c>
      <c r="Y4" s="661"/>
      <c r="Z4" s="661"/>
      <c r="AA4" s="661"/>
      <c r="AB4" s="661"/>
      <c r="AC4" s="661"/>
      <c r="AD4" s="661"/>
    </row>
    <row r="5" spans="1:30" ht="21" customHeight="1">
      <c r="P5" s="657" t="s">
        <v>43</v>
      </c>
      <c r="Q5" s="643"/>
      <c r="R5" s="643"/>
      <c r="S5" s="219"/>
      <c r="T5" s="658" t="s">
        <v>928</v>
      </c>
      <c r="U5" s="658"/>
      <c r="V5" s="658"/>
      <c r="X5" s="646" t="s">
        <v>1487</v>
      </c>
      <c r="Y5" s="646"/>
      <c r="Z5" s="646"/>
      <c r="AA5" s="420"/>
      <c r="AB5" s="647" t="s">
        <v>1488</v>
      </c>
      <c r="AC5" s="647"/>
      <c r="AD5" s="647"/>
    </row>
    <row r="6" spans="1:30" ht="21" customHeight="1">
      <c r="H6" s="660" t="str">
        <f>+'P38'!L32</f>
        <v>September 30, 2025</v>
      </c>
      <c r="I6" s="656"/>
      <c r="J6" s="656"/>
      <c r="K6" s="656"/>
      <c r="L6" s="656"/>
      <c r="M6" s="656"/>
      <c r="N6" s="656"/>
      <c r="O6" s="656"/>
      <c r="P6" s="656" t="s">
        <v>927</v>
      </c>
      <c r="Q6" s="656"/>
      <c r="R6" s="656"/>
      <c r="S6" s="219"/>
      <c r="T6" s="656" t="s">
        <v>917</v>
      </c>
      <c r="U6" s="656"/>
      <c r="V6" s="656"/>
      <c r="X6" s="650" t="s">
        <v>46</v>
      </c>
      <c r="Y6" s="650"/>
      <c r="Z6" s="650"/>
      <c r="AA6" s="420"/>
      <c r="AB6" s="651" t="s">
        <v>1171</v>
      </c>
      <c r="AC6" s="651"/>
      <c r="AD6" s="651"/>
    </row>
    <row r="7" spans="1:30" ht="21" customHeight="1">
      <c r="J7" s="583" t="s">
        <v>3</v>
      </c>
      <c r="L7" s="219" t="s">
        <v>1878</v>
      </c>
      <c r="N7" s="219" t="s">
        <v>918</v>
      </c>
      <c r="P7" s="324"/>
      <c r="Q7" s="219"/>
      <c r="R7" s="324"/>
      <c r="S7" s="219"/>
      <c r="T7" s="219"/>
      <c r="U7" s="219"/>
      <c r="V7" s="219"/>
    </row>
    <row r="8" spans="1:30" ht="21" customHeight="1">
      <c r="B8" s="656" t="s">
        <v>5</v>
      </c>
      <c r="C8" s="656"/>
      <c r="D8" s="656"/>
      <c r="E8" s="656"/>
      <c r="F8" s="656"/>
      <c r="H8" s="303" t="s">
        <v>919</v>
      </c>
      <c r="J8" s="571" t="s">
        <v>4</v>
      </c>
      <c r="L8" s="303" t="s">
        <v>916</v>
      </c>
      <c r="N8" s="303" t="str">
        <f>+T6</f>
        <v xml:space="preserve"> ( Baht )</v>
      </c>
      <c r="P8" s="382" t="str">
        <f>+H6</f>
        <v>September 30, 2025</v>
      </c>
      <c r="Q8" s="219"/>
      <c r="R8" s="382" t="str">
        <f>+'P38'!R32</f>
        <v>December 31, 2024</v>
      </c>
      <c r="S8" s="383"/>
      <c r="T8" s="382" t="str">
        <f>+P8</f>
        <v>September 30, 2025</v>
      </c>
      <c r="U8" s="219"/>
      <c r="V8" s="382" t="str">
        <f>+R8</f>
        <v>December 31, 2024</v>
      </c>
      <c r="X8" s="382" t="str">
        <f>+T8</f>
        <v>September 30, 2025</v>
      </c>
      <c r="Y8" s="219"/>
      <c r="Z8" s="382" t="str">
        <f>+V8</f>
        <v>December 31, 2024</v>
      </c>
      <c r="AB8" s="384" t="str">
        <f>+X8</f>
        <v>September 30, 2025</v>
      </c>
      <c r="AC8" s="219"/>
      <c r="AD8" s="384" t="s">
        <v>1227</v>
      </c>
    </row>
    <row r="9" spans="1:30" ht="21" customHeight="1">
      <c r="A9" s="75"/>
      <c r="B9" s="326" t="s">
        <v>1386</v>
      </c>
      <c r="C9" s="75" t="s">
        <v>930</v>
      </c>
      <c r="D9" s="381"/>
      <c r="F9" s="381"/>
      <c r="G9" s="381"/>
      <c r="H9" s="381"/>
      <c r="I9" s="381"/>
      <c r="J9" s="381"/>
      <c r="K9" s="381"/>
      <c r="L9" s="381"/>
      <c r="M9" s="381"/>
      <c r="N9" s="381"/>
      <c r="O9" s="381"/>
      <c r="P9" s="381"/>
      <c r="Q9" s="381"/>
    </row>
    <row r="10" spans="1:30" ht="21" customHeight="1">
      <c r="A10" s="75"/>
      <c r="B10" s="326"/>
      <c r="C10" s="75" t="s">
        <v>1387</v>
      </c>
      <c r="D10" s="381"/>
      <c r="F10" s="75" t="s">
        <v>944</v>
      </c>
      <c r="G10" s="381"/>
      <c r="H10" s="381"/>
      <c r="I10" s="381"/>
      <c r="J10" s="381"/>
      <c r="K10" s="381"/>
      <c r="L10" s="381"/>
      <c r="M10" s="381"/>
      <c r="N10" s="381"/>
      <c r="O10" s="381"/>
      <c r="P10" s="381"/>
      <c r="Q10" s="381"/>
    </row>
    <row r="11" spans="1:30" ht="21" customHeight="1">
      <c r="A11" s="75"/>
      <c r="B11" s="326"/>
      <c r="C11" s="139" t="s">
        <v>482</v>
      </c>
      <c r="F11" s="75"/>
      <c r="G11" s="381"/>
      <c r="H11" s="108" t="s">
        <v>1151</v>
      </c>
      <c r="I11" s="381"/>
      <c r="J11" s="381"/>
      <c r="K11" s="381"/>
      <c r="L11" s="381"/>
      <c r="M11" s="381"/>
      <c r="N11" s="381"/>
      <c r="O11" s="381"/>
      <c r="P11" s="381"/>
      <c r="Q11" s="381"/>
    </row>
    <row r="12" spans="1:30" ht="21" customHeight="1">
      <c r="H12" s="108" t="s">
        <v>1152</v>
      </c>
      <c r="J12" s="570" t="s">
        <v>8</v>
      </c>
      <c r="L12" s="291">
        <v>550000000</v>
      </c>
      <c r="N12" s="291">
        <v>550000000</v>
      </c>
      <c r="O12" s="291"/>
      <c r="P12" s="48">
        <v>18</v>
      </c>
      <c r="Q12" s="48"/>
      <c r="R12" s="291">
        <v>18</v>
      </c>
      <c r="S12" s="48"/>
      <c r="T12" s="389">
        <v>420881943.69999999</v>
      </c>
      <c r="U12" s="291"/>
      <c r="V12" s="389">
        <v>407946194.73000002</v>
      </c>
      <c r="W12" s="43"/>
      <c r="X12" s="389">
        <v>378000000</v>
      </c>
      <c r="Y12" s="291"/>
      <c r="Z12" s="389">
        <v>378000000</v>
      </c>
      <c r="AA12" s="43"/>
      <c r="AB12" s="389">
        <v>0</v>
      </c>
      <c r="AC12" s="43"/>
      <c r="AD12" s="389">
        <v>0</v>
      </c>
    </row>
    <row r="13" spans="1:30" ht="21" customHeight="1">
      <c r="E13" s="55" t="s">
        <v>33</v>
      </c>
      <c r="L13" s="385"/>
      <c r="N13" s="291"/>
      <c r="O13" s="291"/>
      <c r="P13" s="48"/>
      <c r="Q13" s="48"/>
      <c r="R13" s="48"/>
      <c r="S13" s="48"/>
      <c r="T13" s="396">
        <f>SUM(T12)</f>
        <v>420881943.69999999</v>
      </c>
      <c r="U13" s="291"/>
      <c r="V13" s="396">
        <f>SUM(V12)</f>
        <v>407946194.73000002</v>
      </c>
      <c r="X13" s="396">
        <f>SUM(X12)</f>
        <v>378000000</v>
      </c>
      <c r="Y13" s="43"/>
      <c r="Z13" s="396">
        <f>SUM(Z12)</f>
        <v>378000000</v>
      </c>
      <c r="AA13" s="43"/>
      <c r="AB13" s="396">
        <f>SUM(AB12)</f>
        <v>0</v>
      </c>
      <c r="AC13" s="43"/>
      <c r="AD13" s="396">
        <f>SUM(AD12)</f>
        <v>0</v>
      </c>
    </row>
    <row r="14" spans="1:30" ht="21" customHeight="1">
      <c r="C14" s="75" t="s">
        <v>1388</v>
      </c>
      <c r="D14" s="381"/>
      <c r="F14" s="75" t="s">
        <v>946</v>
      </c>
      <c r="H14" s="325"/>
      <c r="L14" s="385"/>
      <c r="N14" s="291"/>
      <c r="O14" s="291"/>
      <c r="P14" s="48"/>
      <c r="Q14" s="48"/>
      <c r="R14" s="48"/>
      <c r="S14" s="48"/>
      <c r="T14" s="48"/>
      <c r="U14" s="291"/>
      <c r="V14" s="48"/>
      <c r="Y14" s="108"/>
    </row>
    <row r="15" spans="1:30" ht="21" customHeight="1">
      <c r="C15" s="43" t="s">
        <v>848</v>
      </c>
      <c r="H15" s="325" t="s">
        <v>920</v>
      </c>
      <c r="J15" s="299" t="s">
        <v>1692</v>
      </c>
      <c r="L15" s="386" t="s">
        <v>905</v>
      </c>
      <c r="M15" s="387"/>
      <c r="N15" s="386" t="s">
        <v>905</v>
      </c>
      <c r="P15" s="48">
        <v>40</v>
      </c>
      <c r="Q15" s="48"/>
      <c r="R15" s="48">
        <v>40</v>
      </c>
      <c r="S15" s="48"/>
      <c r="T15" s="48">
        <v>417926516.94</v>
      </c>
      <c r="U15" s="43"/>
      <c r="V15" s="291">
        <v>427596629.52999997</v>
      </c>
      <c r="W15" s="43"/>
      <c r="X15" s="48">
        <v>0</v>
      </c>
      <c r="Y15" s="291"/>
      <c r="Z15" s="48">
        <v>0</v>
      </c>
      <c r="AB15" s="48">
        <v>0</v>
      </c>
      <c r="AC15" s="291"/>
      <c r="AD15" s="48">
        <v>0</v>
      </c>
    </row>
    <row r="16" spans="1:30" ht="21" customHeight="1">
      <c r="C16" s="55" t="s">
        <v>921</v>
      </c>
      <c r="H16" s="325" t="s">
        <v>920</v>
      </c>
      <c r="J16" s="299" t="s">
        <v>1601</v>
      </c>
      <c r="L16" s="386" t="s">
        <v>906</v>
      </c>
      <c r="M16" s="386"/>
      <c r="N16" s="386" t="s">
        <v>906</v>
      </c>
      <c r="O16" s="291"/>
      <c r="P16" s="48"/>
      <c r="Q16" s="48"/>
      <c r="R16" s="48">
        <v>40</v>
      </c>
      <c r="S16" s="48"/>
      <c r="T16" s="48">
        <v>0</v>
      </c>
      <c r="U16" s="291"/>
      <c r="V16" s="291">
        <v>13788000</v>
      </c>
      <c r="W16" s="43"/>
      <c r="X16" s="48">
        <v>0</v>
      </c>
      <c r="Y16" s="291"/>
      <c r="Z16" s="48">
        <v>0</v>
      </c>
      <c r="AA16" s="43"/>
      <c r="AB16" s="48">
        <v>0</v>
      </c>
      <c r="AC16" s="291"/>
      <c r="AD16" s="48">
        <v>0</v>
      </c>
    </row>
    <row r="17" spans="2:30" ht="21" customHeight="1">
      <c r="E17" s="55" t="s">
        <v>33</v>
      </c>
      <c r="H17" s="219"/>
      <c r="L17" s="385"/>
      <c r="N17" s="385"/>
      <c r="O17" s="291"/>
      <c r="P17" s="48"/>
      <c r="Q17" s="48"/>
      <c r="R17" s="48"/>
      <c r="S17" s="48"/>
      <c r="T17" s="81">
        <f>SUM(T15:T16)</f>
        <v>417926516.94</v>
      </c>
      <c r="U17" s="291"/>
      <c r="V17" s="81">
        <f>SUM(V15:V16)</f>
        <v>441384629.52999997</v>
      </c>
      <c r="X17" s="81">
        <f>SUM(X15:X16)</f>
        <v>0</v>
      </c>
      <c r="Y17" s="291"/>
      <c r="Z17" s="81">
        <f>SUM(Z15:Z16)</f>
        <v>0</v>
      </c>
      <c r="AA17" s="43"/>
      <c r="AB17" s="81">
        <f>SUM(AB15:AB16)</f>
        <v>0</v>
      </c>
      <c r="AC17" s="291"/>
      <c r="AD17" s="81">
        <f>SUM(AD15:AD16)</f>
        <v>0</v>
      </c>
    </row>
    <row r="18" spans="2:30" ht="21" customHeight="1" thickBot="1">
      <c r="C18" s="55" t="s">
        <v>931</v>
      </c>
      <c r="H18" s="219"/>
      <c r="L18" s="385"/>
      <c r="N18" s="385"/>
      <c r="O18" s="291"/>
      <c r="P18" s="48"/>
      <c r="Q18" s="48"/>
      <c r="R18" s="48"/>
      <c r="S18" s="48"/>
      <c r="T18" s="71">
        <f>+T17+T13</f>
        <v>838808460.63999999</v>
      </c>
      <c r="U18" s="291"/>
      <c r="V18" s="71">
        <f>+V17+V13</f>
        <v>849330824.25999999</v>
      </c>
      <c r="X18" s="71">
        <f>+X17+X13</f>
        <v>378000000</v>
      </c>
      <c r="Y18" s="291"/>
      <c r="Z18" s="71">
        <f>+Z17+Z13</f>
        <v>378000000</v>
      </c>
      <c r="AA18" s="43"/>
      <c r="AB18" s="71">
        <f>+AB17+AB13</f>
        <v>0</v>
      </c>
      <c r="AC18" s="291"/>
      <c r="AD18" s="71">
        <f>+AD17+AD13</f>
        <v>0</v>
      </c>
    </row>
    <row r="19" spans="2:30" ht="21" customHeight="1" thickTop="1">
      <c r="B19" s="326" t="s">
        <v>1389</v>
      </c>
      <c r="C19" s="75" t="s">
        <v>932</v>
      </c>
      <c r="H19" s="219"/>
      <c r="L19" s="385"/>
      <c r="N19" s="385"/>
      <c r="O19" s="291"/>
      <c r="P19" s="48"/>
      <c r="Q19" s="48"/>
      <c r="R19" s="48"/>
      <c r="S19" s="48"/>
      <c r="U19" s="48"/>
    </row>
    <row r="20" spans="2:30" ht="21" customHeight="1">
      <c r="C20" s="118" t="s">
        <v>1390</v>
      </c>
      <c r="D20" s="43"/>
      <c r="E20" s="43"/>
      <c r="F20" s="75" t="s">
        <v>945</v>
      </c>
      <c r="H20" s="219"/>
      <c r="L20" s="385"/>
      <c r="N20" s="385"/>
      <c r="O20" s="291"/>
      <c r="P20" s="48"/>
      <c r="Q20" s="48"/>
      <c r="R20" s="48"/>
      <c r="S20" s="48"/>
      <c r="U20" s="291"/>
    </row>
    <row r="21" spans="2:30" ht="21" customHeight="1">
      <c r="C21" s="33" t="s">
        <v>1148</v>
      </c>
      <c r="D21" s="43"/>
      <c r="E21" s="43"/>
      <c r="F21" s="208"/>
      <c r="G21" s="208"/>
      <c r="H21" s="33" t="s">
        <v>1153</v>
      </c>
      <c r="L21" s="385"/>
      <c r="N21" s="385"/>
      <c r="O21" s="291"/>
      <c r="P21" s="48"/>
      <c r="Q21" s="48"/>
      <c r="R21" s="48"/>
      <c r="S21" s="48"/>
      <c r="U21" s="291"/>
      <c r="X21" s="186"/>
    </row>
    <row r="22" spans="2:30" ht="21" customHeight="1">
      <c r="C22" s="33"/>
      <c r="D22" s="62" t="s">
        <v>312</v>
      </c>
      <c r="E22" s="43"/>
      <c r="F22" s="208"/>
      <c r="G22" s="208"/>
      <c r="H22" s="208" t="s">
        <v>1154</v>
      </c>
      <c r="J22" s="570" t="s">
        <v>8</v>
      </c>
      <c r="L22" s="291">
        <v>180000000</v>
      </c>
      <c r="M22" s="346"/>
      <c r="N22" s="291">
        <v>180000000</v>
      </c>
      <c r="O22" s="291"/>
      <c r="P22" s="48">
        <v>0</v>
      </c>
      <c r="Q22" s="48"/>
      <c r="R22" s="48">
        <v>80</v>
      </c>
      <c r="S22" s="48"/>
      <c r="T22" s="389">
        <v>0</v>
      </c>
      <c r="U22" s="291"/>
      <c r="V22" s="389">
        <v>142137444.81</v>
      </c>
      <c r="W22" s="208"/>
      <c r="X22" s="48">
        <v>0</v>
      </c>
      <c r="Y22" s="291"/>
      <c r="Z22" s="389">
        <v>172348803.13</v>
      </c>
      <c r="AA22" s="43"/>
      <c r="AB22" s="389">
        <v>0</v>
      </c>
      <c r="AC22" s="291"/>
      <c r="AD22" s="389">
        <v>0</v>
      </c>
    </row>
    <row r="23" spans="2:30" ht="21" customHeight="1">
      <c r="C23" s="118"/>
      <c r="D23" s="43"/>
      <c r="E23" s="55" t="s">
        <v>33</v>
      </c>
      <c r="F23" s="75"/>
      <c r="H23" s="219"/>
      <c r="L23" s="385"/>
      <c r="N23" s="385"/>
      <c r="O23" s="291"/>
      <c r="P23" s="48"/>
      <c r="Q23" s="48"/>
      <c r="R23" s="48"/>
      <c r="S23" s="48"/>
      <c r="T23" s="404">
        <f>SUM(T22)</f>
        <v>0</v>
      </c>
      <c r="U23" s="291"/>
      <c r="V23" s="404">
        <f>SUM(V22)</f>
        <v>142137444.81</v>
      </c>
      <c r="X23" s="396">
        <f>SUM(X22)</f>
        <v>0</v>
      </c>
      <c r="Y23" s="291"/>
      <c r="Z23" s="396">
        <f>SUM(Z22)</f>
        <v>172348803.13</v>
      </c>
      <c r="AA23" s="43"/>
      <c r="AB23" s="396">
        <f>SUM(AB22)</f>
        <v>0</v>
      </c>
      <c r="AC23" s="291"/>
      <c r="AD23" s="396">
        <f>SUM(AD22)</f>
        <v>0</v>
      </c>
    </row>
    <row r="24" spans="2:30" ht="21" customHeight="1">
      <c r="C24" s="118" t="s">
        <v>1587</v>
      </c>
      <c r="D24" s="43"/>
      <c r="E24" s="43"/>
      <c r="F24" s="75" t="s">
        <v>947</v>
      </c>
      <c r="H24" s="219"/>
      <c r="L24" s="385"/>
      <c r="N24" s="385"/>
      <c r="O24" s="291"/>
      <c r="P24" s="48"/>
      <c r="Q24" s="48"/>
      <c r="R24" s="48"/>
      <c r="S24" s="48"/>
      <c r="U24" s="291"/>
    </row>
    <row r="25" spans="2:30" ht="21" customHeight="1">
      <c r="C25" s="55" t="s">
        <v>223</v>
      </c>
      <c r="H25" s="325" t="s">
        <v>920</v>
      </c>
      <c r="J25" s="570" t="s">
        <v>8</v>
      </c>
      <c r="L25" s="291">
        <v>235000000</v>
      </c>
      <c r="N25" s="388">
        <v>235000000</v>
      </c>
      <c r="O25" s="291"/>
      <c r="P25" s="48">
        <v>46</v>
      </c>
      <c r="R25" s="48">
        <v>46</v>
      </c>
      <c r="S25" s="48"/>
      <c r="T25" s="48">
        <v>254289527.49000001</v>
      </c>
      <c r="U25" s="291"/>
      <c r="V25" s="291">
        <v>241527060.84</v>
      </c>
      <c r="W25" s="43"/>
      <c r="X25" s="48">
        <v>0</v>
      </c>
      <c r="Y25" s="291"/>
      <c r="Z25" s="48">
        <v>0</v>
      </c>
      <c r="AA25" s="43"/>
      <c r="AB25" s="48">
        <v>0</v>
      </c>
      <c r="AC25" s="291"/>
      <c r="AD25" s="48">
        <v>0</v>
      </c>
    </row>
    <row r="26" spans="2:30" ht="21" customHeight="1">
      <c r="C26" s="55" t="s">
        <v>224</v>
      </c>
      <c r="H26" s="55" t="s">
        <v>922</v>
      </c>
      <c r="J26" s="570" t="s">
        <v>8</v>
      </c>
      <c r="L26" s="388">
        <v>8470000</v>
      </c>
      <c r="N26" s="388">
        <v>8470000</v>
      </c>
      <c r="O26" s="291"/>
      <c r="P26" s="388"/>
      <c r="R26" s="48">
        <v>33.04</v>
      </c>
      <c r="S26" s="48"/>
      <c r="T26" s="48">
        <v>0</v>
      </c>
      <c r="U26" s="291"/>
      <c r="V26" s="291">
        <v>9724374.8599999994</v>
      </c>
      <c r="W26" s="43"/>
      <c r="X26" s="48">
        <v>0</v>
      </c>
      <c r="Y26" s="291"/>
      <c r="Z26" s="48">
        <v>0</v>
      </c>
      <c r="AA26" s="43"/>
      <c r="AB26" s="48">
        <v>0</v>
      </c>
      <c r="AC26" s="291"/>
      <c r="AD26" s="48">
        <v>0</v>
      </c>
    </row>
    <row r="27" spans="2:30" ht="21" customHeight="1">
      <c r="C27" s="55" t="s">
        <v>225</v>
      </c>
      <c r="H27" s="55" t="s">
        <v>923</v>
      </c>
      <c r="L27" s="291"/>
      <c r="O27" s="291"/>
      <c r="P27" s="48"/>
      <c r="R27" s="48"/>
      <c r="S27" s="48"/>
    </row>
    <row r="28" spans="2:30" ht="21" customHeight="1">
      <c r="H28" s="325" t="s">
        <v>924</v>
      </c>
      <c r="J28" s="570" t="s">
        <v>8</v>
      </c>
      <c r="L28" s="291">
        <v>555000000</v>
      </c>
      <c r="N28" s="388">
        <v>555000000</v>
      </c>
      <c r="O28" s="291"/>
      <c r="P28" s="48">
        <v>50</v>
      </c>
      <c r="R28" s="48">
        <v>50</v>
      </c>
      <c r="S28" s="48"/>
      <c r="T28" s="48">
        <v>84602891</v>
      </c>
      <c r="U28" s="291"/>
      <c r="V28" s="389">
        <v>147112583.34999999</v>
      </c>
      <c r="W28" s="43"/>
      <c r="X28" s="48">
        <v>0</v>
      </c>
      <c r="Y28" s="291"/>
      <c r="Z28" s="48">
        <v>0</v>
      </c>
      <c r="AA28" s="43"/>
      <c r="AB28" s="389">
        <v>0</v>
      </c>
      <c r="AC28" s="291"/>
      <c r="AD28" s="389">
        <v>0</v>
      </c>
    </row>
    <row r="29" spans="2:30" ht="21" customHeight="1">
      <c r="E29" s="55" t="s">
        <v>33</v>
      </c>
      <c r="H29" s="219"/>
      <c r="L29" s="385"/>
      <c r="N29" s="385"/>
      <c r="O29" s="291"/>
      <c r="P29" s="48"/>
      <c r="R29" s="48"/>
      <c r="S29" s="48"/>
      <c r="T29" s="396">
        <f>SUM(T25:T28)</f>
        <v>338892418.49000001</v>
      </c>
      <c r="U29" s="291"/>
      <c r="V29" s="396">
        <f>SUM(V25:V28)</f>
        <v>398364019.04999995</v>
      </c>
      <c r="X29" s="396">
        <f>SUM(X25:X28)</f>
        <v>0</v>
      </c>
      <c r="Y29" s="291"/>
      <c r="Z29" s="396">
        <f>SUM(Z25:Z28)</f>
        <v>0</v>
      </c>
      <c r="AB29" s="396">
        <f>SUM(AB25:AB28)</f>
        <v>0</v>
      </c>
      <c r="AC29" s="291"/>
      <c r="AD29" s="396">
        <f>SUM(AD25:AD28)</f>
        <v>0</v>
      </c>
    </row>
    <row r="30" spans="2:30" ht="21" customHeight="1">
      <c r="C30" s="55" t="s">
        <v>988</v>
      </c>
      <c r="H30" s="219"/>
      <c r="L30" s="385"/>
      <c r="N30" s="385"/>
      <c r="O30" s="291"/>
      <c r="P30" s="48"/>
      <c r="R30" s="48"/>
      <c r="S30" s="48"/>
      <c r="T30" s="48">
        <f>+T23+T29</f>
        <v>338892418.49000001</v>
      </c>
      <c r="U30" s="48"/>
      <c r="V30" s="48">
        <f>+V23+V29</f>
        <v>540501463.8599999</v>
      </c>
      <c r="W30" s="43"/>
      <c r="X30" s="48">
        <f>+X23+X29</f>
        <v>0</v>
      </c>
      <c r="Y30" s="48"/>
      <c r="Z30" s="48">
        <f>+Z23+Z29</f>
        <v>172348803.13</v>
      </c>
      <c r="AA30" s="43"/>
      <c r="AB30" s="48">
        <f>+AB23+AB29</f>
        <v>0</v>
      </c>
      <c r="AC30" s="48"/>
      <c r="AD30" s="48">
        <f>+AD23+AD29</f>
        <v>0</v>
      </c>
    </row>
    <row r="31" spans="2:30" ht="21" customHeight="1">
      <c r="C31" s="55" t="s">
        <v>925</v>
      </c>
      <c r="H31" s="325"/>
      <c r="N31" s="291"/>
      <c r="O31" s="291"/>
      <c r="P31" s="29"/>
      <c r="Q31" s="48"/>
      <c r="R31" s="29"/>
      <c r="S31" s="48"/>
      <c r="T31" s="389">
        <v>0</v>
      </c>
      <c r="U31" s="291"/>
      <c r="V31" s="44">
        <v>-9017018.7599999998</v>
      </c>
      <c r="W31" s="208"/>
      <c r="X31" s="389">
        <v>0</v>
      </c>
      <c r="Y31" s="291"/>
      <c r="Z31" s="44">
        <v>-10280000</v>
      </c>
      <c r="AA31" s="43"/>
      <c r="AB31" s="389">
        <v>0</v>
      </c>
      <c r="AC31" s="291"/>
      <c r="AD31" s="389">
        <v>0</v>
      </c>
    </row>
    <row r="32" spans="2:30" ht="21" customHeight="1">
      <c r="C32" s="55" t="s">
        <v>988</v>
      </c>
      <c r="H32" s="325"/>
      <c r="N32" s="291"/>
      <c r="O32" s="291"/>
      <c r="P32" s="29"/>
      <c r="Q32" s="48"/>
      <c r="R32" s="29"/>
      <c r="S32" s="48"/>
      <c r="T32" s="396">
        <f>SUM(T30:T31)</f>
        <v>338892418.49000001</v>
      </c>
      <c r="U32" s="291"/>
      <c r="V32" s="44">
        <f>SUM(V30:V31)</f>
        <v>531484445.0999999</v>
      </c>
      <c r="W32" s="208"/>
      <c r="X32" s="396">
        <f>SUM(X30:X31)</f>
        <v>0</v>
      </c>
      <c r="Y32" s="291"/>
      <c r="Z32" s="44">
        <f>SUM(Z30:Z31)</f>
        <v>162068803.13</v>
      </c>
      <c r="AA32" s="43"/>
      <c r="AB32" s="396">
        <f>SUM(AB30:AB31)</f>
        <v>0</v>
      </c>
      <c r="AC32" s="291"/>
      <c r="AD32" s="396">
        <f>SUM(AD30:AD31)</f>
        <v>0</v>
      </c>
    </row>
    <row r="33" spans="3:30" ht="21" customHeight="1" thickBot="1">
      <c r="C33" s="55" t="s">
        <v>926</v>
      </c>
      <c r="H33" s="325"/>
      <c r="N33" s="291"/>
      <c r="O33" s="291"/>
      <c r="P33" s="29"/>
      <c r="Q33" s="48"/>
      <c r="R33" s="29"/>
      <c r="S33" s="48"/>
      <c r="T33" s="71">
        <f>+T18+T32</f>
        <v>1177700879.1300001</v>
      </c>
      <c r="U33" s="291"/>
      <c r="V33" s="26">
        <f>+V18+V32</f>
        <v>1380815269.3599999</v>
      </c>
      <c r="W33" s="208"/>
      <c r="X33" s="71">
        <f>+X18+X32</f>
        <v>378000000</v>
      </c>
      <c r="Y33" s="291"/>
      <c r="Z33" s="26">
        <f>+Z18+Z32</f>
        <v>540068803.13</v>
      </c>
      <c r="AA33" s="43"/>
      <c r="AB33" s="71">
        <f>+AB18+AB32</f>
        <v>0</v>
      </c>
      <c r="AC33" s="291"/>
      <c r="AD33" s="71">
        <f>+AD18+AD32</f>
        <v>0</v>
      </c>
    </row>
    <row r="34" spans="3:30" ht="21" customHeight="1" thickTop="1">
      <c r="H34" s="325"/>
      <c r="N34" s="291"/>
      <c r="O34" s="291"/>
      <c r="P34" s="29"/>
      <c r="Q34" s="48"/>
      <c r="R34" s="29"/>
      <c r="S34" s="48"/>
      <c r="T34" s="48"/>
      <c r="U34" s="291"/>
      <c r="V34" s="48"/>
      <c r="X34" s="48"/>
      <c r="Y34" s="291"/>
      <c r="Z34" s="22"/>
      <c r="AB34" s="48"/>
      <c r="AC34" s="291"/>
      <c r="AD34" s="48"/>
    </row>
    <row r="35" spans="3:30" ht="21" customHeight="1">
      <c r="H35" s="325"/>
      <c r="N35" s="291"/>
      <c r="O35" s="291"/>
      <c r="P35" s="48"/>
      <c r="Q35" s="48"/>
      <c r="R35" s="48"/>
      <c r="S35" s="48"/>
      <c r="T35" s="22"/>
      <c r="U35" s="291"/>
      <c r="V35" s="48"/>
    </row>
    <row r="36" spans="3:30" ht="21" customHeight="1">
      <c r="J36" s="33" t="s">
        <v>1489</v>
      </c>
      <c r="O36" s="291"/>
      <c r="P36" s="29"/>
      <c r="Q36" s="48"/>
      <c r="R36" s="29"/>
      <c r="S36" s="48"/>
      <c r="T36" s="48"/>
      <c r="U36" s="291"/>
      <c r="V36" s="48"/>
    </row>
    <row r="37" spans="3:30" ht="21" customHeight="1">
      <c r="L37" s="33" t="s">
        <v>1490</v>
      </c>
      <c r="O37" s="291"/>
      <c r="Q37" s="48"/>
      <c r="R37" s="29"/>
      <c r="S37" s="48"/>
      <c r="T37" s="48"/>
      <c r="U37" s="291"/>
      <c r="V37" s="48"/>
    </row>
    <row r="40" spans="3:30" ht="24" customHeight="1">
      <c r="F40" s="390"/>
      <c r="G40" s="390"/>
      <c r="H40" s="390"/>
      <c r="I40" s="390"/>
      <c r="J40" s="390"/>
      <c r="K40" s="390"/>
      <c r="L40" s="390"/>
      <c r="M40" s="390"/>
      <c r="N40" s="390"/>
      <c r="O40" s="390"/>
      <c r="P40" s="390"/>
      <c r="Q40" s="390"/>
      <c r="R40" s="390"/>
      <c r="S40" s="48"/>
      <c r="T40" s="48"/>
      <c r="U40" s="48"/>
      <c r="V40" s="48"/>
    </row>
    <row r="41" spans="3:30" ht="24" customHeight="1">
      <c r="E41" s="391" t="s">
        <v>907</v>
      </c>
      <c r="F41" s="391"/>
      <c r="G41" s="391"/>
      <c r="H41" s="391"/>
      <c r="I41" s="391"/>
      <c r="J41" s="391"/>
      <c r="K41" s="391"/>
      <c r="L41" s="391"/>
      <c r="M41" s="391"/>
      <c r="N41" s="391"/>
      <c r="O41" s="391"/>
      <c r="P41" s="391"/>
      <c r="Q41" s="391"/>
      <c r="R41" s="391"/>
    </row>
    <row r="42" spans="3:30" ht="24" customHeight="1">
      <c r="E42" s="391" t="s">
        <v>907</v>
      </c>
      <c r="F42" s="391"/>
      <c r="G42" s="391"/>
      <c r="H42" s="391"/>
      <c r="I42" s="391"/>
      <c r="J42" s="391"/>
      <c r="K42" s="391"/>
      <c r="L42" s="391"/>
      <c r="M42" s="391"/>
      <c r="N42" s="391"/>
      <c r="O42" s="391"/>
      <c r="P42" s="391"/>
      <c r="Q42" s="391"/>
      <c r="R42" s="391"/>
    </row>
  </sheetData>
  <mergeCells count="13">
    <mergeCell ref="B8:F8"/>
    <mergeCell ref="T4:V4"/>
    <mergeCell ref="P5:R5"/>
    <mergeCell ref="T5:V5"/>
    <mergeCell ref="A1:AD1"/>
    <mergeCell ref="H6:O6"/>
    <mergeCell ref="P6:R6"/>
    <mergeCell ref="T6:V6"/>
    <mergeCell ref="X5:Z5"/>
    <mergeCell ref="AB5:AD5"/>
    <mergeCell ref="X6:Z6"/>
    <mergeCell ref="AB6:AD6"/>
    <mergeCell ref="X4:AD4"/>
  </mergeCells>
  <pageMargins left="0.2" right="0.2" top="0.5" bottom="0.3" header="0.39370078740157499" footer="0.196850393700787"/>
  <pageSetup paperSize="9" scale="63" orientation="landscape" r:id="rId1"/>
  <headerFooter scaleWithDoc="0">
    <oddHeader>&amp;L&amp;"Angsana New,Regular"&amp;12THAI POLYCONS PUBLIC COMPANY LIMITED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0564A-1CDA-4E76-A867-67B67F6A841C}">
  <dimension ref="A1:X239"/>
  <sheetViews>
    <sheetView showGridLines="0" showRuler="0" topLeftCell="A140" zoomScaleNormal="100" zoomScaleSheetLayoutView="100" workbookViewId="0">
      <selection activeCell="I6" sqref="I6"/>
    </sheetView>
  </sheetViews>
  <sheetFormatPr defaultColWidth="9" defaultRowHeight="23.4" customHeight="1"/>
  <cols>
    <col min="1" max="1" width="2.6640625" style="58" customWidth="1"/>
    <col min="2" max="2" width="4" style="62" customWidth="1"/>
    <col min="3" max="3" width="2.08203125" style="62" customWidth="1"/>
    <col min="4" max="4" width="4.83203125" style="62" customWidth="1"/>
    <col min="5" max="5" width="3.5" style="62" customWidth="1"/>
    <col min="6" max="6" width="14.58203125" style="62" customWidth="1"/>
    <col min="7" max="7" width="0.4140625" style="62" customWidth="1"/>
    <col min="8" max="8" width="14.4140625" style="62" customWidth="1"/>
    <col min="9" max="9" width="0.4140625" style="62" customWidth="1"/>
    <col min="10" max="10" width="14.4140625" style="62" customWidth="1"/>
    <col min="11" max="11" width="0.4140625" style="62" customWidth="1"/>
    <col min="12" max="12" width="15.1640625" style="62" customWidth="1"/>
    <col min="13" max="13" width="0.4140625" style="62" customWidth="1"/>
    <col min="14" max="14" width="15.6640625" style="62" customWidth="1"/>
    <col min="15" max="15" width="0.4140625" style="62" customWidth="1"/>
    <col min="16" max="16" width="15.6640625" style="62" customWidth="1"/>
    <col min="17" max="17" width="2.1640625" style="62" customWidth="1"/>
    <col min="18" max="18" width="9" style="62"/>
    <col min="19" max="19" width="9" style="33"/>
    <col min="20" max="16384" width="9" style="58"/>
  </cols>
  <sheetData>
    <row r="1" spans="1:17" s="64" customFormat="1" ht="23" customHeight="1">
      <c r="A1" s="652" t="s">
        <v>1043</v>
      </c>
      <c r="B1" s="652"/>
      <c r="C1" s="652"/>
      <c r="D1" s="652"/>
      <c r="E1" s="652"/>
      <c r="F1" s="652"/>
      <c r="G1" s="652"/>
      <c r="H1" s="652"/>
      <c r="I1" s="652"/>
      <c r="J1" s="652"/>
      <c r="K1" s="652"/>
      <c r="L1" s="652"/>
      <c r="M1" s="652"/>
      <c r="N1" s="652"/>
      <c r="O1" s="652"/>
      <c r="P1" s="652"/>
      <c r="Q1" s="33"/>
    </row>
    <row r="2" spans="1:17" s="64" customFormat="1" ht="23" customHeight="1">
      <c r="A2" s="309"/>
      <c r="B2" s="309"/>
      <c r="C2" s="309"/>
      <c r="D2" s="309"/>
      <c r="E2" s="309"/>
      <c r="F2" s="309"/>
      <c r="G2" s="309"/>
      <c r="H2" s="309"/>
      <c r="I2" s="309"/>
      <c r="J2" s="309"/>
      <c r="K2" s="309"/>
      <c r="L2" s="309"/>
      <c r="M2" s="309"/>
      <c r="N2" s="309"/>
      <c r="O2" s="309"/>
      <c r="P2" s="309"/>
      <c r="Q2" s="33"/>
    </row>
    <row r="3" spans="1:17" s="64" customFormat="1" ht="23" customHeight="1">
      <c r="A3" s="309"/>
      <c r="B3" s="227" t="s">
        <v>1393</v>
      </c>
      <c r="C3" s="208" t="s">
        <v>1612</v>
      </c>
      <c r="D3" s="299"/>
      <c r="E3" s="299"/>
      <c r="F3" s="299"/>
      <c r="G3" s="309"/>
      <c r="H3" s="309"/>
      <c r="I3" s="309"/>
      <c r="J3" s="309"/>
      <c r="K3" s="309"/>
      <c r="L3" s="309"/>
      <c r="M3" s="309"/>
      <c r="N3" s="309"/>
      <c r="O3" s="309"/>
      <c r="P3" s="309"/>
      <c r="Q3" s="33"/>
    </row>
    <row r="4" spans="1:17" s="64" customFormat="1" ht="23" customHeight="1">
      <c r="A4" s="309"/>
      <c r="B4" s="299"/>
      <c r="C4" s="299"/>
      <c r="D4" s="299"/>
      <c r="E4" s="299"/>
      <c r="F4" s="299"/>
      <c r="G4" s="309"/>
      <c r="I4" s="299"/>
      <c r="J4" s="561"/>
      <c r="K4" s="208"/>
      <c r="L4" s="299" t="s">
        <v>1616</v>
      </c>
      <c r="M4" s="299"/>
      <c r="N4" s="299"/>
      <c r="O4" s="299"/>
      <c r="P4" s="299"/>
      <c r="Q4" s="33"/>
    </row>
    <row r="5" spans="1:17" s="64" customFormat="1" ht="23" customHeight="1">
      <c r="A5" s="309"/>
      <c r="B5" s="299"/>
      <c r="C5" s="208"/>
      <c r="D5" s="208"/>
      <c r="E5" s="208"/>
      <c r="F5" s="208"/>
      <c r="G5" s="309"/>
      <c r="H5" s="299" t="s">
        <v>1614</v>
      </c>
      <c r="I5" s="299"/>
      <c r="J5" s="299" t="s">
        <v>1616</v>
      </c>
      <c r="K5" s="299"/>
      <c r="L5" s="299" t="s">
        <v>1618</v>
      </c>
      <c r="M5" s="299"/>
      <c r="N5" s="299"/>
      <c r="O5" s="299"/>
      <c r="P5" s="299"/>
      <c r="Q5" s="33"/>
    </row>
    <row r="6" spans="1:17" s="64" customFormat="1" ht="23" customHeight="1">
      <c r="A6" s="309"/>
      <c r="B6" s="299"/>
      <c r="C6" s="655" t="s">
        <v>1613</v>
      </c>
      <c r="D6" s="655"/>
      <c r="E6" s="655"/>
      <c r="F6" s="655"/>
      <c r="G6" s="309"/>
      <c r="H6" s="572" t="s">
        <v>1615</v>
      </c>
      <c r="I6" s="299"/>
      <c r="J6" s="572" t="s">
        <v>1617</v>
      </c>
      <c r="K6" s="299"/>
      <c r="L6" s="572" t="s">
        <v>1619</v>
      </c>
      <c r="M6" s="299"/>
      <c r="N6" s="655" t="s">
        <v>1620</v>
      </c>
      <c r="O6" s="655"/>
      <c r="P6" s="655"/>
      <c r="Q6" s="33"/>
    </row>
    <row r="7" spans="1:17" s="64" customFormat="1" ht="23" customHeight="1">
      <c r="A7" s="309"/>
      <c r="B7" s="299"/>
      <c r="C7" s="349" t="s">
        <v>1621</v>
      </c>
      <c r="D7" s="299"/>
      <c r="E7" s="299"/>
      <c r="F7" s="299"/>
      <c r="G7" s="309"/>
      <c r="H7" s="299"/>
      <c r="I7" s="299"/>
      <c r="J7" s="299"/>
      <c r="K7" s="299"/>
      <c r="L7" s="299"/>
      <c r="M7" s="299"/>
      <c r="N7" s="299"/>
      <c r="O7" s="299"/>
      <c r="P7" s="299"/>
      <c r="Q7" s="33"/>
    </row>
    <row r="8" spans="1:17" s="64" customFormat="1" ht="23" customHeight="1">
      <c r="A8" s="309"/>
      <c r="B8" s="299"/>
      <c r="C8" s="33" t="s">
        <v>223</v>
      </c>
      <c r="D8" s="299"/>
      <c r="E8" s="299"/>
      <c r="F8" s="299"/>
      <c r="G8" s="309"/>
      <c r="H8" s="573">
        <v>2350000</v>
      </c>
      <c r="I8" s="299"/>
      <c r="J8" s="573">
        <v>1081000</v>
      </c>
      <c r="K8" s="208"/>
      <c r="L8" s="575">
        <v>1081000</v>
      </c>
      <c r="M8" s="208"/>
      <c r="N8" s="349" t="s">
        <v>1622</v>
      </c>
      <c r="O8" s="299"/>
      <c r="P8" s="299"/>
      <c r="Q8" s="33"/>
    </row>
    <row r="9" spans="1:17" s="64" customFormat="1" ht="23" customHeight="1">
      <c r="A9" s="309"/>
      <c r="B9" s="299"/>
      <c r="C9" s="349"/>
      <c r="D9" s="349"/>
      <c r="E9" s="299"/>
      <c r="F9" s="299"/>
      <c r="G9" s="309"/>
      <c r="H9" s="299"/>
      <c r="I9" s="299"/>
      <c r="J9" s="299"/>
      <c r="K9" s="208"/>
      <c r="L9" s="299"/>
      <c r="M9" s="208"/>
      <c r="N9" s="349" t="s">
        <v>1623</v>
      </c>
      <c r="O9" s="299"/>
      <c r="P9" s="299"/>
      <c r="Q9" s="33"/>
    </row>
    <row r="10" spans="1:17" s="64" customFormat="1" ht="23" customHeight="1">
      <c r="A10" s="309"/>
      <c r="B10" s="299"/>
      <c r="D10" s="299"/>
      <c r="E10" s="299"/>
      <c r="F10" s="299"/>
      <c r="G10" s="309"/>
      <c r="H10" s="299"/>
      <c r="I10" s="299"/>
      <c r="J10" s="299"/>
      <c r="K10" s="208"/>
      <c r="L10" s="299"/>
      <c r="M10" s="208"/>
      <c r="N10" s="349" t="s">
        <v>1624</v>
      </c>
      <c r="O10" s="299"/>
      <c r="P10" s="299"/>
      <c r="Q10" s="33"/>
    </row>
    <row r="11" spans="1:17" s="64" customFormat="1" ht="23" customHeight="1">
      <c r="A11" s="309"/>
      <c r="B11" s="299"/>
      <c r="C11" s="349" t="s">
        <v>225</v>
      </c>
      <c r="D11" s="299"/>
      <c r="E11" s="299"/>
      <c r="F11" s="299"/>
      <c r="G11" s="309"/>
      <c r="H11" s="573">
        <v>55500000</v>
      </c>
      <c r="I11" s="299"/>
      <c r="J11" s="573">
        <v>27750000</v>
      </c>
      <c r="K11" s="208"/>
      <c r="L11" s="575">
        <v>21000000</v>
      </c>
      <c r="M11" s="208"/>
      <c r="N11" s="349" t="s">
        <v>1625</v>
      </c>
      <c r="O11" s="299"/>
      <c r="P11" s="299"/>
      <c r="Q11" s="33"/>
    </row>
    <row r="12" spans="1:17" s="64" customFormat="1" ht="23" customHeight="1">
      <c r="A12" s="309"/>
      <c r="B12" s="299"/>
      <c r="C12" s="299"/>
      <c r="D12" s="349"/>
      <c r="E12" s="299"/>
      <c r="F12" s="299"/>
      <c r="G12" s="309"/>
      <c r="H12" s="299"/>
      <c r="I12" s="299"/>
      <c r="J12" s="299"/>
      <c r="K12" s="299"/>
      <c r="L12" s="299"/>
      <c r="M12" s="299"/>
      <c r="N12" s="349" t="s">
        <v>1626</v>
      </c>
      <c r="O12" s="299"/>
      <c r="P12" s="299"/>
      <c r="Q12" s="33"/>
    </row>
    <row r="13" spans="1:17" s="62" customFormat="1" ht="10" customHeight="1">
      <c r="A13" s="185"/>
      <c r="B13" s="177"/>
      <c r="C13" s="43"/>
      <c r="D13" s="177"/>
      <c r="E13" s="186"/>
      <c r="F13" s="59"/>
      <c r="G13" s="186"/>
      <c r="H13" s="33"/>
      <c r="I13" s="56"/>
      <c r="J13" s="11"/>
      <c r="K13" s="7"/>
      <c r="L13" s="11"/>
      <c r="M13" s="7"/>
      <c r="N13" s="11"/>
      <c r="O13" s="7"/>
      <c r="P13" s="11"/>
    </row>
    <row r="14" spans="1:17" s="62" customFormat="1" ht="23" customHeight="1">
      <c r="A14" s="185"/>
      <c r="B14" s="121" t="s">
        <v>1391</v>
      </c>
      <c r="C14" s="43" t="s">
        <v>1784</v>
      </c>
      <c r="D14" s="43"/>
      <c r="E14" s="43"/>
      <c r="F14" s="59"/>
      <c r="G14" s="177"/>
      <c r="H14" s="33"/>
      <c r="I14" s="56"/>
      <c r="J14" s="11"/>
      <c r="K14" s="7"/>
      <c r="L14" s="11"/>
      <c r="M14" s="7"/>
      <c r="N14" s="11"/>
      <c r="O14" s="7"/>
      <c r="P14" s="11"/>
    </row>
    <row r="15" spans="1:17" s="62" customFormat="1" ht="23" customHeight="1">
      <c r="A15" s="185"/>
      <c r="B15" s="43" t="s">
        <v>1502</v>
      </c>
      <c r="C15" s="43"/>
      <c r="D15" s="43"/>
      <c r="E15" s="43"/>
      <c r="F15" s="59"/>
      <c r="G15" s="177"/>
      <c r="H15" s="33"/>
      <c r="I15" s="56"/>
      <c r="J15" s="11"/>
      <c r="K15" s="7"/>
      <c r="L15" s="11"/>
      <c r="M15" s="7"/>
      <c r="N15" s="11"/>
      <c r="O15" s="7"/>
      <c r="P15" s="11"/>
    </row>
    <row r="16" spans="1:17" s="62" customFormat="1" ht="23" customHeight="1">
      <c r="A16" s="185"/>
      <c r="B16" s="43" t="s">
        <v>1503</v>
      </c>
      <c r="C16" s="43"/>
      <c r="D16" s="43"/>
      <c r="E16" s="43"/>
      <c r="F16" s="59"/>
      <c r="G16" s="177"/>
      <c r="H16" s="33"/>
      <c r="I16" s="56"/>
      <c r="J16" s="11"/>
      <c r="K16" s="7"/>
      <c r="L16" s="11"/>
      <c r="M16" s="7"/>
      <c r="N16" s="11"/>
      <c r="O16" s="7"/>
      <c r="P16" s="11"/>
    </row>
    <row r="17" spans="1:24" s="62" customFormat="1" ht="23" customHeight="1">
      <c r="A17" s="185"/>
      <c r="B17" s="43" t="s">
        <v>1785</v>
      </c>
      <c r="C17" s="43"/>
      <c r="D17" s="43"/>
      <c r="E17" s="43"/>
      <c r="F17" s="43"/>
      <c r="G17" s="254"/>
      <c r="H17" s="266"/>
      <c r="I17" s="299"/>
      <c r="J17" s="11"/>
      <c r="K17" s="7"/>
      <c r="L17" s="11"/>
      <c r="M17" s="7"/>
      <c r="N17" s="11"/>
      <c r="O17" s="7"/>
      <c r="P17" s="11"/>
    </row>
    <row r="18" spans="1:24" s="62" customFormat="1" ht="23" customHeight="1">
      <c r="B18" s="43" t="s">
        <v>1504</v>
      </c>
      <c r="C18" s="43"/>
      <c r="D18" s="43"/>
      <c r="E18" s="43"/>
      <c r="F18" s="43"/>
      <c r="G18" s="254"/>
      <c r="H18" s="266"/>
      <c r="I18" s="299"/>
      <c r="J18" s="11"/>
      <c r="K18" s="7"/>
      <c r="L18" s="11"/>
      <c r="M18" s="7"/>
      <c r="N18" s="11"/>
      <c r="O18" s="7"/>
      <c r="P18" s="11"/>
    </row>
    <row r="19" spans="1:24" s="62" customFormat="1" ht="23" customHeight="1">
      <c r="B19" s="43" t="s">
        <v>1793</v>
      </c>
      <c r="C19" s="43"/>
      <c r="D19" s="43"/>
      <c r="E19" s="43"/>
      <c r="F19" s="43"/>
      <c r="G19" s="254"/>
      <c r="H19" s="266"/>
      <c r="I19" s="299"/>
      <c r="J19" s="11"/>
      <c r="K19" s="7"/>
      <c r="L19" s="11"/>
      <c r="M19" s="7"/>
      <c r="N19" s="11"/>
      <c r="O19" s="7"/>
      <c r="P19" s="11"/>
    </row>
    <row r="20" spans="1:24" s="62" customFormat="1" ht="23" customHeight="1">
      <c r="B20" s="349" t="s">
        <v>1794</v>
      </c>
      <c r="C20" s="43"/>
      <c r="D20" s="43"/>
      <c r="E20" s="43"/>
      <c r="F20" s="43"/>
      <c r="G20" s="254"/>
      <c r="H20" s="266"/>
      <c r="I20" s="299"/>
      <c r="J20" s="11"/>
      <c r="K20" s="7"/>
      <c r="L20" s="11"/>
      <c r="M20" s="7"/>
      <c r="N20" s="11"/>
      <c r="O20" s="7"/>
      <c r="P20" s="11"/>
    </row>
    <row r="21" spans="1:24" s="62" customFormat="1" ht="23" customHeight="1">
      <c r="B21" s="121" t="s">
        <v>1392</v>
      </c>
      <c r="C21" s="108" t="s">
        <v>1840</v>
      </c>
      <c r="D21" s="148"/>
      <c r="E21" s="148"/>
      <c r="F21" s="148"/>
      <c r="G21" s="148"/>
      <c r="H21" s="148"/>
      <c r="I21" s="148"/>
      <c r="J21" s="11"/>
      <c r="K21" s="7"/>
      <c r="L21" s="11"/>
      <c r="M21" s="7"/>
      <c r="N21" s="11"/>
      <c r="O21" s="7"/>
      <c r="P21" s="11"/>
    </row>
    <row r="22" spans="1:24" s="62" customFormat="1" ht="23" customHeight="1">
      <c r="B22" s="108" t="s">
        <v>1839</v>
      </c>
      <c r="C22" s="148"/>
      <c r="D22" s="148"/>
      <c r="E22" s="148"/>
      <c r="F22" s="148"/>
      <c r="G22" s="148"/>
      <c r="H22" s="148"/>
      <c r="I22" s="148"/>
      <c r="J22" s="11"/>
      <c r="K22" s="7"/>
      <c r="L22" s="11"/>
      <c r="M22" s="7"/>
      <c r="N22" s="11"/>
      <c r="O22" s="7"/>
      <c r="P22" s="11"/>
    </row>
    <row r="23" spans="1:24" s="62" customFormat="1" ht="23" customHeight="1">
      <c r="B23" s="349" t="s">
        <v>1838</v>
      </c>
      <c r="C23" s="299"/>
      <c r="D23" s="299"/>
      <c r="E23" s="299"/>
      <c r="F23" s="148"/>
      <c r="G23" s="148"/>
      <c r="H23" s="148"/>
      <c r="I23" s="148"/>
      <c r="J23" s="11"/>
      <c r="K23" s="7"/>
      <c r="L23" s="11"/>
      <c r="M23" s="7"/>
      <c r="N23" s="11"/>
      <c r="O23" s="7"/>
      <c r="P23" s="11"/>
    </row>
    <row r="24" spans="1:24" s="62" customFormat="1" ht="23" customHeight="1">
      <c r="B24" s="62" t="s">
        <v>1835</v>
      </c>
      <c r="C24" s="299"/>
      <c r="D24" s="299"/>
      <c r="E24" s="299"/>
      <c r="F24" s="299"/>
      <c r="G24" s="299"/>
      <c r="H24" s="299"/>
      <c r="I24" s="299"/>
      <c r="J24" s="11"/>
      <c r="K24" s="7"/>
      <c r="L24" s="11"/>
      <c r="M24" s="7"/>
      <c r="N24" s="11"/>
      <c r="O24" s="7"/>
      <c r="P24" s="11"/>
    </row>
    <row r="25" spans="1:24" s="62" customFormat="1" ht="23" customHeight="1">
      <c r="B25" s="62" t="s">
        <v>1837</v>
      </c>
      <c r="C25" s="299"/>
      <c r="D25" s="299"/>
      <c r="E25" s="299"/>
      <c r="F25" s="299"/>
      <c r="G25" s="299"/>
      <c r="H25" s="299"/>
      <c r="I25" s="299"/>
      <c r="J25" s="11"/>
      <c r="K25" s="7"/>
      <c r="L25" s="11"/>
      <c r="M25" s="7"/>
      <c r="N25" s="11"/>
      <c r="O25" s="7"/>
      <c r="P25" s="11"/>
    </row>
    <row r="26" spans="1:24" s="62" customFormat="1" ht="23" customHeight="1">
      <c r="B26" s="62" t="s">
        <v>1836</v>
      </c>
      <c r="C26" s="299"/>
      <c r="D26" s="299"/>
      <c r="E26" s="299"/>
      <c r="F26" s="299"/>
      <c r="G26" s="299"/>
      <c r="H26" s="299"/>
      <c r="I26" s="299"/>
      <c r="J26" s="11"/>
      <c r="K26" s="7"/>
      <c r="L26" s="11"/>
      <c r="M26" s="7"/>
      <c r="N26" s="11"/>
      <c r="O26" s="7"/>
      <c r="P26" s="11"/>
    </row>
    <row r="27" spans="1:24" s="62" customFormat="1" ht="15" customHeight="1">
      <c r="C27" s="299"/>
      <c r="D27" s="299"/>
      <c r="E27" s="299"/>
      <c r="F27" s="299"/>
      <c r="G27" s="299"/>
      <c r="H27" s="299"/>
      <c r="I27" s="299"/>
      <c r="J27" s="11"/>
      <c r="K27" s="7"/>
      <c r="L27" s="11"/>
      <c r="M27" s="7"/>
      <c r="N27" s="11"/>
      <c r="O27" s="7"/>
      <c r="P27" s="11"/>
    </row>
    <row r="28" spans="1:24" s="62" customFormat="1" ht="23" customHeight="1">
      <c r="A28" s="264" t="s">
        <v>788</v>
      </c>
      <c r="B28" s="519" t="s">
        <v>646</v>
      </c>
      <c r="C28" s="504"/>
      <c r="D28" s="265"/>
      <c r="E28" s="43"/>
      <c r="F28" s="43"/>
      <c r="G28" s="14"/>
      <c r="H28" s="266"/>
      <c r="I28" s="139"/>
      <c r="J28" s="189"/>
      <c r="K28" s="188"/>
      <c r="L28" s="189"/>
      <c r="M28" s="190"/>
      <c r="N28" s="189"/>
      <c r="O28" s="190"/>
      <c r="P28" s="189"/>
      <c r="U28" s="299"/>
      <c r="V28" s="299"/>
      <c r="W28" s="299"/>
      <c r="X28" s="299"/>
    </row>
    <row r="29" spans="1:24" s="62" customFormat="1" ht="23" customHeight="1">
      <c r="A29" s="265"/>
      <c r="B29" s="56"/>
      <c r="C29" s="33"/>
      <c r="D29" s="265"/>
      <c r="E29" s="43"/>
      <c r="F29" s="43"/>
      <c r="G29" s="14"/>
      <c r="H29" s="266"/>
      <c r="I29" s="139"/>
      <c r="J29" s="627" t="s">
        <v>30</v>
      </c>
      <c r="K29" s="627"/>
      <c r="L29" s="627"/>
      <c r="M29" s="627"/>
      <c r="N29" s="627"/>
      <c r="O29" s="627"/>
      <c r="P29" s="627"/>
      <c r="U29" s="299"/>
      <c r="V29" s="299"/>
      <c r="W29" s="299"/>
      <c r="X29" s="299"/>
    </row>
    <row r="30" spans="1:24" s="62" customFormat="1" ht="23" customHeight="1">
      <c r="A30" s="265"/>
      <c r="B30" s="56"/>
      <c r="C30" s="33"/>
      <c r="D30" s="265"/>
      <c r="E30" s="43"/>
      <c r="F30" s="43"/>
      <c r="G30" s="14"/>
      <c r="H30" s="266"/>
      <c r="I30" s="139"/>
      <c r="J30" s="625" t="s">
        <v>39</v>
      </c>
      <c r="K30" s="625"/>
      <c r="L30" s="625"/>
      <c r="M30" s="504"/>
      <c r="N30" s="625" t="s">
        <v>41</v>
      </c>
      <c r="O30" s="625"/>
      <c r="P30" s="625"/>
      <c r="U30" s="299"/>
      <c r="V30" s="299"/>
      <c r="W30" s="299"/>
      <c r="X30" s="299"/>
    </row>
    <row r="31" spans="1:24" s="62" customFormat="1" ht="23" customHeight="1">
      <c r="A31" s="265"/>
      <c r="B31" s="56"/>
      <c r="C31" s="33"/>
      <c r="D31" s="265"/>
      <c r="E31" s="43"/>
      <c r="F31" s="43"/>
      <c r="G31" s="14"/>
      <c r="H31" s="266"/>
      <c r="I31" s="139"/>
      <c r="J31" s="263" t="str">
        <f>+'P38'!L32</f>
        <v>September 30, 2025</v>
      </c>
      <c r="K31" s="261"/>
      <c r="L31" s="263" t="str">
        <f>+'P38'!R32</f>
        <v>December 31, 2024</v>
      </c>
      <c r="M31" s="148"/>
      <c r="N31" s="307" t="str">
        <f>+J31</f>
        <v>September 30, 2025</v>
      </c>
      <c r="O31" s="148"/>
      <c r="P31" s="307" t="str">
        <f>+L31</f>
        <v>December 31, 2024</v>
      </c>
      <c r="U31" s="299"/>
      <c r="V31" s="299"/>
      <c r="W31" s="299"/>
      <c r="X31" s="299"/>
    </row>
    <row r="32" spans="1:24" s="62" customFormat="1" ht="23" customHeight="1">
      <c r="A32" s="265"/>
      <c r="B32" s="177" t="s">
        <v>647</v>
      </c>
      <c r="D32" s="12"/>
      <c r="E32" s="254"/>
      <c r="F32" s="254"/>
      <c r="G32" s="254"/>
      <c r="H32" s="266"/>
      <c r="I32" s="139"/>
      <c r="J32" s="7">
        <v>678925273.13</v>
      </c>
      <c r="K32" s="38"/>
      <c r="L32" s="7">
        <v>678925273.13</v>
      </c>
      <c r="M32" s="38"/>
      <c r="N32" s="7">
        <v>103000</v>
      </c>
      <c r="O32" s="38"/>
      <c r="P32" s="7">
        <v>103000</v>
      </c>
      <c r="U32" s="299"/>
      <c r="V32" s="299"/>
      <c r="W32" s="299"/>
      <c r="X32" s="299"/>
    </row>
    <row r="33" spans="1:24" s="62" customFormat="1" ht="23" customHeight="1">
      <c r="A33" s="265"/>
      <c r="B33" s="12" t="s">
        <v>659</v>
      </c>
      <c r="C33" s="265" t="s">
        <v>1158</v>
      </c>
      <c r="D33" s="12"/>
      <c r="E33" s="254"/>
      <c r="F33" s="254"/>
      <c r="G33" s="254"/>
      <c r="H33" s="266"/>
      <c r="I33" s="139"/>
      <c r="J33" s="471">
        <v>-7853829.2800000003</v>
      </c>
      <c r="K33" s="38"/>
      <c r="L33" s="7">
        <v>0</v>
      </c>
      <c r="M33" s="38"/>
      <c r="N33" s="7">
        <v>0</v>
      </c>
      <c r="O33" s="38"/>
      <c r="P33" s="7">
        <v>0</v>
      </c>
      <c r="U33" s="299"/>
      <c r="V33" s="299"/>
      <c r="W33" s="299"/>
      <c r="X33" s="299"/>
    </row>
    <row r="34" spans="1:24" s="62" customFormat="1" ht="23" customHeight="1" thickBot="1">
      <c r="A34" s="14"/>
      <c r="B34" s="12"/>
      <c r="C34" s="12" t="s">
        <v>34</v>
      </c>
      <c r="D34" s="14"/>
      <c r="E34" s="254"/>
      <c r="F34" s="254"/>
      <c r="G34" s="254"/>
      <c r="H34" s="266"/>
      <c r="I34" s="139"/>
      <c r="J34" s="47">
        <f>SUM(J32:J33)</f>
        <v>671071443.85000002</v>
      </c>
      <c r="K34" s="83"/>
      <c r="L34" s="47">
        <f>SUM(L32:L33)</f>
        <v>678925273.13</v>
      </c>
      <c r="M34" s="83"/>
      <c r="N34" s="47">
        <f>SUM(N32:N33)</f>
        <v>103000</v>
      </c>
      <c r="O34" s="83"/>
      <c r="P34" s="47">
        <f>SUM(P32:P33)</f>
        <v>103000</v>
      </c>
    </row>
    <row r="35" spans="1:24" s="62" customFormat="1" ht="10" customHeight="1" thickTop="1">
      <c r="A35" s="14"/>
      <c r="B35" s="265"/>
      <c r="C35" s="12"/>
      <c r="D35" s="12"/>
      <c r="E35" s="254"/>
      <c r="F35" s="254"/>
      <c r="G35" s="254"/>
      <c r="H35" s="266"/>
      <c r="I35" s="139"/>
      <c r="J35" s="189"/>
      <c r="K35" s="188"/>
      <c r="L35" s="189"/>
      <c r="M35" s="190"/>
      <c r="N35" s="11"/>
      <c r="O35" s="11"/>
      <c r="P35" s="11"/>
    </row>
    <row r="36" spans="1:24" s="62" customFormat="1" ht="23" customHeight="1">
      <c r="A36" s="43"/>
      <c r="B36" s="56"/>
      <c r="C36" s="43" t="s">
        <v>1816</v>
      </c>
      <c r="D36" s="43"/>
      <c r="E36" s="43"/>
      <c r="F36" s="254"/>
      <c r="G36" s="254"/>
      <c r="H36" s="266"/>
      <c r="I36" s="139"/>
      <c r="J36" s="189"/>
      <c r="K36" s="188"/>
      <c r="L36" s="189"/>
      <c r="M36" s="190"/>
      <c r="N36" s="39"/>
      <c r="O36" s="11"/>
      <c r="P36" s="11"/>
    </row>
    <row r="37" spans="1:24" s="62" customFormat="1" ht="23" customHeight="1">
      <c r="A37" s="43"/>
      <c r="B37" s="56" t="s">
        <v>1627</v>
      </c>
      <c r="C37" s="14"/>
      <c r="D37" s="12"/>
      <c r="E37" s="254"/>
      <c r="F37" s="254"/>
      <c r="G37" s="254"/>
      <c r="H37" s="266"/>
      <c r="I37" s="139"/>
      <c r="J37" s="189"/>
      <c r="K37" s="188"/>
      <c r="L37" s="189"/>
      <c r="M37" s="190"/>
      <c r="N37" s="39"/>
      <c r="O37" s="11"/>
      <c r="P37" s="39"/>
    </row>
    <row r="38" spans="1:24" s="62" customFormat="1" ht="23" customHeight="1">
      <c r="A38" s="43"/>
      <c r="B38" s="56"/>
      <c r="C38" s="43" t="s">
        <v>1817</v>
      </c>
      <c r="D38" s="12"/>
      <c r="E38" s="254"/>
      <c r="F38" s="254"/>
      <c r="G38" s="254"/>
      <c r="H38" s="266"/>
      <c r="I38" s="139"/>
      <c r="J38" s="189"/>
      <c r="K38" s="188"/>
      <c r="L38" s="189"/>
      <c r="M38" s="190"/>
      <c r="N38" s="39"/>
      <c r="O38" s="11"/>
      <c r="P38" s="39"/>
    </row>
    <row r="39" spans="1:24" s="62" customFormat="1" ht="23" customHeight="1">
      <c r="A39" s="43"/>
      <c r="B39" s="56" t="s">
        <v>1394</v>
      </c>
      <c r="C39" s="43"/>
      <c r="D39" s="12"/>
      <c r="E39" s="254"/>
      <c r="F39" s="254"/>
      <c r="G39" s="254"/>
      <c r="H39" s="266"/>
      <c r="I39" s="139"/>
      <c r="J39" s="189"/>
      <c r="K39" s="188"/>
      <c r="L39" s="189"/>
      <c r="M39" s="190"/>
      <c r="N39" s="39"/>
      <c r="O39" s="11"/>
      <c r="P39" s="39"/>
    </row>
    <row r="40" spans="1:24" s="62" customFormat="1" ht="23" customHeight="1">
      <c r="A40" s="185"/>
      <c r="I40" s="139"/>
      <c r="J40" s="191"/>
      <c r="K40" s="188"/>
      <c r="L40" s="189"/>
      <c r="M40" s="190"/>
      <c r="N40" s="189"/>
      <c r="O40" s="190"/>
      <c r="P40" s="189"/>
    </row>
    <row r="41" spans="1:24" s="62" customFormat="1" ht="23" customHeight="1">
      <c r="C41" s="14"/>
      <c r="D41" s="14"/>
      <c r="E41" s="33"/>
      <c r="F41" s="33" t="s">
        <v>420</v>
      </c>
      <c r="G41" s="33"/>
      <c r="H41" s="33"/>
      <c r="J41" s="11"/>
      <c r="K41" s="7"/>
      <c r="L41" s="11"/>
      <c r="M41" s="7"/>
      <c r="N41" s="11"/>
      <c r="O41" s="7"/>
      <c r="P41" s="11"/>
    </row>
    <row r="42" spans="1:24" s="62" customFormat="1" ht="23" customHeight="1">
      <c r="B42" s="33"/>
      <c r="C42" s="33"/>
      <c r="D42" s="33"/>
      <c r="E42" s="33"/>
      <c r="F42" s="33" t="s">
        <v>421</v>
      </c>
      <c r="G42" s="33"/>
      <c r="H42" s="33"/>
      <c r="J42" s="11"/>
      <c r="K42" s="7"/>
      <c r="L42" s="11"/>
      <c r="M42" s="7"/>
      <c r="N42" s="11"/>
      <c r="O42" s="7"/>
      <c r="P42" s="11"/>
    </row>
    <row r="43" spans="1:24" s="33" customFormat="1" ht="24" customHeight="1">
      <c r="A43" s="652" t="s">
        <v>1044</v>
      </c>
      <c r="B43" s="652"/>
      <c r="C43" s="652"/>
      <c r="D43" s="652"/>
      <c r="E43" s="652"/>
      <c r="F43" s="652"/>
      <c r="G43" s="652"/>
      <c r="H43" s="652"/>
      <c r="I43" s="652"/>
      <c r="J43" s="652"/>
      <c r="K43" s="652"/>
      <c r="L43" s="652"/>
      <c r="M43" s="652"/>
      <c r="N43" s="652"/>
      <c r="O43" s="652"/>
      <c r="P43" s="652"/>
    </row>
    <row r="44" spans="1:24" ht="24" customHeight="1">
      <c r="A44" s="62"/>
      <c r="B44" s="56"/>
      <c r="C44" s="14"/>
      <c r="D44" s="14"/>
      <c r="E44" s="33"/>
    </row>
    <row r="45" spans="1:24" s="33" customFormat="1" ht="24" customHeight="1">
      <c r="A45" s="124" t="s">
        <v>1395</v>
      </c>
      <c r="B45" s="61" t="s">
        <v>57</v>
      </c>
      <c r="C45" s="43"/>
      <c r="D45" s="43"/>
      <c r="E45" s="43"/>
    </row>
    <row r="46" spans="1:24" s="33" customFormat="1" ht="24" customHeight="1">
      <c r="A46" s="56"/>
      <c r="B46" s="43" t="s">
        <v>1228</v>
      </c>
      <c r="C46" s="43"/>
      <c r="D46" s="43"/>
      <c r="E46" s="43"/>
    </row>
    <row r="47" spans="1:24" s="62" customFormat="1" ht="24" customHeight="1">
      <c r="A47" s="56"/>
      <c r="B47" s="43"/>
      <c r="C47" s="43"/>
      <c r="D47" s="43"/>
      <c r="E47" s="43"/>
      <c r="N47" s="621" t="s">
        <v>30</v>
      </c>
      <c r="O47" s="621"/>
      <c r="P47" s="621"/>
    </row>
    <row r="48" spans="1:24" s="62" customFormat="1" ht="24" customHeight="1">
      <c r="A48" s="56"/>
      <c r="B48" s="43"/>
      <c r="C48" s="43"/>
      <c r="D48" s="43"/>
      <c r="E48" s="43"/>
      <c r="N48" s="148" t="s">
        <v>70</v>
      </c>
      <c r="O48" s="43"/>
      <c r="P48" s="315" t="s">
        <v>143</v>
      </c>
    </row>
    <row r="49" spans="1:19" s="33" customFormat="1" ht="24" customHeight="1">
      <c r="A49" s="56"/>
      <c r="B49" s="43"/>
      <c r="C49" s="43"/>
      <c r="D49" s="43"/>
      <c r="E49" s="43"/>
      <c r="N49" s="321" t="s">
        <v>72</v>
      </c>
      <c r="O49" s="43"/>
      <c r="P49" s="321" t="s">
        <v>72</v>
      </c>
    </row>
    <row r="50" spans="1:19" s="33" customFormat="1" ht="24" customHeight="1">
      <c r="A50" s="56"/>
      <c r="B50" s="43" t="s">
        <v>800</v>
      </c>
      <c r="C50" s="238"/>
      <c r="D50" s="43"/>
      <c r="E50" s="43"/>
      <c r="N50" s="7">
        <v>3829499310.1900001</v>
      </c>
      <c r="O50" s="208"/>
      <c r="P50" s="7">
        <v>87120483.189999998</v>
      </c>
    </row>
    <row r="51" spans="1:19" s="33" customFormat="1" ht="24" customHeight="1">
      <c r="A51" s="56"/>
      <c r="B51" s="43" t="s">
        <v>790</v>
      </c>
      <c r="C51" s="238"/>
      <c r="D51" s="43"/>
      <c r="E51" s="43"/>
      <c r="N51" s="7">
        <v>60686900.369999997</v>
      </c>
      <c r="O51" s="7"/>
      <c r="P51" s="7">
        <v>1021941.04</v>
      </c>
    </row>
    <row r="52" spans="1:19" s="33" customFormat="1" ht="24" customHeight="1">
      <c r="A52" s="56"/>
      <c r="B52" s="43" t="s">
        <v>791</v>
      </c>
      <c r="C52" s="238"/>
      <c r="D52" s="43"/>
      <c r="E52" s="43"/>
      <c r="N52" s="22">
        <v>-11006754.15</v>
      </c>
      <c r="O52" s="7"/>
      <c r="P52" s="22">
        <v>-5932348.5</v>
      </c>
    </row>
    <row r="53" spans="1:19" ht="24" customHeight="1">
      <c r="A53" s="56"/>
      <c r="B53" s="43" t="s">
        <v>792</v>
      </c>
      <c r="C53" s="43"/>
      <c r="D53" s="43"/>
      <c r="E53" s="43"/>
      <c r="N53" s="22">
        <v>-4496286.12</v>
      </c>
      <c r="O53" s="7"/>
      <c r="P53" s="22">
        <v>-215419.33</v>
      </c>
    </row>
    <row r="54" spans="1:19" s="62" customFormat="1" ht="24" customHeight="1">
      <c r="A54" s="56"/>
      <c r="B54" s="43" t="s">
        <v>793</v>
      </c>
      <c r="C54" s="43"/>
      <c r="D54" s="43"/>
      <c r="E54" s="43"/>
      <c r="F54" s="43"/>
      <c r="G54" s="43"/>
      <c r="H54" s="43"/>
      <c r="I54" s="14"/>
      <c r="J54" s="14"/>
      <c r="K54" s="14"/>
      <c r="N54" s="22">
        <v>-187392465.22</v>
      </c>
      <c r="O54" s="7"/>
      <c r="P54" s="22">
        <v>-6514459.9800000004</v>
      </c>
      <c r="S54" s="33"/>
    </row>
    <row r="55" spans="1:19" ht="24" customHeight="1">
      <c r="A55" s="56"/>
      <c r="B55" s="43" t="s">
        <v>1163</v>
      </c>
      <c r="C55" s="43"/>
      <c r="D55" s="43"/>
      <c r="E55" s="43"/>
      <c r="N55" s="22">
        <v>9325039.0600000005</v>
      </c>
      <c r="O55" s="7"/>
      <c r="P55" s="7">
        <v>1323960.2</v>
      </c>
    </row>
    <row r="56" spans="1:19" ht="24" customHeight="1">
      <c r="A56" s="56"/>
      <c r="B56" s="208" t="s">
        <v>966</v>
      </c>
      <c r="C56" s="43"/>
      <c r="D56" s="43"/>
      <c r="E56" s="43"/>
      <c r="N56" s="7">
        <v>9141611.6600000001</v>
      </c>
      <c r="O56" s="7"/>
      <c r="P56" s="7">
        <v>0</v>
      </c>
    </row>
    <row r="57" spans="1:19" ht="24" customHeight="1" thickBot="1">
      <c r="A57" s="56"/>
      <c r="B57" s="43" t="s">
        <v>1229</v>
      </c>
      <c r="C57" s="43"/>
      <c r="D57" s="43"/>
      <c r="E57" s="43"/>
      <c r="N57" s="316">
        <f>SUM(N50:N56)</f>
        <v>3705757355.79</v>
      </c>
      <c r="O57" s="7"/>
      <c r="P57" s="316">
        <f>SUM(P50:P56)</f>
        <v>76804156.620000005</v>
      </c>
    </row>
    <row r="58" spans="1:19" ht="24" customHeight="1" thickTop="1">
      <c r="A58" s="56"/>
      <c r="B58" s="43"/>
      <c r="C58" s="43"/>
      <c r="D58" s="43"/>
      <c r="E58" s="43"/>
      <c r="N58" s="352"/>
      <c r="O58" s="7"/>
      <c r="P58" s="352"/>
    </row>
    <row r="59" spans="1:19" ht="24" customHeight="1">
      <c r="A59" s="62"/>
      <c r="B59" s="177"/>
      <c r="C59" s="298" t="s">
        <v>1396</v>
      </c>
      <c r="D59" s="298"/>
      <c r="E59" s="43"/>
    </row>
    <row r="60" spans="1:19" ht="24" customHeight="1">
      <c r="A60" s="62"/>
      <c r="B60" s="177"/>
      <c r="C60" s="56" t="s">
        <v>1628</v>
      </c>
      <c r="D60" s="298"/>
      <c r="E60" s="43"/>
      <c r="F60" s="43"/>
      <c r="G60" s="139"/>
      <c r="H60" s="139"/>
    </row>
    <row r="61" spans="1:19" ht="24" customHeight="1">
      <c r="A61" s="62"/>
      <c r="B61" s="56" t="s">
        <v>1629</v>
      </c>
      <c r="C61" s="177"/>
      <c r="D61" s="298"/>
      <c r="E61" s="43"/>
      <c r="F61" s="43"/>
      <c r="G61" s="139"/>
      <c r="H61" s="139"/>
    </row>
    <row r="62" spans="1:19" ht="24" customHeight="1">
      <c r="A62" s="62"/>
      <c r="B62" s="56" t="s">
        <v>1818</v>
      </c>
      <c r="C62" s="177"/>
      <c r="D62" s="298"/>
      <c r="E62" s="43"/>
      <c r="F62" s="43"/>
      <c r="G62" s="139"/>
      <c r="H62" s="139"/>
    </row>
    <row r="63" spans="1:19" ht="24" customHeight="1">
      <c r="A63" s="62"/>
      <c r="B63" s="56" t="s">
        <v>1630</v>
      </c>
      <c r="C63" s="12"/>
      <c r="D63" s="177"/>
      <c r="E63" s="43"/>
      <c r="F63" s="43"/>
      <c r="G63" s="139"/>
      <c r="H63" s="139"/>
    </row>
    <row r="64" spans="1:19" ht="24" customHeight="1">
      <c r="A64" s="62"/>
      <c r="B64" s="56"/>
      <c r="C64" s="12"/>
      <c r="D64" s="177"/>
      <c r="E64" s="43"/>
    </row>
    <row r="65" spans="1:16" ht="24" customHeight="1">
      <c r="A65" s="124" t="s">
        <v>909</v>
      </c>
      <c r="B65" s="317" t="s">
        <v>745</v>
      </c>
      <c r="C65" s="55"/>
      <c r="D65" s="177"/>
      <c r="E65" s="43"/>
    </row>
    <row r="66" spans="1:16" ht="24" customHeight="1">
      <c r="A66" s="124"/>
      <c r="B66" s="43" t="s">
        <v>1230</v>
      </c>
      <c r="C66" s="55"/>
      <c r="D66" s="177"/>
      <c r="E66" s="43"/>
    </row>
    <row r="67" spans="1:16" ht="24" customHeight="1">
      <c r="A67" s="124"/>
      <c r="B67" s="43"/>
      <c r="C67" s="55"/>
      <c r="D67" s="177"/>
      <c r="E67" s="43"/>
      <c r="N67" s="621" t="s">
        <v>30</v>
      </c>
      <c r="O67" s="621"/>
      <c r="P67" s="621"/>
    </row>
    <row r="68" spans="1:16" ht="24" customHeight="1">
      <c r="A68" s="55"/>
      <c r="B68" s="56"/>
      <c r="C68" s="55"/>
      <c r="D68" s="177"/>
      <c r="E68" s="43"/>
      <c r="N68" s="148" t="s">
        <v>70</v>
      </c>
      <c r="O68" s="43"/>
      <c r="P68" s="315" t="s">
        <v>789</v>
      </c>
    </row>
    <row r="69" spans="1:16" ht="24" customHeight="1">
      <c r="A69" s="55"/>
      <c r="B69" s="56"/>
      <c r="C69" s="55"/>
      <c r="D69" s="177"/>
      <c r="E69" s="43"/>
      <c r="N69" s="321" t="s">
        <v>72</v>
      </c>
      <c r="O69" s="43"/>
      <c r="P69" s="321" t="s">
        <v>72</v>
      </c>
    </row>
    <row r="70" spans="1:16" ht="24" customHeight="1">
      <c r="A70" s="55"/>
      <c r="B70" s="43" t="s">
        <v>799</v>
      </c>
      <c r="C70" s="238"/>
      <c r="D70" s="43"/>
      <c r="E70" s="43"/>
      <c r="N70" s="7">
        <v>114632173.23</v>
      </c>
      <c r="O70" s="208"/>
      <c r="P70" s="7">
        <v>19845420.800000001</v>
      </c>
    </row>
    <row r="71" spans="1:16" ht="24" customHeight="1">
      <c r="A71" s="55"/>
      <c r="B71" s="43" t="s">
        <v>1879</v>
      </c>
      <c r="C71" s="238"/>
      <c r="D71" s="43"/>
      <c r="E71" s="43"/>
      <c r="N71" s="7">
        <v>1561154.12</v>
      </c>
      <c r="O71" s="7"/>
      <c r="P71" s="7">
        <v>0</v>
      </c>
    </row>
    <row r="72" spans="1:16" ht="24" customHeight="1">
      <c r="A72" s="55"/>
      <c r="B72" s="43" t="s">
        <v>793</v>
      </c>
      <c r="C72" s="238"/>
      <c r="D72" s="43"/>
      <c r="E72" s="43"/>
      <c r="N72" s="22">
        <v>-18339652.82</v>
      </c>
      <c r="O72" s="7"/>
      <c r="P72" s="22">
        <v>-4268504.84</v>
      </c>
    </row>
    <row r="73" spans="1:16" ht="24" customHeight="1">
      <c r="A73" s="55"/>
      <c r="B73" s="208" t="s">
        <v>966</v>
      </c>
      <c r="C73" s="238"/>
      <c r="D73" s="43"/>
      <c r="E73" s="43"/>
      <c r="N73" s="7">
        <v>2733704.34</v>
      </c>
      <c r="O73" s="7"/>
      <c r="P73" s="7">
        <v>0</v>
      </c>
    </row>
    <row r="74" spans="1:16" ht="24" customHeight="1">
      <c r="A74" s="55"/>
      <c r="B74" s="43" t="s">
        <v>794</v>
      </c>
      <c r="C74" s="43"/>
      <c r="D74" s="43"/>
      <c r="E74" s="43"/>
      <c r="N74" s="22">
        <v>-9325039.0600000005</v>
      </c>
      <c r="O74" s="7"/>
      <c r="P74" s="22">
        <v>-1323960.2</v>
      </c>
    </row>
    <row r="75" spans="1:16" ht="24" customHeight="1" thickBot="1">
      <c r="A75" s="55"/>
      <c r="B75" s="56" t="s">
        <v>1231</v>
      </c>
      <c r="C75" s="43"/>
      <c r="D75" s="43"/>
      <c r="E75" s="43"/>
      <c r="N75" s="316">
        <f>SUM(N70:N74)</f>
        <v>91262339.810000002</v>
      </c>
      <c r="O75" s="7"/>
      <c r="P75" s="316">
        <f>SUM(P70:P74)</f>
        <v>14252955.760000002</v>
      </c>
    </row>
    <row r="76" spans="1:16" ht="24" customHeight="1" thickTop="1"/>
    <row r="77" spans="1:16" ht="24" customHeight="1"/>
    <row r="78" spans="1:16" ht="24" customHeight="1"/>
    <row r="79" spans="1:16" ht="24" customHeight="1">
      <c r="A79" s="62"/>
      <c r="C79" s="14"/>
      <c r="D79" s="14"/>
      <c r="E79" s="33"/>
      <c r="F79" s="33" t="str">
        <f>+F41</f>
        <v xml:space="preserve">           (Sign) ……..…………………………………...........…………………………………. Authorized Director</v>
      </c>
      <c r="G79" s="33"/>
      <c r="H79" s="33"/>
    </row>
    <row r="80" spans="1:16" ht="24" customHeight="1">
      <c r="A80" s="62"/>
      <c r="B80" s="33"/>
      <c r="C80" s="33"/>
      <c r="D80" s="33"/>
      <c r="E80" s="33"/>
      <c r="F80" s="33" t="str">
        <f>+F42</f>
        <v xml:space="preserve">                        (                                                                                                                         )           </v>
      </c>
      <c r="G80" s="33"/>
      <c r="H80" s="33"/>
    </row>
    <row r="81" spans="1:16" ht="26" customHeight="1">
      <c r="A81" s="652" t="s">
        <v>1045</v>
      </c>
      <c r="B81" s="652"/>
      <c r="C81" s="652"/>
      <c r="D81" s="652"/>
      <c r="E81" s="652"/>
      <c r="F81" s="652"/>
      <c r="G81" s="652"/>
      <c r="H81" s="652"/>
      <c r="I81" s="652"/>
      <c r="J81" s="652"/>
      <c r="K81" s="652"/>
      <c r="L81" s="652"/>
      <c r="M81" s="652"/>
      <c r="N81" s="652"/>
      <c r="O81" s="652"/>
      <c r="P81" s="652"/>
    </row>
    <row r="82" spans="1:16" ht="26" customHeight="1">
      <c r="A82" s="309"/>
      <c r="B82" s="309"/>
      <c r="C82" s="309"/>
      <c r="D82" s="309"/>
      <c r="E82" s="309"/>
      <c r="F82" s="309"/>
      <c r="G82" s="309"/>
      <c r="H82" s="309"/>
      <c r="I82" s="309"/>
      <c r="J82" s="309"/>
      <c r="K82" s="309"/>
      <c r="L82" s="309"/>
      <c r="M82" s="309"/>
      <c r="N82" s="309"/>
      <c r="O82" s="309"/>
      <c r="P82" s="309"/>
    </row>
    <row r="83" spans="1:16" ht="26" customHeight="1">
      <c r="A83" s="305" t="s">
        <v>911</v>
      </c>
      <c r="B83" s="350" t="s">
        <v>910</v>
      </c>
      <c r="C83" s="299"/>
      <c r="D83" s="299"/>
      <c r="E83" s="299"/>
      <c r="F83" s="299"/>
      <c r="G83" s="299"/>
      <c r="H83" s="299"/>
      <c r="I83" s="299"/>
    </row>
    <row r="84" spans="1:16" ht="26" customHeight="1">
      <c r="A84" s="351"/>
      <c r="B84" s="299"/>
      <c r="C84" s="299"/>
      <c r="D84" s="299"/>
      <c r="E84" s="299"/>
      <c r="F84" s="299"/>
      <c r="G84" s="299"/>
      <c r="H84" s="299"/>
      <c r="I84" s="299"/>
      <c r="N84" s="662" t="str">
        <f>+N93</f>
        <v>Baht</v>
      </c>
      <c r="O84" s="662"/>
      <c r="P84" s="662"/>
    </row>
    <row r="85" spans="1:16" ht="26" customHeight="1">
      <c r="A85" s="351"/>
      <c r="B85" s="299"/>
      <c r="C85" s="299"/>
      <c r="D85" s="299"/>
      <c r="E85" s="299"/>
      <c r="F85" s="299"/>
      <c r="G85" s="299"/>
      <c r="H85" s="299"/>
      <c r="I85" s="299"/>
      <c r="N85" s="663" t="s">
        <v>31</v>
      </c>
      <c r="O85" s="663"/>
      <c r="P85" s="663"/>
    </row>
    <row r="86" spans="1:16" ht="26" customHeight="1">
      <c r="A86" s="351"/>
      <c r="B86" s="299"/>
      <c r="C86" s="299"/>
      <c r="D86" s="299"/>
      <c r="E86" s="299"/>
      <c r="F86" s="299"/>
      <c r="G86" s="299"/>
      <c r="H86" s="299"/>
      <c r="I86" s="299"/>
      <c r="N86" s="392" t="str">
        <f>+J31</f>
        <v>September 30, 2025</v>
      </c>
      <c r="O86" s="299"/>
      <c r="P86" s="392" t="str">
        <f>+L31</f>
        <v>December 31, 2024</v>
      </c>
    </row>
    <row r="87" spans="1:16" ht="26" customHeight="1">
      <c r="A87" s="351"/>
      <c r="B87" s="349" t="s">
        <v>910</v>
      </c>
      <c r="C87" s="299"/>
      <c r="D87" s="299"/>
      <c r="E87" s="299"/>
      <c r="F87" s="299"/>
      <c r="G87" s="299"/>
      <c r="H87" s="299"/>
      <c r="I87" s="299"/>
      <c r="N87" s="7">
        <v>109485160.75</v>
      </c>
      <c r="O87" s="208"/>
      <c r="P87" s="7">
        <v>8106703.0099999998</v>
      </c>
    </row>
    <row r="88" spans="1:16" ht="26" customHeight="1">
      <c r="A88" s="351"/>
      <c r="B88" s="349" t="s">
        <v>742</v>
      </c>
      <c r="C88" s="349"/>
      <c r="D88" s="299"/>
      <c r="E88" s="299"/>
      <c r="F88" s="299"/>
      <c r="G88" s="299"/>
      <c r="H88" s="299"/>
      <c r="I88" s="299"/>
      <c r="N88" s="22">
        <v>-506703.01</v>
      </c>
      <c r="O88" s="7"/>
      <c r="P88" s="131">
        <v>0</v>
      </c>
    </row>
    <row r="89" spans="1:16" ht="26" customHeight="1" thickBot="1">
      <c r="A89" s="351"/>
      <c r="B89" s="349" t="s">
        <v>1568</v>
      </c>
      <c r="C89" s="299"/>
      <c r="D89" s="299"/>
      <c r="E89" s="299"/>
      <c r="F89" s="299"/>
      <c r="G89" s="299"/>
      <c r="H89" s="299"/>
      <c r="I89" s="299"/>
      <c r="N89" s="26">
        <f>SUM(N87:N88)</f>
        <v>108978457.73999999</v>
      </c>
      <c r="O89" s="7"/>
      <c r="P89" s="316">
        <f>SUM(P87:P88)</f>
        <v>8106703.0099999998</v>
      </c>
    </row>
    <row r="90" spans="1:16" ht="26" customHeight="1" thickTop="1">
      <c r="A90" s="351"/>
      <c r="B90" s="349"/>
      <c r="C90" s="299"/>
      <c r="D90" s="299"/>
      <c r="E90" s="299"/>
      <c r="F90" s="299"/>
      <c r="G90" s="299"/>
      <c r="H90" s="299"/>
      <c r="I90" s="299"/>
      <c r="N90" s="352"/>
      <c r="O90" s="7"/>
      <c r="P90" s="352"/>
    </row>
    <row r="91" spans="1:16" ht="26" customHeight="1">
      <c r="A91" s="124" t="s">
        <v>1397</v>
      </c>
      <c r="B91" s="317" t="s">
        <v>501</v>
      </c>
      <c r="C91" s="55"/>
      <c r="D91" s="177"/>
      <c r="E91" s="177"/>
    </row>
    <row r="92" spans="1:16" ht="26" customHeight="1">
      <c r="A92" s="55"/>
      <c r="B92" s="43" t="s">
        <v>1232</v>
      </c>
      <c r="C92" s="55"/>
      <c r="D92" s="177"/>
      <c r="E92" s="177"/>
    </row>
    <row r="93" spans="1:16" ht="26" customHeight="1">
      <c r="A93" s="55"/>
      <c r="B93" s="43"/>
      <c r="C93" s="55"/>
      <c r="D93" s="177"/>
      <c r="E93" s="177"/>
      <c r="N93" s="621" t="s">
        <v>30</v>
      </c>
      <c r="O93" s="621"/>
      <c r="P93" s="621"/>
    </row>
    <row r="94" spans="1:16" ht="26" customHeight="1">
      <c r="A94" s="55"/>
      <c r="B94" s="56"/>
      <c r="C94" s="55"/>
      <c r="D94" s="177"/>
      <c r="E94" s="177"/>
      <c r="N94" s="148" t="s">
        <v>70</v>
      </c>
      <c r="O94" s="43"/>
      <c r="P94" s="315" t="s">
        <v>789</v>
      </c>
    </row>
    <row r="95" spans="1:16" ht="26" customHeight="1">
      <c r="A95" s="55"/>
      <c r="B95" s="56"/>
      <c r="C95" s="55"/>
      <c r="D95" s="177"/>
      <c r="E95" s="177"/>
      <c r="N95" s="321" t="s">
        <v>72</v>
      </c>
      <c r="O95" s="43"/>
      <c r="P95" s="321" t="s">
        <v>72</v>
      </c>
    </row>
    <row r="96" spans="1:16" ht="26" customHeight="1">
      <c r="A96" s="55"/>
      <c r="B96" s="43" t="s">
        <v>800</v>
      </c>
      <c r="C96" s="238"/>
      <c r="D96" s="177"/>
      <c r="E96" s="177"/>
      <c r="N96" s="7">
        <v>19397068.02</v>
      </c>
      <c r="O96" s="11"/>
      <c r="P96" s="7">
        <v>812014.5</v>
      </c>
    </row>
    <row r="97" spans="1:16" ht="26" customHeight="1">
      <c r="A97" s="55"/>
      <c r="B97" s="43" t="s">
        <v>1879</v>
      </c>
      <c r="C97" s="238"/>
      <c r="D97" s="177"/>
      <c r="E97" s="177"/>
      <c r="N97" s="7">
        <v>144569.16</v>
      </c>
      <c r="O97" s="11"/>
      <c r="P97" s="7">
        <v>70400</v>
      </c>
    </row>
    <row r="98" spans="1:16" ht="26" customHeight="1">
      <c r="A98" s="55"/>
      <c r="B98" s="43" t="s">
        <v>795</v>
      </c>
      <c r="C98" s="43"/>
      <c r="D98" s="177"/>
      <c r="E98" s="177"/>
      <c r="N98" s="22">
        <v>-2696835.93</v>
      </c>
      <c r="O98" s="11"/>
      <c r="P98" s="22">
        <v>-543040.81000000006</v>
      </c>
    </row>
    <row r="99" spans="1:16" ht="26" customHeight="1">
      <c r="A99" s="55"/>
      <c r="B99" s="208" t="s">
        <v>966</v>
      </c>
      <c r="C99" s="43"/>
      <c r="D99" s="177"/>
      <c r="E99" s="177"/>
      <c r="N99" s="70">
        <v>346599.1</v>
      </c>
      <c r="O99" s="11"/>
      <c r="P99" s="70">
        <v>0</v>
      </c>
    </row>
    <row r="100" spans="1:16" ht="26" customHeight="1" thickBot="1">
      <c r="A100" s="55"/>
      <c r="B100" s="56" t="s">
        <v>1233</v>
      </c>
      <c r="C100" s="43"/>
      <c r="D100" s="177"/>
      <c r="E100" s="177"/>
      <c r="N100" s="318">
        <f>SUM(N96:N99)</f>
        <v>17191400.350000001</v>
      </c>
      <c r="O100" s="208"/>
      <c r="P100" s="318">
        <f>SUM(P96:P99)</f>
        <v>339373.68999999994</v>
      </c>
    </row>
    <row r="101" spans="1:16" ht="26" customHeight="1" thickTop="1"/>
    <row r="102" spans="1:16" ht="26" customHeight="1">
      <c r="A102" s="124" t="s">
        <v>749</v>
      </c>
      <c r="B102" s="523" t="s">
        <v>784</v>
      </c>
      <c r="C102" s="77"/>
      <c r="D102" s="77"/>
      <c r="E102" s="77"/>
    </row>
    <row r="103" spans="1:16" ht="26" customHeight="1">
      <c r="A103" s="56"/>
      <c r="B103" s="77"/>
      <c r="C103" s="77"/>
      <c r="D103" s="77"/>
      <c r="E103" s="77"/>
      <c r="N103" s="621" t="s">
        <v>30</v>
      </c>
      <c r="O103" s="621"/>
      <c r="P103" s="621"/>
    </row>
    <row r="104" spans="1:16" ht="26" customHeight="1">
      <c r="A104" s="56"/>
      <c r="B104" s="77"/>
      <c r="C104" s="77"/>
      <c r="D104" s="77"/>
      <c r="E104" s="77"/>
      <c r="N104" s="625" t="s">
        <v>31</v>
      </c>
      <c r="O104" s="625"/>
      <c r="P104" s="625"/>
    </row>
    <row r="105" spans="1:16" ht="26" customHeight="1">
      <c r="A105" s="56"/>
      <c r="B105" s="77"/>
      <c r="C105" s="77"/>
      <c r="D105" s="77"/>
      <c r="E105" s="77"/>
      <c r="N105" s="592" t="str">
        <f>+N86</f>
        <v>September 30, 2025</v>
      </c>
      <c r="O105" s="148"/>
      <c r="P105" s="592" t="str">
        <f>+P86</f>
        <v>December 31, 2024</v>
      </c>
    </row>
    <row r="106" spans="1:16" ht="26" customHeight="1">
      <c r="A106" s="56"/>
      <c r="B106" s="524" t="s">
        <v>744</v>
      </c>
      <c r="C106" s="77"/>
      <c r="D106" s="77"/>
      <c r="E106" s="77"/>
      <c r="N106" s="131">
        <v>0</v>
      </c>
      <c r="O106" s="495"/>
      <c r="P106" s="131">
        <v>510724000</v>
      </c>
    </row>
    <row r="107" spans="1:16" ht="26" customHeight="1">
      <c r="A107" s="56"/>
      <c r="B107" s="56" t="s">
        <v>948</v>
      </c>
      <c r="C107" s="77"/>
      <c r="D107" s="77"/>
      <c r="E107" s="77"/>
      <c r="N107" s="131">
        <v>37000000</v>
      </c>
      <c r="O107" s="299"/>
      <c r="P107" s="131">
        <v>37400000</v>
      </c>
    </row>
    <row r="108" spans="1:16" ht="26" customHeight="1">
      <c r="A108" s="56"/>
      <c r="B108" s="56" t="s">
        <v>741</v>
      </c>
      <c r="C108" s="77"/>
      <c r="D108" s="77"/>
      <c r="E108" s="77"/>
      <c r="N108" s="130">
        <v>11630182.130000001</v>
      </c>
      <c r="O108" s="299"/>
      <c r="P108" s="130">
        <v>11630986.529999999</v>
      </c>
    </row>
    <row r="109" spans="1:16" ht="26" customHeight="1">
      <c r="A109" s="56"/>
      <c r="B109" s="77"/>
      <c r="C109" s="77"/>
      <c r="D109" s="524" t="s">
        <v>33</v>
      </c>
      <c r="E109" s="77"/>
      <c r="N109" s="48">
        <f>SUM(N106:N108)</f>
        <v>48630182.130000003</v>
      </c>
      <c r="O109" s="148"/>
      <c r="P109" s="48">
        <f>SUM(P106:P108)</f>
        <v>559754986.52999997</v>
      </c>
    </row>
    <row r="110" spans="1:16" ht="26" customHeight="1">
      <c r="A110" s="56"/>
      <c r="B110" s="56" t="s">
        <v>742</v>
      </c>
      <c r="C110" s="77"/>
      <c r="D110" s="77"/>
      <c r="E110" s="77"/>
      <c r="N110" s="587">
        <v>-11630182.130000001</v>
      </c>
      <c r="O110" s="299"/>
      <c r="P110" s="587">
        <v>-11630986.529999999</v>
      </c>
    </row>
    <row r="111" spans="1:16" ht="26" customHeight="1" thickBot="1">
      <c r="A111" s="56"/>
      <c r="B111" s="56" t="s">
        <v>743</v>
      </c>
      <c r="C111" s="77"/>
      <c r="D111" s="77"/>
      <c r="E111" s="77"/>
      <c r="N111" s="71">
        <f>SUM(N109:N110)</f>
        <v>37000000</v>
      </c>
      <c r="O111" s="43"/>
      <c r="P111" s="71">
        <f>SUM(P109:P110)</f>
        <v>548124000</v>
      </c>
    </row>
    <row r="112" spans="1:16" ht="26" customHeight="1" thickTop="1">
      <c r="A112" s="56"/>
      <c r="B112" s="56"/>
      <c r="C112" s="77"/>
      <c r="D112" s="77"/>
      <c r="E112" s="77"/>
      <c r="N112" s="48"/>
      <c r="O112" s="43"/>
      <c r="P112" s="48"/>
    </row>
    <row r="113" spans="1:16" ht="26" customHeight="1"/>
    <row r="114" spans="1:16" ht="26" customHeight="1"/>
    <row r="115" spans="1:16" ht="26" customHeight="1">
      <c r="A115" s="62"/>
      <c r="C115" s="14"/>
      <c r="D115" s="14"/>
      <c r="E115" s="33"/>
      <c r="F115" s="33" t="str">
        <f>+F79</f>
        <v xml:space="preserve">           (Sign) ……..…………………………………...........…………………………………. Authorized Director</v>
      </c>
    </row>
    <row r="116" spans="1:16" ht="26" customHeight="1">
      <c r="A116" s="62"/>
      <c r="B116" s="33"/>
      <c r="C116" s="33"/>
      <c r="D116" s="33"/>
      <c r="E116" s="33"/>
      <c r="F116" s="33" t="str">
        <f>+F80</f>
        <v xml:space="preserve">                        (                                                                                                                         )           </v>
      </c>
    </row>
    <row r="117" spans="1:16" ht="23" customHeight="1">
      <c r="A117" s="652" t="s">
        <v>1105</v>
      </c>
      <c r="B117" s="652"/>
      <c r="C117" s="652"/>
      <c r="D117" s="652"/>
      <c r="E117" s="652"/>
      <c r="F117" s="652"/>
      <c r="G117" s="652"/>
      <c r="H117" s="652"/>
      <c r="I117" s="652"/>
      <c r="J117" s="652"/>
      <c r="K117" s="652"/>
      <c r="L117" s="652"/>
      <c r="M117" s="652"/>
      <c r="N117" s="652"/>
      <c r="O117" s="652"/>
      <c r="P117" s="652"/>
    </row>
    <row r="118" spans="1:16" ht="23" customHeight="1"/>
    <row r="119" spans="1:16" ht="23" customHeight="1">
      <c r="A119" s="56"/>
      <c r="B119" s="121" t="s">
        <v>1398</v>
      </c>
      <c r="C119" s="43" t="s">
        <v>744</v>
      </c>
      <c r="D119" s="43"/>
      <c r="E119" s="43"/>
      <c r="F119" s="43"/>
      <c r="G119" s="77"/>
    </row>
    <row r="120" spans="1:16" ht="23" customHeight="1">
      <c r="A120" s="56"/>
      <c r="B120" s="37"/>
      <c r="C120" s="43" t="s">
        <v>1505</v>
      </c>
      <c r="D120" s="265"/>
      <c r="E120" s="265"/>
      <c r="F120" s="265"/>
      <c r="G120" s="265"/>
      <c r="H120" s="148"/>
      <c r="I120" s="148"/>
      <c r="J120" s="148"/>
      <c r="K120" s="148"/>
    </row>
    <row r="121" spans="1:16" ht="23" customHeight="1">
      <c r="A121" s="56"/>
      <c r="B121" s="37" t="s">
        <v>1506</v>
      </c>
      <c r="C121" s="43"/>
      <c r="D121" s="265"/>
      <c r="E121" s="265"/>
      <c r="F121" s="265"/>
      <c r="G121" s="265"/>
      <c r="H121" s="148"/>
      <c r="I121" s="148"/>
      <c r="J121" s="148"/>
      <c r="K121" s="148"/>
    </row>
    <row r="122" spans="1:16" ht="23" customHeight="1">
      <c r="A122" s="56"/>
      <c r="B122" s="37" t="s">
        <v>1507</v>
      </c>
      <c r="C122" s="43"/>
      <c r="D122" s="265"/>
      <c r="E122" s="265"/>
      <c r="F122" s="265"/>
      <c r="G122" s="265"/>
      <c r="H122" s="148"/>
      <c r="I122" s="148"/>
      <c r="J122" s="148"/>
      <c r="K122" s="148"/>
    </row>
    <row r="123" spans="1:16" ht="23" customHeight="1">
      <c r="A123" s="56"/>
      <c r="B123" s="37" t="s">
        <v>1509</v>
      </c>
      <c r="C123" s="43"/>
      <c r="D123" s="265"/>
      <c r="E123" s="265"/>
      <c r="F123" s="265"/>
      <c r="G123" s="265"/>
      <c r="H123" s="148"/>
      <c r="I123" s="148"/>
      <c r="J123" s="148"/>
      <c r="K123" s="148"/>
    </row>
    <row r="124" spans="1:16" ht="23" customHeight="1">
      <c r="A124" s="56"/>
      <c r="B124" s="37" t="s">
        <v>1508</v>
      </c>
      <c r="C124" s="43"/>
      <c r="D124" s="265"/>
      <c r="E124" s="265"/>
      <c r="F124" s="265"/>
      <c r="G124" s="265"/>
      <c r="H124" s="148"/>
      <c r="I124" s="148"/>
      <c r="J124" s="148"/>
      <c r="K124" s="148"/>
    </row>
    <row r="125" spans="1:16" ht="23" customHeight="1">
      <c r="A125" s="56"/>
      <c r="B125" s="37"/>
      <c r="C125" s="43" t="s">
        <v>1511</v>
      </c>
      <c r="D125" s="265"/>
      <c r="E125" s="265"/>
      <c r="F125" s="265"/>
      <c r="G125" s="265"/>
      <c r="H125" s="148"/>
      <c r="I125" s="148"/>
      <c r="J125" s="148"/>
      <c r="K125" s="148"/>
    </row>
    <row r="126" spans="1:16" ht="23" customHeight="1">
      <c r="A126" s="56"/>
      <c r="B126" s="37" t="s">
        <v>1510</v>
      </c>
      <c r="C126" s="43"/>
      <c r="D126" s="265"/>
      <c r="E126" s="265"/>
      <c r="F126" s="265"/>
      <c r="G126" s="265"/>
      <c r="H126" s="148"/>
      <c r="I126" s="148"/>
      <c r="J126" s="148"/>
      <c r="K126" s="148"/>
    </row>
    <row r="127" spans="1:16" ht="23" customHeight="1">
      <c r="A127" s="56"/>
      <c r="B127" s="37"/>
      <c r="C127" s="43" t="s">
        <v>1512</v>
      </c>
      <c r="D127" s="265"/>
      <c r="E127" s="265"/>
      <c r="F127" s="265"/>
      <c r="G127" s="265"/>
      <c r="H127" s="148"/>
      <c r="I127" s="148"/>
      <c r="J127" s="148"/>
      <c r="K127" s="148"/>
    </row>
    <row r="128" spans="1:16" ht="23" customHeight="1">
      <c r="A128" s="56"/>
      <c r="B128" s="37" t="s">
        <v>1513</v>
      </c>
      <c r="C128" s="43"/>
      <c r="D128" s="265"/>
      <c r="E128" s="265"/>
      <c r="F128" s="265"/>
      <c r="G128" s="265"/>
      <c r="H128" s="148"/>
      <c r="I128" s="148"/>
      <c r="J128" s="148"/>
      <c r="K128" s="148"/>
    </row>
    <row r="129" spans="1:16" ht="23" customHeight="1">
      <c r="A129" s="56"/>
      <c r="B129" s="37" t="s">
        <v>1514</v>
      </c>
      <c r="C129" s="43"/>
      <c r="D129" s="265"/>
      <c r="E129" s="265"/>
      <c r="F129" s="265"/>
      <c r="G129" s="265"/>
      <c r="H129" s="148"/>
      <c r="I129" s="148"/>
      <c r="J129" s="148"/>
      <c r="K129" s="148"/>
    </row>
    <row r="130" spans="1:16" ht="23" customHeight="1">
      <c r="A130" s="56"/>
      <c r="B130" s="37"/>
      <c r="C130" s="43" t="s">
        <v>1516</v>
      </c>
      <c r="D130" s="265"/>
      <c r="E130" s="265"/>
      <c r="F130" s="265"/>
      <c r="G130" s="265"/>
      <c r="H130" s="148"/>
      <c r="I130" s="148"/>
      <c r="J130" s="148"/>
      <c r="K130" s="148"/>
    </row>
    <row r="131" spans="1:16" ht="23" customHeight="1">
      <c r="A131" s="56"/>
      <c r="B131" s="37" t="s">
        <v>1515</v>
      </c>
      <c r="C131" s="43"/>
      <c r="D131" s="265"/>
      <c r="E131" s="265"/>
      <c r="F131" s="265"/>
      <c r="G131" s="265"/>
      <c r="H131" s="148"/>
      <c r="I131" s="148"/>
      <c r="J131" s="148"/>
      <c r="K131" s="148"/>
    </row>
    <row r="132" spans="1:16" ht="23" customHeight="1">
      <c r="A132" s="56"/>
      <c r="B132" s="121" t="s">
        <v>1399</v>
      </c>
      <c r="C132" s="37" t="s">
        <v>1737</v>
      </c>
      <c r="D132" s="43"/>
      <c r="E132" s="177"/>
    </row>
    <row r="133" spans="1:16" ht="23" customHeight="1">
      <c r="A133" s="56"/>
      <c r="B133" s="121"/>
      <c r="C133" s="37" t="s">
        <v>1734</v>
      </c>
      <c r="D133" s="43"/>
      <c r="E133" s="177"/>
    </row>
    <row r="134" spans="1:16" ht="23" customHeight="1">
      <c r="A134" s="56"/>
      <c r="B134" s="37" t="s">
        <v>1735</v>
      </c>
      <c r="C134" s="43"/>
      <c r="D134" s="43"/>
      <c r="E134" s="177"/>
    </row>
    <row r="135" spans="1:16" ht="23" customHeight="1">
      <c r="A135" s="56"/>
      <c r="B135" s="37" t="s">
        <v>1736</v>
      </c>
      <c r="C135" s="43"/>
      <c r="D135" s="43"/>
      <c r="E135" s="177"/>
    </row>
    <row r="136" spans="1:16" ht="23" customHeight="1"/>
    <row r="137" spans="1:16" ht="23" customHeight="1">
      <c r="A137" s="124" t="s">
        <v>1400</v>
      </c>
      <c r="B137" s="317" t="s">
        <v>316</v>
      </c>
      <c r="C137" s="56"/>
      <c r="D137" s="56"/>
      <c r="E137" s="56"/>
    </row>
    <row r="138" spans="1:16" ht="10" customHeight="1">
      <c r="A138" s="33"/>
      <c r="B138" s="56"/>
      <c r="C138" s="56"/>
      <c r="D138" s="56"/>
      <c r="E138" s="56"/>
      <c r="F138" s="525"/>
      <c r="G138" s="525"/>
      <c r="H138" s="525"/>
      <c r="I138" s="525"/>
      <c r="J138" s="525"/>
      <c r="K138" s="525"/>
      <c r="L138" s="525"/>
      <c r="M138" s="525"/>
      <c r="N138" s="525"/>
      <c r="O138" s="525"/>
      <c r="P138" s="525"/>
    </row>
    <row r="139" spans="1:16" ht="23" customHeight="1">
      <c r="A139" s="56"/>
      <c r="B139" s="56"/>
      <c r="C139" s="56"/>
      <c r="D139" s="56"/>
      <c r="E139" s="56"/>
      <c r="F139" s="664" t="s">
        <v>58</v>
      </c>
      <c r="G139" s="664"/>
      <c r="H139" s="664"/>
      <c r="I139" s="77"/>
      <c r="J139" s="625" t="s">
        <v>30</v>
      </c>
      <c r="K139" s="625"/>
      <c r="L139" s="625"/>
      <c r="M139" s="625"/>
      <c r="N139" s="625"/>
      <c r="O139" s="625"/>
      <c r="P139" s="625"/>
    </row>
    <row r="140" spans="1:16" ht="23" customHeight="1">
      <c r="A140" s="56"/>
      <c r="B140" s="56"/>
      <c r="C140" s="56"/>
      <c r="D140" s="56"/>
      <c r="E140" s="56"/>
      <c r="F140" s="621" t="s">
        <v>59</v>
      </c>
      <c r="G140" s="621"/>
      <c r="H140" s="621"/>
      <c r="I140" s="77"/>
      <c r="J140" s="625" t="s">
        <v>39</v>
      </c>
      <c r="K140" s="625"/>
      <c r="L140" s="625"/>
      <c r="M140" s="77"/>
      <c r="N140" s="625" t="s">
        <v>60</v>
      </c>
      <c r="O140" s="625"/>
      <c r="P140" s="625"/>
    </row>
    <row r="141" spans="1:16" ht="23" customHeight="1">
      <c r="A141" s="56"/>
      <c r="B141" s="56"/>
      <c r="C141" s="56"/>
      <c r="D141" s="56"/>
      <c r="E141" s="56"/>
      <c r="F141" s="526" t="str">
        <f>+N105</f>
        <v>September 30, 2025</v>
      </c>
      <c r="G141" s="504"/>
      <c r="H141" s="526" t="str">
        <f>+P105</f>
        <v>December 31, 2024</v>
      </c>
      <c r="I141" s="504"/>
      <c r="J141" s="507" t="str">
        <f>+F141</f>
        <v>September 30, 2025</v>
      </c>
      <c r="K141" s="504"/>
      <c r="L141" s="507" t="str">
        <f>+H141</f>
        <v>December 31, 2024</v>
      </c>
      <c r="M141" s="77"/>
      <c r="N141" s="507" t="str">
        <f>+J141</f>
        <v>September 30, 2025</v>
      </c>
      <c r="O141" s="20"/>
      <c r="P141" s="507" t="str">
        <f>+L141</f>
        <v>December 31, 2024</v>
      </c>
    </row>
    <row r="142" spans="1:16" ht="23" customHeight="1">
      <c r="A142" s="56"/>
      <c r="B142" s="56" t="s">
        <v>317</v>
      </c>
      <c r="C142" s="56"/>
      <c r="D142" s="56"/>
      <c r="E142" s="56"/>
      <c r="F142" s="294" t="s">
        <v>771</v>
      </c>
      <c r="G142" s="148"/>
      <c r="H142" s="294" t="s">
        <v>771</v>
      </c>
      <c r="I142" s="148"/>
      <c r="J142" s="56"/>
      <c r="K142" s="56"/>
      <c r="L142" s="56"/>
      <c r="M142" s="56"/>
      <c r="N142" s="56"/>
      <c r="O142" s="56"/>
      <c r="P142" s="56"/>
    </row>
    <row r="143" spans="1:16" ht="23" customHeight="1">
      <c r="A143" s="56"/>
      <c r="B143" s="56"/>
      <c r="C143" s="56"/>
      <c r="D143" s="56"/>
      <c r="E143" s="56"/>
      <c r="F143" s="295" t="s">
        <v>772</v>
      </c>
      <c r="G143" s="148"/>
      <c r="H143" s="295" t="s">
        <v>772</v>
      </c>
      <c r="I143" s="148"/>
      <c r="J143" s="131">
        <v>168854278.22999999</v>
      </c>
      <c r="K143" s="299"/>
      <c r="L143" s="131">
        <v>143672633.84</v>
      </c>
      <c r="M143" s="299"/>
      <c r="N143" s="131">
        <v>126727354.66</v>
      </c>
      <c r="O143" s="299"/>
      <c r="P143" s="131">
        <v>122605701.83</v>
      </c>
    </row>
    <row r="144" spans="1:16" ht="23" customHeight="1">
      <c r="A144" s="56"/>
      <c r="B144" s="56" t="s">
        <v>318</v>
      </c>
      <c r="C144" s="56"/>
      <c r="D144" s="56"/>
      <c r="E144" s="56"/>
      <c r="F144" s="294" t="s">
        <v>627</v>
      </c>
      <c r="G144" s="296"/>
      <c r="H144" s="294" t="s">
        <v>627</v>
      </c>
      <c r="I144" s="37"/>
      <c r="J144" s="588"/>
      <c r="K144" s="166"/>
      <c r="L144" s="166"/>
      <c r="M144" s="166"/>
      <c r="N144" s="166"/>
      <c r="O144" s="166"/>
      <c r="P144" s="166"/>
    </row>
    <row r="145" spans="1:16" ht="23" customHeight="1">
      <c r="A145" s="56"/>
      <c r="B145" s="56"/>
      <c r="C145" s="56"/>
      <c r="D145" s="56"/>
      <c r="E145" s="56"/>
      <c r="F145" s="294" t="s">
        <v>565</v>
      </c>
      <c r="G145" s="296"/>
      <c r="H145" s="294" t="s">
        <v>565</v>
      </c>
      <c r="I145" s="37"/>
      <c r="J145" s="130">
        <v>203678470.41999999</v>
      </c>
      <c r="K145" s="547"/>
      <c r="L145" s="130">
        <v>332553487.52999997</v>
      </c>
      <c r="M145" s="547"/>
      <c r="N145" s="130">
        <v>86959852.689999998</v>
      </c>
      <c r="O145" s="547"/>
      <c r="P145" s="130">
        <v>300205943.14999998</v>
      </c>
    </row>
    <row r="146" spans="1:16" ht="23" customHeight="1" thickBot="1">
      <c r="A146" s="33"/>
      <c r="B146" s="33"/>
      <c r="C146" s="56" t="s">
        <v>33</v>
      </c>
      <c r="D146" s="56"/>
      <c r="E146" s="56"/>
      <c r="F146" s="297"/>
      <c r="G146" s="296"/>
      <c r="H146" s="297"/>
      <c r="I146" s="37"/>
      <c r="J146" s="260">
        <f>SUM(J143:J145)</f>
        <v>372532748.64999998</v>
      </c>
      <c r="K146" s="39"/>
      <c r="L146" s="260">
        <f>SUM(L143:L145)</f>
        <v>476226121.37</v>
      </c>
      <c r="M146" s="39"/>
      <c r="N146" s="260">
        <f>SUM(N143:N145)</f>
        <v>213687207.34999999</v>
      </c>
      <c r="O146" s="39"/>
      <c r="P146" s="260">
        <f>SUM(P143:P145)</f>
        <v>422811644.97999996</v>
      </c>
    </row>
    <row r="147" spans="1:16" ht="10" customHeight="1" thickTop="1">
      <c r="A147" s="33"/>
      <c r="B147" s="33"/>
      <c r="C147" s="56"/>
      <c r="D147" s="56"/>
      <c r="E147" s="56"/>
      <c r="F147" s="297"/>
      <c r="G147" s="296"/>
      <c r="H147" s="297"/>
      <c r="I147" s="37"/>
      <c r="J147" s="131"/>
      <c r="K147" s="39"/>
      <c r="L147" s="131"/>
      <c r="M147" s="39"/>
      <c r="N147" s="131"/>
      <c r="O147" s="39"/>
      <c r="P147" s="131"/>
    </row>
    <row r="148" spans="1:16" ht="23" customHeight="1">
      <c r="A148" s="56"/>
      <c r="B148" s="56"/>
      <c r="C148" s="56" t="s">
        <v>1732</v>
      </c>
      <c r="D148" s="56"/>
      <c r="E148" s="56"/>
      <c r="F148" s="56"/>
      <c r="G148" s="56"/>
      <c r="H148" s="527"/>
    </row>
    <row r="149" spans="1:16" ht="23" customHeight="1">
      <c r="A149" s="56"/>
      <c r="B149" s="56" t="s">
        <v>1517</v>
      </c>
      <c r="C149" s="56"/>
      <c r="D149" s="56"/>
      <c r="E149" s="56"/>
      <c r="F149" s="56"/>
      <c r="G149" s="56"/>
      <c r="H149" s="527"/>
    </row>
    <row r="150" spans="1:16" ht="23" customHeight="1">
      <c r="A150" s="56"/>
      <c r="B150" s="56" t="s">
        <v>1519</v>
      </c>
      <c r="C150" s="56"/>
      <c r="D150" s="56"/>
      <c r="E150" s="56"/>
      <c r="F150" s="56"/>
      <c r="G150" s="56"/>
      <c r="H150" s="56"/>
    </row>
    <row r="151" spans="1:16" ht="23" customHeight="1">
      <c r="A151" s="33"/>
      <c r="B151" s="56" t="s">
        <v>1518</v>
      </c>
      <c r="C151" s="56"/>
      <c r="D151" s="56"/>
      <c r="E151" s="56"/>
      <c r="F151" s="56"/>
      <c r="G151" s="56"/>
      <c r="H151" s="56"/>
    </row>
    <row r="152" spans="1:16" ht="23" customHeight="1">
      <c r="A152" s="33"/>
      <c r="B152" s="37"/>
      <c r="C152" s="37" t="s">
        <v>1520</v>
      </c>
      <c r="D152" s="37"/>
      <c r="E152" s="37"/>
      <c r="F152" s="37"/>
      <c r="G152" s="37"/>
      <c r="H152" s="56"/>
    </row>
    <row r="153" spans="1:16" ht="23" customHeight="1">
      <c r="A153" s="33"/>
      <c r="B153" s="37" t="s">
        <v>1521</v>
      </c>
      <c r="C153" s="37"/>
      <c r="D153" s="37"/>
      <c r="E153" s="37"/>
      <c r="F153" s="37"/>
      <c r="G153" s="37"/>
      <c r="H153" s="56"/>
    </row>
    <row r="154" spans="1:16" ht="23" customHeight="1">
      <c r="B154" s="62" t="s">
        <v>1536</v>
      </c>
    </row>
    <row r="155" spans="1:16" ht="15.65" customHeight="1"/>
    <row r="156" spans="1:16" ht="23" customHeight="1"/>
    <row r="157" spans="1:16" ht="23" customHeight="1">
      <c r="A157" s="62"/>
      <c r="C157" s="14"/>
      <c r="D157" s="14"/>
      <c r="E157" s="33"/>
      <c r="F157" s="33" t="str">
        <f>+F115</f>
        <v xml:space="preserve">           (Sign) ……..…………………………………...........…………………………………. Authorized Director</v>
      </c>
    </row>
    <row r="158" spans="1:16" ht="23" customHeight="1">
      <c r="A158" s="62"/>
      <c r="B158" s="33"/>
      <c r="C158" s="33"/>
      <c r="D158" s="33"/>
      <c r="E158" s="33"/>
      <c r="F158" s="33" t="str">
        <f>+F116</f>
        <v xml:space="preserve">                        (                                                                                                                         )           </v>
      </c>
    </row>
    <row r="159" spans="1:16" ht="23" customHeight="1">
      <c r="A159" s="652" t="s">
        <v>1288</v>
      </c>
      <c r="B159" s="652"/>
      <c r="C159" s="652"/>
      <c r="D159" s="652"/>
      <c r="E159" s="652"/>
      <c r="F159" s="652"/>
      <c r="G159" s="652"/>
      <c r="H159" s="652"/>
      <c r="I159" s="652"/>
      <c r="J159" s="652"/>
      <c r="K159" s="652"/>
      <c r="L159" s="652"/>
      <c r="M159" s="652"/>
      <c r="N159" s="652"/>
      <c r="O159" s="652"/>
      <c r="P159" s="652"/>
    </row>
    <row r="160" spans="1:16" ht="23" customHeight="1"/>
    <row r="161" spans="1:16" ht="23" customHeight="1">
      <c r="A161" s="124" t="s">
        <v>934</v>
      </c>
      <c r="B161" s="317" t="s">
        <v>320</v>
      </c>
      <c r="C161" s="317"/>
      <c r="D161" s="317"/>
      <c r="E161" s="317"/>
      <c r="F161" s="317"/>
      <c r="G161" s="317"/>
      <c r="H161" s="317"/>
    </row>
    <row r="162" spans="1:16" ht="23" customHeight="1">
      <c r="A162" s="124"/>
      <c r="B162" s="317"/>
      <c r="C162" s="317"/>
      <c r="D162" s="317"/>
      <c r="E162" s="317"/>
      <c r="F162" s="317"/>
      <c r="G162" s="317"/>
      <c r="H162" s="317"/>
    </row>
    <row r="163" spans="1:16" ht="23" customHeight="1">
      <c r="A163" s="56"/>
      <c r="B163" s="56"/>
      <c r="C163" s="56"/>
      <c r="D163" s="56"/>
      <c r="E163" s="56"/>
      <c r="F163" s="56"/>
      <c r="G163" s="56"/>
      <c r="H163" s="528"/>
      <c r="J163" s="621" t="s">
        <v>30</v>
      </c>
      <c r="K163" s="621"/>
      <c r="L163" s="621"/>
      <c r="M163" s="621"/>
      <c r="N163" s="621"/>
      <c r="O163" s="621"/>
      <c r="P163" s="621"/>
    </row>
    <row r="164" spans="1:16" ht="23" customHeight="1">
      <c r="A164" s="56"/>
      <c r="B164" s="56"/>
      <c r="C164" s="56"/>
      <c r="D164" s="56"/>
      <c r="E164" s="56"/>
      <c r="F164" s="56"/>
      <c r="G164" s="56"/>
      <c r="H164" s="528"/>
      <c r="J164" s="625" t="s">
        <v>39</v>
      </c>
      <c r="K164" s="625"/>
      <c r="L164" s="625"/>
      <c r="M164" s="77"/>
      <c r="N164" s="625" t="s">
        <v>60</v>
      </c>
      <c r="O164" s="625"/>
      <c r="P164" s="625"/>
    </row>
    <row r="165" spans="1:16" ht="23" customHeight="1">
      <c r="A165" s="56"/>
      <c r="B165" s="56"/>
      <c r="C165" s="56"/>
      <c r="D165" s="56"/>
      <c r="E165" s="56"/>
      <c r="F165" s="56"/>
      <c r="G165" s="56"/>
      <c r="H165" s="77"/>
      <c r="J165" s="518" t="str">
        <f>+J141</f>
        <v>September 30, 2025</v>
      </c>
      <c r="K165" s="504"/>
      <c r="L165" s="518" t="str">
        <f>+L141</f>
        <v>December 31, 2024</v>
      </c>
      <c r="M165" s="77"/>
      <c r="N165" s="518" t="str">
        <f>+J165</f>
        <v>September 30, 2025</v>
      </c>
      <c r="O165" s="20"/>
      <c r="P165" s="518" t="str">
        <f>+L165</f>
        <v>December 31, 2024</v>
      </c>
    </row>
    <row r="166" spans="1:16" ht="23" customHeight="1">
      <c r="A166" s="56"/>
      <c r="B166" s="56" t="s">
        <v>250</v>
      </c>
      <c r="C166" s="56"/>
      <c r="D166" s="56"/>
      <c r="E166" s="56"/>
      <c r="F166" s="56"/>
      <c r="G166" s="56"/>
      <c r="H166" s="77"/>
      <c r="J166" s="131">
        <v>513230806.36000001</v>
      </c>
      <c r="K166" s="226"/>
      <c r="L166" s="131">
        <v>389173094.66000003</v>
      </c>
      <c r="M166" s="226"/>
      <c r="N166" s="131">
        <v>331629993.69999999</v>
      </c>
      <c r="O166" s="226"/>
      <c r="P166" s="131">
        <v>252979679.5</v>
      </c>
    </row>
    <row r="167" spans="1:16" ht="23" customHeight="1">
      <c r="A167" s="56"/>
      <c r="B167" s="56" t="s">
        <v>266</v>
      </c>
      <c r="C167" s="56"/>
      <c r="D167" s="56"/>
      <c r="E167" s="56"/>
      <c r="F167" s="56"/>
      <c r="G167" s="56"/>
      <c r="H167" s="77"/>
      <c r="J167" s="548"/>
      <c r="K167" s="549"/>
      <c r="L167" s="548"/>
      <c r="M167" s="41"/>
      <c r="N167" s="548"/>
      <c r="O167" s="549"/>
      <c r="P167" s="549"/>
    </row>
    <row r="168" spans="1:16" ht="23" customHeight="1">
      <c r="A168" s="56"/>
      <c r="B168" s="56"/>
      <c r="C168" s="528" t="s">
        <v>61</v>
      </c>
      <c r="D168" s="56"/>
      <c r="E168" s="56"/>
      <c r="F168" s="56"/>
      <c r="G168" s="56"/>
      <c r="H168" s="56"/>
      <c r="J168" s="131">
        <v>107629677.76000001</v>
      </c>
      <c r="K168" s="25"/>
      <c r="L168" s="131">
        <v>59731867.649999999</v>
      </c>
      <c r="M168" s="25"/>
      <c r="N168" s="131">
        <v>59170684.82</v>
      </c>
      <c r="O168" s="25"/>
      <c r="P168" s="131">
        <v>15119931.18</v>
      </c>
    </row>
    <row r="169" spans="1:16" ht="23" customHeight="1">
      <c r="A169" s="56"/>
      <c r="B169" s="56"/>
      <c r="C169" s="528" t="s">
        <v>189</v>
      </c>
      <c r="D169" s="56"/>
      <c r="E169" s="56"/>
      <c r="F169" s="56"/>
      <c r="G169" s="56"/>
      <c r="H169" s="56"/>
      <c r="J169" s="131">
        <v>10401610.640000001</v>
      </c>
      <c r="K169" s="25"/>
      <c r="L169" s="131">
        <v>10403714.890000001</v>
      </c>
      <c r="M169" s="25"/>
      <c r="N169" s="131">
        <v>10401610.640000001</v>
      </c>
      <c r="O169" s="25"/>
      <c r="P169" s="131">
        <v>10401610.640000001</v>
      </c>
    </row>
    <row r="170" spans="1:16" ht="23" customHeight="1">
      <c r="A170" s="56"/>
      <c r="B170" s="56"/>
      <c r="C170" s="43" t="s">
        <v>1186</v>
      </c>
      <c r="D170" s="56"/>
      <c r="E170" s="56"/>
      <c r="F170" s="56"/>
      <c r="G170" s="56"/>
      <c r="H170" s="56"/>
      <c r="J170" s="131">
        <v>44054320.689999998</v>
      </c>
      <c r="K170" s="25"/>
      <c r="L170" s="131">
        <v>0</v>
      </c>
      <c r="M170" s="25"/>
      <c r="N170" s="131">
        <v>44054320.689999998</v>
      </c>
      <c r="O170" s="25"/>
      <c r="P170" s="131">
        <v>0</v>
      </c>
    </row>
    <row r="171" spans="1:16" ht="23" customHeight="1">
      <c r="A171" s="56"/>
      <c r="B171" s="56"/>
      <c r="C171" s="509" t="s">
        <v>62</v>
      </c>
      <c r="D171" s="56"/>
      <c r="E171" s="56"/>
      <c r="F171" s="56"/>
      <c r="G171" s="56"/>
      <c r="H171" s="56"/>
      <c r="J171" s="131">
        <v>28184025.329999998</v>
      </c>
      <c r="K171" s="25"/>
      <c r="L171" s="131">
        <v>15828541.970000001</v>
      </c>
      <c r="M171" s="25"/>
      <c r="N171" s="131">
        <v>47137589.450000003</v>
      </c>
      <c r="O171" s="25"/>
      <c r="P171" s="131">
        <v>24910812.940000001</v>
      </c>
    </row>
    <row r="172" spans="1:16" ht="23" customHeight="1">
      <c r="A172" s="56"/>
      <c r="B172" s="56"/>
      <c r="C172" s="528" t="s">
        <v>63</v>
      </c>
      <c r="D172" s="56"/>
      <c r="E172" s="56"/>
      <c r="F172" s="56"/>
      <c r="G172" s="56"/>
      <c r="H172" s="56"/>
      <c r="J172" s="131">
        <v>12051452.57</v>
      </c>
      <c r="K172" s="25"/>
      <c r="L172" s="131">
        <v>9853278.3200000003</v>
      </c>
      <c r="M172" s="25"/>
      <c r="N172" s="131">
        <v>5113194.82</v>
      </c>
      <c r="O172" s="25"/>
      <c r="P172" s="131">
        <v>2840813.95</v>
      </c>
    </row>
    <row r="173" spans="1:16" ht="23" customHeight="1">
      <c r="A173" s="56"/>
      <c r="B173" s="56"/>
      <c r="C173" s="529" t="s">
        <v>64</v>
      </c>
      <c r="D173" s="56"/>
      <c r="E173" s="56"/>
      <c r="F173" s="56"/>
      <c r="G173" s="56"/>
      <c r="H173" s="56"/>
      <c r="J173" s="131">
        <v>30090585.870000001</v>
      </c>
      <c r="K173" s="25"/>
      <c r="L173" s="131">
        <v>7810988.0199999996</v>
      </c>
      <c r="M173" s="25"/>
      <c r="N173" s="131">
        <v>25829703.239999998</v>
      </c>
      <c r="O173" s="25"/>
      <c r="P173" s="131">
        <v>3661385.86</v>
      </c>
    </row>
    <row r="174" spans="1:16" ht="23" customHeight="1">
      <c r="A174" s="56"/>
      <c r="B174" s="56"/>
      <c r="C174" s="528" t="s">
        <v>65</v>
      </c>
      <c r="D174" s="56"/>
      <c r="E174" s="56"/>
      <c r="F174" s="56"/>
      <c r="G174" s="56"/>
      <c r="H174" s="56"/>
      <c r="J174" s="131">
        <v>58240306.359999999</v>
      </c>
      <c r="K174" s="25"/>
      <c r="L174" s="131">
        <v>62788370.079999998</v>
      </c>
      <c r="M174" s="25"/>
      <c r="N174" s="131">
        <v>25232826.98</v>
      </c>
      <c r="O174" s="25"/>
      <c r="P174" s="131">
        <v>29654315.469999999</v>
      </c>
    </row>
    <row r="175" spans="1:16" ht="23" customHeight="1">
      <c r="A175" s="56"/>
      <c r="B175" s="56"/>
      <c r="C175" s="56" t="s">
        <v>466</v>
      </c>
      <c r="D175" s="56"/>
      <c r="E175" s="56"/>
      <c r="F175" s="56"/>
      <c r="G175" s="56"/>
      <c r="H175" s="56"/>
      <c r="J175" s="131">
        <v>1619093.25</v>
      </c>
      <c r="K175" s="25"/>
      <c r="L175" s="131">
        <v>1973005.19</v>
      </c>
      <c r="M175" s="25"/>
      <c r="N175" s="131">
        <v>0</v>
      </c>
      <c r="O175" s="25"/>
      <c r="P175" s="131">
        <v>0</v>
      </c>
    </row>
    <row r="176" spans="1:16" ht="23" customHeight="1">
      <c r="A176" s="56"/>
      <c r="B176" s="56"/>
      <c r="C176" s="56" t="s">
        <v>547</v>
      </c>
      <c r="D176" s="56"/>
      <c r="E176" s="56"/>
      <c r="F176" s="56"/>
      <c r="G176" s="56"/>
      <c r="H176" s="56"/>
      <c r="J176" s="131">
        <v>246358.26</v>
      </c>
      <c r="K176" s="25"/>
      <c r="L176" s="131">
        <v>247927.63</v>
      </c>
      <c r="M176" s="25"/>
      <c r="N176" s="131">
        <v>246358.26</v>
      </c>
      <c r="O176" s="25"/>
      <c r="P176" s="131">
        <v>247927.63</v>
      </c>
    </row>
    <row r="177" spans="1:16" ht="23" customHeight="1">
      <c r="A177" s="56"/>
      <c r="B177" s="56"/>
      <c r="C177" s="528" t="s">
        <v>67</v>
      </c>
      <c r="D177" s="56"/>
      <c r="E177" s="56"/>
      <c r="F177" s="56"/>
      <c r="G177" s="56"/>
      <c r="H177" s="56"/>
      <c r="J177" s="130">
        <v>42208219.890000001</v>
      </c>
      <c r="K177" s="25"/>
      <c r="L177" s="130">
        <v>28069926.460000001</v>
      </c>
      <c r="M177" s="25"/>
      <c r="N177" s="130">
        <v>2662207.64</v>
      </c>
      <c r="O177" s="25"/>
      <c r="P177" s="130">
        <v>2561460.7999999998</v>
      </c>
    </row>
    <row r="178" spans="1:16" ht="23" customHeight="1">
      <c r="A178" s="56"/>
      <c r="B178" s="530"/>
      <c r="C178" s="56"/>
      <c r="D178" s="524" t="s">
        <v>33</v>
      </c>
      <c r="E178" s="56"/>
      <c r="F178" s="56"/>
      <c r="G178" s="56"/>
      <c r="H178" s="56"/>
      <c r="J178" s="81">
        <f>SUM(J168:J177)</f>
        <v>334725650.62</v>
      </c>
      <c r="K178" s="42"/>
      <c r="L178" s="81">
        <f>SUM(L168:L177)</f>
        <v>196707620.20999998</v>
      </c>
      <c r="M178" s="48"/>
      <c r="N178" s="81">
        <f>SUM(N168:N177)</f>
        <v>219848496.53999999</v>
      </c>
      <c r="O178" s="48"/>
      <c r="P178" s="81">
        <f>SUM(P168:P177)</f>
        <v>89398258.469999999</v>
      </c>
    </row>
    <row r="179" spans="1:16" ht="23" customHeight="1" thickBot="1">
      <c r="A179" s="56"/>
      <c r="B179" s="56" t="s">
        <v>321</v>
      </c>
      <c r="C179" s="43"/>
      <c r="D179" s="524"/>
      <c r="E179" s="531"/>
      <c r="F179" s="531"/>
      <c r="G179" s="531"/>
      <c r="H179" s="56"/>
      <c r="J179" s="71">
        <f>+J178+J166</f>
        <v>847956456.98000002</v>
      </c>
      <c r="K179" s="34"/>
      <c r="L179" s="71">
        <f>+L178+L166</f>
        <v>585880714.87</v>
      </c>
      <c r="M179" s="34"/>
      <c r="N179" s="71">
        <f>+N178+N166</f>
        <v>551478490.24000001</v>
      </c>
      <c r="O179" s="34"/>
      <c r="P179" s="71">
        <f>+P178+P166</f>
        <v>342377937.97000003</v>
      </c>
    </row>
    <row r="180" spans="1:16" ht="23" customHeight="1" thickTop="1"/>
    <row r="181" spans="1:16" ht="23" customHeight="1">
      <c r="A181" s="176" t="s">
        <v>1401</v>
      </c>
      <c r="B181" s="118" t="s">
        <v>207</v>
      </c>
      <c r="C181" s="33"/>
      <c r="D181" s="33"/>
      <c r="E181" s="33"/>
      <c r="F181" s="33"/>
      <c r="G181" s="33"/>
      <c r="H181" s="33"/>
    </row>
    <row r="182" spans="1:16" ht="23" customHeight="1">
      <c r="A182" s="56"/>
      <c r="B182" s="56"/>
      <c r="C182" s="56"/>
      <c r="D182" s="56"/>
      <c r="E182" s="56"/>
      <c r="F182" s="56"/>
      <c r="G182" s="56"/>
      <c r="H182" s="56"/>
      <c r="N182" s="668" t="s">
        <v>30</v>
      </c>
      <c r="O182" s="668"/>
      <c r="P182" s="668"/>
    </row>
    <row r="183" spans="1:16" ht="23" customHeight="1">
      <c r="A183" s="56"/>
      <c r="B183" s="56"/>
      <c r="C183" s="56"/>
      <c r="D183" s="56"/>
      <c r="E183" s="56"/>
      <c r="F183" s="56"/>
      <c r="G183" s="56"/>
      <c r="H183" s="56"/>
      <c r="N183" s="633" t="s">
        <v>206</v>
      </c>
      <c r="O183" s="633"/>
      <c r="P183" s="633"/>
    </row>
    <row r="184" spans="1:16" ht="23" customHeight="1">
      <c r="A184" s="56"/>
      <c r="B184" s="56"/>
      <c r="C184" s="56"/>
      <c r="D184" s="56"/>
      <c r="E184" s="56"/>
      <c r="F184" s="56"/>
      <c r="G184" s="56"/>
      <c r="H184" s="56"/>
      <c r="N184" s="665" t="s">
        <v>205</v>
      </c>
      <c r="O184" s="665"/>
      <c r="P184" s="665"/>
    </row>
    <row r="185" spans="1:16" ht="23" customHeight="1">
      <c r="A185" s="56"/>
      <c r="B185" s="56"/>
      <c r="C185" s="56"/>
      <c r="D185" s="56"/>
      <c r="E185" s="56"/>
      <c r="F185" s="56"/>
      <c r="G185" s="56"/>
      <c r="H185" s="56"/>
      <c r="N185" s="136" t="str">
        <f>+N165</f>
        <v>September 30, 2025</v>
      </c>
      <c r="O185" s="148"/>
      <c r="P185" s="136" t="str">
        <f>+P165</f>
        <v>December 31, 2024</v>
      </c>
    </row>
    <row r="186" spans="1:16" ht="23" customHeight="1">
      <c r="A186" s="56"/>
      <c r="B186" s="12" t="s">
        <v>208</v>
      </c>
      <c r="C186" s="43"/>
      <c r="D186" s="56"/>
      <c r="E186" s="56"/>
      <c r="F186" s="56"/>
      <c r="G186" s="56"/>
      <c r="H186" s="56"/>
      <c r="N186" s="130">
        <v>187797121.72999999</v>
      </c>
      <c r="O186" s="299"/>
      <c r="P186" s="130">
        <v>210212156.22</v>
      </c>
    </row>
    <row r="187" spans="1:16" ht="23" customHeight="1" thickBot="1">
      <c r="A187" s="56"/>
      <c r="B187" s="33"/>
      <c r="C187" s="43" t="s">
        <v>33</v>
      </c>
      <c r="D187" s="56"/>
      <c r="E187" s="56"/>
      <c r="F187" s="56"/>
      <c r="G187" s="56"/>
      <c r="H187" s="56"/>
      <c r="N187" s="137">
        <f>SUM(N186)</f>
        <v>187797121.72999999</v>
      </c>
      <c r="O187" s="43"/>
      <c r="P187" s="137">
        <f>SUM(P186)</f>
        <v>210212156.22</v>
      </c>
    </row>
    <row r="188" spans="1:16" ht="10" customHeight="1" thickTop="1">
      <c r="A188" s="43"/>
      <c r="B188" s="43"/>
      <c r="C188" s="43"/>
      <c r="D188" s="12"/>
      <c r="E188" s="43"/>
      <c r="F188" s="43"/>
      <c r="G188" s="43"/>
      <c r="H188" s="56"/>
    </row>
    <row r="189" spans="1:16" ht="23" customHeight="1">
      <c r="A189" s="56"/>
      <c r="B189" s="56"/>
      <c r="C189" s="43" t="s">
        <v>1524</v>
      </c>
      <c r="D189" s="56"/>
      <c r="E189" s="56"/>
      <c r="F189" s="56"/>
      <c r="G189" s="56"/>
      <c r="H189" s="56"/>
    </row>
    <row r="190" spans="1:16" ht="23" customHeight="1">
      <c r="A190" s="33"/>
      <c r="B190" s="56" t="s">
        <v>1522</v>
      </c>
      <c r="C190" s="43"/>
      <c r="D190" s="56"/>
      <c r="E190" s="56"/>
      <c r="F190" s="56"/>
      <c r="G190" s="56"/>
      <c r="H190" s="56"/>
    </row>
    <row r="191" spans="1:16" ht="23" customHeight="1">
      <c r="A191" s="33"/>
      <c r="B191" s="43"/>
      <c r="C191" s="43" t="s">
        <v>1523</v>
      </c>
      <c r="D191" s="43"/>
      <c r="E191" s="56"/>
      <c r="F191" s="56"/>
      <c r="G191" s="56"/>
      <c r="H191" s="43"/>
    </row>
    <row r="192" spans="1:16" ht="23" customHeight="1">
      <c r="A192" s="33"/>
      <c r="B192" s="43" t="s">
        <v>1526</v>
      </c>
      <c r="C192" s="43"/>
      <c r="D192" s="43"/>
      <c r="E192" s="56"/>
      <c r="F192" s="56"/>
      <c r="G192" s="56"/>
      <c r="H192" s="43"/>
    </row>
    <row r="193" spans="1:16" ht="23" customHeight="1">
      <c r="A193" s="33"/>
      <c r="B193" s="43" t="s">
        <v>1525</v>
      </c>
      <c r="C193" s="43"/>
      <c r="D193" s="43"/>
      <c r="E193" s="56"/>
      <c r="F193" s="56"/>
      <c r="G193" s="56"/>
      <c r="H193" s="43"/>
    </row>
    <row r="194" spans="1:16" ht="23" customHeight="1">
      <c r="A194" s="33"/>
      <c r="B194" s="208"/>
      <c r="C194" s="208" t="s">
        <v>1758</v>
      </c>
      <c r="D194" s="208"/>
      <c r="E194" s="208"/>
      <c r="F194" s="208"/>
      <c r="G194" s="56"/>
      <c r="H194" s="43"/>
    </row>
    <row r="195" spans="1:16" ht="23" customHeight="1">
      <c r="A195" s="33"/>
      <c r="B195" s="208" t="s">
        <v>1759</v>
      </c>
      <c r="C195" s="208"/>
      <c r="D195" s="208"/>
      <c r="E195" s="208"/>
      <c r="F195" s="208"/>
      <c r="G195" s="56"/>
      <c r="H195" s="43"/>
    </row>
    <row r="196" spans="1:16" ht="23" customHeight="1">
      <c r="A196" s="33"/>
      <c r="B196" s="56" t="s">
        <v>1841</v>
      </c>
      <c r="C196" s="43"/>
      <c r="D196" s="56"/>
      <c r="E196" s="56"/>
      <c r="F196" s="56"/>
      <c r="G196" s="56"/>
      <c r="H196" s="56"/>
    </row>
    <row r="197" spans="1:16" ht="23" customHeight="1">
      <c r="A197" s="56"/>
      <c r="B197" s="33"/>
      <c r="C197" s="43"/>
      <c r="D197" s="56"/>
      <c r="E197" s="56"/>
      <c r="F197" s="56"/>
      <c r="G197" s="56"/>
      <c r="H197" s="56"/>
      <c r="N197" s="346"/>
      <c r="O197" s="43"/>
      <c r="P197" s="346"/>
    </row>
    <row r="198" spans="1:16" ht="23" customHeight="1">
      <c r="A198" s="62"/>
      <c r="C198" s="14"/>
      <c r="D198" s="14"/>
      <c r="E198" s="33"/>
      <c r="F198" s="33" t="str">
        <f>+F157</f>
        <v xml:space="preserve">           (Sign) ……..…………………………………...........…………………………………. Authorized Director</v>
      </c>
    </row>
    <row r="199" spans="1:16" ht="23" customHeight="1">
      <c r="A199" s="62"/>
      <c r="B199" s="33"/>
      <c r="C199" s="33"/>
      <c r="D199" s="33"/>
      <c r="E199" s="33"/>
      <c r="F199" s="33" t="str">
        <f>+F158</f>
        <v xml:space="preserve">                        (                                                                                                                         )           </v>
      </c>
    </row>
    <row r="200" spans="1:16" ht="23.5" customHeight="1">
      <c r="A200" s="652" t="s">
        <v>1529</v>
      </c>
      <c r="B200" s="652"/>
      <c r="C200" s="652"/>
      <c r="D200" s="652"/>
      <c r="E200" s="652"/>
      <c r="F200" s="652"/>
      <c r="G200" s="652"/>
      <c r="H200" s="652"/>
      <c r="I200" s="652"/>
      <c r="J200" s="652"/>
      <c r="K200" s="652"/>
      <c r="L200" s="652"/>
      <c r="M200" s="652"/>
      <c r="N200" s="652"/>
      <c r="O200" s="652"/>
      <c r="P200" s="652"/>
    </row>
    <row r="201" spans="1:16" ht="23.5" customHeight="1"/>
    <row r="202" spans="1:16" ht="23.5" customHeight="1">
      <c r="A202" s="33"/>
      <c r="B202" s="43"/>
      <c r="C202" s="43" t="s">
        <v>1527</v>
      </c>
      <c r="D202" s="43"/>
      <c r="E202" s="56"/>
      <c r="F202" s="56"/>
      <c r="G202" s="56"/>
      <c r="H202" s="43"/>
    </row>
    <row r="203" spans="1:16" ht="23.5" customHeight="1">
      <c r="A203" s="33"/>
      <c r="B203" s="43" t="s">
        <v>1528</v>
      </c>
      <c r="C203" s="43"/>
      <c r="D203" s="43"/>
      <c r="E203" s="56"/>
      <c r="F203" s="56"/>
      <c r="G203" s="56"/>
      <c r="H203" s="43"/>
    </row>
    <row r="204" spans="1:16" ht="23.5" customHeight="1">
      <c r="A204" s="33"/>
      <c r="B204" s="208"/>
      <c r="C204" s="208" t="s">
        <v>1733</v>
      </c>
      <c r="D204" s="208"/>
      <c r="E204" s="208"/>
      <c r="F204" s="56"/>
      <c r="G204" s="56"/>
      <c r="H204" s="43"/>
    </row>
    <row r="205" spans="1:16" ht="23.5" customHeight="1">
      <c r="A205" s="33"/>
      <c r="B205" s="208" t="s">
        <v>1760</v>
      </c>
      <c r="C205" s="208"/>
      <c r="D205" s="208"/>
      <c r="E205" s="208"/>
      <c r="F205" s="56"/>
      <c r="G205" s="56"/>
      <c r="H205" s="43"/>
    </row>
    <row r="206" spans="1:16" ht="23.5" customHeight="1">
      <c r="A206" s="56"/>
      <c r="B206" s="56"/>
      <c r="C206" s="43" t="s">
        <v>464</v>
      </c>
      <c r="D206" s="56"/>
      <c r="E206" s="56"/>
      <c r="F206" s="56"/>
      <c r="G206" s="56"/>
      <c r="H206" s="56"/>
    </row>
    <row r="207" spans="1:16" ht="23.5" customHeight="1">
      <c r="A207" s="56"/>
      <c r="B207" s="56"/>
      <c r="C207" s="43"/>
      <c r="D207" s="56"/>
      <c r="E207" s="56"/>
      <c r="F207" s="56"/>
      <c r="G207" s="56"/>
      <c r="H207" s="56"/>
    </row>
    <row r="208" spans="1:16" ht="23.5" customHeight="1">
      <c r="A208" s="305" t="s">
        <v>1402</v>
      </c>
      <c r="B208" s="118" t="s">
        <v>753</v>
      </c>
      <c r="C208" s="12"/>
      <c r="D208" s="12"/>
      <c r="E208" s="43"/>
      <c r="F208" s="43"/>
      <c r="G208" s="43"/>
      <c r="H208" s="56"/>
    </row>
    <row r="209" spans="1:16" ht="23.5" customHeight="1">
      <c r="A209" s="43"/>
      <c r="B209" s="43"/>
      <c r="C209" s="12"/>
      <c r="D209" s="12"/>
      <c r="E209" s="43"/>
      <c r="F209" s="43"/>
      <c r="G209" s="43"/>
      <c r="H209" s="56"/>
      <c r="N209" s="666" t="str">
        <f>+N182</f>
        <v>Baht</v>
      </c>
      <c r="O209" s="633"/>
      <c r="P209" s="633"/>
    </row>
    <row r="210" spans="1:16" ht="23.5" customHeight="1">
      <c r="A210" s="43"/>
      <c r="B210" s="43"/>
      <c r="C210" s="12"/>
      <c r="D210" s="12"/>
      <c r="E210" s="43"/>
      <c r="F210" s="43"/>
      <c r="G210" s="43"/>
      <c r="H210" s="56"/>
      <c r="N210" s="667" t="s">
        <v>206</v>
      </c>
      <c r="O210" s="667"/>
      <c r="P210" s="667"/>
    </row>
    <row r="211" spans="1:16" ht="23.5" customHeight="1">
      <c r="A211" s="43"/>
      <c r="B211" s="43"/>
      <c r="C211" s="12"/>
      <c r="D211" s="12"/>
      <c r="E211" s="43"/>
      <c r="F211" s="43"/>
      <c r="G211" s="43"/>
      <c r="H211" s="56"/>
      <c r="N211" s="665" t="s">
        <v>205</v>
      </c>
      <c r="O211" s="665"/>
      <c r="P211" s="665"/>
    </row>
    <row r="212" spans="1:16" ht="23.5" customHeight="1">
      <c r="A212" s="43"/>
      <c r="B212" s="304"/>
      <c r="C212" s="12"/>
      <c r="D212" s="12"/>
      <c r="E212" s="43"/>
      <c r="F212" s="43"/>
      <c r="G212" s="43"/>
      <c r="H212" s="56"/>
      <c r="N212" s="136" t="str">
        <f>+N185</f>
        <v>September 30, 2025</v>
      </c>
      <c r="O212" s="148"/>
      <c r="P212" s="136" t="str">
        <f>+P185</f>
        <v>December 31, 2024</v>
      </c>
    </row>
    <row r="213" spans="1:16" ht="23.5" customHeight="1">
      <c r="A213" s="43"/>
      <c r="B213" s="12" t="s">
        <v>717</v>
      </c>
      <c r="C213" s="12"/>
      <c r="D213" s="12"/>
      <c r="E213" s="43"/>
      <c r="F213" s="43"/>
      <c r="G213" s="43"/>
      <c r="H213" s="56"/>
      <c r="N213" s="130">
        <v>37000000</v>
      </c>
      <c r="O213" s="299"/>
      <c r="P213" s="130">
        <v>32000000</v>
      </c>
    </row>
    <row r="214" spans="1:16" ht="23.5" customHeight="1" thickBot="1">
      <c r="A214" s="43"/>
      <c r="B214" s="43"/>
      <c r="C214" s="12" t="s">
        <v>33</v>
      </c>
      <c r="D214" s="12"/>
      <c r="E214" s="43"/>
      <c r="F214" s="43"/>
      <c r="G214" s="43"/>
      <c r="H214" s="56"/>
      <c r="N214" s="137">
        <f>SUM(N213)</f>
        <v>37000000</v>
      </c>
      <c r="O214" s="43"/>
      <c r="P214" s="137">
        <f>SUM(P213)</f>
        <v>32000000</v>
      </c>
    </row>
    <row r="215" spans="1:16" ht="10" customHeight="1" thickTop="1">
      <c r="A215" s="43"/>
      <c r="B215" s="33"/>
      <c r="C215" s="12"/>
      <c r="D215" s="12"/>
      <c r="E215" s="43"/>
      <c r="F215" s="43"/>
      <c r="G215" s="43"/>
      <c r="H215" s="56"/>
    </row>
    <row r="216" spans="1:16" ht="23.5" customHeight="1">
      <c r="A216" s="43"/>
      <c r="B216" s="43" t="s">
        <v>1820</v>
      </c>
      <c r="C216" s="12"/>
      <c r="D216" s="12"/>
      <c r="E216" s="43"/>
      <c r="F216" s="43"/>
      <c r="G216" s="43"/>
      <c r="H216" s="56"/>
    </row>
    <row r="217" spans="1:16" ht="23.5" customHeight="1">
      <c r="A217" s="43" t="s">
        <v>1819</v>
      </c>
      <c r="B217" s="43"/>
      <c r="C217" s="43"/>
      <c r="D217" s="12"/>
      <c r="E217" s="43"/>
      <c r="F217" s="43"/>
      <c r="G217" s="43"/>
      <c r="H217" s="56"/>
    </row>
    <row r="218" spans="1:16" ht="23.5" customHeight="1">
      <c r="A218" s="43"/>
      <c r="B218" s="43"/>
      <c r="C218" s="43"/>
      <c r="D218" s="12"/>
      <c r="E218" s="43"/>
      <c r="F218" s="43"/>
      <c r="G218" s="43"/>
      <c r="H218" s="56"/>
    </row>
    <row r="219" spans="1:16" ht="23.5" customHeight="1">
      <c r="A219" s="124" t="s">
        <v>939</v>
      </c>
      <c r="B219" s="85" t="s">
        <v>656</v>
      </c>
      <c r="C219" s="56"/>
      <c r="D219" s="56"/>
      <c r="E219" s="56"/>
    </row>
    <row r="220" spans="1:16" ht="23.5" customHeight="1">
      <c r="A220" s="124"/>
      <c r="B220" s="12" t="s">
        <v>692</v>
      </c>
      <c r="C220" s="56"/>
      <c r="D220" s="56"/>
      <c r="E220" s="56"/>
    </row>
    <row r="221" spans="1:16" ht="23.5" customHeight="1">
      <c r="A221" s="124"/>
      <c r="B221" s="12"/>
      <c r="C221" s="56"/>
      <c r="D221" s="56"/>
      <c r="E221" s="56"/>
    </row>
    <row r="222" spans="1:16" ht="23.5" customHeight="1">
      <c r="A222" s="56"/>
      <c r="B222" s="56"/>
      <c r="C222" s="56"/>
      <c r="D222" s="56"/>
      <c r="E222" s="56"/>
      <c r="J222" s="666" t="s">
        <v>30</v>
      </c>
      <c r="K222" s="633"/>
      <c r="L222" s="633"/>
      <c r="M222" s="56"/>
      <c r="N222" s="666" t="s">
        <v>30</v>
      </c>
      <c r="O222" s="633"/>
      <c r="P222" s="633"/>
    </row>
    <row r="223" spans="1:16" ht="23.5" customHeight="1">
      <c r="A223" s="56"/>
      <c r="B223" s="56"/>
      <c r="C223" s="56"/>
      <c r="D223" s="56"/>
      <c r="E223" s="56"/>
      <c r="J223" s="633" t="s">
        <v>662</v>
      </c>
      <c r="K223" s="633"/>
      <c r="L223" s="633"/>
      <c r="M223" s="56"/>
      <c r="N223" s="633" t="str">
        <f>+N211</f>
        <v xml:space="preserve">  Separate financial statements</v>
      </c>
      <c r="O223" s="633"/>
      <c r="P223" s="633"/>
    </row>
    <row r="224" spans="1:16" ht="23.5" customHeight="1">
      <c r="A224" s="56"/>
      <c r="B224" s="56"/>
      <c r="C224" s="56"/>
      <c r="D224" s="56"/>
      <c r="E224" s="56"/>
      <c r="J224" s="273" t="str">
        <f>+N212</f>
        <v>September 30, 2025</v>
      </c>
      <c r="K224" s="148"/>
      <c r="L224" s="273" t="str">
        <f>+P212</f>
        <v>December 31, 2024</v>
      </c>
      <c r="M224" s="56"/>
      <c r="N224" s="273" t="str">
        <f>+J224</f>
        <v>September 30, 2025</v>
      </c>
      <c r="O224" s="148"/>
      <c r="P224" s="273" t="str">
        <f>+L224</f>
        <v>December 31, 2024</v>
      </c>
    </row>
    <row r="225" spans="1:16" ht="23.5" customHeight="1">
      <c r="A225" s="56"/>
      <c r="B225" s="12" t="s">
        <v>852</v>
      </c>
      <c r="C225" s="12"/>
      <c r="D225" s="43"/>
      <c r="E225" s="12"/>
      <c r="J225" s="131">
        <v>2766411800</v>
      </c>
      <c r="K225" s="80"/>
      <c r="L225" s="131">
        <v>1798992200</v>
      </c>
      <c r="M225" s="208"/>
      <c r="N225" s="131">
        <v>125000000</v>
      </c>
      <c r="O225" s="80"/>
      <c r="P225" s="131">
        <v>0</v>
      </c>
    </row>
    <row r="226" spans="1:16" ht="23.5" customHeight="1">
      <c r="A226" s="56"/>
      <c r="B226" s="12" t="s">
        <v>657</v>
      </c>
      <c r="C226" s="12" t="s">
        <v>658</v>
      </c>
      <c r="D226" s="43"/>
      <c r="E226" s="12"/>
      <c r="J226" s="131">
        <v>448216500</v>
      </c>
      <c r="K226" s="80"/>
      <c r="L226" s="131">
        <v>1725000000</v>
      </c>
      <c r="M226" s="208"/>
      <c r="N226" s="131">
        <v>48216500</v>
      </c>
      <c r="O226" s="80"/>
      <c r="P226" s="131">
        <v>125000000</v>
      </c>
    </row>
    <row r="227" spans="1:16" ht="23.5" customHeight="1">
      <c r="A227" s="56"/>
      <c r="B227" s="12"/>
      <c r="C227" s="279" t="s">
        <v>1743</v>
      </c>
      <c r="D227" s="43"/>
      <c r="E227" s="12"/>
      <c r="J227" s="131">
        <v>171576177.47999999</v>
      </c>
      <c r="K227" s="80"/>
      <c r="L227" s="131">
        <v>0</v>
      </c>
      <c r="M227" s="208"/>
      <c r="N227" s="131">
        <v>171576177.47999999</v>
      </c>
      <c r="O227" s="80"/>
      <c r="P227" s="131">
        <v>0</v>
      </c>
    </row>
    <row r="228" spans="1:16" ht="23.5" customHeight="1">
      <c r="A228" s="56"/>
      <c r="B228" s="43" t="s">
        <v>659</v>
      </c>
      <c r="C228" s="12" t="s">
        <v>660</v>
      </c>
      <c r="D228" s="43"/>
      <c r="E228" s="12"/>
      <c r="J228" s="250">
        <v>-651353152.07000005</v>
      </c>
      <c r="K228" s="80"/>
      <c r="L228" s="250">
        <v>-757580400</v>
      </c>
      <c r="M228" s="208"/>
      <c r="N228" s="250">
        <v>-1342852.07</v>
      </c>
      <c r="O228" s="80"/>
      <c r="P228" s="130">
        <v>0</v>
      </c>
    </row>
    <row r="229" spans="1:16" ht="23.5" customHeight="1">
      <c r="A229" s="56"/>
      <c r="B229" s="12" t="s">
        <v>33</v>
      </c>
      <c r="C229" s="12"/>
      <c r="D229" s="43"/>
      <c r="E229" s="12"/>
      <c r="J229" s="131">
        <f>SUM(J225:J228)</f>
        <v>2734851325.4099998</v>
      </c>
      <c r="K229" s="80"/>
      <c r="L229" s="131">
        <f>SUM(L225:L228)</f>
        <v>2766411800</v>
      </c>
      <c r="M229" s="56"/>
      <c r="N229" s="131">
        <f>SUM(N225:N228)</f>
        <v>343449825.41000003</v>
      </c>
      <c r="O229" s="80"/>
      <c r="P229" s="131">
        <f>SUM(P225:P228)</f>
        <v>125000000</v>
      </c>
    </row>
    <row r="230" spans="1:16" ht="23.5" customHeight="1">
      <c r="A230" s="56"/>
      <c r="B230" s="12" t="s">
        <v>661</v>
      </c>
      <c r="C230" s="279" t="s">
        <v>686</v>
      </c>
      <c r="D230" s="43"/>
      <c r="E230" s="12"/>
      <c r="J230" s="205">
        <v>-10145182.359999999</v>
      </c>
      <c r="K230" s="80"/>
      <c r="L230" s="205">
        <v>-8870460.4100000001</v>
      </c>
      <c r="M230" s="208"/>
      <c r="N230" s="205">
        <v>-723255.37</v>
      </c>
      <c r="O230" s="80"/>
      <c r="P230" s="205">
        <v>-1321896.21</v>
      </c>
    </row>
    <row r="231" spans="1:16" ht="23.5" customHeight="1">
      <c r="A231" s="56"/>
      <c r="B231" s="12"/>
      <c r="C231" s="279" t="s">
        <v>691</v>
      </c>
      <c r="D231" s="43"/>
      <c r="E231" s="12"/>
      <c r="J231" s="130">
        <v>0</v>
      </c>
      <c r="K231" s="80"/>
      <c r="L231" s="250">
        <v>-5803253.9199999999</v>
      </c>
      <c r="M231" s="208"/>
      <c r="N231" s="130">
        <v>0</v>
      </c>
      <c r="O231" s="80"/>
      <c r="P231" s="250">
        <v>-5803253.9199999999</v>
      </c>
    </row>
    <row r="232" spans="1:16" ht="23.5" customHeight="1">
      <c r="A232" s="56"/>
      <c r="B232" s="12" t="s">
        <v>1262</v>
      </c>
      <c r="C232" s="12"/>
      <c r="D232" s="43"/>
      <c r="E232" s="12"/>
      <c r="J232" s="131">
        <f>SUM(J229:J231)</f>
        <v>2724706143.0499997</v>
      </c>
      <c r="K232" s="80"/>
      <c r="L232" s="131">
        <f>SUM(L229:L231)</f>
        <v>2751738085.6700001</v>
      </c>
      <c r="M232" s="56"/>
      <c r="N232" s="131">
        <f>SUM(N229:N231)</f>
        <v>342726570.04000002</v>
      </c>
      <c r="O232" s="80"/>
      <c r="P232" s="131">
        <f>SUM(P229:P231)</f>
        <v>117874849.87</v>
      </c>
    </row>
    <row r="233" spans="1:16" ht="23.5" customHeight="1">
      <c r="A233" s="56"/>
      <c r="B233" s="12" t="s">
        <v>661</v>
      </c>
      <c r="C233" s="12" t="s">
        <v>757</v>
      </c>
      <c r="D233" s="43"/>
      <c r="E233" s="12"/>
      <c r="J233" s="56"/>
      <c r="K233" s="56"/>
      <c r="L233" s="56"/>
      <c r="M233" s="56"/>
      <c r="N233" s="56"/>
      <c r="O233" s="56"/>
      <c r="P233" s="56"/>
    </row>
    <row r="234" spans="1:16" ht="23.5" customHeight="1">
      <c r="A234" s="56"/>
      <c r="B234" s="12"/>
      <c r="C234" s="12" t="s">
        <v>664</v>
      </c>
      <c r="D234" s="43"/>
      <c r="E234" s="12"/>
      <c r="J234" s="250">
        <v>-803688959.91999996</v>
      </c>
      <c r="K234" s="35"/>
      <c r="L234" s="250">
        <v>-644601165.05999994</v>
      </c>
      <c r="M234" s="208"/>
      <c r="N234" s="250">
        <v>-132018835.02</v>
      </c>
      <c r="O234" s="35"/>
      <c r="P234" s="250">
        <v>-12500000</v>
      </c>
    </row>
    <row r="235" spans="1:16" ht="23.5" customHeight="1" thickBot="1">
      <c r="A235" s="56"/>
      <c r="B235" s="12" t="s">
        <v>1275</v>
      </c>
      <c r="C235" s="12"/>
      <c r="D235" s="43"/>
      <c r="E235" s="12"/>
      <c r="J235" s="274">
        <f>SUM(J232:J234)</f>
        <v>1921017183.1299996</v>
      </c>
      <c r="K235" s="35"/>
      <c r="L235" s="274">
        <f>SUM(L232:L234)</f>
        <v>2107136920.6100001</v>
      </c>
      <c r="M235" s="56"/>
      <c r="N235" s="274">
        <f>SUM(N232:N234)</f>
        <v>210707735.02000004</v>
      </c>
      <c r="O235" s="35"/>
      <c r="P235" s="274">
        <f>SUM(P232:P234)</f>
        <v>105374849.87</v>
      </c>
    </row>
    <row r="236" spans="1:16" ht="23.5" customHeight="1" thickTop="1">
      <c r="A236" s="56"/>
      <c r="B236" s="12"/>
      <c r="C236" s="12"/>
      <c r="D236" s="43"/>
      <c r="E236" s="12"/>
      <c r="J236" s="131"/>
      <c r="K236" s="35"/>
      <c r="L236" s="131"/>
      <c r="M236" s="56"/>
      <c r="N236" s="131"/>
      <c r="O236" s="35"/>
      <c r="P236" s="131"/>
    </row>
    <row r="237" spans="1:16" ht="23.5" customHeight="1"/>
    <row r="238" spans="1:16" ht="23.5" customHeight="1">
      <c r="A238" s="62"/>
      <c r="C238" s="14"/>
      <c r="D238" s="14"/>
      <c r="E238" s="33"/>
      <c r="F238" s="33" t="str">
        <f>+F198</f>
        <v xml:space="preserve">           (Sign) ……..…………………………………...........…………………………………. Authorized Director</v>
      </c>
    </row>
    <row r="239" spans="1:16" ht="23.5" customHeight="1">
      <c r="A239" s="62"/>
      <c r="B239" s="33"/>
      <c r="C239" s="33"/>
      <c r="D239" s="33"/>
      <c r="E239" s="33"/>
      <c r="F239" s="33" t="str">
        <f>+F199</f>
        <v xml:space="preserve">                        (                                                                                                                         )           </v>
      </c>
    </row>
  </sheetData>
  <sheetProtection formatCells="0" formatColumns="0" formatRows="0" insertColumns="0" insertRows="0" insertHyperlinks="0" deleteColumns="0" deleteRows="0" sort="0" autoFilter="0" pivotTables="0"/>
  <mergeCells count="36">
    <mergeCell ref="N103:P103"/>
    <mergeCell ref="J223:L223"/>
    <mergeCell ref="N223:P223"/>
    <mergeCell ref="A159:P159"/>
    <mergeCell ref="A200:P200"/>
    <mergeCell ref="N184:P184"/>
    <mergeCell ref="N209:P209"/>
    <mergeCell ref="N210:P210"/>
    <mergeCell ref="N211:P211"/>
    <mergeCell ref="J222:L222"/>
    <mergeCell ref="N222:P222"/>
    <mergeCell ref="J163:P163"/>
    <mergeCell ref="J164:L164"/>
    <mergeCell ref="N164:P164"/>
    <mergeCell ref="N182:P182"/>
    <mergeCell ref="N183:P183"/>
    <mergeCell ref="F139:H139"/>
    <mergeCell ref="J139:P139"/>
    <mergeCell ref="J140:L140"/>
    <mergeCell ref="N140:P140"/>
    <mergeCell ref="N104:P104"/>
    <mergeCell ref="A117:P117"/>
    <mergeCell ref="F140:H140"/>
    <mergeCell ref="A1:P1"/>
    <mergeCell ref="A43:P43"/>
    <mergeCell ref="N47:P47"/>
    <mergeCell ref="N67:P67"/>
    <mergeCell ref="A81:P81"/>
    <mergeCell ref="C6:F6"/>
    <mergeCell ref="N6:P6"/>
    <mergeCell ref="N93:P93"/>
    <mergeCell ref="J29:P29"/>
    <mergeCell ref="J30:L30"/>
    <mergeCell ref="N30:P30"/>
    <mergeCell ref="N84:P84"/>
    <mergeCell ref="N85:P85"/>
  </mergeCells>
  <pageMargins left="0.65" right="0.3" top="0.5" bottom="0.5" header="0.43307086614173201" footer="0.196850393700787"/>
  <pageSetup paperSize="9" scale="80" orientation="portrait" r:id="rId1"/>
  <headerFooter alignWithMargins="0">
    <oddHeader>&amp;L&amp;"Angsana New,Regular"&amp;8THAI POLYCONS PUBLIC COMPANY LIMITED</oddHeader>
  </headerFooter>
  <rowBreaks count="5" manualBreakCount="5">
    <brk id="42" max="16383" man="1"/>
    <brk id="80" max="16383" man="1"/>
    <brk id="116" max="16383" man="1"/>
    <brk id="158" max="16383" man="1"/>
    <brk id="19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2A70C-21C4-496D-B2A4-457167E55054}">
  <dimension ref="A1:Y198"/>
  <sheetViews>
    <sheetView showGridLines="0" topLeftCell="A106" zoomScale="90" zoomScaleNormal="90" workbookViewId="0">
      <selection activeCell="I6" sqref="I6"/>
    </sheetView>
  </sheetViews>
  <sheetFormatPr defaultRowHeight="21.5"/>
  <cols>
    <col min="1" max="1" width="1.9140625" style="244" customWidth="1"/>
    <col min="2" max="2" width="4" style="244" customWidth="1"/>
    <col min="3" max="3" width="7.6640625" style="244" customWidth="1"/>
    <col min="4" max="4" width="0.58203125" style="244" customWidth="1"/>
    <col min="5" max="5" width="5.08203125" style="244" customWidth="1"/>
    <col min="6" max="6" width="0.58203125" style="244" customWidth="1"/>
    <col min="7" max="7" width="10.4140625" style="244" customWidth="1"/>
    <col min="8" max="8" width="0.58203125" style="244" customWidth="1"/>
    <col min="9" max="9" width="13.6640625" style="248" customWidth="1"/>
    <col min="10" max="10" width="0.58203125" style="244" customWidth="1"/>
    <col min="11" max="11" width="12.1640625" style="245" customWidth="1"/>
    <col min="12" max="12" width="0.58203125" style="244" customWidth="1"/>
    <col min="13" max="13" width="12.9140625" style="248" customWidth="1"/>
    <col min="14" max="14" width="0.58203125" style="244" customWidth="1"/>
    <col min="15" max="15" width="2.58203125" style="244" customWidth="1"/>
    <col min="16" max="16" width="62.58203125" style="244" customWidth="1"/>
    <col min="17" max="17" width="0.58203125" style="244" customWidth="1"/>
    <col min="18" max="18" width="13.58203125" style="244" customWidth="1"/>
    <col min="19" max="19" width="0.58203125" style="244" customWidth="1"/>
    <col min="20" max="20" width="14.4140625" style="244" customWidth="1"/>
    <col min="21" max="21" width="0.58203125" style="244" customWidth="1"/>
    <col min="22" max="22" width="13.58203125" style="244" customWidth="1"/>
    <col min="23" max="23" width="0.58203125" style="244" customWidth="1"/>
    <col min="24" max="24" width="13.58203125" style="244" customWidth="1"/>
    <col min="25" max="25" width="0.9140625" style="244" customWidth="1"/>
    <col min="26" max="260" width="9" style="244"/>
    <col min="261" max="261" width="3.58203125" style="244" customWidth="1"/>
    <col min="262" max="262" width="4" style="244" customWidth="1"/>
    <col min="263" max="263" width="6.1640625" style="244" customWidth="1"/>
    <col min="264" max="264" width="0.9140625" style="244" customWidth="1"/>
    <col min="265" max="265" width="7" style="244" customWidth="1"/>
    <col min="266" max="266" width="0.9140625" style="244" customWidth="1"/>
    <col min="267" max="267" width="9" style="244"/>
    <col min="268" max="268" width="0.9140625" style="244" customWidth="1"/>
    <col min="269" max="269" width="15.5" style="244" customWidth="1"/>
    <col min="270" max="270" width="0.9140625" style="244" customWidth="1"/>
    <col min="271" max="271" width="15.58203125" style="244" customWidth="1"/>
    <col min="272" max="272" width="0.9140625" style="244" customWidth="1"/>
    <col min="273" max="273" width="15.58203125" style="244" customWidth="1"/>
    <col min="274" max="274" width="0.9140625" style="244" customWidth="1"/>
    <col min="275" max="275" width="3.58203125" style="244" customWidth="1"/>
    <col min="276" max="276" width="56.6640625" style="244" customWidth="1"/>
    <col min="277" max="277" width="0.9140625" style="244" customWidth="1"/>
    <col min="278" max="278" width="13.9140625" style="244" customWidth="1"/>
    <col min="279" max="279" width="0.9140625" style="244" customWidth="1"/>
    <col min="280" max="280" width="13.9140625" style="244" customWidth="1"/>
    <col min="281" max="281" width="0.9140625" style="244" customWidth="1"/>
    <col min="282" max="516" width="9" style="244"/>
    <col min="517" max="517" width="3.58203125" style="244" customWidth="1"/>
    <col min="518" max="518" width="4" style="244" customWidth="1"/>
    <col min="519" max="519" width="6.1640625" style="244" customWidth="1"/>
    <col min="520" max="520" width="0.9140625" style="244" customWidth="1"/>
    <col min="521" max="521" width="7" style="244" customWidth="1"/>
    <col min="522" max="522" width="0.9140625" style="244" customWidth="1"/>
    <col min="523" max="523" width="9" style="244"/>
    <col min="524" max="524" width="0.9140625" style="244" customWidth="1"/>
    <col min="525" max="525" width="15.5" style="244" customWidth="1"/>
    <col min="526" max="526" width="0.9140625" style="244" customWidth="1"/>
    <col min="527" max="527" width="15.58203125" style="244" customWidth="1"/>
    <col min="528" max="528" width="0.9140625" style="244" customWidth="1"/>
    <col min="529" max="529" width="15.58203125" style="244" customWidth="1"/>
    <col min="530" max="530" width="0.9140625" style="244" customWidth="1"/>
    <col min="531" max="531" width="3.58203125" style="244" customWidth="1"/>
    <col min="532" max="532" width="56.6640625" style="244" customWidth="1"/>
    <col min="533" max="533" width="0.9140625" style="244" customWidth="1"/>
    <col min="534" max="534" width="13.9140625" style="244" customWidth="1"/>
    <col min="535" max="535" width="0.9140625" style="244" customWidth="1"/>
    <col min="536" max="536" width="13.9140625" style="244" customWidth="1"/>
    <col min="537" max="537" width="0.9140625" style="244" customWidth="1"/>
    <col min="538" max="772" width="9" style="244"/>
    <col min="773" max="773" width="3.58203125" style="244" customWidth="1"/>
    <col min="774" max="774" width="4" style="244" customWidth="1"/>
    <col min="775" max="775" width="6.1640625" style="244" customWidth="1"/>
    <col min="776" max="776" width="0.9140625" style="244" customWidth="1"/>
    <col min="777" max="777" width="7" style="244" customWidth="1"/>
    <col min="778" max="778" width="0.9140625" style="244" customWidth="1"/>
    <col min="779" max="779" width="9" style="244"/>
    <col min="780" max="780" width="0.9140625" style="244" customWidth="1"/>
    <col min="781" max="781" width="15.5" style="244" customWidth="1"/>
    <col min="782" max="782" width="0.9140625" style="244" customWidth="1"/>
    <col min="783" max="783" width="15.58203125" style="244" customWidth="1"/>
    <col min="784" max="784" width="0.9140625" style="244" customWidth="1"/>
    <col min="785" max="785" width="15.58203125" style="244" customWidth="1"/>
    <col min="786" max="786" width="0.9140625" style="244" customWidth="1"/>
    <col min="787" max="787" width="3.58203125" style="244" customWidth="1"/>
    <col min="788" max="788" width="56.6640625" style="244" customWidth="1"/>
    <col min="789" max="789" width="0.9140625" style="244" customWidth="1"/>
    <col min="790" max="790" width="13.9140625" style="244" customWidth="1"/>
    <col min="791" max="791" width="0.9140625" style="244" customWidth="1"/>
    <col min="792" max="792" width="13.9140625" style="244" customWidth="1"/>
    <col min="793" max="793" width="0.9140625" style="244" customWidth="1"/>
    <col min="794" max="1028" width="9" style="244"/>
    <col min="1029" max="1029" width="3.58203125" style="244" customWidth="1"/>
    <col min="1030" max="1030" width="4" style="244" customWidth="1"/>
    <col min="1031" max="1031" width="6.1640625" style="244" customWidth="1"/>
    <col min="1032" max="1032" width="0.9140625" style="244" customWidth="1"/>
    <col min="1033" max="1033" width="7" style="244" customWidth="1"/>
    <col min="1034" max="1034" width="0.9140625" style="244" customWidth="1"/>
    <col min="1035" max="1035" width="9" style="244"/>
    <col min="1036" max="1036" width="0.9140625" style="244" customWidth="1"/>
    <col min="1037" max="1037" width="15.5" style="244" customWidth="1"/>
    <col min="1038" max="1038" width="0.9140625" style="244" customWidth="1"/>
    <col min="1039" max="1039" width="15.58203125" style="244" customWidth="1"/>
    <col min="1040" max="1040" width="0.9140625" style="244" customWidth="1"/>
    <col min="1041" max="1041" width="15.58203125" style="244" customWidth="1"/>
    <col min="1042" max="1042" width="0.9140625" style="244" customWidth="1"/>
    <col min="1043" max="1043" width="3.58203125" style="244" customWidth="1"/>
    <col min="1044" max="1044" width="56.6640625" style="244" customWidth="1"/>
    <col min="1045" max="1045" width="0.9140625" style="244" customWidth="1"/>
    <col min="1046" max="1046" width="13.9140625" style="244" customWidth="1"/>
    <col min="1047" max="1047" width="0.9140625" style="244" customWidth="1"/>
    <col min="1048" max="1048" width="13.9140625" style="244" customWidth="1"/>
    <col min="1049" max="1049" width="0.9140625" style="244" customWidth="1"/>
    <col min="1050" max="1284" width="9" style="244"/>
    <col min="1285" max="1285" width="3.58203125" style="244" customWidth="1"/>
    <col min="1286" max="1286" width="4" style="244" customWidth="1"/>
    <col min="1287" max="1287" width="6.1640625" style="244" customWidth="1"/>
    <col min="1288" max="1288" width="0.9140625" style="244" customWidth="1"/>
    <col min="1289" max="1289" width="7" style="244" customWidth="1"/>
    <col min="1290" max="1290" width="0.9140625" style="244" customWidth="1"/>
    <col min="1291" max="1291" width="9" style="244"/>
    <col min="1292" max="1292" width="0.9140625" style="244" customWidth="1"/>
    <col min="1293" max="1293" width="15.5" style="244" customWidth="1"/>
    <col min="1294" max="1294" width="0.9140625" style="244" customWidth="1"/>
    <col min="1295" max="1295" width="15.58203125" style="244" customWidth="1"/>
    <col min="1296" max="1296" width="0.9140625" style="244" customWidth="1"/>
    <col min="1297" max="1297" width="15.58203125" style="244" customWidth="1"/>
    <col min="1298" max="1298" width="0.9140625" style="244" customWidth="1"/>
    <col min="1299" max="1299" width="3.58203125" style="244" customWidth="1"/>
    <col min="1300" max="1300" width="56.6640625" style="244" customWidth="1"/>
    <col min="1301" max="1301" width="0.9140625" style="244" customWidth="1"/>
    <col min="1302" max="1302" width="13.9140625" style="244" customWidth="1"/>
    <col min="1303" max="1303" width="0.9140625" style="244" customWidth="1"/>
    <col min="1304" max="1304" width="13.9140625" style="244" customWidth="1"/>
    <col min="1305" max="1305" width="0.9140625" style="244" customWidth="1"/>
    <col min="1306" max="1540" width="9" style="244"/>
    <col min="1541" max="1541" width="3.58203125" style="244" customWidth="1"/>
    <col min="1542" max="1542" width="4" style="244" customWidth="1"/>
    <col min="1543" max="1543" width="6.1640625" style="244" customWidth="1"/>
    <col min="1544" max="1544" width="0.9140625" style="244" customWidth="1"/>
    <col min="1545" max="1545" width="7" style="244" customWidth="1"/>
    <col min="1546" max="1546" width="0.9140625" style="244" customWidth="1"/>
    <col min="1547" max="1547" width="9" style="244"/>
    <col min="1548" max="1548" width="0.9140625" style="244" customWidth="1"/>
    <col min="1549" max="1549" width="15.5" style="244" customWidth="1"/>
    <col min="1550" max="1550" width="0.9140625" style="244" customWidth="1"/>
    <col min="1551" max="1551" width="15.58203125" style="244" customWidth="1"/>
    <col min="1552" max="1552" width="0.9140625" style="244" customWidth="1"/>
    <col min="1553" max="1553" width="15.58203125" style="244" customWidth="1"/>
    <col min="1554" max="1554" width="0.9140625" style="244" customWidth="1"/>
    <col min="1555" max="1555" width="3.58203125" style="244" customWidth="1"/>
    <col min="1556" max="1556" width="56.6640625" style="244" customWidth="1"/>
    <col min="1557" max="1557" width="0.9140625" style="244" customWidth="1"/>
    <col min="1558" max="1558" width="13.9140625" style="244" customWidth="1"/>
    <col min="1559" max="1559" width="0.9140625" style="244" customWidth="1"/>
    <col min="1560" max="1560" width="13.9140625" style="244" customWidth="1"/>
    <col min="1561" max="1561" width="0.9140625" style="244" customWidth="1"/>
    <col min="1562" max="1796" width="9" style="244"/>
    <col min="1797" max="1797" width="3.58203125" style="244" customWidth="1"/>
    <col min="1798" max="1798" width="4" style="244" customWidth="1"/>
    <col min="1799" max="1799" width="6.1640625" style="244" customWidth="1"/>
    <col min="1800" max="1800" width="0.9140625" style="244" customWidth="1"/>
    <col min="1801" max="1801" width="7" style="244" customWidth="1"/>
    <col min="1802" max="1802" width="0.9140625" style="244" customWidth="1"/>
    <col min="1803" max="1803" width="9" style="244"/>
    <col min="1804" max="1804" width="0.9140625" style="244" customWidth="1"/>
    <col min="1805" max="1805" width="15.5" style="244" customWidth="1"/>
    <col min="1806" max="1806" width="0.9140625" style="244" customWidth="1"/>
    <col min="1807" max="1807" width="15.58203125" style="244" customWidth="1"/>
    <col min="1808" max="1808" width="0.9140625" style="244" customWidth="1"/>
    <col min="1809" max="1809" width="15.58203125" style="244" customWidth="1"/>
    <col min="1810" max="1810" width="0.9140625" style="244" customWidth="1"/>
    <col min="1811" max="1811" width="3.58203125" style="244" customWidth="1"/>
    <col min="1812" max="1812" width="56.6640625" style="244" customWidth="1"/>
    <col min="1813" max="1813" width="0.9140625" style="244" customWidth="1"/>
    <col min="1814" max="1814" width="13.9140625" style="244" customWidth="1"/>
    <col min="1815" max="1815" width="0.9140625" style="244" customWidth="1"/>
    <col min="1816" max="1816" width="13.9140625" style="244" customWidth="1"/>
    <col min="1817" max="1817" width="0.9140625" style="244" customWidth="1"/>
    <col min="1818" max="2052" width="9" style="244"/>
    <col min="2053" max="2053" width="3.58203125" style="244" customWidth="1"/>
    <col min="2054" max="2054" width="4" style="244" customWidth="1"/>
    <col min="2055" max="2055" width="6.1640625" style="244" customWidth="1"/>
    <col min="2056" max="2056" width="0.9140625" style="244" customWidth="1"/>
    <col min="2057" max="2057" width="7" style="244" customWidth="1"/>
    <col min="2058" max="2058" width="0.9140625" style="244" customWidth="1"/>
    <col min="2059" max="2059" width="9" style="244"/>
    <col min="2060" max="2060" width="0.9140625" style="244" customWidth="1"/>
    <col min="2061" max="2061" width="15.5" style="244" customWidth="1"/>
    <col min="2062" max="2062" width="0.9140625" style="244" customWidth="1"/>
    <col min="2063" max="2063" width="15.58203125" style="244" customWidth="1"/>
    <col min="2064" max="2064" width="0.9140625" style="244" customWidth="1"/>
    <col min="2065" max="2065" width="15.58203125" style="244" customWidth="1"/>
    <col min="2066" max="2066" width="0.9140625" style="244" customWidth="1"/>
    <col min="2067" max="2067" width="3.58203125" style="244" customWidth="1"/>
    <col min="2068" max="2068" width="56.6640625" style="244" customWidth="1"/>
    <col min="2069" max="2069" width="0.9140625" style="244" customWidth="1"/>
    <col min="2070" max="2070" width="13.9140625" style="244" customWidth="1"/>
    <col min="2071" max="2071" width="0.9140625" style="244" customWidth="1"/>
    <col min="2072" max="2072" width="13.9140625" style="244" customWidth="1"/>
    <col min="2073" max="2073" width="0.9140625" style="244" customWidth="1"/>
    <col min="2074" max="2308" width="9" style="244"/>
    <col min="2309" max="2309" width="3.58203125" style="244" customWidth="1"/>
    <col min="2310" max="2310" width="4" style="244" customWidth="1"/>
    <col min="2311" max="2311" width="6.1640625" style="244" customWidth="1"/>
    <col min="2312" max="2312" width="0.9140625" style="244" customWidth="1"/>
    <col min="2313" max="2313" width="7" style="244" customWidth="1"/>
    <col min="2314" max="2314" width="0.9140625" style="244" customWidth="1"/>
    <col min="2315" max="2315" width="9" style="244"/>
    <col min="2316" max="2316" width="0.9140625" style="244" customWidth="1"/>
    <col min="2317" max="2317" width="15.5" style="244" customWidth="1"/>
    <col min="2318" max="2318" width="0.9140625" style="244" customWidth="1"/>
    <col min="2319" max="2319" width="15.58203125" style="244" customWidth="1"/>
    <col min="2320" max="2320" width="0.9140625" style="244" customWidth="1"/>
    <col min="2321" max="2321" width="15.58203125" style="244" customWidth="1"/>
    <col min="2322" max="2322" width="0.9140625" style="244" customWidth="1"/>
    <col min="2323" max="2323" width="3.58203125" style="244" customWidth="1"/>
    <col min="2324" max="2324" width="56.6640625" style="244" customWidth="1"/>
    <col min="2325" max="2325" width="0.9140625" style="244" customWidth="1"/>
    <col min="2326" max="2326" width="13.9140625" style="244" customWidth="1"/>
    <col min="2327" max="2327" width="0.9140625" style="244" customWidth="1"/>
    <col min="2328" max="2328" width="13.9140625" style="244" customWidth="1"/>
    <col min="2329" max="2329" width="0.9140625" style="244" customWidth="1"/>
    <col min="2330" max="2564" width="9" style="244"/>
    <col min="2565" max="2565" width="3.58203125" style="244" customWidth="1"/>
    <col min="2566" max="2566" width="4" style="244" customWidth="1"/>
    <col min="2567" max="2567" width="6.1640625" style="244" customWidth="1"/>
    <col min="2568" max="2568" width="0.9140625" style="244" customWidth="1"/>
    <col min="2569" max="2569" width="7" style="244" customWidth="1"/>
    <col min="2570" max="2570" width="0.9140625" style="244" customWidth="1"/>
    <col min="2571" max="2571" width="9" style="244"/>
    <col min="2572" max="2572" width="0.9140625" style="244" customWidth="1"/>
    <col min="2573" max="2573" width="15.5" style="244" customWidth="1"/>
    <col min="2574" max="2574" width="0.9140625" style="244" customWidth="1"/>
    <col min="2575" max="2575" width="15.58203125" style="244" customWidth="1"/>
    <col min="2576" max="2576" width="0.9140625" style="244" customWidth="1"/>
    <col min="2577" max="2577" width="15.58203125" style="244" customWidth="1"/>
    <col min="2578" max="2578" width="0.9140625" style="244" customWidth="1"/>
    <col min="2579" max="2579" width="3.58203125" style="244" customWidth="1"/>
    <col min="2580" max="2580" width="56.6640625" style="244" customWidth="1"/>
    <col min="2581" max="2581" width="0.9140625" style="244" customWidth="1"/>
    <col min="2582" max="2582" width="13.9140625" style="244" customWidth="1"/>
    <col min="2583" max="2583" width="0.9140625" style="244" customWidth="1"/>
    <col min="2584" max="2584" width="13.9140625" style="244" customWidth="1"/>
    <col min="2585" max="2585" width="0.9140625" style="244" customWidth="1"/>
    <col min="2586" max="2820" width="9" style="244"/>
    <col min="2821" max="2821" width="3.58203125" style="244" customWidth="1"/>
    <col min="2822" max="2822" width="4" style="244" customWidth="1"/>
    <col min="2823" max="2823" width="6.1640625" style="244" customWidth="1"/>
    <col min="2824" max="2824" width="0.9140625" style="244" customWidth="1"/>
    <col min="2825" max="2825" width="7" style="244" customWidth="1"/>
    <col min="2826" max="2826" width="0.9140625" style="244" customWidth="1"/>
    <col min="2827" max="2827" width="9" style="244"/>
    <col min="2828" max="2828" width="0.9140625" style="244" customWidth="1"/>
    <col min="2829" max="2829" width="15.5" style="244" customWidth="1"/>
    <col min="2830" max="2830" width="0.9140625" style="244" customWidth="1"/>
    <col min="2831" max="2831" width="15.58203125" style="244" customWidth="1"/>
    <col min="2832" max="2832" width="0.9140625" style="244" customWidth="1"/>
    <col min="2833" max="2833" width="15.58203125" style="244" customWidth="1"/>
    <col min="2834" max="2834" width="0.9140625" style="244" customWidth="1"/>
    <col min="2835" max="2835" width="3.58203125" style="244" customWidth="1"/>
    <col min="2836" max="2836" width="56.6640625" style="244" customWidth="1"/>
    <col min="2837" max="2837" width="0.9140625" style="244" customWidth="1"/>
    <col min="2838" max="2838" width="13.9140625" style="244" customWidth="1"/>
    <col min="2839" max="2839" width="0.9140625" style="244" customWidth="1"/>
    <col min="2840" max="2840" width="13.9140625" style="244" customWidth="1"/>
    <col min="2841" max="2841" width="0.9140625" style="244" customWidth="1"/>
    <col min="2842" max="3076" width="9" style="244"/>
    <col min="3077" max="3077" width="3.58203125" style="244" customWidth="1"/>
    <col min="3078" max="3078" width="4" style="244" customWidth="1"/>
    <col min="3079" max="3079" width="6.1640625" style="244" customWidth="1"/>
    <col min="3080" max="3080" width="0.9140625" style="244" customWidth="1"/>
    <col min="3081" max="3081" width="7" style="244" customWidth="1"/>
    <col min="3082" max="3082" width="0.9140625" style="244" customWidth="1"/>
    <col min="3083" max="3083" width="9" style="244"/>
    <col min="3084" max="3084" width="0.9140625" style="244" customWidth="1"/>
    <col min="3085" max="3085" width="15.5" style="244" customWidth="1"/>
    <col min="3086" max="3086" width="0.9140625" style="244" customWidth="1"/>
    <col min="3087" max="3087" width="15.58203125" style="244" customWidth="1"/>
    <col min="3088" max="3088" width="0.9140625" style="244" customWidth="1"/>
    <col min="3089" max="3089" width="15.58203125" style="244" customWidth="1"/>
    <col min="3090" max="3090" width="0.9140625" style="244" customWidth="1"/>
    <col min="3091" max="3091" width="3.58203125" style="244" customWidth="1"/>
    <col min="3092" max="3092" width="56.6640625" style="244" customWidth="1"/>
    <col min="3093" max="3093" width="0.9140625" style="244" customWidth="1"/>
    <col min="3094" max="3094" width="13.9140625" style="244" customWidth="1"/>
    <col min="3095" max="3095" width="0.9140625" style="244" customWidth="1"/>
    <col min="3096" max="3096" width="13.9140625" style="244" customWidth="1"/>
    <col min="3097" max="3097" width="0.9140625" style="244" customWidth="1"/>
    <col min="3098" max="3332" width="9" style="244"/>
    <col min="3333" max="3333" width="3.58203125" style="244" customWidth="1"/>
    <col min="3334" max="3334" width="4" style="244" customWidth="1"/>
    <col min="3335" max="3335" width="6.1640625" style="244" customWidth="1"/>
    <col min="3336" max="3336" width="0.9140625" style="244" customWidth="1"/>
    <col min="3337" max="3337" width="7" style="244" customWidth="1"/>
    <col min="3338" max="3338" width="0.9140625" style="244" customWidth="1"/>
    <col min="3339" max="3339" width="9" style="244"/>
    <col min="3340" max="3340" width="0.9140625" style="244" customWidth="1"/>
    <col min="3341" max="3341" width="15.5" style="244" customWidth="1"/>
    <col min="3342" max="3342" width="0.9140625" style="244" customWidth="1"/>
    <col min="3343" max="3343" width="15.58203125" style="244" customWidth="1"/>
    <col min="3344" max="3344" width="0.9140625" style="244" customWidth="1"/>
    <col min="3345" max="3345" width="15.58203125" style="244" customWidth="1"/>
    <col min="3346" max="3346" width="0.9140625" style="244" customWidth="1"/>
    <col min="3347" max="3347" width="3.58203125" style="244" customWidth="1"/>
    <col min="3348" max="3348" width="56.6640625" style="244" customWidth="1"/>
    <col min="3349" max="3349" width="0.9140625" style="244" customWidth="1"/>
    <col min="3350" max="3350" width="13.9140625" style="244" customWidth="1"/>
    <col min="3351" max="3351" width="0.9140625" style="244" customWidth="1"/>
    <col min="3352" max="3352" width="13.9140625" style="244" customWidth="1"/>
    <col min="3353" max="3353" width="0.9140625" style="244" customWidth="1"/>
    <col min="3354" max="3588" width="9" style="244"/>
    <col min="3589" max="3589" width="3.58203125" style="244" customWidth="1"/>
    <col min="3590" max="3590" width="4" style="244" customWidth="1"/>
    <col min="3591" max="3591" width="6.1640625" style="244" customWidth="1"/>
    <col min="3592" max="3592" width="0.9140625" style="244" customWidth="1"/>
    <col min="3593" max="3593" width="7" style="244" customWidth="1"/>
    <col min="3594" max="3594" width="0.9140625" style="244" customWidth="1"/>
    <col min="3595" max="3595" width="9" style="244"/>
    <col min="3596" max="3596" width="0.9140625" style="244" customWidth="1"/>
    <col min="3597" max="3597" width="15.5" style="244" customWidth="1"/>
    <col min="3598" max="3598" width="0.9140625" style="244" customWidth="1"/>
    <col min="3599" max="3599" width="15.58203125" style="244" customWidth="1"/>
    <col min="3600" max="3600" width="0.9140625" style="244" customWidth="1"/>
    <col min="3601" max="3601" width="15.58203125" style="244" customWidth="1"/>
    <col min="3602" max="3602" width="0.9140625" style="244" customWidth="1"/>
    <col min="3603" max="3603" width="3.58203125" style="244" customWidth="1"/>
    <col min="3604" max="3604" width="56.6640625" style="244" customWidth="1"/>
    <col min="3605" max="3605" width="0.9140625" style="244" customWidth="1"/>
    <col min="3606" max="3606" width="13.9140625" style="244" customWidth="1"/>
    <col min="3607" max="3607" width="0.9140625" style="244" customWidth="1"/>
    <col min="3608" max="3608" width="13.9140625" style="244" customWidth="1"/>
    <col min="3609" max="3609" width="0.9140625" style="244" customWidth="1"/>
    <col min="3610" max="3844" width="9" style="244"/>
    <col min="3845" max="3845" width="3.58203125" style="244" customWidth="1"/>
    <col min="3846" max="3846" width="4" style="244" customWidth="1"/>
    <col min="3847" max="3847" width="6.1640625" style="244" customWidth="1"/>
    <col min="3848" max="3848" width="0.9140625" style="244" customWidth="1"/>
    <col min="3849" max="3849" width="7" style="244" customWidth="1"/>
    <col min="3850" max="3850" width="0.9140625" style="244" customWidth="1"/>
    <col min="3851" max="3851" width="9" style="244"/>
    <col min="3852" max="3852" width="0.9140625" style="244" customWidth="1"/>
    <col min="3853" max="3853" width="15.5" style="244" customWidth="1"/>
    <col min="3854" max="3854" width="0.9140625" style="244" customWidth="1"/>
    <col min="3855" max="3855" width="15.58203125" style="244" customWidth="1"/>
    <col min="3856" max="3856" width="0.9140625" style="244" customWidth="1"/>
    <col min="3857" max="3857" width="15.58203125" style="244" customWidth="1"/>
    <col min="3858" max="3858" width="0.9140625" style="244" customWidth="1"/>
    <col min="3859" max="3859" width="3.58203125" style="244" customWidth="1"/>
    <col min="3860" max="3860" width="56.6640625" style="244" customWidth="1"/>
    <col min="3861" max="3861" width="0.9140625" style="244" customWidth="1"/>
    <col min="3862" max="3862" width="13.9140625" style="244" customWidth="1"/>
    <col min="3863" max="3863" width="0.9140625" style="244" customWidth="1"/>
    <col min="3864" max="3864" width="13.9140625" style="244" customWidth="1"/>
    <col min="3865" max="3865" width="0.9140625" style="244" customWidth="1"/>
    <col min="3866" max="4100" width="9" style="244"/>
    <col min="4101" max="4101" width="3.58203125" style="244" customWidth="1"/>
    <col min="4102" max="4102" width="4" style="244" customWidth="1"/>
    <col min="4103" max="4103" width="6.1640625" style="244" customWidth="1"/>
    <col min="4104" max="4104" width="0.9140625" style="244" customWidth="1"/>
    <col min="4105" max="4105" width="7" style="244" customWidth="1"/>
    <col min="4106" max="4106" width="0.9140625" style="244" customWidth="1"/>
    <col min="4107" max="4107" width="9" style="244"/>
    <col min="4108" max="4108" width="0.9140625" style="244" customWidth="1"/>
    <col min="4109" max="4109" width="15.5" style="244" customWidth="1"/>
    <col min="4110" max="4110" width="0.9140625" style="244" customWidth="1"/>
    <col min="4111" max="4111" width="15.58203125" style="244" customWidth="1"/>
    <col min="4112" max="4112" width="0.9140625" style="244" customWidth="1"/>
    <col min="4113" max="4113" width="15.58203125" style="244" customWidth="1"/>
    <col min="4114" max="4114" width="0.9140625" style="244" customWidth="1"/>
    <col min="4115" max="4115" width="3.58203125" style="244" customWidth="1"/>
    <col min="4116" max="4116" width="56.6640625" style="244" customWidth="1"/>
    <col min="4117" max="4117" width="0.9140625" style="244" customWidth="1"/>
    <col min="4118" max="4118" width="13.9140625" style="244" customWidth="1"/>
    <col min="4119" max="4119" width="0.9140625" style="244" customWidth="1"/>
    <col min="4120" max="4120" width="13.9140625" style="244" customWidth="1"/>
    <col min="4121" max="4121" width="0.9140625" style="244" customWidth="1"/>
    <col min="4122" max="4356" width="9" style="244"/>
    <col min="4357" max="4357" width="3.58203125" style="244" customWidth="1"/>
    <col min="4358" max="4358" width="4" style="244" customWidth="1"/>
    <col min="4359" max="4359" width="6.1640625" style="244" customWidth="1"/>
    <col min="4360" max="4360" width="0.9140625" style="244" customWidth="1"/>
    <col min="4361" max="4361" width="7" style="244" customWidth="1"/>
    <col min="4362" max="4362" width="0.9140625" style="244" customWidth="1"/>
    <col min="4363" max="4363" width="9" style="244"/>
    <col min="4364" max="4364" width="0.9140625" style="244" customWidth="1"/>
    <col min="4365" max="4365" width="15.5" style="244" customWidth="1"/>
    <col min="4366" max="4366" width="0.9140625" style="244" customWidth="1"/>
    <col min="4367" max="4367" width="15.58203125" style="244" customWidth="1"/>
    <col min="4368" max="4368" width="0.9140625" style="244" customWidth="1"/>
    <col min="4369" max="4369" width="15.58203125" style="244" customWidth="1"/>
    <col min="4370" max="4370" width="0.9140625" style="244" customWidth="1"/>
    <col min="4371" max="4371" width="3.58203125" style="244" customWidth="1"/>
    <col min="4372" max="4372" width="56.6640625" style="244" customWidth="1"/>
    <col min="4373" max="4373" width="0.9140625" style="244" customWidth="1"/>
    <col min="4374" max="4374" width="13.9140625" style="244" customWidth="1"/>
    <col min="4375" max="4375" width="0.9140625" style="244" customWidth="1"/>
    <col min="4376" max="4376" width="13.9140625" style="244" customWidth="1"/>
    <col min="4377" max="4377" width="0.9140625" style="244" customWidth="1"/>
    <col min="4378" max="4612" width="9" style="244"/>
    <col min="4613" max="4613" width="3.58203125" style="244" customWidth="1"/>
    <col min="4614" max="4614" width="4" style="244" customWidth="1"/>
    <col min="4615" max="4615" width="6.1640625" style="244" customWidth="1"/>
    <col min="4616" max="4616" width="0.9140625" style="244" customWidth="1"/>
    <col min="4617" max="4617" width="7" style="244" customWidth="1"/>
    <col min="4618" max="4618" width="0.9140625" style="244" customWidth="1"/>
    <col min="4619" max="4619" width="9" style="244"/>
    <col min="4620" max="4620" width="0.9140625" style="244" customWidth="1"/>
    <col min="4621" max="4621" width="15.5" style="244" customWidth="1"/>
    <col min="4622" max="4622" width="0.9140625" style="244" customWidth="1"/>
    <col min="4623" max="4623" width="15.58203125" style="244" customWidth="1"/>
    <col min="4624" max="4624" width="0.9140625" style="244" customWidth="1"/>
    <col min="4625" max="4625" width="15.58203125" style="244" customWidth="1"/>
    <col min="4626" max="4626" width="0.9140625" style="244" customWidth="1"/>
    <col min="4627" max="4627" width="3.58203125" style="244" customWidth="1"/>
    <col min="4628" max="4628" width="56.6640625" style="244" customWidth="1"/>
    <col min="4629" max="4629" width="0.9140625" style="244" customWidth="1"/>
    <col min="4630" max="4630" width="13.9140625" style="244" customWidth="1"/>
    <col min="4631" max="4631" width="0.9140625" style="244" customWidth="1"/>
    <col min="4632" max="4632" width="13.9140625" style="244" customWidth="1"/>
    <col min="4633" max="4633" width="0.9140625" style="244" customWidth="1"/>
    <col min="4634" max="4868" width="9" style="244"/>
    <col min="4869" max="4869" width="3.58203125" style="244" customWidth="1"/>
    <col min="4870" max="4870" width="4" style="244" customWidth="1"/>
    <col min="4871" max="4871" width="6.1640625" style="244" customWidth="1"/>
    <col min="4872" max="4872" width="0.9140625" style="244" customWidth="1"/>
    <col min="4873" max="4873" width="7" style="244" customWidth="1"/>
    <col min="4874" max="4874" width="0.9140625" style="244" customWidth="1"/>
    <col min="4875" max="4875" width="9" style="244"/>
    <col min="4876" max="4876" width="0.9140625" style="244" customWidth="1"/>
    <col min="4877" max="4877" width="15.5" style="244" customWidth="1"/>
    <col min="4878" max="4878" width="0.9140625" style="244" customWidth="1"/>
    <col min="4879" max="4879" width="15.58203125" style="244" customWidth="1"/>
    <col min="4880" max="4880" width="0.9140625" style="244" customWidth="1"/>
    <col min="4881" max="4881" width="15.58203125" style="244" customWidth="1"/>
    <col min="4882" max="4882" width="0.9140625" style="244" customWidth="1"/>
    <col min="4883" max="4883" width="3.58203125" style="244" customWidth="1"/>
    <col min="4884" max="4884" width="56.6640625" style="244" customWidth="1"/>
    <col min="4885" max="4885" width="0.9140625" style="244" customWidth="1"/>
    <col min="4886" max="4886" width="13.9140625" style="244" customWidth="1"/>
    <col min="4887" max="4887" width="0.9140625" style="244" customWidth="1"/>
    <col min="4888" max="4888" width="13.9140625" style="244" customWidth="1"/>
    <col min="4889" max="4889" width="0.9140625" style="244" customWidth="1"/>
    <col min="4890" max="5124" width="9" style="244"/>
    <col min="5125" max="5125" width="3.58203125" style="244" customWidth="1"/>
    <col min="5126" max="5126" width="4" style="244" customWidth="1"/>
    <col min="5127" max="5127" width="6.1640625" style="244" customWidth="1"/>
    <col min="5128" max="5128" width="0.9140625" style="244" customWidth="1"/>
    <col min="5129" max="5129" width="7" style="244" customWidth="1"/>
    <col min="5130" max="5130" width="0.9140625" style="244" customWidth="1"/>
    <col min="5131" max="5131" width="9" style="244"/>
    <col min="5132" max="5132" width="0.9140625" style="244" customWidth="1"/>
    <col min="5133" max="5133" width="15.5" style="244" customWidth="1"/>
    <col min="5134" max="5134" width="0.9140625" style="244" customWidth="1"/>
    <col min="5135" max="5135" width="15.58203125" style="244" customWidth="1"/>
    <col min="5136" max="5136" width="0.9140625" style="244" customWidth="1"/>
    <col min="5137" max="5137" width="15.58203125" style="244" customWidth="1"/>
    <col min="5138" max="5138" width="0.9140625" style="244" customWidth="1"/>
    <col min="5139" max="5139" width="3.58203125" style="244" customWidth="1"/>
    <col min="5140" max="5140" width="56.6640625" style="244" customWidth="1"/>
    <col min="5141" max="5141" width="0.9140625" style="244" customWidth="1"/>
    <col min="5142" max="5142" width="13.9140625" style="244" customWidth="1"/>
    <col min="5143" max="5143" width="0.9140625" style="244" customWidth="1"/>
    <col min="5144" max="5144" width="13.9140625" style="244" customWidth="1"/>
    <col min="5145" max="5145" width="0.9140625" style="244" customWidth="1"/>
    <col min="5146" max="5380" width="9" style="244"/>
    <col min="5381" max="5381" width="3.58203125" style="244" customWidth="1"/>
    <col min="5382" max="5382" width="4" style="244" customWidth="1"/>
    <col min="5383" max="5383" width="6.1640625" style="244" customWidth="1"/>
    <col min="5384" max="5384" width="0.9140625" style="244" customWidth="1"/>
    <col min="5385" max="5385" width="7" style="244" customWidth="1"/>
    <col min="5386" max="5386" width="0.9140625" style="244" customWidth="1"/>
    <col min="5387" max="5387" width="9" style="244"/>
    <col min="5388" max="5388" width="0.9140625" style="244" customWidth="1"/>
    <col min="5389" max="5389" width="15.5" style="244" customWidth="1"/>
    <col min="5390" max="5390" width="0.9140625" style="244" customWidth="1"/>
    <col min="5391" max="5391" width="15.58203125" style="244" customWidth="1"/>
    <col min="5392" max="5392" width="0.9140625" style="244" customWidth="1"/>
    <col min="5393" max="5393" width="15.58203125" style="244" customWidth="1"/>
    <col min="5394" max="5394" width="0.9140625" style="244" customWidth="1"/>
    <col min="5395" max="5395" width="3.58203125" style="244" customWidth="1"/>
    <col min="5396" max="5396" width="56.6640625" style="244" customWidth="1"/>
    <col min="5397" max="5397" width="0.9140625" style="244" customWidth="1"/>
    <col min="5398" max="5398" width="13.9140625" style="244" customWidth="1"/>
    <col min="5399" max="5399" width="0.9140625" style="244" customWidth="1"/>
    <col min="5400" max="5400" width="13.9140625" style="244" customWidth="1"/>
    <col min="5401" max="5401" width="0.9140625" style="244" customWidth="1"/>
    <col min="5402" max="5636" width="9" style="244"/>
    <col min="5637" max="5637" width="3.58203125" style="244" customWidth="1"/>
    <col min="5638" max="5638" width="4" style="244" customWidth="1"/>
    <col min="5639" max="5639" width="6.1640625" style="244" customWidth="1"/>
    <col min="5640" max="5640" width="0.9140625" style="244" customWidth="1"/>
    <col min="5641" max="5641" width="7" style="244" customWidth="1"/>
    <col min="5642" max="5642" width="0.9140625" style="244" customWidth="1"/>
    <col min="5643" max="5643" width="9" style="244"/>
    <col min="5644" max="5644" width="0.9140625" style="244" customWidth="1"/>
    <col min="5645" max="5645" width="15.5" style="244" customWidth="1"/>
    <col min="5646" max="5646" width="0.9140625" style="244" customWidth="1"/>
    <col min="5647" max="5647" width="15.58203125" style="244" customWidth="1"/>
    <col min="5648" max="5648" width="0.9140625" style="244" customWidth="1"/>
    <col min="5649" max="5649" width="15.58203125" style="244" customWidth="1"/>
    <col min="5650" max="5650" width="0.9140625" style="244" customWidth="1"/>
    <col min="5651" max="5651" width="3.58203125" style="244" customWidth="1"/>
    <col min="5652" max="5652" width="56.6640625" style="244" customWidth="1"/>
    <col min="5653" max="5653" width="0.9140625" style="244" customWidth="1"/>
    <col min="5654" max="5654" width="13.9140625" style="244" customWidth="1"/>
    <col min="5655" max="5655" width="0.9140625" style="244" customWidth="1"/>
    <col min="5656" max="5656" width="13.9140625" style="244" customWidth="1"/>
    <col min="5657" max="5657" width="0.9140625" style="244" customWidth="1"/>
    <col min="5658" max="5892" width="9" style="244"/>
    <col min="5893" max="5893" width="3.58203125" style="244" customWidth="1"/>
    <col min="5894" max="5894" width="4" style="244" customWidth="1"/>
    <col min="5895" max="5895" width="6.1640625" style="244" customWidth="1"/>
    <col min="5896" max="5896" width="0.9140625" style="244" customWidth="1"/>
    <col min="5897" max="5897" width="7" style="244" customWidth="1"/>
    <col min="5898" max="5898" width="0.9140625" style="244" customWidth="1"/>
    <col min="5899" max="5899" width="9" style="244"/>
    <col min="5900" max="5900" width="0.9140625" style="244" customWidth="1"/>
    <col min="5901" max="5901" width="15.5" style="244" customWidth="1"/>
    <col min="5902" max="5902" width="0.9140625" style="244" customWidth="1"/>
    <col min="5903" max="5903" width="15.58203125" style="244" customWidth="1"/>
    <col min="5904" max="5904" width="0.9140625" style="244" customWidth="1"/>
    <col min="5905" max="5905" width="15.58203125" style="244" customWidth="1"/>
    <col min="5906" max="5906" width="0.9140625" style="244" customWidth="1"/>
    <col min="5907" max="5907" width="3.58203125" style="244" customWidth="1"/>
    <col min="5908" max="5908" width="56.6640625" style="244" customWidth="1"/>
    <col min="5909" max="5909" width="0.9140625" style="244" customWidth="1"/>
    <col min="5910" max="5910" width="13.9140625" style="244" customWidth="1"/>
    <col min="5911" max="5911" width="0.9140625" style="244" customWidth="1"/>
    <col min="5912" max="5912" width="13.9140625" style="244" customWidth="1"/>
    <col min="5913" max="5913" width="0.9140625" style="244" customWidth="1"/>
    <col min="5914" max="6148" width="9" style="244"/>
    <col min="6149" max="6149" width="3.58203125" style="244" customWidth="1"/>
    <col min="6150" max="6150" width="4" style="244" customWidth="1"/>
    <col min="6151" max="6151" width="6.1640625" style="244" customWidth="1"/>
    <col min="6152" max="6152" width="0.9140625" style="244" customWidth="1"/>
    <col min="6153" max="6153" width="7" style="244" customWidth="1"/>
    <col min="6154" max="6154" width="0.9140625" style="244" customWidth="1"/>
    <col min="6155" max="6155" width="9" style="244"/>
    <col min="6156" max="6156" width="0.9140625" style="244" customWidth="1"/>
    <col min="6157" max="6157" width="15.5" style="244" customWidth="1"/>
    <col min="6158" max="6158" width="0.9140625" style="244" customWidth="1"/>
    <col min="6159" max="6159" width="15.58203125" style="244" customWidth="1"/>
    <col min="6160" max="6160" width="0.9140625" style="244" customWidth="1"/>
    <col min="6161" max="6161" width="15.58203125" style="244" customWidth="1"/>
    <col min="6162" max="6162" width="0.9140625" style="244" customWidth="1"/>
    <col min="6163" max="6163" width="3.58203125" style="244" customWidth="1"/>
    <col min="6164" max="6164" width="56.6640625" style="244" customWidth="1"/>
    <col min="6165" max="6165" width="0.9140625" style="244" customWidth="1"/>
    <col min="6166" max="6166" width="13.9140625" style="244" customWidth="1"/>
    <col min="6167" max="6167" width="0.9140625" style="244" customWidth="1"/>
    <col min="6168" max="6168" width="13.9140625" style="244" customWidth="1"/>
    <col min="6169" max="6169" width="0.9140625" style="244" customWidth="1"/>
    <col min="6170" max="6404" width="9" style="244"/>
    <col min="6405" max="6405" width="3.58203125" style="244" customWidth="1"/>
    <col min="6406" max="6406" width="4" style="244" customWidth="1"/>
    <col min="6407" max="6407" width="6.1640625" style="244" customWidth="1"/>
    <col min="6408" max="6408" width="0.9140625" style="244" customWidth="1"/>
    <col min="6409" max="6409" width="7" style="244" customWidth="1"/>
    <col min="6410" max="6410" width="0.9140625" style="244" customWidth="1"/>
    <col min="6411" max="6411" width="9" style="244"/>
    <col min="6412" max="6412" width="0.9140625" style="244" customWidth="1"/>
    <col min="6413" max="6413" width="15.5" style="244" customWidth="1"/>
    <col min="6414" max="6414" width="0.9140625" style="244" customWidth="1"/>
    <col min="6415" max="6415" width="15.58203125" style="244" customWidth="1"/>
    <col min="6416" max="6416" width="0.9140625" style="244" customWidth="1"/>
    <col min="6417" max="6417" width="15.58203125" style="244" customWidth="1"/>
    <col min="6418" max="6418" width="0.9140625" style="244" customWidth="1"/>
    <col min="6419" max="6419" width="3.58203125" style="244" customWidth="1"/>
    <col min="6420" max="6420" width="56.6640625" style="244" customWidth="1"/>
    <col min="6421" max="6421" width="0.9140625" style="244" customWidth="1"/>
    <col min="6422" max="6422" width="13.9140625" style="244" customWidth="1"/>
    <col min="6423" max="6423" width="0.9140625" style="244" customWidth="1"/>
    <col min="6424" max="6424" width="13.9140625" style="244" customWidth="1"/>
    <col min="6425" max="6425" width="0.9140625" style="244" customWidth="1"/>
    <col min="6426" max="6660" width="9" style="244"/>
    <col min="6661" max="6661" width="3.58203125" style="244" customWidth="1"/>
    <col min="6662" max="6662" width="4" style="244" customWidth="1"/>
    <col min="6663" max="6663" width="6.1640625" style="244" customWidth="1"/>
    <col min="6664" max="6664" width="0.9140625" style="244" customWidth="1"/>
    <col min="6665" max="6665" width="7" style="244" customWidth="1"/>
    <col min="6666" max="6666" width="0.9140625" style="244" customWidth="1"/>
    <col min="6667" max="6667" width="9" style="244"/>
    <col min="6668" max="6668" width="0.9140625" style="244" customWidth="1"/>
    <col min="6669" max="6669" width="15.5" style="244" customWidth="1"/>
    <col min="6670" max="6670" width="0.9140625" style="244" customWidth="1"/>
    <col min="6671" max="6671" width="15.58203125" style="244" customWidth="1"/>
    <col min="6672" max="6672" width="0.9140625" style="244" customWidth="1"/>
    <col min="6673" max="6673" width="15.58203125" style="244" customWidth="1"/>
    <col min="6674" max="6674" width="0.9140625" style="244" customWidth="1"/>
    <col min="6675" max="6675" width="3.58203125" style="244" customWidth="1"/>
    <col min="6676" max="6676" width="56.6640625" style="244" customWidth="1"/>
    <col min="6677" max="6677" width="0.9140625" style="244" customWidth="1"/>
    <col min="6678" max="6678" width="13.9140625" style="244" customWidth="1"/>
    <col min="6679" max="6679" width="0.9140625" style="244" customWidth="1"/>
    <col min="6680" max="6680" width="13.9140625" style="244" customWidth="1"/>
    <col min="6681" max="6681" width="0.9140625" style="244" customWidth="1"/>
    <col min="6682" max="6916" width="9" style="244"/>
    <col min="6917" max="6917" width="3.58203125" style="244" customWidth="1"/>
    <col min="6918" max="6918" width="4" style="244" customWidth="1"/>
    <col min="6919" max="6919" width="6.1640625" style="244" customWidth="1"/>
    <col min="6920" max="6920" width="0.9140625" style="244" customWidth="1"/>
    <col min="6921" max="6921" width="7" style="244" customWidth="1"/>
    <col min="6922" max="6922" width="0.9140625" style="244" customWidth="1"/>
    <col min="6923" max="6923" width="9" style="244"/>
    <col min="6924" max="6924" width="0.9140625" style="244" customWidth="1"/>
    <col min="6925" max="6925" width="15.5" style="244" customWidth="1"/>
    <col min="6926" max="6926" width="0.9140625" style="244" customWidth="1"/>
    <col min="6927" max="6927" width="15.58203125" style="244" customWidth="1"/>
    <col min="6928" max="6928" width="0.9140625" style="244" customWidth="1"/>
    <col min="6929" max="6929" width="15.58203125" style="244" customWidth="1"/>
    <col min="6930" max="6930" width="0.9140625" style="244" customWidth="1"/>
    <col min="6931" max="6931" width="3.58203125" style="244" customWidth="1"/>
    <col min="6932" max="6932" width="56.6640625" style="244" customWidth="1"/>
    <col min="6933" max="6933" width="0.9140625" style="244" customWidth="1"/>
    <col min="6934" max="6934" width="13.9140625" style="244" customWidth="1"/>
    <col min="6935" max="6935" width="0.9140625" style="244" customWidth="1"/>
    <col min="6936" max="6936" width="13.9140625" style="244" customWidth="1"/>
    <col min="6937" max="6937" width="0.9140625" style="244" customWidth="1"/>
    <col min="6938" max="7172" width="9" style="244"/>
    <col min="7173" max="7173" width="3.58203125" style="244" customWidth="1"/>
    <col min="7174" max="7174" width="4" style="244" customWidth="1"/>
    <col min="7175" max="7175" width="6.1640625" style="244" customWidth="1"/>
    <col min="7176" max="7176" width="0.9140625" style="244" customWidth="1"/>
    <col min="7177" max="7177" width="7" style="244" customWidth="1"/>
    <col min="7178" max="7178" width="0.9140625" style="244" customWidth="1"/>
    <col min="7179" max="7179" width="9" style="244"/>
    <col min="7180" max="7180" width="0.9140625" style="244" customWidth="1"/>
    <col min="7181" max="7181" width="15.5" style="244" customWidth="1"/>
    <col min="7182" max="7182" width="0.9140625" style="244" customWidth="1"/>
    <col min="7183" max="7183" width="15.58203125" style="244" customWidth="1"/>
    <col min="7184" max="7184" width="0.9140625" style="244" customWidth="1"/>
    <col min="7185" max="7185" width="15.58203125" style="244" customWidth="1"/>
    <col min="7186" max="7186" width="0.9140625" style="244" customWidth="1"/>
    <col min="7187" max="7187" width="3.58203125" style="244" customWidth="1"/>
    <col min="7188" max="7188" width="56.6640625" style="244" customWidth="1"/>
    <col min="7189" max="7189" width="0.9140625" style="244" customWidth="1"/>
    <col min="7190" max="7190" width="13.9140625" style="244" customWidth="1"/>
    <col min="7191" max="7191" width="0.9140625" style="244" customWidth="1"/>
    <col min="7192" max="7192" width="13.9140625" style="244" customWidth="1"/>
    <col min="7193" max="7193" width="0.9140625" style="244" customWidth="1"/>
    <col min="7194" max="7428" width="9" style="244"/>
    <col min="7429" max="7429" width="3.58203125" style="244" customWidth="1"/>
    <col min="7430" max="7430" width="4" style="244" customWidth="1"/>
    <col min="7431" max="7431" width="6.1640625" style="244" customWidth="1"/>
    <col min="7432" max="7432" width="0.9140625" style="244" customWidth="1"/>
    <col min="7433" max="7433" width="7" style="244" customWidth="1"/>
    <col min="7434" max="7434" width="0.9140625" style="244" customWidth="1"/>
    <col min="7435" max="7435" width="9" style="244"/>
    <col min="7436" max="7436" width="0.9140625" style="244" customWidth="1"/>
    <col min="7437" max="7437" width="15.5" style="244" customWidth="1"/>
    <col min="7438" max="7438" width="0.9140625" style="244" customWidth="1"/>
    <col min="7439" max="7439" width="15.58203125" style="244" customWidth="1"/>
    <col min="7440" max="7440" width="0.9140625" style="244" customWidth="1"/>
    <col min="7441" max="7441" width="15.58203125" style="244" customWidth="1"/>
    <col min="7442" max="7442" width="0.9140625" style="244" customWidth="1"/>
    <col min="7443" max="7443" width="3.58203125" style="244" customWidth="1"/>
    <col min="7444" max="7444" width="56.6640625" style="244" customWidth="1"/>
    <col min="7445" max="7445" width="0.9140625" style="244" customWidth="1"/>
    <col min="7446" max="7446" width="13.9140625" style="244" customWidth="1"/>
    <col min="7447" max="7447" width="0.9140625" style="244" customWidth="1"/>
    <col min="7448" max="7448" width="13.9140625" style="244" customWidth="1"/>
    <col min="7449" max="7449" width="0.9140625" style="244" customWidth="1"/>
    <col min="7450" max="7684" width="9" style="244"/>
    <col min="7685" max="7685" width="3.58203125" style="244" customWidth="1"/>
    <col min="7686" max="7686" width="4" style="244" customWidth="1"/>
    <col min="7687" max="7687" width="6.1640625" style="244" customWidth="1"/>
    <col min="7688" max="7688" width="0.9140625" style="244" customWidth="1"/>
    <col min="7689" max="7689" width="7" style="244" customWidth="1"/>
    <col min="7690" max="7690" width="0.9140625" style="244" customWidth="1"/>
    <col min="7691" max="7691" width="9" style="244"/>
    <col min="7692" max="7692" width="0.9140625" style="244" customWidth="1"/>
    <col min="7693" max="7693" width="15.5" style="244" customWidth="1"/>
    <col min="7694" max="7694" width="0.9140625" style="244" customWidth="1"/>
    <col min="7695" max="7695" width="15.58203125" style="244" customWidth="1"/>
    <col min="7696" max="7696" width="0.9140625" style="244" customWidth="1"/>
    <col min="7697" max="7697" width="15.58203125" style="244" customWidth="1"/>
    <col min="7698" max="7698" width="0.9140625" style="244" customWidth="1"/>
    <col min="7699" max="7699" width="3.58203125" style="244" customWidth="1"/>
    <col min="7700" max="7700" width="56.6640625" style="244" customWidth="1"/>
    <col min="7701" max="7701" width="0.9140625" style="244" customWidth="1"/>
    <col min="7702" max="7702" width="13.9140625" style="244" customWidth="1"/>
    <col min="7703" max="7703" width="0.9140625" style="244" customWidth="1"/>
    <col min="7704" max="7704" width="13.9140625" style="244" customWidth="1"/>
    <col min="7705" max="7705" width="0.9140625" style="244" customWidth="1"/>
    <col min="7706" max="7940" width="9" style="244"/>
    <col min="7941" max="7941" width="3.58203125" style="244" customWidth="1"/>
    <col min="7942" max="7942" width="4" style="244" customWidth="1"/>
    <col min="7943" max="7943" width="6.1640625" style="244" customWidth="1"/>
    <col min="7944" max="7944" width="0.9140625" style="244" customWidth="1"/>
    <col min="7945" max="7945" width="7" style="244" customWidth="1"/>
    <col min="7946" max="7946" width="0.9140625" style="244" customWidth="1"/>
    <col min="7947" max="7947" width="9" style="244"/>
    <col min="7948" max="7948" width="0.9140625" style="244" customWidth="1"/>
    <col min="7949" max="7949" width="15.5" style="244" customWidth="1"/>
    <col min="7950" max="7950" width="0.9140625" style="244" customWidth="1"/>
    <col min="7951" max="7951" width="15.58203125" style="244" customWidth="1"/>
    <col min="7952" max="7952" width="0.9140625" style="244" customWidth="1"/>
    <col min="7953" max="7953" width="15.58203125" style="244" customWidth="1"/>
    <col min="7954" max="7954" width="0.9140625" style="244" customWidth="1"/>
    <col min="7955" max="7955" width="3.58203125" style="244" customWidth="1"/>
    <col min="7956" max="7956" width="56.6640625" style="244" customWidth="1"/>
    <col min="7957" max="7957" width="0.9140625" style="244" customWidth="1"/>
    <col min="7958" max="7958" width="13.9140625" style="244" customWidth="1"/>
    <col min="7959" max="7959" width="0.9140625" style="244" customWidth="1"/>
    <col min="7960" max="7960" width="13.9140625" style="244" customWidth="1"/>
    <col min="7961" max="7961" width="0.9140625" style="244" customWidth="1"/>
    <col min="7962" max="8196" width="9" style="244"/>
    <col min="8197" max="8197" width="3.58203125" style="244" customWidth="1"/>
    <col min="8198" max="8198" width="4" style="244" customWidth="1"/>
    <col min="8199" max="8199" width="6.1640625" style="244" customWidth="1"/>
    <col min="8200" max="8200" width="0.9140625" style="244" customWidth="1"/>
    <col min="8201" max="8201" width="7" style="244" customWidth="1"/>
    <col min="8202" max="8202" width="0.9140625" style="244" customWidth="1"/>
    <col min="8203" max="8203" width="9" style="244"/>
    <col min="8204" max="8204" width="0.9140625" style="244" customWidth="1"/>
    <col min="8205" max="8205" width="15.5" style="244" customWidth="1"/>
    <col min="8206" max="8206" width="0.9140625" style="244" customWidth="1"/>
    <col min="8207" max="8207" width="15.58203125" style="244" customWidth="1"/>
    <col min="8208" max="8208" width="0.9140625" style="244" customWidth="1"/>
    <col min="8209" max="8209" width="15.58203125" style="244" customWidth="1"/>
    <col min="8210" max="8210" width="0.9140625" style="244" customWidth="1"/>
    <col min="8211" max="8211" width="3.58203125" style="244" customWidth="1"/>
    <col min="8212" max="8212" width="56.6640625" style="244" customWidth="1"/>
    <col min="8213" max="8213" width="0.9140625" style="244" customWidth="1"/>
    <col min="8214" max="8214" width="13.9140625" style="244" customWidth="1"/>
    <col min="8215" max="8215" width="0.9140625" style="244" customWidth="1"/>
    <col min="8216" max="8216" width="13.9140625" style="244" customWidth="1"/>
    <col min="8217" max="8217" width="0.9140625" style="244" customWidth="1"/>
    <col min="8218" max="8452" width="9" style="244"/>
    <col min="8453" max="8453" width="3.58203125" style="244" customWidth="1"/>
    <col min="8454" max="8454" width="4" style="244" customWidth="1"/>
    <col min="8455" max="8455" width="6.1640625" style="244" customWidth="1"/>
    <col min="8456" max="8456" width="0.9140625" style="244" customWidth="1"/>
    <col min="8457" max="8457" width="7" style="244" customWidth="1"/>
    <col min="8458" max="8458" width="0.9140625" style="244" customWidth="1"/>
    <col min="8459" max="8459" width="9" style="244"/>
    <col min="8460" max="8460" width="0.9140625" style="244" customWidth="1"/>
    <col min="8461" max="8461" width="15.5" style="244" customWidth="1"/>
    <col min="8462" max="8462" width="0.9140625" style="244" customWidth="1"/>
    <col min="8463" max="8463" width="15.58203125" style="244" customWidth="1"/>
    <col min="8464" max="8464" width="0.9140625" style="244" customWidth="1"/>
    <col min="8465" max="8465" width="15.58203125" style="244" customWidth="1"/>
    <col min="8466" max="8466" width="0.9140625" style="244" customWidth="1"/>
    <col min="8467" max="8467" width="3.58203125" style="244" customWidth="1"/>
    <col min="8468" max="8468" width="56.6640625" style="244" customWidth="1"/>
    <col min="8469" max="8469" width="0.9140625" style="244" customWidth="1"/>
    <col min="8470" max="8470" width="13.9140625" style="244" customWidth="1"/>
    <col min="8471" max="8471" width="0.9140625" style="244" customWidth="1"/>
    <col min="8472" max="8472" width="13.9140625" style="244" customWidth="1"/>
    <col min="8473" max="8473" width="0.9140625" style="244" customWidth="1"/>
    <col min="8474" max="8708" width="9" style="244"/>
    <col min="8709" max="8709" width="3.58203125" style="244" customWidth="1"/>
    <col min="8710" max="8710" width="4" style="244" customWidth="1"/>
    <col min="8711" max="8711" width="6.1640625" style="244" customWidth="1"/>
    <col min="8712" max="8712" width="0.9140625" style="244" customWidth="1"/>
    <col min="8713" max="8713" width="7" style="244" customWidth="1"/>
    <col min="8714" max="8714" width="0.9140625" style="244" customWidth="1"/>
    <col min="8715" max="8715" width="9" style="244"/>
    <col min="8716" max="8716" width="0.9140625" style="244" customWidth="1"/>
    <col min="8717" max="8717" width="15.5" style="244" customWidth="1"/>
    <col min="8718" max="8718" width="0.9140625" style="244" customWidth="1"/>
    <col min="8719" max="8719" width="15.58203125" style="244" customWidth="1"/>
    <col min="8720" max="8720" width="0.9140625" style="244" customWidth="1"/>
    <col min="8721" max="8721" width="15.58203125" style="244" customWidth="1"/>
    <col min="8722" max="8722" width="0.9140625" style="244" customWidth="1"/>
    <col min="8723" max="8723" width="3.58203125" style="244" customWidth="1"/>
    <col min="8724" max="8724" width="56.6640625" style="244" customWidth="1"/>
    <col min="8725" max="8725" width="0.9140625" style="244" customWidth="1"/>
    <col min="8726" max="8726" width="13.9140625" style="244" customWidth="1"/>
    <col min="8727" max="8727" width="0.9140625" style="244" customWidth="1"/>
    <col min="8728" max="8728" width="13.9140625" style="244" customWidth="1"/>
    <col min="8729" max="8729" width="0.9140625" style="244" customWidth="1"/>
    <col min="8730" max="8964" width="9" style="244"/>
    <col min="8965" max="8965" width="3.58203125" style="244" customWidth="1"/>
    <col min="8966" max="8966" width="4" style="244" customWidth="1"/>
    <col min="8967" max="8967" width="6.1640625" style="244" customWidth="1"/>
    <col min="8968" max="8968" width="0.9140625" style="244" customWidth="1"/>
    <col min="8969" max="8969" width="7" style="244" customWidth="1"/>
    <col min="8970" max="8970" width="0.9140625" style="244" customWidth="1"/>
    <col min="8971" max="8971" width="9" style="244"/>
    <col min="8972" max="8972" width="0.9140625" style="244" customWidth="1"/>
    <col min="8973" max="8973" width="15.5" style="244" customWidth="1"/>
    <col min="8974" max="8974" width="0.9140625" style="244" customWidth="1"/>
    <col min="8975" max="8975" width="15.58203125" style="244" customWidth="1"/>
    <col min="8976" max="8976" width="0.9140625" style="244" customWidth="1"/>
    <col min="8977" max="8977" width="15.58203125" style="244" customWidth="1"/>
    <col min="8978" max="8978" width="0.9140625" style="244" customWidth="1"/>
    <col min="8979" max="8979" width="3.58203125" style="244" customWidth="1"/>
    <col min="8980" max="8980" width="56.6640625" style="244" customWidth="1"/>
    <col min="8981" max="8981" width="0.9140625" style="244" customWidth="1"/>
    <col min="8982" max="8982" width="13.9140625" style="244" customWidth="1"/>
    <col min="8983" max="8983" width="0.9140625" style="244" customWidth="1"/>
    <col min="8984" max="8984" width="13.9140625" style="244" customWidth="1"/>
    <col min="8985" max="8985" width="0.9140625" style="244" customWidth="1"/>
    <col min="8986" max="9220" width="9" style="244"/>
    <col min="9221" max="9221" width="3.58203125" style="244" customWidth="1"/>
    <col min="9222" max="9222" width="4" style="244" customWidth="1"/>
    <col min="9223" max="9223" width="6.1640625" style="244" customWidth="1"/>
    <col min="9224" max="9224" width="0.9140625" style="244" customWidth="1"/>
    <col min="9225" max="9225" width="7" style="244" customWidth="1"/>
    <col min="9226" max="9226" width="0.9140625" style="244" customWidth="1"/>
    <col min="9227" max="9227" width="9" style="244"/>
    <col min="9228" max="9228" width="0.9140625" style="244" customWidth="1"/>
    <col min="9229" max="9229" width="15.5" style="244" customWidth="1"/>
    <col min="9230" max="9230" width="0.9140625" style="244" customWidth="1"/>
    <col min="9231" max="9231" width="15.58203125" style="244" customWidth="1"/>
    <col min="9232" max="9232" width="0.9140625" style="244" customWidth="1"/>
    <col min="9233" max="9233" width="15.58203125" style="244" customWidth="1"/>
    <col min="9234" max="9234" width="0.9140625" style="244" customWidth="1"/>
    <col min="9235" max="9235" width="3.58203125" style="244" customWidth="1"/>
    <col min="9236" max="9236" width="56.6640625" style="244" customWidth="1"/>
    <col min="9237" max="9237" width="0.9140625" style="244" customWidth="1"/>
    <col min="9238" max="9238" width="13.9140625" style="244" customWidth="1"/>
    <col min="9239" max="9239" width="0.9140625" style="244" customWidth="1"/>
    <col min="9240" max="9240" width="13.9140625" style="244" customWidth="1"/>
    <col min="9241" max="9241" width="0.9140625" style="244" customWidth="1"/>
    <col min="9242" max="9476" width="9" style="244"/>
    <col min="9477" max="9477" width="3.58203125" style="244" customWidth="1"/>
    <col min="9478" max="9478" width="4" style="244" customWidth="1"/>
    <col min="9479" max="9479" width="6.1640625" style="244" customWidth="1"/>
    <col min="9480" max="9480" width="0.9140625" style="244" customWidth="1"/>
    <col min="9481" max="9481" width="7" style="244" customWidth="1"/>
    <col min="9482" max="9482" width="0.9140625" style="244" customWidth="1"/>
    <col min="9483" max="9483" width="9" style="244"/>
    <col min="9484" max="9484" width="0.9140625" style="244" customWidth="1"/>
    <col min="9485" max="9485" width="15.5" style="244" customWidth="1"/>
    <col min="9486" max="9486" width="0.9140625" style="244" customWidth="1"/>
    <col min="9487" max="9487" width="15.58203125" style="244" customWidth="1"/>
    <col min="9488" max="9488" width="0.9140625" style="244" customWidth="1"/>
    <col min="9489" max="9489" width="15.58203125" style="244" customWidth="1"/>
    <col min="9490" max="9490" width="0.9140625" style="244" customWidth="1"/>
    <col min="9491" max="9491" width="3.58203125" style="244" customWidth="1"/>
    <col min="9492" max="9492" width="56.6640625" style="244" customWidth="1"/>
    <col min="9493" max="9493" width="0.9140625" style="244" customWidth="1"/>
    <col min="9494" max="9494" width="13.9140625" style="244" customWidth="1"/>
    <col min="9495" max="9495" width="0.9140625" style="244" customWidth="1"/>
    <col min="9496" max="9496" width="13.9140625" style="244" customWidth="1"/>
    <col min="9497" max="9497" width="0.9140625" style="244" customWidth="1"/>
    <col min="9498" max="9732" width="9" style="244"/>
    <col min="9733" max="9733" width="3.58203125" style="244" customWidth="1"/>
    <col min="9734" max="9734" width="4" style="244" customWidth="1"/>
    <col min="9735" max="9735" width="6.1640625" style="244" customWidth="1"/>
    <col min="9736" max="9736" width="0.9140625" style="244" customWidth="1"/>
    <col min="9737" max="9737" width="7" style="244" customWidth="1"/>
    <col min="9738" max="9738" width="0.9140625" style="244" customWidth="1"/>
    <col min="9739" max="9739" width="9" style="244"/>
    <col min="9740" max="9740" width="0.9140625" style="244" customWidth="1"/>
    <col min="9741" max="9741" width="15.5" style="244" customWidth="1"/>
    <col min="9742" max="9742" width="0.9140625" style="244" customWidth="1"/>
    <col min="9743" max="9743" width="15.58203125" style="244" customWidth="1"/>
    <col min="9744" max="9744" width="0.9140625" style="244" customWidth="1"/>
    <col min="9745" max="9745" width="15.58203125" style="244" customWidth="1"/>
    <col min="9746" max="9746" width="0.9140625" style="244" customWidth="1"/>
    <col min="9747" max="9747" width="3.58203125" style="244" customWidth="1"/>
    <col min="9748" max="9748" width="56.6640625" style="244" customWidth="1"/>
    <col min="9749" max="9749" width="0.9140625" style="244" customWidth="1"/>
    <col min="9750" max="9750" width="13.9140625" style="244" customWidth="1"/>
    <col min="9751" max="9751" width="0.9140625" style="244" customWidth="1"/>
    <col min="9752" max="9752" width="13.9140625" style="244" customWidth="1"/>
    <col min="9753" max="9753" width="0.9140625" style="244" customWidth="1"/>
    <col min="9754" max="9988" width="9" style="244"/>
    <col min="9989" max="9989" width="3.58203125" style="244" customWidth="1"/>
    <col min="9990" max="9990" width="4" style="244" customWidth="1"/>
    <col min="9991" max="9991" width="6.1640625" style="244" customWidth="1"/>
    <col min="9992" max="9992" width="0.9140625" style="244" customWidth="1"/>
    <col min="9993" max="9993" width="7" style="244" customWidth="1"/>
    <col min="9994" max="9994" width="0.9140625" style="244" customWidth="1"/>
    <col min="9995" max="9995" width="9" style="244"/>
    <col min="9996" max="9996" width="0.9140625" style="244" customWidth="1"/>
    <col min="9997" max="9997" width="15.5" style="244" customWidth="1"/>
    <col min="9998" max="9998" width="0.9140625" style="244" customWidth="1"/>
    <col min="9999" max="9999" width="15.58203125" style="244" customWidth="1"/>
    <col min="10000" max="10000" width="0.9140625" style="244" customWidth="1"/>
    <col min="10001" max="10001" width="15.58203125" style="244" customWidth="1"/>
    <col min="10002" max="10002" width="0.9140625" style="244" customWidth="1"/>
    <col min="10003" max="10003" width="3.58203125" style="244" customWidth="1"/>
    <col min="10004" max="10004" width="56.6640625" style="244" customWidth="1"/>
    <col min="10005" max="10005" width="0.9140625" style="244" customWidth="1"/>
    <col min="10006" max="10006" width="13.9140625" style="244" customWidth="1"/>
    <col min="10007" max="10007" width="0.9140625" style="244" customWidth="1"/>
    <col min="10008" max="10008" width="13.9140625" style="244" customWidth="1"/>
    <col min="10009" max="10009" width="0.9140625" style="244" customWidth="1"/>
    <col min="10010" max="10244" width="9" style="244"/>
    <col min="10245" max="10245" width="3.58203125" style="244" customWidth="1"/>
    <col min="10246" max="10246" width="4" style="244" customWidth="1"/>
    <col min="10247" max="10247" width="6.1640625" style="244" customWidth="1"/>
    <col min="10248" max="10248" width="0.9140625" style="244" customWidth="1"/>
    <col min="10249" max="10249" width="7" style="244" customWidth="1"/>
    <col min="10250" max="10250" width="0.9140625" style="244" customWidth="1"/>
    <col min="10251" max="10251" width="9" style="244"/>
    <col min="10252" max="10252" width="0.9140625" style="244" customWidth="1"/>
    <col min="10253" max="10253" width="15.5" style="244" customWidth="1"/>
    <col min="10254" max="10254" width="0.9140625" style="244" customWidth="1"/>
    <col min="10255" max="10255" width="15.58203125" style="244" customWidth="1"/>
    <col min="10256" max="10256" width="0.9140625" style="244" customWidth="1"/>
    <col min="10257" max="10257" width="15.58203125" style="244" customWidth="1"/>
    <col min="10258" max="10258" width="0.9140625" style="244" customWidth="1"/>
    <col min="10259" max="10259" width="3.58203125" style="244" customWidth="1"/>
    <col min="10260" max="10260" width="56.6640625" style="244" customWidth="1"/>
    <col min="10261" max="10261" width="0.9140625" style="244" customWidth="1"/>
    <col min="10262" max="10262" width="13.9140625" style="244" customWidth="1"/>
    <col min="10263" max="10263" width="0.9140625" style="244" customWidth="1"/>
    <col min="10264" max="10264" width="13.9140625" style="244" customWidth="1"/>
    <col min="10265" max="10265" width="0.9140625" style="244" customWidth="1"/>
    <col min="10266" max="10500" width="9" style="244"/>
    <col min="10501" max="10501" width="3.58203125" style="244" customWidth="1"/>
    <col min="10502" max="10502" width="4" style="244" customWidth="1"/>
    <col min="10503" max="10503" width="6.1640625" style="244" customWidth="1"/>
    <col min="10504" max="10504" width="0.9140625" style="244" customWidth="1"/>
    <col min="10505" max="10505" width="7" style="244" customWidth="1"/>
    <col min="10506" max="10506" width="0.9140625" style="244" customWidth="1"/>
    <col min="10507" max="10507" width="9" style="244"/>
    <col min="10508" max="10508" width="0.9140625" style="244" customWidth="1"/>
    <col min="10509" max="10509" width="15.5" style="244" customWidth="1"/>
    <col min="10510" max="10510" width="0.9140625" style="244" customWidth="1"/>
    <col min="10511" max="10511" width="15.58203125" style="244" customWidth="1"/>
    <col min="10512" max="10512" width="0.9140625" style="244" customWidth="1"/>
    <col min="10513" max="10513" width="15.58203125" style="244" customWidth="1"/>
    <col min="10514" max="10514" width="0.9140625" style="244" customWidth="1"/>
    <col min="10515" max="10515" width="3.58203125" style="244" customWidth="1"/>
    <col min="10516" max="10516" width="56.6640625" style="244" customWidth="1"/>
    <col min="10517" max="10517" width="0.9140625" style="244" customWidth="1"/>
    <col min="10518" max="10518" width="13.9140625" style="244" customWidth="1"/>
    <col min="10519" max="10519" width="0.9140625" style="244" customWidth="1"/>
    <col min="10520" max="10520" width="13.9140625" style="244" customWidth="1"/>
    <col min="10521" max="10521" width="0.9140625" style="244" customWidth="1"/>
    <col min="10522" max="10756" width="9" style="244"/>
    <col min="10757" max="10757" width="3.58203125" style="244" customWidth="1"/>
    <col min="10758" max="10758" width="4" style="244" customWidth="1"/>
    <col min="10759" max="10759" width="6.1640625" style="244" customWidth="1"/>
    <col min="10760" max="10760" width="0.9140625" style="244" customWidth="1"/>
    <col min="10761" max="10761" width="7" style="244" customWidth="1"/>
    <col min="10762" max="10762" width="0.9140625" style="244" customWidth="1"/>
    <col min="10763" max="10763" width="9" style="244"/>
    <col min="10764" max="10764" width="0.9140625" style="244" customWidth="1"/>
    <col min="10765" max="10765" width="15.5" style="244" customWidth="1"/>
    <col min="10766" max="10766" width="0.9140625" style="244" customWidth="1"/>
    <col min="10767" max="10767" width="15.58203125" style="244" customWidth="1"/>
    <col min="10768" max="10768" width="0.9140625" style="244" customWidth="1"/>
    <col min="10769" max="10769" width="15.58203125" style="244" customWidth="1"/>
    <col min="10770" max="10770" width="0.9140625" style="244" customWidth="1"/>
    <col min="10771" max="10771" width="3.58203125" style="244" customWidth="1"/>
    <col min="10772" max="10772" width="56.6640625" style="244" customWidth="1"/>
    <col min="10773" max="10773" width="0.9140625" style="244" customWidth="1"/>
    <col min="10774" max="10774" width="13.9140625" style="244" customWidth="1"/>
    <col min="10775" max="10775" width="0.9140625" style="244" customWidth="1"/>
    <col min="10776" max="10776" width="13.9140625" style="244" customWidth="1"/>
    <col min="10777" max="10777" width="0.9140625" style="244" customWidth="1"/>
    <col min="10778" max="11012" width="9" style="244"/>
    <col min="11013" max="11013" width="3.58203125" style="244" customWidth="1"/>
    <col min="11014" max="11014" width="4" style="244" customWidth="1"/>
    <col min="11015" max="11015" width="6.1640625" style="244" customWidth="1"/>
    <col min="11016" max="11016" width="0.9140625" style="244" customWidth="1"/>
    <col min="11017" max="11017" width="7" style="244" customWidth="1"/>
    <col min="11018" max="11018" width="0.9140625" style="244" customWidth="1"/>
    <col min="11019" max="11019" width="9" style="244"/>
    <col min="11020" max="11020" width="0.9140625" style="244" customWidth="1"/>
    <col min="11021" max="11021" width="15.5" style="244" customWidth="1"/>
    <col min="11022" max="11022" width="0.9140625" style="244" customWidth="1"/>
    <col min="11023" max="11023" width="15.58203125" style="244" customWidth="1"/>
    <col min="11024" max="11024" width="0.9140625" style="244" customWidth="1"/>
    <col min="11025" max="11025" width="15.58203125" style="244" customWidth="1"/>
    <col min="11026" max="11026" width="0.9140625" style="244" customWidth="1"/>
    <col min="11027" max="11027" width="3.58203125" style="244" customWidth="1"/>
    <col min="11028" max="11028" width="56.6640625" style="244" customWidth="1"/>
    <col min="11029" max="11029" width="0.9140625" style="244" customWidth="1"/>
    <col min="11030" max="11030" width="13.9140625" style="244" customWidth="1"/>
    <col min="11031" max="11031" width="0.9140625" style="244" customWidth="1"/>
    <col min="11032" max="11032" width="13.9140625" style="244" customWidth="1"/>
    <col min="11033" max="11033" width="0.9140625" style="244" customWidth="1"/>
    <col min="11034" max="11268" width="9" style="244"/>
    <col min="11269" max="11269" width="3.58203125" style="244" customWidth="1"/>
    <col min="11270" max="11270" width="4" style="244" customWidth="1"/>
    <col min="11271" max="11271" width="6.1640625" style="244" customWidth="1"/>
    <col min="11272" max="11272" width="0.9140625" style="244" customWidth="1"/>
    <col min="11273" max="11273" width="7" style="244" customWidth="1"/>
    <col min="11274" max="11274" width="0.9140625" style="244" customWidth="1"/>
    <col min="11275" max="11275" width="9" style="244"/>
    <col min="11276" max="11276" width="0.9140625" style="244" customWidth="1"/>
    <col min="11277" max="11277" width="15.5" style="244" customWidth="1"/>
    <col min="11278" max="11278" width="0.9140625" style="244" customWidth="1"/>
    <col min="11279" max="11279" width="15.58203125" style="244" customWidth="1"/>
    <col min="11280" max="11280" width="0.9140625" style="244" customWidth="1"/>
    <col min="11281" max="11281" width="15.58203125" style="244" customWidth="1"/>
    <col min="11282" max="11282" width="0.9140625" style="244" customWidth="1"/>
    <col min="11283" max="11283" width="3.58203125" style="244" customWidth="1"/>
    <col min="11284" max="11284" width="56.6640625" style="244" customWidth="1"/>
    <col min="11285" max="11285" width="0.9140625" style="244" customWidth="1"/>
    <col min="11286" max="11286" width="13.9140625" style="244" customWidth="1"/>
    <col min="11287" max="11287" width="0.9140625" style="244" customWidth="1"/>
    <col min="11288" max="11288" width="13.9140625" style="244" customWidth="1"/>
    <col min="11289" max="11289" width="0.9140625" style="244" customWidth="1"/>
    <col min="11290" max="11524" width="9" style="244"/>
    <col min="11525" max="11525" width="3.58203125" style="244" customWidth="1"/>
    <col min="11526" max="11526" width="4" style="244" customWidth="1"/>
    <col min="11527" max="11527" width="6.1640625" style="244" customWidth="1"/>
    <col min="11528" max="11528" width="0.9140625" style="244" customWidth="1"/>
    <col min="11529" max="11529" width="7" style="244" customWidth="1"/>
    <col min="11530" max="11530" width="0.9140625" style="244" customWidth="1"/>
    <col min="11531" max="11531" width="9" style="244"/>
    <col min="11532" max="11532" width="0.9140625" style="244" customWidth="1"/>
    <col min="11533" max="11533" width="15.5" style="244" customWidth="1"/>
    <col min="11534" max="11534" width="0.9140625" style="244" customWidth="1"/>
    <col min="11535" max="11535" width="15.58203125" style="244" customWidth="1"/>
    <col min="11536" max="11536" width="0.9140625" style="244" customWidth="1"/>
    <col min="11537" max="11537" width="15.58203125" style="244" customWidth="1"/>
    <col min="11538" max="11538" width="0.9140625" style="244" customWidth="1"/>
    <col min="11539" max="11539" width="3.58203125" style="244" customWidth="1"/>
    <col min="11540" max="11540" width="56.6640625" style="244" customWidth="1"/>
    <col min="11541" max="11541" width="0.9140625" style="244" customWidth="1"/>
    <col min="11542" max="11542" width="13.9140625" style="244" customWidth="1"/>
    <col min="11543" max="11543" width="0.9140625" style="244" customWidth="1"/>
    <col min="11544" max="11544" width="13.9140625" style="244" customWidth="1"/>
    <col min="11545" max="11545" width="0.9140625" style="244" customWidth="1"/>
    <col min="11546" max="11780" width="9" style="244"/>
    <col min="11781" max="11781" width="3.58203125" style="244" customWidth="1"/>
    <col min="11782" max="11782" width="4" style="244" customWidth="1"/>
    <col min="11783" max="11783" width="6.1640625" style="244" customWidth="1"/>
    <col min="11784" max="11784" width="0.9140625" style="244" customWidth="1"/>
    <col min="11785" max="11785" width="7" style="244" customWidth="1"/>
    <col min="11786" max="11786" width="0.9140625" style="244" customWidth="1"/>
    <col min="11787" max="11787" width="9" style="244"/>
    <col min="11788" max="11788" width="0.9140625" style="244" customWidth="1"/>
    <col min="11789" max="11789" width="15.5" style="244" customWidth="1"/>
    <col min="11790" max="11790" width="0.9140625" style="244" customWidth="1"/>
    <col min="11791" max="11791" width="15.58203125" style="244" customWidth="1"/>
    <col min="11792" max="11792" width="0.9140625" style="244" customWidth="1"/>
    <col min="11793" max="11793" width="15.58203125" style="244" customWidth="1"/>
    <col min="11794" max="11794" width="0.9140625" style="244" customWidth="1"/>
    <col min="11795" max="11795" width="3.58203125" style="244" customWidth="1"/>
    <col min="11796" max="11796" width="56.6640625" style="244" customWidth="1"/>
    <col min="11797" max="11797" width="0.9140625" style="244" customWidth="1"/>
    <col min="11798" max="11798" width="13.9140625" style="244" customWidth="1"/>
    <col min="11799" max="11799" width="0.9140625" style="244" customWidth="1"/>
    <col min="11800" max="11800" width="13.9140625" style="244" customWidth="1"/>
    <col min="11801" max="11801" width="0.9140625" style="244" customWidth="1"/>
    <col min="11802" max="12036" width="9" style="244"/>
    <col min="12037" max="12037" width="3.58203125" style="244" customWidth="1"/>
    <col min="12038" max="12038" width="4" style="244" customWidth="1"/>
    <col min="12039" max="12039" width="6.1640625" style="244" customWidth="1"/>
    <col min="12040" max="12040" width="0.9140625" style="244" customWidth="1"/>
    <col min="12041" max="12041" width="7" style="244" customWidth="1"/>
    <col min="12042" max="12042" width="0.9140625" style="244" customWidth="1"/>
    <col min="12043" max="12043" width="9" style="244"/>
    <col min="12044" max="12044" width="0.9140625" style="244" customWidth="1"/>
    <col min="12045" max="12045" width="15.5" style="244" customWidth="1"/>
    <col min="12046" max="12046" width="0.9140625" style="244" customWidth="1"/>
    <col min="12047" max="12047" width="15.58203125" style="244" customWidth="1"/>
    <col min="12048" max="12048" width="0.9140625" style="244" customWidth="1"/>
    <col min="12049" max="12049" width="15.58203125" style="244" customWidth="1"/>
    <col min="12050" max="12050" width="0.9140625" style="244" customWidth="1"/>
    <col min="12051" max="12051" width="3.58203125" style="244" customWidth="1"/>
    <col min="12052" max="12052" width="56.6640625" style="244" customWidth="1"/>
    <col min="12053" max="12053" width="0.9140625" style="244" customWidth="1"/>
    <col min="12054" max="12054" width="13.9140625" style="244" customWidth="1"/>
    <col min="12055" max="12055" width="0.9140625" style="244" customWidth="1"/>
    <col min="12056" max="12056" width="13.9140625" style="244" customWidth="1"/>
    <col min="12057" max="12057" width="0.9140625" style="244" customWidth="1"/>
    <col min="12058" max="12292" width="9" style="244"/>
    <col min="12293" max="12293" width="3.58203125" style="244" customWidth="1"/>
    <col min="12294" max="12294" width="4" style="244" customWidth="1"/>
    <col min="12295" max="12295" width="6.1640625" style="244" customWidth="1"/>
    <col min="12296" max="12296" width="0.9140625" style="244" customWidth="1"/>
    <col min="12297" max="12297" width="7" style="244" customWidth="1"/>
    <col min="12298" max="12298" width="0.9140625" style="244" customWidth="1"/>
    <col min="12299" max="12299" width="9" style="244"/>
    <col min="12300" max="12300" width="0.9140625" style="244" customWidth="1"/>
    <col min="12301" max="12301" width="15.5" style="244" customWidth="1"/>
    <col min="12302" max="12302" width="0.9140625" style="244" customWidth="1"/>
    <col min="12303" max="12303" width="15.58203125" style="244" customWidth="1"/>
    <col min="12304" max="12304" width="0.9140625" style="244" customWidth="1"/>
    <col min="12305" max="12305" width="15.58203125" style="244" customWidth="1"/>
    <col min="12306" max="12306" width="0.9140625" style="244" customWidth="1"/>
    <col min="12307" max="12307" width="3.58203125" style="244" customWidth="1"/>
    <col min="12308" max="12308" width="56.6640625" style="244" customWidth="1"/>
    <col min="12309" max="12309" width="0.9140625" style="244" customWidth="1"/>
    <col min="12310" max="12310" width="13.9140625" style="244" customWidth="1"/>
    <col min="12311" max="12311" width="0.9140625" style="244" customWidth="1"/>
    <col min="12312" max="12312" width="13.9140625" style="244" customWidth="1"/>
    <col min="12313" max="12313" width="0.9140625" style="244" customWidth="1"/>
    <col min="12314" max="12548" width="9" style="244"/>
    <col min="12549" max="12549" width="3.58203125" style="244" customWidth="1"/>
    <col min="12550" max="12550" width="4" style="244" customWidth="1"/>
    <col min="12551" max="12551" width="6.1640625" style="244" customWidth="1"/>
    <col min="12552" max="12552" width="0.9140625" style="244" customWidth="1"/>
    <col min="12553" max="12553" width="7" style="244" customWidth="1"/>
    <col min="12554" max="12554" width="0.9140625" style="244" customWidth="1"/>
    <col min="12555" max="12555" width="9" style="244"/>
    <col min="12556" max="12556" width="0.9140625" style="244" customWidth="1"/>
    <col min="12557" max="12557" width="15.5" style="244" customWidth="1"/>
    <col min="12558" max="12558" width="0.9140625" style="244" customWidth="1"/>
    <col min="12559" max="12559" width="15.58203125" style="244" customWidth="1"/>
    <col min="12560" max="12560" width="0.9140625" style="244" customWidth="1"/>
    <col min="12561" max="12561" width="15.58203125" style="244" customWidth="1"/>
    <col min="12562" max="12562" width="0.9140625" style="244" customWidth="1"/>
    <col min="12563" max="12563" width="3.58203125" style="244" customWidth="1"/>
    <col min="12564" max="12564" width="56.6640625" style="244" customWidth="1"/>
    <col min="12565" max="12565" width="0.9140625" style="244" customWidth="1"/>
    <col min="12566" max="12566" width="13.9140625" style="244" customWidth="1"/>
    <col min="12567" max="12567" width="0.9140625" style="244" customWidth="1"/>
    <col min="12568" max="12568" width="13.9140625" style="244" customWidth="1"/>
    <col min="12569" max="12569" width="0.9140625" style="244" customWidth="1"/>
    <col min="12570" max="12804" width="9" style="244"/>
    <col min="12805" max="12805" width="3.58203125" style="244" customWidth="1"/>
    <col min="12806" max="12806" width="4" style="244" customWidth="1"/>
    <col min="12807" max="12807" width="6.1640625" style="244" customWidth="1"/>
    <col min="12808" max="12808" width="0.9140625" style="244" customWidth="1"/>
    <col min="12809" max="12809" width="7" style="244" customWidth="1"/>
    <col min="12810" max="12810" width="0.9140625" style="244" customWidth="1"/>
    <col min="12811" max="12811" width="9" style="244"/>
    <col min="12812" max="12812" width="0.9140625" style="244" customWidth="1"/>
    <col min="12813" max="12813" width="15.5" style="244" customWidth="1"/>
    <col min="12814" max="12814" width="0.9140625" style="244" customWidth="1"/>
    <col min="12815" max="12815" width="15.58203125" style="244" customWidth="1"/>
    <col min="12816" max="12816" width="0.9140625" style="244" customWidth="1"/>
    <col min="12817" max="12817" width="15.58203125" style="244" customWidth="1"/>
    <col min="12818" max="12818" width="0.9140625" style="244" customWidth="1"/>
    <col min="12819" max="12819" width="3.58203125" style="244" customWidth="1"/>
    <col min="12820" max="12820" width="56.6640625" style="244" customWidth="1"/>
    <col min="12821" max="12821" width="0.9140625" style="244" customWidth="1"/>
    <col min="12822" max="12822" width="13.9140625" style="244" customWidth="1"/>
    <col min="12823" max="12823" width="0.9140625" style="244" customWidth="1"/>
    <col min="12824" max="12824" width="13.9140625" style="244" customWidth="1"/>
    <col min="12825" max="12825" width="0.9140625" style="244" customWidth="1"/>
    <col min="12826" max="13060" width="9" style="244"/>
    <col min="13061" max="13061" width="3.58203125" style="244" customWidth="1"/>
    <col min="13062" max="13062" width="4" style="244" customWidth="1"/>
    <col min="13063" max="13063" width="6.1640625" style="244" customWidth="1"/>
    <col min="13064" max="13064" width="0.9140625" style="244" customWidth="1"/>
    <col min="13065" max="13065" width="7" style="244" customWidth="1"/>
    <col min="13066" max="13066" width="0.9140625" style="244" customWidth="1"/>
    <col min="13067" max="13067" width="9" style="244"/>
    <col min="13068" max="13068" width="0.9140625" style="244" customWidth="1"/>
    <col min="13069" max="13069" width="15.5" style="244" customWidth="1"/>
    <col min="13070" max="13070" width="0.9140625" style="244" customWidth="1"/>
    <col min="13071" max="13071" width="15.58203125" style="244" customWidth="1"/>
    <col min="13072" max="13072" width="0.9140625" style="244" customWidth="1"/>
    <col min="13073" max="13073" width="15.58203125" style="244" customWidth="1"/>
    <col min="13074" max="13074" width="0.9140625" style="244" customWidth="1"/>
    <col min="13075" max="13075" width="3.58203125" style="244" customWidth="1"/>
    <col min="13076" max="13076" width="56.6640625" style="244" customWidth="1"/>
    <col min="13077" max="13077" width="0.9140625" style="244" customWidth="1"/>
    <col min="13078" max="13078" width="13.9140625" style="244" customWidth="1"/>
    <col min="13079" max="13079" width="0.9140625" style="244" customWidth="1"/>
    <col min="13080" max="13080" width="13.9140625" style="244" customWidth="1"/>
    <col min="13081" max="13081" width="0.9140625" style="244" customWidth="1"/>
    <col min="13082" max="13316" width="9" style="244"/>
    <col min="13317" max="13317" width="3.58203125" style="244" customWidth="1"/>
    <col min="13318" max="13318" width="4" style="244" customWidth="1"/>
    <col min="13319" max="13319" width="6.1640625" style="244" customWidth="1"/>
    <col min="13320" max="13320" width="0.9140625" style="244" customWidth="1"/>
    <col min="13321" max="13321" width="7" style="244" customWidth="1"/>
    <col min="13322" max="13322" width="0.9140625" style="244" customWidth="1"/>
    <col min="13323" max="13323" width="9" style="244"/>
    <col min="13324" max="13324" width="0.9140625" style="244" customWidth="1"/>
    <col min="13325" max="13325" width="15.5" style="244" customWidth="1"/>
    <col min="13326" max="13326" width="0.9140625" style="244" customWidth="1"/>
    <col min="13327" max="13327" width="15.58203125" style="244" customWidth="1"/>
    <col min="13328" max="13328" width="0.9140625" style="244" customWidth="1"/>
    <col min="13329" max="13329" width="15.58203125" style="244" customWidth="1"/>
    <col min="13330" max="13330" width="0.9140625" style="244" customWidth="1"/>
    <col min="13331" max="13331" width="3.58203125" style="244" customWidth="1"/>
    <col min="13332" max="13332" width="56.6640625" style="244" customWidth="1"/>
    <col min="13333" max="13333" width="0.9140625" style="244" customWidth="1"/>
    <col min="13334" max="13334" width="13.9140625" style="244" customWidth="1"/>
    <col min="13335" max="13335" width="0.9140625" style="244" customWidth="1"/>
    <col min="13336" max="13336" width="13.9140625" style="244" customWidth="1"/>
    <col min="13337" max="13337" width="0.9140625" style="244" customWidth="1"/>
    <col min="13338" max="13572" width="9" style="244"/>
    <col min="13573" max="13573" width="3.58203125" style="244" customWidth="1"/>
    <col min="13574" max="13574" width="4" style="244" customWidth="1"/>
    <col min="13575" max="13575" width="6.1640625" style="244" customWidth="1"/>
    <col min="13576" max="13576" width="0.9140625" style="244" customWidth="1"/>
    <col min="13577" max="13577" width="7" style="244" customWidth="1"/>
    <col min="13578" max="13578" width="0.9140625" style="244" customWidth="1"/>
    <col min="13579" max="13579" width="9" style="244"/>
    <col min="13580" max="13580" width="0.9140625" style="244" customWidth="1"/>
    <col min="13581" max="13581" width="15.5" style="244" customWidth="1"/>
    <col min="13582" max="13582" width="0.9140625" style="244" customWidth="1"/>
    <col min="13583" max="13583" width="15.58203125" style="244" customWidth="1"/>
    <col min="13584" max="13584" width="0.9140625" style="244" customWidth="1"/>
    <col min="13585" max="13585" width="15.58203125" style="244" customWidth="1"/>
    <col min="13586" max="13586" width="0.9140625" style="244" customWidth="1"/>
    <col min="13587" max="13587" width="3.58203125" style="244" customWidth="1"/>
    <col min="13588" max="13588" width="56.6640625" style="244" customWidth="1"/>
    <col min="13589" max="13589" width="0.9140625" style="244" customWidth="1"/>
    <col min="13590" max="13590" width="13.9140625" style="244" customWidth="1"/>
    <col min="13591" max="13591" width="0.9140625" style="244" customWidth="1"/>
    <col min="13592" max="13592" width="13.9140625" style="244" customWidth="1"/>
    <col min="13593" max="13593" width="0.9140625" style="244" customWidth="1"/>
    <col min="13594" max="13828" width="9" style="244"/>
    <col min="13829" max="13829" width="3.58203125" style="244" customWidth="1"/>
    <col min="13830" max="13830" width="4" style="244" customWidth="1"/>
    <col min="13831" max="13831" width="6.1640625" style="244" customWidth="1"/>
    <col min="13832" max="13832" width="0.9140625" style="244" customWidth="1"/>
    <col min="13833" max="13833" width="7" style="244" customWidth="1"/>
    <col min="13834" max="13834" width="0.9140625" style="244" customWidth="1"/>
    <col min="13835" max="13835" width="9" style="244"/>
    <col min="13836" max="13836" width="0.9140625" style="244" customWidth="1"/>
    <col min="13837" max="13837" width="15.5" style="244" customWidth="1"/>
    <col min="13838" max="13838" width="0.9140625" style="244" customWidth="1"/>
    <col min="13839" max="13839" width="15.58203125" style="244" customWidth="1"/>
    <col min="13840" max="13840" width="0.9140625" style="244" customWidth="1"/>
    <col min="13841" max="13841" width="15.58203125" style="244" customWidth="1"/>
    <col min="13842" max="13842" width="0.9140625" style="244" customWidth="1"/>
    <col min="13843" max="13843" width="3.58203125" style="244" customWidth="1"/>
    <col min="13844" max="13844" width="56.6640625" style="244" customWidth="1"/>
    <col min="13845" max="13845" width="0.9140625" style="244" customWidth="1"/>
    <col min="13846" max="13846" width="13.9140625" style="244" customWidth="1"/>
    <col min="13847" max="13847" width="0.9140625" style="244" customWidth="1"/>
    <col min="13848" max="13848" width="13.9140625" style="244" customWidth="1"/>
    <col min="13849" max="13849" width="0.9140625" style="244" customWidth="1"/>
    <col min="13850" max="14084" width="9" style="244"/>
    <col min="14085" max="14085" width="3.58203125" style="244" customWidth="1"/>
    <col min="14086" max="14086" width="4" style="244" customWidth="1"/>
    <col min="14087" max="14087" width="6.1640625" style="244" customWidth="1"/>
    <col min="14088" max="14088" width="0.9140625" style="244" customWidth="1"/>
    <col min="14089" max="14089" width="7" style="244" customWidth="1"/>
    <col min="14090" max="14090" width="0.9140625" style="244" customWidth="1"/>
    <col min="14091" max="14091" width="9" style="244"/>
    <col min="14092" max="14092" width="0.9140625" style="244" customWidth="1"/>
    <col min="14093" max="14093" width="15.5" style="244" customWidth="1"/>
    <col min="14094" max="14094" width="0.9140625" style="244" customWidth="1"/>
    <col min="14095" max="14095" width="15.58203125" style="244" customWidth="1"/>
    <col min="14096" max="14096" width="0.9140625" style="244" customWidth="1"/>
    <col min="14097" max="14097" width="15.58203125" style="244" customWidth="1"/>
    <col min="14098" max="14098" width="0.9140625" style="244" customWidth="1"/>
    <col min="14099" max="14099" width="3.58203125" style="244" customWidth="1"/>
    <col min="14100" max="14100" width="56.6640625" style="244" customWidth="1"/>
    <col min="14101" max="14101" width="0.9140625" style="244" customWidth="1"/>
    <col min="14102" max="14102" width="13.9140625" style="244" customWidth="1"/>
    <col min="14103" max="14103" width="0.9140625" style="244" customWidth="1"/>
    <col min="14104" max="14104" width="13.9140625" style="244" customWidth="1"/>
    <col min="14105" max="14105" width="0.9140625" style="244" customWidth="1"/>
    <col min="14106" max="14340" width="9" style="244"/>
    <col min="14341" max="14341" width="3.58203125" style="244" customWidth="1"/>
    <col min="14342" max="14342" width="4" style="244" customWidth="1"/>
    <col min="14343" max="14343" width="6.1640625" style="244" customWidth="1"/>
    <col min="14344" max="14344" width="0.9140625" style="244" customWidth="1"/>
    <col min="14345" max="14345" width="7" style="244" customWidth="1"/>
    <col min="14346" max="14346" width="0.9140625" style="244" customWidth="1"/>
    <col min="14347" max="14347" width="9" style="244"/>
    <col min="14348" max="14348" width="0.9140625" style="244" customWidth="1"/>
    <col min="14349" max="14349" width="15.5" style="244" customWidth="1"/>
    <col min="14350" max="14350" width="0.9140625" style="244" customWidth="1"/>
    <col min="14351" max="14351" width="15.58203125" style="244" customWidth="1"/>
    <col min="14352" max="14352" width="0.9140625" style="244" customWidth="1"/>
    <col min="14353" max="14353" width="15.58203125" style="244" customWidth="1"/>
    <col min="14354" max="14354" width="0.9140625" style="244" customWidth="1"/>
    <col min="14355" max="14355" width="3.58203125" style="244" customWidth="1"/>
    <col min="14356" max="14356" width="56.6640625" style="244" customWidth="1"/>
    <col min="14357" max="14357" width="0.9140625" style="244" customWidth="1"/>
    <col min="14358" max="14358" width="13.9140625" style="244" customWidth="1"/>
    <col min="14359" max="14359" width="0.9140625" style="244" customWidth="1"/>
    <col min="14360" max="14360" width="13.9140625" style="244" customWidth="1"/>
    <col min="14361" max="14361" width="0.9140625" style="244" customWidth="1"/>
    <col min="14362" max="14596" width="9" style="244"/>
    <col min="14597" max="14597" width="3.58203125" style="244" customWidth="1"/>
    <col min="14598" max="14598" width="4" style="244" customWidth="1"/>
    <col min="14599" max="14599" width="6.1640625" style="244" customWidth="1"/>
    <col min="14600" max="14600" width="0.9140625" style="244" customWidth="1"/>
    <col min="14601" max="14601" width="7" style="244" customWidth="1"/>
    <col min="14602" max="14602" width="0.9140625" style="244" customWidth="1"/>
    <col min="14603" max="14603" width="9" style="244"/>
    <col min="14604" max="14604" width="0.9140625" style="244" customWidth="1"/>
    <col min="14605" max="14605" width="15.5" style="244" customWidth="1"/>
    <col min="14606" max="14606" width="0.9140625" style="244" customWidth="1"/>
    <col min="14607" max="14607" width="15.58203125" style="244" customWidth="1"/>
    <col min="14608" max="14608" width="0.9140625" style="244" customWidth="1"/>
    <col min="14609" max="14609" width="15.58203125" style="244" customWidth="1"/>
    <col min="14610" max="14610" width="0.9140625" style="244" customWidth="1"/>
    <col min="14611" max="14611" width="3.58203125" style="244" customWidth="1"/>
    <col min="14612" max="14612" width="56.6640625" style="244" customWidth="1"/>
    <col min="14613" max="14613" width="0.9140625" style="244" customWidth="1"/>
    <col min="14614" max="14614" width="13.9140625" style="244" customWidth="1"/>
    <col min="14615" max="14615" width="0.9140625" style="244" customWidth="1"/>
    <col min="14616" max="14616" width="13.9140625" style="244" customWidth="1"/>
    <col min="14617" max="14617" width="0.9140625" style="244" customWidth="1"/>
    <col min="14618" max="14852" width="9" style="244"/>
    <col min="14853" max="14853" width="3.58203125" style="244" customWidth="1"/>
    <col min="14854" max="14854" width="4" style="244" customWidth="1"/>
    <col min="14855" max="14855" width="6.1640625" style="244" customWidth="1"/>
    <col min="14856" max="14856" width="0.9140625" style="244" customWidth="1"/>
    <col min="14857" max="14857" width="7" style="244" customWidth="1"/>
    <col min="14858" max="14858" width="0.9140625" style="244" customWidth="1"/>
    <col min="14859" max="14859" width="9" style="244"/>
    <col min="14860" max="14860" width="0.9140625" style="244" customWidth="1"/>
    <col min="14861" max="14861" width="15.5" style="244" customWidth="1"/>
    <col min="14862" max="14862" width="0.9140625" style="244" customWidth="1"/>
    <col min="14863" max="14863" width="15.58203125" style="244" customWidth="1"/>
    <col min="14864" max="14864" width="0.9140625" style="244" customWidth="1"/>
    <col min="14865" max="14865" width="15.58203125" style="244" customWidth="1"/>
    <col min="14866" max="14866" width="0.9140625" style="244" customWidth="1"/>
    <col min="14867" max="14867" width="3.58203125" style="244" customWidth="1"/>
    <col min="14868" max="14868" width="56.6640625" style="244" customWidth="1"/>
    <col min="14869" max="14869" width="0.9140625" style="244" customWidth="1"/>
    <col min="14870" max="14870" width="13.9140625" style="244" customWidth="1"/>
    <col min="14871" max="14871" width="0.9140625" style="244" customWidth="1"/>
    <col min="14872" max="14872" width="13.9140625" style="244" customWidth="1"/>
    <col min="14873" max="14873" width="0.9140625" style="244" customWidth="1"/>
    <col min="14874" max="15108" width="9" style="244"/>
    <col min="15109" max="15109" width="3.58203125" style="244" customWidth="1"/>
    <col min="15110" max="15110" width="4" style="244" customWidth="1"/>
    <col min="15111" max="15111" width="6.1640625" style="244" customWidth="1"/>
    <col min="15112" max="15112" width="0.9140625" style="244" customWidth="1"/>
    <col min="15113" max="15113" width="7" style="244" customWidth="1"/>
    <col min="15114" max="15114" width="0.9140625" style="244" customWidth="1"/>
    <col min="15115" max="15115" width="9" style="244"/>
    <col min="15116" max="15116" width="0.9140625" style="244" customWidth="1"/>
    <col min="15117" max="15117" width="15.5" style="244" customWidth="1"/>
    <col min="15118" max="15118" width="0.9140625" style="244" customWidth="1"/>
    <col min="15119" max="15119" width="15.58203125" style="244" customWidth="1"/>
    <col min="15120" max="15120" width="0.9140625" style="244" customWidth="1"/>
    <col min="15121" max="15121" width="15.58203125" style="244" customWidth="1"/>
    <col min="15122" max="15122" width="0.9140625" style="244" customWidth="1"/>
    <col min="15123" max="15123" width="3.58203125" style="244" customWidth="1"/>
    <col min="15124" max="15124" width="56.6640625" style="244" customWidth="1"/>
    <col min="15125" max="15125" width="0.9140625" style="244" customWidth="1"/>
    <col min="15126" max="15126" width="13.9140625" style="244" customWidth="1"/>
    <col min="15127" max="15127" width="0.9140625" style="244" customWidth="1"/>
    <col min="15128" max="15128" width="13.9140625" style="244" customWidth="1"/>
    <col min="15129" max="15129" width="0.9140625" style="244" customWidth="1"/>
    <col min="15130" max="15364" width="9" style="244"/>
    <col min="15365" max="15365" width="3.58203125" style="244" customWidth="1"/>
    <col min="15366" max="15366" width="4" style="244" customWidth="1"/>
    <col min="15367" max="15367" width="6.1640625" style="244" customWidth="1"/>
    <col min="15368" max="15368" width="0.9140625" style="244" customWidth="1"/>
    <col min="15369" max="15369" width="7" style="244" customWidth="1"/>
    <col min="15370" max="15370" width="0.9140625" style="244" customWidth="1"/>
    <col min="15371" max="15371" width="9" style="244"/>
    <col min="15372" max="15372" width="0.9140625" style="244" customWidth="1"/>
    <col min="15373" max="15373" width="15.5" style="244" customWidth="1"/>
    <col min="15374" max="15374" width="0.9140625" style="244" customWidth="1"/>
    <col min="15375" max="15375" width="15.58203125" style="244" customWidth="1"/>
    <col min="15376" max="15376" width="0.9140625" style="244" customWidth="1"/>
    <col min="15377" max="15377" width="15.58203125" style="244" customWidth="1"/>
    <col min="15378" max="15378" width="0.9140625" style="244" customWidth="1"/>
    <col min="15379" max="15379" width="3.58203125" style="244" customWidth="1"/>
    <col min="15380" max="15380" width="56.6640625" style="244" customWidth="1"/>
    <col min="15381" max="15381" width="0.9140625" style="244" customWidth="1"/>
    <col min="15382" max="15382" width="13.9140625" style="244" customWidth="1"/>
    <col min="15383" max="15383" width="0.9140625" style="244" customWidth="1"/>
    <col min="15384" max="15384" width="13.9140625" style="244" customWidth="1"/>
    <col min="15385" max="15385" width="0.9140625" style="244" customWidth="1"/>
    <col min="15386" max="15620" width="9" style="244"/>
    <col min="15621" max="15621" width="3.58203125" style="244" customWidth="1"/>
    <col min="15622" max="15622" width="4" style="244" customWidth="1"/>
    <col min="15623" max="15623" width="6.1640625" style="244" customWidth="1"/>
    <col min="15624" max="15624" width="0.9140625" style="244" customWidth="1"/>
    <col min="15625" max="15625" width="7" style="244" customWidth="1"/>
    <col min="15626" max="15626" width="0.9140625" style="244" customWidth="1"/>
    <col min="15627" max="15627" width="9" style="244"/>
    <col min="15628" max="15628" width="0.9140625" style="244" customWidth="1"/>
    <col min="15629" max="15629" width="15.5" style="244" customWidth="1"/>
    <col min="15630" max="15630" width="0.9140625" style="244" customWidth="1"/>
    <col min="15631" max="15631" width="15.58203125" style="244" customWidth="1"/>
    <col min="15632" max="15632" width="0.9140625" style="244" customWidth="1"/>
    <col min="15633" max="15633" width="15.58203125" style="244" customWidth="1"/>
    <col min="15634" max="15634" width="0.9140625" style="244" customWidth="1"/>
    <col min="15635" max="15635" width="3.58203125" style="244" customWidth="1"/>
    <col min="15636" max="15636" width="56.6640625" style="244" customWidth="1"/>
    <col min="15637" max="15637" width="0.9140625" style="244" customWidth="1"/>
    <col min="15638" max="15638" width="13.9140625" style="244" customWidth="1"/>
    <col min="15639" max="15639" width="0.9140625" style="244" customWidth="1"/>
    <col min="15640" max="15640" width="13.9140625" style="244" customWidth="1"/>
    <col min="15641" max="15641" width="0.9140625" style="244" customWidth="1"/>
    <col min="15642" max="15876" width="9" style="244"/>
    <col min="15877" max="15877" width="3.58203125" style="244" customWidth="1"/>
    <col min="15878" max="15878" width="4" style="244" customWidth="1"/>
    <col min="15879" max="15879" width="6.1640625" style="244" customWidth="1"/>
    <col min="15880" max="15880" width="0.9140625" style="244" customWidth="1"/>
    <col min="15881" max="15881" width="7" style="244" customWidth="1"/>
    <col min="15882" max="15882" width="0.9140625" style="244" customWidth="1"/>
    <col min="15883" max="15883" width="9" style="244"/>
    <col min="15884" max="15884" width="0.9140625" style="244" customWidth="1"/>
    <col min="15885" max="15885" width="15.5" style="244" customWidth="1"/>
    <col min="15886" max="15886" width="0.9140625" style="244" customWidth="1"/>
    <col min="15887" max="15887" width="15.58203125" style="244" customWidth="1"/>
    <col min="15888" max="15888" width="0.9140625" style="244" customWidth="1"/>
    <col min="15889" max="15889" width="15.58203125" style="244" customWidth="1"/>
    <col min="15890" max="15890" width="0.9140625" style="244" customWidth="1"/>
    <col min="15891" max="15891" width="3.58203125" style="244" customWidth="1"/>
    <col min="15892" max="15892" width="56.6640625" style="244" customWidth="1"/>
    <col min="15893" max="15893" width="0.9140625" style="244" customWidth="1"/>
    <col min="15894" max="15894" width="13.9140625" style="244" customWidth="1"/>
    <col min="15895" max="15895" width="0.9140625" style="244" customWidth="1"/>
    <col min="15896" max="15896" width="13.9140625" style="244" customWidth="1"/>
    <col min="15897" max="15897" width="0.9140625" style="244" customWidth="1"/>
    <col min="15898" max="16132" width="9" style="244"/>
    <col min="16133" max="16133" width="3.58203125" style="244" customWidth="1"/>
    <col min="16134" max="16134" width="4" style="244" customWidth="1"/>
    <col min="16135" max="16135" width="6.1640625" style="244" customWidth="1"/>
    <col min="16136" max="16136" width="0.9140625" style="244" customWidth="1"/>
    <col min="16137" max="16137" width="7" style="244" customWidth="1"/>
    <col min="16138" max="16138" width="0.9140625" style="244" customWidth="1"/>
    <col min="16139" max="16139" width="9" style="244"/>
    <col min="16140" max="16140" width="0.9140625" style="244" customWidth="1"/>
    <col min="16141" max="16141" width="15.5" style="244" customWidth="1"/>
    <col min="16142" max="16142" width="0.9140625" style="244" customWidth="1"/>
    <col min="16143" max="16143" width="15.58203125" style="244" customWidth="1"/>
    <col min="16144" max="16144" width="0.9140625" style="244" customWidth="1"/>
    <col min="16145" max="16145" width="15.58203125" style="244" customWidth="1"/>
    <col min="16146" max="16146" width="0.9140625" style="244" customWidth="1"/>
    <col min="16147" max="16147" width="3.58203125" style="244" customWidth="1"/>
    <col min="16148" max="16148" width="56.6640625" style="244" customWidth="1"/>
    <col min="16149" max="16149" width="0.9140625" style="244" customWidth="1"/>
    <col min="16150" max="16150" width="13.9140625" style="244" customWidth="1"/>
    <col min="16151" max="16151" width="0.9140625" style="244" customWidth="1"/>
    <col min="16152" max="16152" width="13.9140625" style="244" customWidth="1"/>
    <col min="16153" max="16153" width="0.9140625" style="244" customWidth="1"/>
    <col min="16154" max="16384" width="9" style="244"/>
  </cols>
  <sheetData>
    <row r="1" spans="1:25" ht="22" customHeight="1">
      <c r="A1" s="670" t="s">
        <v>953</v>
      </c>
      <c r="B1" s="671"/>
      <c r="C1" s="671"/>
      <c r="D1" s="671"/>
      <c r="E1" s="671"/>
      <c r="F1" s="671"/>
      <c r="G1" s="671"/>
      <c r="H1" s="671"/>
      <c r="I1" s="671"/>
      <c r="J1" s="671"/>
      <c r="K1" s="671"/>
      <c r="L1" s="671"/>
      <c r="M1" s="671"/>
      <c r="N1" s="671"/>
      <c r="O1" s="671"/>
      <c r="P1" s="671"/>
      <c r="Q1" s="671"/>
      <c r="R1" s="671"/>
      <c r="S1" s="671"/>
      <c r="T1" s="671"/>
      <c r="U1" s="671"/>
      <c r="V1" s="671"/>
      <c r="W1" s="671"/>
      <c r="X1" s="671"/>
    </row>
    <row r="2" spans="1:25" ht="22" customHeight="1">
      <c r="A2" s="347"/>
      <c r="B2" s="245"/>
      <c r="C2" s="245"/>
      <c r="D2" s="245"/>
      <c r="E2" s="245"/>
      <c r="F2" s="245"/>
      <c r="G2" s="245"/>
      <c r="H2" s="245"/>
      <c r="I2" s="245"/>
      <c r="J2" s="245"/>
      <c r="L2" s="245"/>
      <c r="M2" s="245"/>
      <c r="N2" s="245"/>
      <c r="O2" s="245"/>
      <c r="P2" s="245"/>
      <c r="Q2" s="245"/>
      <c r="R2" s="245"/>
      <c r="S2" s="245"/>
      <c r="T2" s="245"/>
      <c r="U2" s="245"/>
      <c r="V2" s="245"/>
      <c r="W2" s="245"/>
      <c r="X2" s="245"/>
    </row>
    <row r="3" spans="1:25" ht="22" customHeight="1">
      <c r="A3" s="362" t="s">
        <v>694</v>
      </c>
      <c r="B3" s="362"/>
      <c r="C3" s="362"/>
      <c r="D3" s="362"/>
      <c r="E3" s="362"/>
      <c r="F3" s="362"/>
      <c r="G3" s="362"/>
      <c r="H3" s="362"/>
      <c r="I3" s="363"/>
      <c r="J3" s="362"/>
      <c r="K3" s="364"/>
      <c r="L3" s="362"/>
      <c r="M3" s="363"/>
      <c r="N3" s="362"/>
      <c r="O3" s="362"/>
      <c r="P3" s="362"/>
      <c r="Q3" s="362"/>
      <c r="R3" s="362"/>
      <c r="S3" s="362"/>
      <c r="T3" s="362"/>
      <c r="U3" s="362"/>
      <c r="V3" s="362"/>
      <c r="W3" s="362"/>
      <c r="X3" s="362"/>
    </row>
    <row r="4" spans="1:25" ht="22" customHeight="1">
      <c r="A4" s="362"/>
      <c r="B4" s="365" t="s">
        <v>1403</v>
      </c>
      <c r="C4" s="362" t="s">
        <v>733</v>
      </c>
      <c r="D4" s="362"/>
      <c r="E4" s="362"/>
      <c r="F4" s="362"/>
      <c r="G4" s="362"/>
      <c r="H4" s="362"/>
      <c r="I4" s="238"/>
      <c r="J4" s="362"/>
      <c r="K4" s="364"/>
      <c r="L4" s="362"/>
      <c r="M4" s="363"/>
      <c r="N4" s="362"/>
      <c r="O4" s="362"/>
      <c r="P4" s="362"/>
      <c r="Q4" s="362"/>
      <c r="R4" s="362"/>
      <c r="S4" s="362"/>
      <c r="T4" s="362"/>
      <c r="U4" s="362"/>
      <c r="V4" s="673"/>
      <c r="W4" s="673"/>
      <c r="X4" s="673"/>
    </row>
    <row r="5" spans="1:25" ht="22" customHeight="1">
      <c r="A5" s="362"/>
      <c r="B5" s="365"/>
      <c r="D5" s="362"/>
      <c r="E5" s="362"/>
      <c r="F5" s="362"/>
      <c r="G5" s="362"/>
      <c r="H5" s="362"/>
      <c r="I5" s="363"/>
      <c r="J5" s="362"/>
      <c r="K5" s="364"/>
      <c r="L5" s="362"/>
      <c r="M5" s="363"/>
      <c r="N5" s="362"/>
      <c r="O5" s="362"/>
      <c r="P5" s="362"/>
      <c r="Q5" s="362"/>
      <c r="R5" s="362"/>
      <c r="S5" s="362"/>
      <c r="T5" s="362"/>
      <c r="U5" s="362"/>
      <c r="V5" s="364"/>
      <c r="W5" s="364"/>
      <c r="X5" s="364"/>
    </row>
    <row r="6" spans="1:25" ht="22" customHeight="1">
      <c r="A6" s="362"/>
      <c r="B6" s="362"/>
      <c r="C6" s="289" t="s">
        <v>689</v>
      </c>
      <c r="E6" s="364"/>
      <c r="F6" s="364"/>
      <c r="I6" s="244"/>
      <c r="K6" s="244"/>
      <c r="M6" s="244"/>
      <c r="N6" s="364"/>
      <c r="O6" s="362"/>
      <c r="P6" s="362"/>
      <c r="Q6" s="362"/>
      <c r="R6" s="672" t="s">
        <v>30</v>
      </c>
      <c r="S6" s="672"/>
      <c r="T6" s="672"/>
      <c r="U6" s="672"/>
      <c r="V6" s="672"/>
      <c r="W6" s="672"/>
      <c r="X6" s="672"/>
      <c r="Y6" s="245"/>
    </row>
    <row r="7" spans="1:25" ht="22" customHeight="1">
      <c r="A7" s="362"/>
      <c r="B7" s="362"/>
      <c r="C7" s="289" t="s">
        <v>690</v>
      </c>
      <c r="E7" s="364"/>
      <c r="F7" s="364"/>
      <c r="G7" s="364" t="s">
        <v>573</v>
      </c>
      <c r="H7" s="364"/>
      <c r="I7" s="364" t="s">
        <v>574</v>
      </c>
      <c r="J7" s="364"/>
      <c r="K7" s="669" t="s">
        <v>575</v>
      </c>
      <c r="L7" s="669"/>
      <c r="M7" s="669"/>
      <c r="N7" s="364"/>
      <c r="O7" s="362"/>
      <c r="P7" s="362"/>
      <c r="Q7" s="362"/>
      <c r="R7" s="669" t="s">
        <v>31</v>
      </c>
      <c r="S7" s="669"/>
      <c r="T7" s="669"/>
      <c r="U7" s="362"/>
      <c r="V7" s="669" t="s">
        <v>205</v>
      </c>
      <c r="W7" s="669"/>
      <c r="X7" s="669"/>
      <c r="Y7" s="245"/>
    </row>
    <row r="8" spans="1:25" ht="22" customHeight="1">
      <c r="A8" s="362"/>
      <c r="B8" s="362"/>
      <c r="C8" s="366" t="s">
        <v>688</v>
      </c>
      <c r="D8" s="364"/>
      <c r="E8" s="366" t="s">
        <v>572</v>
      </c>
      <c r="F8" s="362"/>
      <c r="G8" s="366" t="s">
        <v>45</v>
      </c>
      <c r="H8" s="364"/>
      <c r="I8" s="366" t="s">
        <v>620</v>
      </c>
      <c r="J8" s="364"/>
      <c r="K8" s="366" t="s">
        <v>576</v>
      </c>
      <c r="M8" s="367" t="s">
        <v>577</v>
      </c>
      <c r="N8" s="364"/>
      <c r="O8" s="669" t="s">
        <v>578</v>
      </c>
      <c r="P8" s="669"/>
      <c r="Q8" s="364"/>
      <c r="R8" s="367" t="str">
        <f>+'P40-45'!N185</f>
        <v>September 30, 2025</v>
      </c>
      <c r="S8" s="364"/>
      <c r="T8" s="367" t="str">
        <f>+'P40-45'!P185</f>
        <v>December 31, 2024</v>
      </c>
      <c r="U8" s="364"/>
      <c r="V8" s="367" t="str">
        <f>+R8</f>
        <v>September 30, 2025</v>
      </c>
      <c r="W8" s="364"/>
      <c r="X8" s="367" t="str">
        <f>+T8</f>
        <v>December 31, 2024</v>
      </c>
      <c r="Y8" s="245"/>
    </row>
    <row r="9" spans="1:25" ht="22" customHeight="1">
      <c r="A9" s="362"/>
      <c r="B9" s="362"/>
      <c r="C9" s="363" t="s">
        <v>861</v>
      </c>
      <c r="D9" s="364"/>
      <c r="E9" s="364"/>
      <c r="F9" s="362"/>
      <c r="G9" s="364"/>
      <c r="H9" s="364"/>
      <c r="I9" s="364"/>
      <c r="J9" s="364"/>
      <c r="K9" s="364"/>
      <c r="M9" s="364"/>
      <c r="N9" s="364"/>
      <c r="O9" s="364"/>
      <c r="P9" s="364"/>
      <c r="Q9" s="364"/>
      <c r="R9" s="364"/>
      <c r="S9" s="364"/>
      <c r="T9" s="364"/>
      <c r="U9" s="364"/>
      <c r="V9" s="364"/>
      <c r="W9" s="364"/>
      <c r="X9" s="364"/>
      <c r="Y9" s="245"/>
    </row>
    <row r="10" spans="1:25" ht="22" customHeight="1">
      <c r="A10" s="362"/>
      <c r="B10" s="362"/>
      <c r="C10" s="364">
        <v>1</v>
      </c>
      <c r="D10" s="364"/>
      <c r="E10" s="364">
        <v>1</v>
      </c>
      <c r="F10" s="364"/>
      <c r="G10" s="368">
        <v>125</v>
      </c>
      <c r="H10" s="364"/>
      <c r="I10" s="282" t="s">
        <v>862</v>
      </c>
      <c r="J10" s="364"/>
      <c r="K10" s="363" t="s">
        <v>863</v>
      </c>
      <c r="M10" s="363" t="s">
        <v>864</v>
      </c>
      <c r="N10" s="364"/>
      <c r="O10" s="369" t="s">
        <v>402</v>
      </c>
      <c r="P10" s="362" t="s">
        <v>865</v>
      </c>
      <c r="Q10" s="364"/>
      <c r="R10" s="353">
        <v>124276744.63</v>
      </c>
      <c r="S10" s="441"/>
      <c r="T10" s="353">
        <v>117874849.87</v>
      </c>
      <c r="U10" s="442"/>
      <c r="V10" s="353">
        <v>124276744.63</v>
      </c>
      <c r="W10" s="441"/>
      <c r="X10" s="353">
        <v>117874849.87</v>
      </c>
      <c r="Y10" s="245"/>
    </row>
    <row r="11" spans="1:25" ht="22" customHeight="1">
      <c r="A11" s="362"/>
      <c r="B11" s="362"/>
      <c r="C11" s="364"/>
      <c r="D11" s="364"/>
      <c r="E11" s="364"/>
      <c r="F11" s="362"/>
      <c r="G11" s="364"/>
      <c r="H11" s="364"/>
      <c r="I11" s="364"/>
      <c r="J11" s="364"/>
      <c r="K11" s="364"/>
      <c r="M11" s="610"/>
      <c r="N11" s="610"/>
      <c r="O11" s="288" t="s">
        <v>403</v>
      </c>
      <c r="P11" s="611" t="s">
        <v>866</v>
      </c>
      <c r="Q11" s="364"/>
      <c r="R11" s="364"/>
      <c r="S11" s="364"/>
      <c r="T11" s="364"/>
      <c r="U11" s="364"/>
      <c r="V11" s="364"/>
      <c r="W11" s="364"/>
      <c r="X11" s="364"/>
      <c r="Y11" s="245"/>
    </row>
    <row r="12" spans="1:25" ht="22" customHeight="1">
      <c r="A12" s="362"/>
      <c r="B12" s="362"/>
      <c r="C12" s="280" t="s">
        <v>873</v>
      </c>
      <c r="D12" s="552"/>
      <c r="E12" s="280" t="s">
        <v>666</v>
      </c>
      <c r="F12" s="552"/>
      <c r="G12" s="368">
        <v>48.22</v>
      </c>
      <c r="H12" s="552"/>
      <c r="I12" s="282" t="s">
        <v>1369</v>
      </c>
      <c r="J12" s="553"/>
      <c r="K12" s="554" t="s">
        <v>1312</v>
      </c>
      <c r="L12" s="376"/>
      <c r="M12" s="554" t="s">
        <v>1313</v>
      </c>
      <c r="N12" s="441"/>
      <c r="O12" s="283" t="s">
        <v>1738</v>
      </c>
      <c r="Q12" s="364"/>
      <c r="R12" s="353">
        <v>47756130</v>
      </c>
      <c r="S12" s="441"/>
      <c r="T12" s="353">
        <v>0</v>
      </c>
      <c r="U12" s="442"/>
      <c r="V12" s="353">
        <v>47756130</v>
      </c>
      <c r="W12" s="441"/>
      <c r="X12" s="353">
        <v>0</v>
      </c>
      <c r="Y12" s="245"/>
    </row>
    <row r="13" spans="1:25" ht="22" customHeight="1">
      <c r="A13" s="362"/>
      <c r="B13" s="362"/>
      <c r="C13" s="289"/>
      <c r="D13" s="552"/>
      <c r="E13" s="280" t="s">
        <v>873</v>
      </c>
      <c r="F13" s="552"/>
      <c r="G13" s="368">
        <v>87</v>
      </c>
      <c r="H13" s="552"/>
      <c r="I13" s="282" t="s">
        <v>1369</v>
      </c>
      <c r="J13" s="553"/>
      <c r="K13" s="554" t="s">
        <v>1312</v>
      </c>
      <c r="L13" s="376"/>
      <c r="M13" s="554" t="s">
        <v>1314</v>
      </c>
      <c r="N13" s="441"/>
      <c r="O13" s="375" t="s">
        <v>111</v>
      </c>
      <c r="P13" s="283" t="s">
        <v>866</v>
      </c>
      <c r="Q13" s="364"/>
      <c r="R13" s="353">
        <v>83905772.599999994</v>
      </c>
      <c r="S13" s="441"/>
      <c r="T13" s="353">
        <v>0</v>
      </c>
      <c r="U13" s="442"/>
      <c r="V13" s="353">
        <v>83905772.599999994</v>
      </c>
      <c r="W13" s="441"/>
      <c r="X13" s="353">
        <v>0</v>
      </c>
      <c r="Y13" s="245"/>
    </row>
    <row r="14" spans="1:25" ht="22" customHeight="1">
      <c r="A14" s="362"/>
      <c r="B14" s="362"/>
      <c r="C14" s="289"/>
      <c r="D14" s="552"/>
      <c r="E14" s="280" t="s">
        <v>1309</v>
      </c>
      <c r="F14" s="552"/>
      <c r="G14" s="368">
        <v>87.87</v>
      </c>
      <c r="H14" s="552"/>
      <c r="I14" s="282" t="s">
        <v>1369</v>
      </c>
      <c r="J14" s="553"/>
      <c r="K14" s="554" t="s">
        <v>1312</v>
      </c>
      <c r="L14" s="376"/>
      <c r="M14" s="554" t="s">
        <v>1314</v>
      </c>
      <c r="N14" s="441"/>
      <c r="O14" s="369" t="s">
        <v>121</v>
      </c>
      <c r="P14" s="362" t="s">
        <v>1748</v>
      </c>
      <c r="Q14" s="364"/>
      <c r="R14" s="353">
        <v>86787922.810000002</v>
      </c>
      <c r="S14" s="441"/>
      <c r="T14" s="353">
        <v>0</v>
      </c>
      <c r="U14" s="442"/>
      <c r="V14" s="353">
        <v>86787922.810000002</v>
      </c>
      <c r="W14" s="441"/>
      <c r="X14" s="353">
        <v>0</v>
      </c>
      <c r="Y14" s="245"/>
    </row>
    <row r="15" spans="1:25" ht="22" customHeight="1">
      <c r="A15" s="362"/>
      <c r="B15" s="362"/>
      <c r="C15" s="362" t="s">
        <v>580</v>
      </c>
      <c r="D15" s="362"/>
      <c r="E15" s="362"/>
      <c r="F15" s="362"/>
      <c r="G15" s="362"/>
      <c r="H15" s="362"/>
      <c r="I15" s="363"/>
      <c r="J15" s="362"/>
      <c r="K15" s="364"/>
      <c r="L15" s="362"/>
      <c r="M15" s="611"/>
      <c r="N15" s="612"/>
      <c r="O15" s="612"/>
      <c r="P15" s="612"/>
      <c r="Q15" s="362"/>
      <c r="R15" s="362"/>
      <c r="S15" s="362"/>
      <c r="T15" s="362"/>
      <c r="U15" s="362"/>
      <c r="V15" s="362"/>
      <c r="W15" s="362"/>
      <c r="X15" s="362"/>
    </row>
    <row r="16" spans="1:25" ht="22" customHeight="1">
      <c r="A16" s="362"/>
      <c r="B16" s="362"/>
      <c r="C16" s="364">
        <v>1</v>
      </c>
      <c r="D16" s="364"/>
      <c r="E16" s="364">
        <v>1</v>
      </c>
      <c r="F16" s="364"/>
      <c r="G16" s="368">
        <v>100</v>
      </c>
      <c r="H16" s="362"/>
      <c r="I16" s="363" t="s">
        <v>581</v>
      </c>
      <c r="K16" s="363" t="s">
        <v>582</v>
      </c>
      <c r="L16" s="245"/>
      <c r="M16" s="611" t="s">
        <v>583</v>
      </c>
      <c r="N16" s="612"/>
      <c r="O16" s="613" t="s">
        <v>111</v>
      </c>
      <c r="P16" s="612" t="s">
        <v>696</v>
      </c>
      <c r="Q16" s="362"/>
      <c r="R16" s="353">
        <v>74656382.230000004</v>
      </c>
      <c r="S16" s="376"/>
      <c r="T16" s="353">
        <v>86613036</v>
      </c>
      <c r="U16" s="374"/>
      <c r="V16" s="353">
        <v>0</v>
      </c>
      <c r="W16" s="376"/>
      <c r="X16" s="353">
        <v>0</v>
      </c>
      <c r="Y16" s="35"/>
    </row>
    <row r="17" spans="1:25" ht="22" customHeight="1">
      <c r="A17" s="362"/>
      <c r="B17" s="362"/>
      <c r="C17" s="362"/>
      <c r="D17" s="362"/>
      <c r="E17" s="362"/>
      <c r="F17" s="362"/>
      <c r="G17" s="362"/>
      <c r="H17" s="362"/>
      <c r="I17" s="363" t="s">
        <v>562</v>
      </c>
      <c r="K17" s="363"/>
      <c r="M17" s="363"/>
      <c r="N17" s="362"/>
      <c r="O17" s="365" t="s">
        <v>403</v>
      </c>
      <c r="P17" s="362" t="s">
        <v>867</v>
      </c>
      <c r="Q17" s="362"/>
      <c r="R17" s="35"/>
      <c r="S17" s="35"/>
      <c r="T17" s="35"/>
      <c r="U17" s="362"/>
      <c r="V17" s="35"/>
      <c r="W17" s="35"/>
      <c r="X17" s="35"/>
      <c r="Y17" s="35"/>
    </row>
    <row r="18" spans="1:25" ht="22" customHeight="1">
      <c r="A18" s="362"/>
      <c r="B18" s="362"/>
      <c r="C18" s="362"/>
      <c r="D18" s="362"/>
      <c r="E18" s="362"/>
      <c r="F18" s="362"/>
      <c r="G18" s="362"/>
      <c r="H18" s="362"/>
      <c r="I18" s="363" t="s">
        <v>584</v>
      </c>
      <c r="K18" s="363"/>
      <c r="M18" s="363"/>
      <c r="N18" s="362"/>
      <c r="P18" s="362" t="s">
        <v>868</v>
      </c>
      <c r="Q18" s="362"/>
      <c r="R18" s="35"/>
      <c r="S18" s="35"/>
      <c r="T18" s="35"/>
      <c r="U18" s="362"/>
      <c r="V18" s="35"/>
      <c r="W18" s="35"/>
      <c r="X18" s="35"/>
      <c r="Y18" s="35"/>
    </row>
    <row r="19" spans="1:25" ht="22" customHeight="1">
      <c r="A19" s="362"/>
      <c r="B19" s="362"/>
      <c r="C19" s="362"/>
      <c r="D19" s="362"/>
      <c r="E19" s="362"/>
      <c r="F19" s="362"/>
      <c r="G19" s="362"/>
      <c r="H19" s="362"/>
      <c r="I19" s="363"/>
      <c r="K19" s="363"/>
      <c r="M19" s="363"/>
      <c r="N19" s="362"/>
      <c r="O19" s="365" t="s">
        <v>123</v>
      </c>
      <c r="P19" s="362" t="s">
        <v>677</v>
      </c>
      <c r="Q19" s="362"/>
      <c r="R19" s="35"/>
      <c r="S19" s="35"/>
      <c r="T19" s="35"/>
      <c r="U19" s="362"/>
      <c r="V19" s="35"/>
      <c r="W19" s="35"/>
      <c r="X19" s="35"/>
      <c r="Y19" s="35"/>
    </row>
    <row r="20" spans="1:25" ht="22" customHeight="1">
      <c r="A20" s="362"/>
      <c r="B20" s="362"/>
      <c r="C20" s="362" t="s">
        <v>591</v>
      </c>
      <c r="D20" s="362"/>
      <c r="E20" s="362"/>
      <c r="F20" s="362"/>
      <c r="G20" s="362"/>
      <c r="H20" s="362"/>
      <c r="I20" s="363"/>
      <c r="J20" s="362"/>
      <c r="K20" s="363"/>
      <c r="L20" s="362"/>
      <c r="M20" s="363"/>
      <c r="N20" s="362"/>
      <c r="O20" s="362"/>
      <c r="P20" s="362"/>
      <c r="Q20" s="362"/>
      <c r="R20" s="35"/>
      <c r="S20" s="35"/>
      <c r="T20" s="35"/>
      <c r="U20" s="362"/>
      <c r="V20" s="35"/>
      <c r="W20" s="35"/>
      <c r="X20" s="35"/>
    </row>
    <row r="21" spans="1:25" ht="22" customHeight="1">
      <c r="A21" s="362"/>
      <c r="B21" s="362"/>
      <c r="C21" s="364">
        <v>1</v>
      </c>
      <c r="D21" s="364"/>
      <c r="E21" s="364">
        <v>1</v>
      </c>
      <c r="F21" s="364"/>
      <c r="G21" s="368">
        <v>400</v>
      </c>
      <c r="H21" s="362"/>
      <c r="I21" s="363" t="s">
        <v>564</v>
      </c>
      <c r="J21" s="362"/>
      <c r="K21" s="363" t="s">
        <v>592</v>
      </c>
      <c r="M21" s="363" t="s">
        <v>773</v>
      </c>
      <c r="N21" s="362"/>
      <c r="O21" s="365" t="s">
        <v>402</v>
      </c>
      <c r="P21" s="244" t="s">
        <v>1315</v>
      </c>
      <c r="Q21" s="362"/>
      <c r="R21" s="353">
        <v>33331500</v>
      </c>
      <c r="S21" s="238"/>
      <c r="T21" s="353">
        <v>93331800</v>
      </c>
      <c r="U21" s="238"/>
      <c r="V21" s="353">
        <v>0</v>
      </c>
      <c r="W21" s="376"/>
      <c r="X21" s="353">
        <v>0</v>
      </c>
    </row>
    <row r="22" spans="1:25" ht="22" customHeight="1">
      <c r="A22" s="362"/>
      <c r="B22" s="362"/>
      <c r="C22" s="364"/>
      <c r="D22" s="364"/>
      <c r="E22" s="364"/>
      <c r="F22" s="364"/>
      <c r="G22" s="368"/>
      <c r="H22" s="362"/>
      <c r="I22" s="363"/>
      <c r="J22" s="362"/>
      <c r="K22" s="363"/>
      <c r="M22" s="363"/>
      <c r="N22" s="362"/>
      <c r="O22" s="365" t="s">
        <v>403</v>
      </c>
      <c r="P22" s="362" t="s">
        <v>1319</v>
      </c>
      <c r="Q22" s="362"/>
      <c r="R22" s="353"/>
      <c r="S22" s="238"/>
      <c r="T22" s="353"/>
      <c r="U22" s="238"/>
      <c r="V22" s="353"/>
      <c r="W22" s="376"/>
      <c r="X22" s="353"/>
    </row>
    <row r="23" spans="1:25" ht="22" customHeight="1">
      <c r="A23" s="362"/>
      <c r="B23" s="362"/>
      <c r="C23" s="362"/>
      <c r="D23" s="362"/>
      <c r="E23" s="364"/>
      <c r="F23" s="362"/>
      <c r="G23" s="364"/>
      <c r="H23" s="362"/>
      <c r="I23" s="363"/>
      <c r="J23" s="362"/>
      <c r="K23" s="363"/>
      <c r="L23" s="362"/>
      <c r="M23" s="363"/>
      <c r="N23" s="362"/>
      <c r="P23" s="362" t="s">
        <v>1318</v>
      </c>
      <c r="Q23" s="362"/>
      <c r="R23" s="35"/>
      <c r="S23" s="35"/>
      <c r="T23" s="35"/>
      <c r="U23" s="362"/>
      <c r="V23" s="35"/>
      <c r="W23" s="35"/>
      <c r="X23" s="35"/>
    </row>
    <row r="24" spans="1:25" ht="22" customHeight="1">
      <c r="A24" s="362"/>
      <c r="B24" s="362"/>
      <c r="C24" s="362"/>
      <c r="D24" s="362"/>
      <c r="E24" s="364"/>
      <c r="F24" s="362"/>
      <c r="G24" s="364"/>
      <c r="H24" s="362"/>
      <c r="I24" s="363"/>
      <c r="J24" s="362"/>
      <c r="K24" s="363"/>
      <c r="L24" s="362"/>
      <c r="M24" s="363"/>
      <c r="N24" s="362"/>
      <c r="O24" s="365" t="s">
        <v>123</v>
      </c>
      <c r="P24" s="362" t="s">
        <v>1321</v>
      </c>
      <c r="Q24" s="362"/>
      <c r="R24" s="35"/>
      <c r="S24" s="35"/>
      <c r="T24" s="35"/>
      <c r="U24" s="362"/>
      <c r="V24" s="35"/>
      <c r="W24" s="35"/>
      <c r="X24" s="35"/>
    </row>
    <row r="25" spans="1:25" ht="22" customHeight="1">
      <c r="A25" s="362"/>
      <c r="B25" s="362"/>
      <c r="C25" s="362"/>
      <c r="D25" s="362"/>
      <c r="E25" s="362"/>
      <c r="F25" s="362"/>
      <c r="G25" s="362"/>
      <c r="H25" s="362"/>
      <c r="I25" s="363"/>
      <c r="J25" s="362"/>
      <c r="K25" s="363"/>
      <c r="L25" s="362"/>
      <c r="M25" s="363"/>
      <c r="N25" s="362"/>
      <c r="P25" s="362" t="s">
        <v>1320</v>
      </c>
      <c r="Q25" s="362"/>
      <c r="R25" s="35"/>
      <c r="S25" s="35"/>
      <c r="T25" s="35"/>
      <c r="U25" s="362"/>
      <c r="V25" s="35"/>
      <c r="W25" s="35"/>
      <c r="X25" s="35"/>
    </row>
    <row r="26" spans="1:25" ht="22" customHeight="1">
      <c r="A26" s="362"/>
      <c r="B26" s="362"/>
      <c r="C26" s="362"/>
      <c r="D26" s="362"/>
      <c r="E26" s="362"/>
      <c r="F26" s="362"/>
      <c r="G26" s="362"/>
      <c r="H26" s="362"/>
      <c r="I26" s="363"/>
      <c r="J26" s="362"/>
      <c r="K26" s="363"/>
      <c r="L26" s="362"/>
      <c r="M26" s="363"/>
      <c r="N26" s="362"/>
      <c r="O26" s="365" t="s">
        <v>676</v>
      </c>
      <c r="P26" s="362" t="s">
        <v>869</v>
      </c>
      <c r="Q26" s="362"/>
      <c r="R26" s="35"/>
      <c r="S26" s="35"/>
      <c r="T26" s="35"/>
      <c r="U26" s="362"/>
      <c r="V26" s="35"/>
      <c r="W26" s="35"/>
      <c r="X26" s="35"/>
    </row>
    <row r="27" spans="1:25" ht="22" customHeight="1">
      <c r="A27" s="362"/>
      <c r="B27" s="362"/>
      <c r="C27" s="362"/>
      <c r="D27" s="362"/>
      <c r="E27" s="362"/>
      <c r="F27" s="362"/>
      <c r="G27" s="362"/>
      <c r="H27" s="362"/>
      <c r="I27" s="363"/>
      <c r="J27" s="362"/>
      <c r="K27" s="363"/>
      <c r="L27" s="362"/>
      <c r="M27" s="363"/>
      <c r="N27" s="362"/>
      <c r="P27" s="362" t="s">
        <v>870</v>
      </c>
      <c r="Q27" s="362"/>
      <c r="R27" s="35"/>
      <c r="S27" s="35"/>
      <c r="T27" s="35"/>
      <c r="U27" s="362"/>
      <c r="V27" s="35"/>
      <c r="W27" s="35"/>
      <c r="X27" s="35"/>
    </row>
    <row r="28" spans="1:25" ht="22" customHeight="1">
      <c r="A28" s="362"/>
      <c r="B28" s="362"/>
      <c r="C28" s="362"/>
      <c r="D28" s="362"/>
      <c r="E28" s="362"/>
      <c r="F28" s="362"/>
      <c r="G28" s="362"/>
      <c r="H28" s="362"/>
      <c r="I28" s="363"/>
      <c r="J28" s="362"/>
      <c r="K28" s="363"/>
      <c r="L28" s="362"/>
      <c r="M28" s="363"/>
      <c r="N28" s="362"/>
      <c r="O28" s="365" t="s">
        <v>680</v>
      </c>
      <c r="P28" s="362" t="s">
        <v>871</v>
      </c>
      <c r="Q28" s="362"/>
      <c r="R28" s="35"/>
      <c r="S28" s="35"/>
      <c r="T28" s="35"/>
      <c r="U28" s="362"/>
      <c r="V28" s="35"/>
      <c r="W28" s="35"/>
      <c r="X28" s="35"/>
    </row>
    <row r="29" spans="1:25" ht="22" customHeight="1">
      <c r="A29" s="362"/>
      <c r="B29" s="362"/>
      <c r="C29" s="362"/>
      <c r="D29" s="362"/>
      <c r="E29" s="362"/>
      <c r="F29" s="362"/>
      <c r="J29" s="362"/>
      <c r="K29" s="363"/>
      <c r="N29" s="362"/>
      <c r="P29" s="362" t="s">
        <v>872</v>
      </c>
      <c r="Q29" s="362"/>
      <c r="R29" s="35"/>
      <c r="S29" s="35"/>
      <c r="T29" s="35"/>
      <c r="U29" s="362"/>
      <c r="V29" s="35"/>
      <c r="W29" s="35"/>
      <c r="X29" s="35"/>
    </row>
    <row r="30" spans="1:25" ht="22" customHeight="1">
      <c r="A30" s="362"/>
      <c r="B30" s="362"/>
      <c r="C30" s="362"/>
      <c r="D30" s="362"/>
      <c r="E30" s="362"/>
      <c r="F30" s="362"/>
      <c r="J30" s="362"/>
      <c r="K30" s="363"/>
      <c r="N30" s="362"/>
      <c r="O30" s="369" t="s">
        <v>1310</v>
      </c>
      <c r="P30" s="377" t="s">
        <v>1588</v>
      </c>
      <c r="Q30" s="362"/>
      <c r="R30" s="35"/>
      <c r="S30" s="35"/>
      <c r="T30" s="35"/>
      <c r="U30" s="362"/>
      <c r="V30" s="35"/>
      <c r="W30" s="35"/>
      <c r="X30" s="35"/>
    </row>
    <row r="31" spans="1:25" ht="22" customHeight="1">
      <c r="A31" s="362"/>
      <c r="B31" s="362"/>
      <c r="C31" s="362"/>
      <c r="D31" s="362"/>
      <c r="E31" s="362"/>
      <c r="F31" s="362"/>
      <c r="J31" s="362"/>
      <c r="K31" s="363"/>
      <c r="N31" s="362"/>
      <c r="O31" s="369"/>
      <c r="P31" s="283" t="s">
        <v>1589</v>
      </c>
      <c r="Q31" s="362"/>
      <c r="R31" s="35"/>
      <c r="S31" s="35"/>
      <c r="T31" s="35"/>
      <c r="U31" s="362"/>
      <c r="V31" s="35"/>
      <c r="W31" s="35"/>
      <c r="X31" s="35"/>
    </row>
    <row r="32" spans="1:25" ht="22" customHeight="1">
      <c r="A32" s="362"/>
      <c r="B32" s="362"/>
      <c r="C32" s="364"/>
      <c r="D32" s="362"/>
      <c r="E32" s="372" t="s">
        <v>873</v>
      </c>
      <c r="F32" s="373"/>
      <c r="G32" s="368">
        <v>150</v>
      </c>
      <c r="H32" s="362"/>
      <c r="I32" s="363" t="s">
        <v>874</v>
      </c>
      <c r="J32" s="282"/>
      <c r="K32" s="369" t="s">
        <v>875</v>
      </c>
      <c r="L32" s="374"/>
      <c r="M32" s="363" t="s">
        <v>876</v>
      </c>
      <c r="N32" s="238"/>
      <c r="O32" s="369" t="s">
        <v>111</v>
      </c>
      <c r="P32" s="244" t="s">
        <v>1315</v>
      </c>
      <c r="Q32" s="238"/>
      <c r="R32" s="353">
        <v>134244711.27000001</v>
      </c>
      <c r="S32" s="238"/>
      <c r="T32" s="238">
        <v>144892595.12</v>
      </c>
      <c r="U32" s="238"/>
      <c r="V32" s="353">
        <v>0</v>
      </c>
      <c r="W32" s="376"/>
      <c r="X32" s="353">
        <v>0</v>
      </c>
    </row>
    <row r="33" spans="1:24" ht="22" customHeight="1">
      <c r="A33" s="362"/>
      <c r="B33" s="362"/>
      <c r="C33" s="364"/>
      <c r="D33" s="362"/>
      <c r="E33" s="372"/>
      <c r="F33" s="373"/>
      <c r="G33" s="368"/>
      <c r="H33" s="362"/>
      <c r="I33" s="363"/>
      <c r="J33" s="282"/>
      <c r="K33" s="369"/>
      <c r="L33" s="374"/>
      <c r="M33" s="363"/>
      <c r="N33" s="238"/>
      <c r="O33" s="369"/>
      <c r="Q33" s="238"/>
      <c r="R33" s="353"/>
      <c r="S33" s="238"/>
      <c r="T33" s="238"/>
      <c r="U33" s="238"/>
      <c r="V33" s="353"/>
      <c r="W33" s="376"/>
      <c r="X33" s="353"/>
    </row>
    <row r="34" spans="1:24" ht="22" customHeight="1">
      <c r="A34" s="362"/>
      <c r="B34" s="362"/>
      <c r="C34" s="139"/>
      <c r="D34" s="362"/>
      <c r="E34" s="362"/>
      <c r="F34" s="362"/>
      <c r="G34" s="362"/>
      <c r="H34" s="362"/>
      <c r="I34" s="363"/>
      <c r="J34" s="362"/>
      <c r="K34" s="363"/>
      <c r="L34" s="362"/>
      <c r="M34" s="363"/>
      <c r="N34" s="362"/>
      <c r="O34" s="362"/>
      <c r="P34" s="362"/>
      <c r="Q34" s="362"/>
      <c r="R34" s="35"/>
      <c r="S34" s="35"/>
      <c r="T34" s="35"/>
      <c r="U34" s="362"/>
      <c r="V34" s="35"/>
      <c r="W34" s="35"/>
      <c r="X34" s="35"/>
    </row>
    <row r="35" spans="1:24" ht="22" customHeight="1">
      <c r="I35" s="244"/>
      <c r="J35" s="161"/>
      <c r="K35" s="244"/>
      <c r="M35" s="370" t="s">
        <v>687</v>
      </c>
    </row>
    <row r="36" spans="1:24" ht="22" customHeight="1">
      <c r="I36" s="371"/>
      <c r="J36" s="306"/>
      <c r="K36" s="244"/>
      <c r="M36" s="306" t="s">
        <v>597</v>
      </c>
    </row>
    <row r="37" spans="1:24" ht="18.5" customHeight="1">
      <c r="A37" s="670" t="s">
        <v>1046</v>
      </c>
      <c r="B37" s="671"/>
      <c r="C37" s="671"/>
      <c r="D37" s="671"/>
      <c r="E37" s="671"/>
      <c r="F37" s="671"/>
      <c r="G37" s="671"/>
      <c r="H37" s="671"/>
      <c r="I37" s="671"/>
      <c r="J37" s="671"/>
      <c r="K37" s="671"/>
      <c r="L37" s="671"/>
      <c r="M37" s="671"/>
      <c r="N37" s="671"/>
      <c r="O37" s="671"/>
      <c r="P37" s="671"/>
      <c r="Q37" s="671"/>
      <c r="R37" s="671"/>
      <c r="S37" s="671"/>
      <c r="T37" s="671"/>
      <c r="U37" s="671"/>
      <c r="V37" s="671"/>
      <c r="W37" s="671"/>
      <c r="X37" s="671"/>
    </row>
    <row r="38" spans="1:24" ht="15" customHeight="1">
      <c r="A38" s="362"/>
      <c r="B38" s="362"/>
      <c r="C38" s="362"/>
      <c r="D38" s="362"/>
      <c r="E38" s="362"/>
      <c r="F38" s="362"/>
      <c r="G38" s="362"/>
      <c r="H38" s="362"/>
      <c r="I38" s="363"/>
      <c r="J38" s="362"/>
      <c r="K38" s="364"/>
      <c r="L38" s="362"/>
      <c r="M38" s="363"/>
      <c r="N38" s="362"/>
      <c r="O38" s="362"/>
      <c r="P38" s="362"/>
      <c r="Q38" s="362"/>
      <c r="R38" s="362"/>
      <c r="S38" s="362"/>
      <c r="T38" s="362"/>
      <c r="U38" s="362"/>
      <c r="V38" s="362"/>
      <c r="W38" s="362"/>
      <c r="X38" s="362"/>
    </row>
    <row r="39" spans="1:24" ht="18.5" customHeight="1">
      <c r="A39" s="362"/>
      <c r="B39" s="362"/>
      <c r="C39" s="289" t="s">
        <v>689</v>
      </c>
      <c r="E39" s="364"/>
      <c r="F39" s="364"/>
      <c r="I39" s="244"/>
      <c r="K39" s="244"/>
      <c r="M39" s="244"/>
      <c r="N39" s="364"/>
      <c r="O39" s="362"/>
      <c r="P39" s="362"/>
      <c r="Q39" s="362"/>
      <c r="R39" s="672" t="s">
        <v>30</v>
      </c>
      <c r="S39" s="672"/>
      <c r="T39" s="672"/>
      <c r="U39" s="672"/>
      <c r="V39" s="672"/>
      <c r="W39" s="672"/>
      <c r="X39" s="672"/>
    </row>
    <row r="40" spans="1:24" ht="18.5" customHeight="1">
      <c r="A40" s="362"/>
      <c r="B40" s="362"/>
      <c r="C40" s="289" t="s">
        <v>690</v>
      </c>
      <c r="E40" s="364"/>
      <c r="F40" s="364"/>
      <c r="G40" s="364" t="s">
        <v>573</v>
      </c>
      <c r="H40" s="364"/>
      <c r="I40" s="364" t="s">
        <v>574</v>
      </c>
      <c r="J40" s="364"/>
      <c r="K40" s="669" t="s">
        <v>575</v>
      </c>
      <c r="L40" s="669"/>
      <c r="M40" s="669"/>
      <c r="N40" s="364"/>
      <c r="O40" s="362"/>
      <c r="P40" s="362"/>
      <c r="Q40" s="362"/>
      <c r="R40" s="669" t="s">
        <v>31</v>
      </c>
      <c r="S40" s="669"/>
      <c r="T40" s="669"/>
      <c r="U40" s="362"/>
      <c r="V40" s="669" t="s">
        <v>205</v>
      </c>
      <c r="W40" s="669"/>
      <c r="X40" s="669"/>
    </row>
    <row r="41" spans="1:24" ht="18.5" customHeight="1">
      <c r="A41" s="362"/>
      <c r="B41" s="362"/>
      <c r="C41" s="366" t="s">
        <v>688</v>
      </c>
      <c r="D41" s="364"/>
      <c r="E41" s="366" t="s">
        <v>572</v>
      </c>
      <c r="F41" s="362"/>
      <c r="G41" s="366" t="s">
        <v>45</v>
      </c>
      <c r="H41" s="364"/>
      <c r="I41" s="366" t="s">
        <v>620</v>
      </c>
      <c r="J41" s="364"/>
      <c r="K41" s="366" t="s">
        <v>576</v>
      </c>
      <c r="M41" s="367" t="s">
        <v>577</v>
      </c>
      <c r="N41" s="364"/>
      <c r="O41" s="669" t="s">
        <v>578</v>
      </c>
      <c r="P41" s="669"/>
      <c r="Q41" s="364"/>
      <c r="R41" s="367" t="str">
        <f>+R8</f>
        <v>September 30, 2025</v>
      </c>
      <c r="S41" s="364"/>
      <c r="T41" s="367" t="str">
        <f>+T8</f>
        <v>December 31, 2024</v>
      </c>
      <c r="U41" s="364"/>
      <c r="V41" s="367" t="str">
        <f>+R41</f>
        <v>September 30, 2025</v>
      </c>
      <c r="W41" s="364"/>
      <c r="X41" s="367" t="str">
        <f>+T41</f>
        <v>December 31, 2024</v>
      </c>
    </row>
    <row r="42" spans="1:24" ht="18.5" customHeight="1">
      <c r="A42" s="362"/>
      <c r="B42" s="362"/>
      <c r="C42" s="362" t="s">
        <v>591</v>
      </c>
      <c r="D42" s="364"/>
      <c r="E42" s="364"/>
      <c r="F42" s="362"/>
      <c r="G42" s="364"/>
      <c r="H42" s="364"/>
      <c r="I42" s="364"/>
      <c r="J42" s="364"/>
      <c r="K42" s="364"/>
      <c r="M42" s="364"/>
      <c r="N42" s="364"/>
      <c r="O42" s="364"/>
      <c r="P42" s="364"/>
      <c r="Q42" s="364"/>
      <c r="R42" s="364"/>
      <c r="S42" s="364"/>
      <c r="T42" s="364"/>
      <c r="U42" s="364"/>
      <c r="V42" s="364"/>
      <c r="W42" s="364"/>
      <c r="X42" s="364"/>
    </row>
    <row r="43" spans="1:24" ht="18.5" customHeight="1">
      <c r="A43" s="362"/>
      <c r="B43" s="362"/>
      <c r="C43" s="364"/>
      <c r="D43" s="362"/>
      <c r="E43" s="372"/>
      <c r="F43" s="373"/>
      <c r="G43" s="368"/>
      <c r="H43" s="362"/>
      <c r="I43" s="363"/>
      <c r="J43" s="282"/>
      <c r="K43" s="369"/>
      <c r="L43" s="374"/>
      <c r="M43" s="363"/>
      <c r="N43" s="238"/>
      <c r="O43" s="369" t="s">
        <v>121</v>
      </c>
      <c r="P43" s="283" t="s">
        <v>1322</v>
      </c>
      <c r="Q43" s="238"/>
      <c r="R43" s="353"/>
      <c r="S43" s="238"/>
      <c r="T43" s="238"/>
      <c r="U43" s="238"/>
      <c r="V43" s="353"/>
      <c r="W43" s="376"/>
      <c r="X43" s="353"/>
    </row>
    <row r="44" spans="1:24" ht="18.5" customHeight="1">
      <c r="A44" s="362"/>
      <c r="B44" s="362"/>
      <c r="C44" s="364"/>
      <c r="D44" s="362"/>
      <c r="E44" s="372"/>
      <c r="F44" s="373"/>
      <c r="G44" s="368"/>
      <c r="H44" s="362"/>
      <c r="I44" s="363"/>
      <c r="J44" s="282"/>
      <c r="K44" s="369"/>
      <c r="L44" s="374"/>
      <c r="M44" s="363"/>
      <c r="N44" s="238"/>
      <c r="O44" s="375"/>
      <c r="P44" s="283" t="s">
        <v>883</v>
      </c>
      <c r="Q44" s="238"/>
      <c r="R44" s="353"/>
      <c r="S44" s="238"/>
      <c r="T44" s="238"/>
      <c r="U44" s="238"/>
      <c r="V44" s="353"/>
      <c r="W44" s="376"/>
      <c r="X44" s="353"/>
    </row>
    <row r="45" spans="1:24" ht="18.5" customHeight="1">
      <c r="A45" s="362"/>
      <c r="B45" s="362"/>
      <c r="C45" s="362"/>
      <c r="D45" s="362"/>
      <c r="E45" s="376"/>
      <c r="F45" s="376"/>
      <c r="G45" s="376"/>
      <c r="H45" s="376"/>
      <c r="I45" s="282"/>
      <c r="J45" s="282"/>
      <c r="K45" s="282"/>
      <c r="L45" s="374"/>
      <c r="M45" s="374"/>
      <c r="N45" s="238"/>
      <c r="O45" s="369" t="s">
        <v>123</v>
      </c>
      <c r="P45" s="283" t="s">
        <v>1323</v>
      </c>
      <c r="Q45" s="238"/>
      <c r="R45" s="238"/>
      <c r="S45" s="238"/>
      <c r="T45" s="238"/>
      <c r="U45" s="238"/>
      <c r="V45" s="238"/>
      <c r="W45" s="238"/>
      <c r="X45" s="238"/>
    </row>
    <row r="46" spans="1:24" ht="18.5" customHeight="1">
      <c r="A46" s="362"/>
      <c r="B46" s="362"/>
      <c r="C46" s="362"/>
      <c r="D46" s="362"/>
      <c r="E46" s="373"/>
      <c r="F46" s="373"/>
      <c r="G46" s="373"/>
      <c r="H46" s="373"/>
      <c r="I46" s="282"/>
      <c r="J46" s="282"/>
      <c r="K46" s="282"/>
      <c r="L46" s="374"/>
      <c r="M46" s="374"/>
      <c r="N46" s="238"/>
      <c r="O46" s="369"/>
      <c r="P46" s="283" t="s">
        <v>1320</v>
      </c>
      <c r="Q46" s="238"/>
      <c r="R46" s="238"/>
      <c r="S46" s="238"/>
      <c r="T46" s="238"/>
      <c r="U46" s="238"/>
      <c r="V46" s="238"/>
      <c r="W46" s="238"/>
      <c r="X46" s="238"/>
    </row>
    <row r="47" spans="1:24" ht="18.5" customHeight="1">
      <c r="A47" s="362"/>
      <c r="B47" s="362"/>
      <c r="C47" s="362"/>
      <c r="D47" s="362"/>
      <c r="E47" s="238"/>
      <c r="F47" s="238"/>
      <c r="G47" s="238"/>
      <c r="H47" s="238"/>
      <c r="I47" s="238"/>
      <c r="J47" s="238"/>
      <c r="K47" s="238"/>
      <c r="L47" s="238"/>
      <c r="M47" s="238"/>
      <c r="N47" s="238"/>
      <c r="O47" s="369" t="s">
        <v>124</v>
      </c>
      <c r="P47" s="283" t="s">
        <v>878</v>
      </c>
      <c r="Q47" s="238"/>
      <c r="R47" s="238"/>
      <c r="S47" s="238"/>
      <c r="T47" s="238"/>
      <c r="U47" s="238"/>
      <c r="V47" s="238"/>
      <c r="W47" s="238"/>
      <c r="X47" s="238"/>
    </row>
    <row r="48" spans="1:24" ht="18.5" customHeight="1">
      <c r="A48" s="362"/>
      <c r="B48" s="362"/>
      <c r="C48" s="362"/>
      <c r="D48" s="362"/>
      <c r="E48" s="238"/>
      <c r="F48" s="238"/>
      <c r="G48" s="238"/>
      <c r="H48" s="238"/>
      <c r="I48" s="238"/>
      <c r="J48" s="238"/>
      <c r="K48" s="238"/>
      <c r="L48" s="238"/>
      <c r="M48" s="244"/>
      <c r="N48" s="238"/>
      <c r="O48" s="369"/>
      <c r="P48" s="282" t="s">
        <v>879</v>
      </c>
      <c r="Q48" s="238"/>
      <c r="R48" s="238"/>
      <c r="S48" s="238"/>
      <c r="T48" s="238"/>
      <c r="U48" s="238"/>
      <c r="V48" s="238"/>
      <c r="W48" s="238"/>
      <c r="X48" s="238"/>
    </row>
    <row r="49" spans="1:24" ht="18.5" customHeight="1">
      <c r="A49" s="362"/>
      <c r="B49" s="362"/>
      <c r="C49" s="362"/>
      <c r="D49" s="362"/>
      <c r="E49" s="238"/>
      <c r="F49" s="238"/>
      <c r="G49" s="238"/>
      <c r="H49" s="238"/>
      <c r="I49" s="238"/>
      <c r="J49" s="238"/>
      <c r="K49" s="238"/>
      <c r="L49" s="238"/>
      <c r="M49" s="238"/>
      <c r="N49" s="238"/>
      <c r="O49" s="369" t="s">
        <v>880</v>
      </c>
      <c r="P49" s="238" t="s">
        <v>1663</v>
      </c>
      <c r="Q49" s="238"/>
      <c r="R49" s="238"/>
      <c r="S49" s="238"/>
      <c r="T49" s="238"/>
      <c r="U49" s="238"/>
      <c r="V49" s="238"/>
      <c r="W49" s="238"/>
      <c r="X49" s="238"/>
    </row>
    <row r="50" spans="1:24" ht="18.5" customHeight="1">
      <c r="A50" s="362"/>
      <c r="B50" s="362"/>
      <c r="C50" s="362"/>
      <c r="D50" s="362"/>
      <c r="E50" s="238"/>
      <c r="F50" s="238"/>
      <c r="G50" s="238"/>
      <c r="H50" s="238"/>
      <c r="I50" s="238"/>
      <c r="J50" s="238"/>
      <c r="K50" s="238"/>
      <c r="L50" s="238"/>
      <c r="M50" s="238"/>
      <c r="N50" s="283"/>
      <c r="O50" s="369" t="s">
        <v>1310</v>
      </c>
      <c r="P50" s="377" t="s">
        <v>881</v>
      </c>
      <c r="Q50" s="238"/>
      <c r="R50" s="238"/>
      <c r="S50" s="238"/>
      <c r="T50" s="238"/>
      <c r="U50" s="238"/>
      <c r="V50" s="238"/>
      <c r="W50" s="238"/>
      <c r="X50" s="238"/>
    </row>
    <row r="51" spans="1:24" ht="18.5" customHeight="1">
      <c r="A51" s="362"/>
      <c r="B51" s="362"/>
      <c r="C51" s="362"/>
      <c r="D51" s="362"/>
      <c r="E51" s="238"/>
      <c r="F51" s="238"/>
      <c r="G51" s="238"/>
      <c r="H51" s="238"/>
      <c r="I51" s="238"/>
      <c r="J51" s="238"/>
      <c r="K51" s="238"/>
      <c r="L51" s="238"/>
      <c r="M51" s="238"/>
      <c r="N51" s="238"/>
      <c r="O51" s="369"/>
      <c r="P51" s="282" t="s">
        <v>882</v>
      </c>
      <c r="Q51" s="238"/>
      <c r="R51" s="238"/>
      <c r="S51" s="238"/>
      <c r="T51" s="238"/>
      <c r="U51" s="238"/>
      <c r="V51" s="238"/>
      <c r="W51" s="238"/>
      <c r="X51" s="238"/>
    </row>
    <row r="52" spans="1:24" ht="18.5" customHeight="1">
      <c r="A52" s="362"/>
      <c r="B52" s="362"/>
      <c r="C52" s="362"/>
      <c r="D52" s="362"/>
      <c r="E52" s="238"/>
      <c r="F52" s="238"/>
      <c r="G52" s="238"/>
      <c r="H52" s="238"/>
      <c r="I52" s="238"/>
      <c r="J52" s="238"/>
      <c r="K52" s="238"/>
      <c r="L52" s="238"/>
      <c r="M52" s="238"/>
      <c r="N52" s="238"/>
      <c r="O52" s="369" t="s">
        <v>1311</v>
      </c>
      <c r="P52" s="377" t="s">
        <v>1588</v>
      </c>
      <c r="Q52" s="238"/>
      <c r="R52" s="238"/>
      <c r="S52" s="238"/>
      <c r="T52" s="238"/>
      <c r="U52" s="238"/>
      <c r="V52" s="238"/>
      <c r="W52" s="238"/>
      <c r="X52" s="238"/>
    </row>
    <row r="53" spans="1:24" ht="18.5" customHeight="1">
      <c r="A53" s="362"/>
      <c r="B53" s="362"/>
      <c r="C53" s="362"/>
      <c r="D53" s="362"/>
      <c r="E53" s="238"/>
      <c r="F53" s="238"/>
      <c r="G53" s="238"/>
      <c r="H53" s="238"/>
      <c r="I53" s="238"/>
      <c r="J53" s="238"/>
      <c r="K53" s="238"/>
      <c r="L53" s="238"/>
      <c r="M53" s="238"/>
      <c r="N53" s="238"/>
      <c r="O53" s="369"/>
      <c r="P53" s="283" t="s">
        <v>1589</v>
      </c>
      <c r="Q53" s="238"/>
      <c r="R53" s="238"/>
      <c r="S53" s="238"/>
      <c r="T53" s="238"/>
      <c r="U53" s="238"/>
      <c r="V53" s="238"/>
      <c r="W53" s="238"/>
      <c r="X53" s="238"/>
    </row>
    <row r="54" spans="1:24" ht="18.5" customHeight="1">
      <c r="A54" s="362"/>
      <c r="B54" s="362"/>
      <c r="C54" s="362" t="s">
        <v>596</v>
      </c>
      <c r="D54" s="362"/>
      <c r="E54" s="362"/>
      <c r="F54" s="362"/>
      <c r="G54" s="362"/>
      <c r="H54" s="362"/>
      <c r="I54" s="363"/>
      <c r="J54" s="362"/>
      <c r="K54" s="364"/>
      <c r="L54" s="362"/>
      <c r="M54" s="363"/>
      <c r="N54" s="362"/>
      <c r="O54" s="362"/>
      <c r="P54" s="362"/>
      <c r="Q54" s="362"/>
      <c r="R54" s="362"/>
      <c r="S54" s="362"/>
      <c r="T54" s="362"/>
      <c r="U54" s="362"/>
      <c r="V54" s="362"/>
      <c r="W54" s="362"/>
      <c r="X54" s="362"/>
    </row>
    <row r="55" spans="1:24" ht="18.5" customHeight="1">
      <c r="A55" s="362"/>
      <c r="B55" s="362"/>
      <c r="C55" s="364">
        <v>1</v>
      </c>
      <c r="D55" s="364"/>
      <c r="E55" s="364">
        <v>1</v>
      </c>
      <c r="F55" s="364"/>
      <c r="G55" s="368">
        <v>500</v>
      </c>
      <c r="H55" s="362"/>
      <c r="I55" s="363" t="s">
        <v>563</v>
      </c>
      <c r="J55" s="362"/>
      <c r="K55" s="363" t="s">
        <v>588</v>
      </c>
      <c r="M55" s="363" t="s">
        <v>1863</v>
      </c>
      <c r="N55" s="362"/>
      <c r="O55" s="362" t="s">
        <v>665</v>
      </c>
      <c r="P55" s="362"/>
      <c r="Q55" s="362"/>
      <c r="R55" s="353">
        <v>0</v>
      </c>
      <c r="S55" s="376"/>
      <c r="T55" s="353">
        <v>15470000</v>
      </c>
      <c r="U55" s="376"/>
      <c r="V55" s="353">
        <v>0</v>
      </c>
      <c r="W55" s="376"/>
      <c r="X55" s="353">
        <v>0</v>
      </c>
    </row>
    <row r="56" spans="1:24" ht="18.5" customHeight="1">
      <c r="A56" s="362"/>
      <c r="B56" s="362"/>
      <c r="C56" s="364"/>
      <c r="D56" s="364"/>
      <c r="E56" s="364"/>
      <c r="F56" s="364"/>
      <c r="G56" s="368"/>
      <c r="H56" s="362"/>
      <c r="I56" s="363"/>
      <c r="J56" s="362"/>
      <c r="K56" s="363"/>
      <c r="M56" s="363"/>
      <c r="N56" s="362"/>
      <c r="O56" s="362" t="s">
        <v>499</v>
      </c>
      <c r="P56" s="362"/>
      <c r="Q56" s="362"/>
    </row>
    <row r="57" spans="1:24" ht="18.5" customHeight="1">
      <c r="A57" s="362"/>
      <c r="B57" s="362"/>
      <c r="C57" s="362"/>
      <c r="D57" s="362"/>
      <c r="E57" s="364">
        <v>2</v>
      </c>
      <c r="F57" s="362"/>
      <c r="G57" s="368">
        <v>230</v>
      </c>
      <c r="H57" s="362"/>
      <c r="I57" s="363" t="s">
        <v>563</v>
      </c>
      <c r="J57" s="362"/>
      <c r="K57" s="363" t="s">
        <v>589</v>
      </c>
      <c r="M57" s="363" t="s">
        <v>590</v>
      </c>
      <c r="N57" s="362"/>
      <c r="O57" s="375" t="s">
        <v>111</v>
      </c>
      <c r="P57" s="244" t="s">
        <v>1719</v>
      </c>
      <c r="Q57" s="362"/>
      <c r="R57" s="353">
        <v>0</v>
      </c>
      <c r="S57" s="374"/>
      <c r="T57" s="353">
        <v>177500000</v>
      </c>
      <c r="U57" s="374"/>
      <c r="V57" s="353">
        <v>0</v>
      </c>
      <c r="W57" s="376"/>
      <c r="X57" s="353">
        <v>0</v>
      </c>
    </row>
    <row r="58" spans="1:24" ht="18.5" customHeight="1">
      <c r="A58" s="362"/>
      <c r="B58" s="362"/>
      <c r="C58" s="362"/>
      <c r="D58" s="362"/>
      <c r="E58" s="362"/>
      <c r="F58" s="362"/>
      <c r="G58" s="362"/>
      <c r="H58" s="362"/>
      <c r="I58" s="363"/>
      <c r="J58" s="362"/>
      <c r="K58" s="363"/>
      <c r="L58" s="362"/>
      <c r="M58" s="363"/>
      <c r="N58" s="362"/>
      <c r="O58" s="369" t="s">
        <v>121</v>
      </c>
      <c r="P58" s="362" t="s">
        <v>1595</v>
      </c>
      <c r="Q58" s="362"/>
      <c r="R58" s="35"/>
      <c r="S58" s="35"/>
      <c r="T58" s="35"/>
      <c r="U58" s="362"/>
      <c r="V58" s="35"/>
      <c r="W58" s="35"/>
      <c r="X58" s="35"/>
    </row>
    <row r="59" spans="1:24" ht="18.5" customHeight="1">
      <c r="A59" s="362"/>
      <c r="B59" s="362"/>
      <c r="C59" s="362"/>
      <c r="D59" s="362"/>
      <c r="E59" s="362"/>
      <c r="F59" s="362"/>
      <c r="G59" s="362"/>
      <c r="H59" s="362"/>
      <c r="I59" s="363"/>
      <c r="J59" s="362"/>
      <c r="K59" s="363"/>
      <c r="L59" s="362"/>
      <c r="M59" s="363"/>
      <c r="N59" s="362"/>
      <c r="O59" s="369" t="s">
        <v>123</v>
      </c>
      <c r="P59" s="377" t="s">
        <v>1596</v>
      </c>
      <c r="Q59" s="362"/>
      <c r="R59" s="35"/>
      <c r="S59" s="35"/>
      <c r="T59" s="35"/>
      <c r="U59" s="362"/>
      <c r="V59" s="35"/>
      <c r="W59" s="35"/>
      <c r="X59" s="35"/>
    </row>
    <row r="60" spans="1:24" ht="18.5" customHeight="1">
      <c r="A60" s="362"/>
      <c r="B60" s="362"/>
      <c r="C60" s="362"/>
      <c r="D60" s="362"/>
      <c r="E60" s="362"/>
      <c r="F60" s="362"/>
      <c r="G60" s="362"/>
      <c r="H60" s="362"/>
      <c r="I60" s="363"/>
      <c r="J60" s="362"/>
      <c r="K60" s="363"/>
      <c r="L60" s="362"/>
      <c r="M60" s="363"/>
      <c r="N60" s="362"/>
      <c r="O60" s="369"/>
      <c r="P60" s="283" t="s">
        <v>1318</v>
      </c>
      <c r="Q60" s="362"/>
      <c r="R60" s="35"/>
      <c r="S60" s="35"/>
      <c r="T60" s="35"/>
      <c r="U60" s="362"/>
      <c r="V60" s="35"/>
      <c r="W60" s="35"/>
      <c r="X60" s="35"/>
    </row>
    <row r="61" spans="1:24" ht="18.5" customHeight="1">
      <c r="A61" s="362"/>
      <c r="B61" s="362"/>
      <c r="C61" s="362"/>
      <c r="D61" s="362"/>
      <c r="E61" s="362"/>
      <c r="F61" s="362"/>
      <c r="G61" s="362"/>
      <c r="H61" s="362"/>
      <c r="I61" s="363"/>
      <c r="J61" s="362"/>
      <c r="K61" s="363"/>
      <c r="L61" s="362"/>
      <c r="M61" s="363"/>
      <c r="N61" s="362"/>
      <c r="O61" s="369" t="s">
        <v>124</v>
      </c>
      <c r="P61" s="594" t="s">
        <v>1597</v>
      </c>
      <c r="Q61" s="362"/>
      <c r="R61" s="35"/>
      <c r="S61" s="35"/>
      <c r="T61" s="35"/>
      <c r="U61" s="362"/>
      <c r="V61" s="35"/>
      <c r="W61" s="35"/>
      <c r="X61" s="35"/>
    </row>
    <row r="62" spans="1:24" ht="18.5" customHeight="1">
      <c r="A62" s="362"/>
      <c r="B62" s="362"/>
      <c r="C62" s="362"/>
      <c r="D62" s="362"/>
      <c r="E62" s="362"/>
      <c r="F62" s="362"/>
      <c r="G62" s="362"/>
      <c r="H62" s="362"/>
      <c r="I62" s="363"/>
      <c r="J62" s="362"/>
      <c r="K62" s="363"/>
      <c r="L62" s="362"/>
      <c r="M62" s="363"/>
      <c r="N62" s="362"/>
      <c r="O62" s="369"/>
      <c r="P62" s="362" t="s">
        <v>1586</v>
      </c>
      <c r="Q62" s="362"/>
      <c r="R62" s="35"/>
      <c r="S62" s="35"/>
      <c r="T62" s="35"/>
      <c r="U62" s="362"/>
      <c r="V62" s="35"/>
      <c r="W62" s="35"/>
      <c r="X62" s="35"/>
    </row>
    <row r="63" spans="1:24" ht="18.5" customHeight="1">
      <c r="A63" s="362"/>
      <c r="B63" s="362"/>
      <c r="K63" s="248"/>
      <c r="N63" s="362"/>
      <c r="O63" s="369" t="s">
        <v>880</v>
      </c>
      <c r="P63" s="377" t="s">
        <v>1588</v>
      </c>
      <c r="Q63" s="362"/>
      <c r="R63" s="35"/>
      <c r="S63" s="35"/>
      <c r="T63" s="35"/>
      <c r="U63" s="362"/>
      <c r="V63" s="35"/>
      <c r="W63" s="35"/>
      <c r="X63" s="35"/>
    </row>
    <row r="64" spans="1:24" ht="18.5" customHeight="1">
      <c r="A64" s="362"/>
      <c r="B64" s="362"/>
      <c r="K64" s="248"/>
      <c r="N64" s="362"/>
      <c r="O64" s="369"/>
      <c r="P64" s="283" t="s">
        <v>1589</v>
      </c>
      <c r="Q64" s="362"/>
      <c r="U64" s="362"/>
    </row>
    <row r="65" spans="1:24" ht="18.5" customHeight="1">
      <c r="A65" s="362"/>
      <c r="B65" s="362"/>
      <c r="C65" s="364">
        <v>2</v>
      </c>
      <c r="D65" s="364"/>
      <c r="E65" s="364">
        <v>1</v>
      </c>
      <c r="F65" s="376"/>
      <c r="G65" s="374">
        <v>400</v>
      </c>
      <c r="H65" s="376"/>
      <c r="I65" s="282" t="s">
        <v>874</v>
      </c>
      <c r="J65" s="282"/>
      <c r="K65" s="554" t="s">
        <v>1316</v>
      </c>
      <c r="L65" s="374"/>
      <c r="M65" s="554" t="s">
        <v>1317</v>
      </c>
      <c r="N65" s="362"/>
      <c r="O65" s="369" t="s">
        <v>111</v>
      </c>
      <c r="P65" s="244" t="s">
        <v>1315</v>
      </c>
      <c r="Q65" s="362"/>
      <c r="R65" s="353">
        <v>382171859.5</v>
      </c>
      <c r="S65" s="374"/>
      <c r="T65" s="353">
        <v>0</v>
      </c>
      <c r="U65" s="374"/>
      <c r="V65" s="353">
        <v>0</v>
      </c>
      <c r="W65" s="376"/>
      <c r="X65" s="353">
        <v>0</v>
      </c>
    </row>
    <row r="66" spans="1:24" ht="18.5" customHeight="1">
      <c r="A66" s="362"/>
      <c r="B66" s="362"/>
      <c r="C66" s="364"/>
      <c r="D66" s="364"/>
      <c r="E66" s="364"/>
      <c r="F66" s="376"/>
      <c r="G66" s="374"/>
      <c r="H66" s="376"/>
      <c r="I66" s="282"/>
      <c r="J66" s="282"/>
      <c r="K66" s="554"/>
      <c r="L66" s="374"/>
      <c r="M66" s="554"/>
      <c r="N66" s="362"/>
      <c r="O66" s="369" t="s">
        <v>121</v>
      </c>
      <c r="P66" s="283" t="s">
        <v>1322</v>
      </c>
      <c r="Q66" s="362"/>
      <c r="R66" s="353"/>
      <c r="S66" s="374"/>
      <c r="T66" s="353"/>
      <c r="U66" s="374"/>
      <c r="V66" s="353"/>
      <c r="W66" s="376"/>
      <c r="X66" s="353"/>
    </row>
    <row r="67" spans="1:24" ht="18.5" customHeight="1">
      <c r="A67" s="362"/>
      <c r="B67" s="362"/>
      <c r="C67" s="364"/>
      <c r="D67" s="364"/>
      <c r="E67" s="364"/>
      <c r="F67" s="376"/>
      <c r="G67" s="374"/>
      <c r="H67" s="376"/>
      <c r="I67" s="282"/>
      <c r="J67" s="282"/>
      <c r="K67" s="554"/>
      <c r="L67" s="374"/>
      <c r="M67" s="554"/>
      <c r="N67" s="362"/>
      <c r="O67" s="369"/>
      <c r="P67" s="283" t="s">
        <v>883</v>
      </c>
      <c r="Q67" s="362"/>
      <c r="R67" s="353"/>
      <c r="S67" s="374"/>
      <c r="T67" s="353"/>
      <c r="U67" s="374"/>
      <c r="V67" s="353"/>
      <c r="W67" s="376"/>
      <c r="X67" s="353"/>
    </row>
    <row r="68" spans="1:24" ht="18.5" customHeight="1">
      <c r="A68" s="362"/>
      <c r="B68" s="362"/>
      <c r="K68" s="248"/>
      <c r="N68" s="362"/>
      <c r="O68" s="369" t="s">
        <v>123</v>
      </c>
      <c r="P68" s="282" t="s">
        <v>1590</v>
      </c>
      <c r="Q68" s="362"/>
      <c r="U68" s="362"/>
    </row>
    <row r="69" spans="1:24" ht="18.5" customHeight="1">
      <c r="A69" s="362"/>
      <c r="B69" s="362"/>
      <c r="K69" s="248"/>
      <c r="N69" s="362"/>
      <c r="O69" s="369" t="s">
        <v>124</v>
      </c>
      <c r="P69" s="283" t="s">
        <v>1591</v>
      </c>
      <c r="Q69" s="362"/>
      <c r="U69" s="362"/>
    </row>
    <row r="70" spans="1:24" ht="18.5" customHeight="1">
      <c r="A70" s="362"/>
      <c r="B70" s="362"/>
      <c r="K70" s="248"/>
      <c r="N70" s="362"/>
      <c r="O70" s="369" t="s">
        <v>880</v>
      </c>
      <c r="P70" s="283" t="s">
        <v>1594</v>
      </c>
      <c r="Q70" s="362"/>
      <c r="U70" s="362"/>
    </row>
    <row r="71" spans="1:24" ht="18.5" customHeight="1">
      <c r="A71" s="362"/>
      <c r="B71" s="362"/>
      <c r="K71" s="248"/>
      <c r="N71" s="362"/>
      <c r="O71" s="369"/>
      <c r="P71" s="283" t="s">
        <v>645</v>
      </c>
      <c r="Q71" s="362"/>
      <c r="U71" s="362"/>
    </row>
    <row r="72" spans="1:24" ht="18.5" customHeight="1">
      <c r="A72" s="362"/>
      <c r="B72" s="362"/>
      <c r="K72" s="248"/>
      <c r="N72" s="362"/>
      <c r="O72" s="369" t="s">
        <v>1310</v>
      </c>
      <c r="P72" s="282" t="s">
        <v>1592</v>
      </c>
      <c r="Q72" s="362"/>
      <c r="U72" s="362"/>
    </row>
    <row r="73" spans="1:24" ht="18.5" customHeight="1">
      <c r="A73" s="362"/>
      <c r="B73" s="362"/>
      <c r="K73" s="248"/>
      <c r="N73" s="362"/>
      <c r="O73" s="369"/>
      <c r="P73" s="282" t="s">
        <v>1593</v>
      </c>
      <c r="Q73" s="362"/>
      <c r="U73" s="362"/>
    </row>
    <row r="74" spans="1:24" ht="18.5" customHeight="1">
      <c r="A74" s="362"/>
      <c r="B74" s="362"/>
      <c r="K74" s="248"/>
      <c r="N74" s="362"/>
      <c r="O74" s="369" t="s">
        <v>1311</v>
      </c>
      <c r="P74" s="377" t="s">
        <v>1588</v>
      </c>
      <c r="Q74" s="362"/>
      <c r="U74" s="362"/>
    </row>
    <row r="75" spans="1:24" ht="18.5" customHeight="1">
      <c r="A75" s="362"/>
      <c r="B75" s="362"/>
      <c r="K75" s="248"/>
      <c r="N75" s="362"/>
      <c r="O75" s="369"/>
      <c r="P75" s="283" t="s">
        <v>1589</v>
      </c>
      <c r="Q75" s="362"/>
      <c r="U75" s="362"/>
    </row>
    <row r="76" spans="1:24" ht="18.5" customHeight="1">
      <c r="A76" s="362"/>
      <c r="B76" s="362"/>
      <c r="C76" s="362"/>
      <c r="D76" s="362"/>
      <c r="E76" s="362"/>
      <c r="F76" s="362"/>
      <c r="G76" s="362"/>
      <c r="H76" s="362"/>
      <c r="I76" s="363"/>
      <c r="J76" s="362"/>
      <c r="K76" s="363"/>
      <c r="L76" s="362"/>
      <c r="M76" s="363"/>
      <c r="N76" s="362"/>
      <c r="O76" s="365"/>
      <c r="P76" s="283"/>
      <c r="Q76" s="362"/>
      <c r="R76" s="35"/>
      <c r="S76" s="35"/>
      <c r="T76" s="35"/>
      <c r="U76" s="362"/>
      <c r="V76" s="35"/>
      <c r="W76" s="35"/>
      <c r="X76" s="35"/>
    </row>
    <row r="77" spans="1:24" ht="18.5" customHeight="1">
      <c r="A77" s="362"/>
      <c r="B77" s="362"/>
      <c r="C77" s="362"/>
      <c r="D77" s="362"/>
      <c r="E77" s="362"/>
      <c r="F77" s="362"/>
      <c r="G77" s="362"/>
      <c r="H77" s="362"/>
      <c r="I77" s="363"/>
      <c r="J77" s="362"/>
      <c r="K77" s="363"/>
      <c r="L77" s="362"/>
      <c r="M77" s="363"/>
      <c r="N77" s="362"/>
      <c r="O77" s="365"/>
      <c r="P77" s="283"/>
      <c r="Q77" s="362"/>
      <c r="R77" s="35"/>
      <c r="S77" s="35"/>
      <c r="T77" s="35"/>
      <c r="U77" s="362"/>
      <c r="V77" s="35"/>
      <c r="W77" s="35"/>
      <c r="X77" s="35"/>
    </row>
    <row r="78" spans="1:24" ht="18.5" customHeight="1">
      <c r="I78" s="244"/>
      <c r="J78" s="161"/>
      <c r="K78" s="244"/>
      <c r="M78" s="370" t="s">
        <v>687</v>
      </c>
      <c r="Q78" s="362"/>
      <c r="U78" s="362"/>
    </row>
    <row r="79" spans="1:24" ht="18.5" customHeight="1">
      <c r="I79" s="371"/>
      <c r="J79" s="306"/>
      <c r="K79" s="244"/>
      <c r="M79" s="306" t="s">
        <v>597</v>
      </c>
      <c r="Q79" s="362"/>
      <c r="U79" s="362"/>
    </row>
    <row r="80" spans="1:24" ht="21.5" customHeight="1">
      <c r="A80" s="670" t="s">
        <v>1106</v>
      </c>
      <c r="B80" s="671"/>
      <c r="C80" s="671"/>
      <c r="D80" s="671"/>
      <c r="E80" s="671"/>
      <c r="F80" s="671"/>
      <c r="G80" s="671"/>
      <c r="H80" s="671"/>
      <c r="I80" s="671"/>
      <c r="J80" s="671"/>
      <c r="K80" s="671"/>
      <c r="L80" s="671"/>
      <c r="M80" s="671"/>
      <c r="N80" s="671"/>
      <c r="O80" s="671"/>
      <c r="P80" s="671"/>
      <c r="Q80" s="671"/>
      <c r="R80" s="671"/>
      <c r="S80" s="671"/>
      <c r="T80" s="671"/>
      <c r="U80" s="671"/>
      <c r="V80" s="671"/>
      <c r="W80" s="671"/>
      <c r="X80" s="671"/>
    </row>
    <row r="81" spans="1:24" ht="21.5" customHeight="1">
      <c r="A81" s="347"/>
      <c r="B81" s="245"/>
      <c r="C81" s="245"/>
      <c r="D81" s="245"/>
      <c r="E81" s="245"/>
      <c r="F81" s="245"/>
      <c r="G81" s="245"/>
      <c r="H81" s="245"/>
      <c r="I81" s="245"/>
      <c r="J81" s="245"/>
      <c r="L81" s="245"/>
      <c r="M81" s="245"/>
      <c r="N81" s="245"/>
      <c r="O81" s="245"/>
      <c r="P81" s="245"/>
      <c r="Q81" s="245"/>
      <c r="R81" s="245"/>
      <c r="S81" s="245"/>
      <c r="T81" s="245"/>
      <c r="U81" s="245"/>
      <c r="V81" s="245"/>
      <c r="W81" s="245"/>
      <c r="X81" s="245"/>
    </row>
    <row r="82" spans="1:24" ht="21.5" customHeight="1">
      <c r="A82" s="362"/>
      <c r="B82" s="362"/>
      <c r="C82" s="289" t="s">
        <v>689</v>
      </c>
      <c r="E82" s="364"/>
      <c r="F82" s="364"/>
      <c r="I82" s="244"/>
      <c r="K82" s="244"/>
      <c r="M82" s="244"/>
      <c r="N82" s="364"/>
      <c r="O82" s="362"/>
      <c r="P82" s="362"/>
      <c r="Q82" s="362"/>
      <c r="R82" s="672" t="s">
        <v>30</v>
      </c>
      <c r="S82" s="672"/>
      <c r="T82" s="672"/>
      <c r="U82" s="672"/>
      <c r="V82" s="672"/>
      <c r="W82" s="672"/>
      <c r="X82" s="672"/>
    </row>
    <row r="83" spans="1:24" ht="21.5" customHeight="1">
      <c r="A83" s="362"/>
      <c r="B83" s="362"/>
      <c r="C83" s="289" t="s">
        <v>690</v>
      </c>
      <c r="E83" s="364"/>
      <c r="F83" s="364"/>
      <c r="G83" s="364" t="s">
        <v>573</v>
      </c>
      <c r="H83" s="364"/>
      <c r="I83" s="364" t="s">
        <v>574</v>
      </c>
      <c r="J83" s="364"/>
      <c r="K83" s="669" t="s">
        <v>575</v>
      </c>
      <c r="L83" s="669"/>
      <c r="M83" s="669"/>
      <c r="N83" s="364"/>
      <c r="O83" s="362"/>
      <c r="P83" s="362"/>
      <c r="Q83" s="362"/>
      <c r="R83" s="669" t="s">
        <v>31</v>
      </c>
      <c r="S83" s="669"/>
      <c r="T83" s="669"/>
      <c r="U83" s="362"/>
      <c r="V83" s="669" t="s">
        <v>205</v>
      </c>
      <c r="W83" s="669"/>
      <c r="X83" s="669"/>
    </row>
    <row r="84" spans="1:24" ht="21.5" customHeight="1">
      <c r="A84" s="362"/>
      <c r="B84" s="362"/>
      <c r="C84" s="366" t="s">
        <v>688</v>
      </c>
      <c r="D84" s="364"/>
      <c r="E84" s="366" t="s">
        <v>572</v>
      </c>
      <c r="F84" s="362"/>
      <c r="G84" s="366" t="s">
        <v>45</v>
      </c>
      <c r="H84" s="364"/>
      <c r="I84" s="366" t="s">
        <v>620</v>
      </c>
      <c r="J84" s="364"/>
      <c r="K84" s="366" t="s">
        <v>576</v>
      </c>
      <c r="M84" s="367" t="s">
        <v>577</v>
      </c>
      <c r="N84" s="364"/>
      <c r="O84" s="669" t="s">
        <v>578</v>
      </c>
      <c r="P84" s="669"/>
      <c r="Q84" s="364"/>
      <c r="R84" s="367" t="str">
        <f>+R41</f>
        <v>September 30, 2025</v>
      </c>
      <c r="S84" s="364"/>
      <c r="T84" s="367" t="str">
        <f>+T41</f>
        <v>December 31, 2024</v>
      </c>
      <c r="U84" s="364"/>
      <c r="V84" s="367" t="str">
        <f>+R84</f>
        <v>September 30, 2025</v>
      </c>
      <c r="W84" s="364"/>
      <c r="X84" s="367" t="str">
        <f>+T84</f>
        <v>December 31, 2024</v>
      </c>
    </row>
    <row r="85" spans="1:24" ht="21.5" customHeight="1">
      <c r="A85" s="362"/>
      <c r="B85" s="362"/>
      <c r="C85" s="362" t="s">
        <v>594</v>
      </c>
      <c r="D85" s="362"/>
      <c r="E85" s="362"/>
      <c r="F85" s="362"/>
      <c r="G85" s="362"/>
      <c r="H85" s="362"/>
      <c r="I85" s="363"/>
      <c r="J85" s="362"/>
      <c r="K85" s="363"/>
      <c r="L85" s="362"/>
      <c r="M85" s="363"/>
      <c r="N85" s="362"/>
      <c r="O85" s="362"/>
      <c r="P85" s="362"/>
      <c r="Q85" s="362"/>
      <c r="R85" s="362"/>
      <c r="S85" s="362"/>
      <c r="T85" s="362"/>
      <c r="U85" s="362"/>
      <c r="V85" s="362"/>
      <c r="W85" s="362"/>
      <c r="X85" s="362"/>
    </row>
    <row r="86" spans="1:24" ht="21.5" customHeight="1">
      <c r="A86" s="362"/>
      <c r="B86" s="362"/>
      <c r="C86" s="364">
        <v>1</v>
      </c>
      <c r="D86" s="364"/>
      <c r="E86" s="364">
        <v>1</v>
      </c>
      <c r="F86" s="364"/>
      <c r="G86" s="35">
        <v>1450</v>
      </c>
      <c r="H86" s="362"/>
      <c r="I86" s="363" t="s">
        <v>565</v>
      </c>
      <c r="J86" s="362"/>
      <c r="K86" s="363" t="s">
        <v>595</v>
      </c>
      <c r="M86" s="363" t="s">
        <v>590</v>
      </c>
      <c r="N86" s="362"/>
      <c r="O86" s="288" t="s">
        <v>402</v>
      </c>
      <c r="P86" s="244" t="s">
        <v>1720</v>
      </c>
      <c r="Q86" s="362"/>
      <c r="R86" s="353">
        <v>467800000</v>
      </c>
      <c r="S86" s="238"/>
      <c r="T86" s="353">
        <v>597400000</v>
      </c>
      <c r="U86" s="238"/>
      <c r="V86" s="353">
        <v>0</v>
      </c>
      <c r="W86" s="238"/>
      <c r="X86" s="353">
        <v>0</v>
      </c>
    </row>
    <row r="87" spans="1:24" ht="21.5" customHeight="1">
      <c r="A87" s="362"/>
      <c r="B87" s="362"/>
      <c r="C87" s="362"/>
      <c r="D87" s="362"/>
      <c r="E87" s="362"/>
      <c r="F87" s="362"/>
      <c r="G87" s="362"/>
      <c r="H87" s="362"/>
      <c r="I87" s="363"/>
      <c r="J87" s="362"/>
      <c r="K87" s="363"/>
      <c r="L87" s="362"/>
      <c r="M87" s="363"/>
      <c r="N87" s="362"/>
      <c r="O87" s="288" t="s">
        <v>403</v>
      </c>
      <c r="P87" s="362" t="s">
        <v>1324</v>
      </c>
      <c r="Q87" s="362"/>
      <c r="R87" s="362"/>
      <c r="S87" s="362"/>
      <c r="T87" s="362"/>
      <c r="U87" s="362"/>
      <c r="V87" s="362"/>
      <c r="W87" s="362"/>
      <c r="X87" s="362"/>
    </row>
    <row r="88" spans="1:24" ht="21.5" customHeight="1">
      <c r="A88" s="362"/>
      <c r="B88" s="362"/>
      <c r="C88" s="362"/>
      <c r="D88" s="362"/>
      <c r="E88" s="362"/>
      <c r="F88" s="362"/>
      <c r="G88" s="362"/>
      <c r="H88" s="362"/>
      <c r="I88" s="363"/>
      <c r="J88" s="362"/>
      <c r="K88" s="363"/>
      <c r="L88" s="362"/>
      <c r="M88" s="363"/>
      <c r="N88" s="362"/>
      <c r="P88" s="362" t="s">
        <v>1325</v>
      </c>
      <c r="Q88" s="362"/>
      <c r="R88" s="362"/>
      <c r="S88" s="362"/>
      <c r="T88" s="362"/>
      <c r="U88" s="362"/>
      <c r="V88" s="362"/>
      <c r="W88" s="362"/>
      <c r="X88" s="362"/>
    </row>
    <row r="89" spans="1:24" ht="21.5" customHeight="1">
      <c r="A89" s="362"/>
      <c r="B89" s="362"/>
      <c r="C89" s="362"/>
      <c r="D89" s="362"/>
      <c r="E89" s="362"/>
      <c r="F89" s="362"/>
      <c r="G89" s="362"/>
      <c r="H89" s="362"/>
      <c r="I89" s="363"/>
      <c r="J89" s="362"/>
      <c r="K89" s="364"/>
      <c r="L89" s="362"/>
      <c r="M89" s="363"/>
      <c r="N89" s="362"/>
      <c r="O89" s="288" t="s">
        <v>675</v>
      </c>
      <c r="P89" s="362" t="s">
        <v>1327</v>
      </c>
      <c r="Q89" s="362"/>
      <c r="R89" s="362"/>
      <c r="S89" s="362"/>
      <c r="T89" s="362"/>
      <c r="U89" s="362"/>
      <c r="V89" s="362"/>
      <c r="W89" s="362"/>
      <c r="X89" s="362"/>
    </row>
    <row r="90" spans="1:24" ht="21.5" customHeight="1">
      <c r="A90" s="362"/>
      <c r="B90" s="362"/>
      <c r="C90" s="362"/>
      <c r="D90" s="362"/>
      <c r="E90" s="362"/>
      <c r="F90" s="362"/>
      <c r="G90" s="362"/>
      <c r="H90" s="362"/>
      <c r="I90" s="363"/>
      <c r="J90" s="362"/>
      <c r="K90" s="364"/>
      <c r="L90" s="362"/>
      <c r="M90" s="363"/>
      <c r="N90" s="362"/>
      <c r="P90" s="362" t="s">
        <v>1326</v>
      </c>
      <c r="Q90" s="362"/>
      <c r="U90" s="362"/>
    </row>
    <row r="91" spans="1:24" ht="21.5" customHeight="1">
      <c r="A91" s="362"/>
      <c r="B91" s="362"/>
      <c r="C91" s="362"/>
      <c r="D91" s="362"/>
      <c r="E91" s="362"/>
      <c r="F91" s="362"/>
      <c r="G91" s="368"/>
      <c r="H91" s="362"/>
      <c r="N91" s="362"/>
      <c r="O91" s="288" t="s">
        <v>676</v>
      </c>
      <c r="P91" s="362" t="s">
        <v>678</v>
      </c>
      <c r="Q91" s="362"/>
    </row>
    <row r="92" spans="1:24" ht="21.5" customHeight="1">
      <c r="A92" s="362"/>
      <c r="B92" s="362"/>
      <c r="C92" s="362"/>
      <c r="D92" s="362"/>
      <c r="E92" s="362"/>
      <c r="F92" s="362"/>
      <c r="G92" s="368"/>
      <c r="H92" s="362"/>
      <c r="N92" s="362"/>
      <c r="O92" s="369" t="s">
        <v>880</v>
      </c>
      <c r="P92" s="377" t="s">
        <v>1588</v>
      </c>
      <c r="Q92" s="362"/>
    </row>
    <row r="93" spans="1:24" ht="21.5" customHeight="1">
      <c r="A93" s="362"/>
      <c r="B93" s="362"/>
      <c r="C93" s="362"/>
      <c r="D93" s="362"/>
      <c r="E93" s="362"/>
      <c r="F93" s="362"/>
      <c r="G93" s="368"/>
      <c r="H93" s="362"/>
      <c r="N93" s="362"/>
      <c r="O93" s="369"/>
      <c r="P93" s="283" t="s">
        <v>1589</v>
      </c>
      <c r="Q93" s="362"/>
    </row>
    <row r="94" spans="1:24" ht="21.5" customHeight="1">
      <c r="A94" s="362"/>
      <c r="B94" s="362"/>
      <c r="C94" s="364"/>
      <c r="D94" s="362"/>
      <c r="E94" s="372" t="s">
        <v>873</v>
      </c>
      <c r="F94" s="373"/>
      <c r="G94" s="238">
        <v>350</v>
      </c>
      <c r="H94" s="373"/>
      <c r="I94" s="363" t="s">
        <v>874</v>
      </c>
      <c r="J94" s="282"/>
      <c r="K94" s="369" t="s">
        <v>875</v>
      </c>
      <c r="L94" s="374"/>
      <c r="M94" s="363" t="s">
        <v>1110</v>
      </c>
      <c r="N94" s="238"/>
      <c r="O94" s="375" t="s">
        <v>111</v>
      </c>
      <c r="P94" s="244" t="s">
        <v>1720</v>
      </c>
      <c r="Q94" s="238"/>
      <c r="R94" s="353">
        <v>234381428.13</v>
      </c>
      <c r="S94" s="238"/>
      <c r="T94" s="238">
        <v>316068437.39999998</v>
      </c>
      <c r="U94" s="238"/>
      <c r="V94" s="353">
        <v>0</v>
      </c>
      <c r="W94" s="238"/>
      <c r="X94" s="353">
        <v>0</v>
      </c>
    </row>
    <row r="95" spans="1:24" ht="21.5" customHeight="1">
      <c r="A95" s="362"/>
      <c r="B95" s="362"/>
      <c r="C95" s="364"/>
      <c r="D95" s="362"/>
      <c r="E95" s="372"/>
      <c r="F95" s="373"/>
      <c r="G95" s="238"/>
      <c r="H95" s="373"/>
      <c r="I95" s="363"/>
      <c r="J95" s="282"/>
      <c r="K95" s="369"/>
      <c r="L95" s="374"/>
      <c r="M95" s="363"/>
      <c r="N95" s="238"/>
      <c r="O95" s="369" t="s">
        <v>121</v>
      </c>
      <c r="P95" s="283" t="s">
        <v>878</v>
      </c>
      <c r="Q95" s="238"/>
      <c r="R95" s="353"/>
      <c r="S95" s="238"/>
      <c r="T95" s="238"/>
      <c r="U95" s="238"/>
      <c r="V95" s="353"/>
      <c r="W95" s="238"/>
      <c r="X95" s="353"/>
    </row>
    <row r="96" spans="1:24" ht="21.5" customHeight="1">
      <c r="A96" s="362"/>
      <c r="B96" s="362"/>
      <c r="C96" s="364"/>
      <c r="D96" s="362"/>
      <c r="E96" s="372"/>
      <c r="F96" s="373"/>
      <c r="G96" s="238"/>
      <c r="H96" s="373"/>
      <c r="I96" s="363"/>
      <c r="J96" s="282"/>
      <c r="K96" s="369"/>
      <c r="L96" s="374"/>
      <c r="M96" s="363"/>
      <c r="N96" s="238"/>
      <c r="O96" s="369"/>
      <c r="P96" s="282" t="s">
        <v>1721</v>
      </c>
      <c r="Q96" s="238"/>
      <c r="R96" s="353"/>
      <c r="S96" s="238"/>
      <c r="T96" s="238"/>
      <c r="U96" s="238"/>
      <c r="V96" s="353"/>
      <c r="W96" s="238"/>
      <c r="X96" s="353"/>
    </row>
    <row r="97" spans="1:24" ht="21.5" customHeight="1">
      <c r="A97" s="362"/>
      <c r="B97" s="362"/>
      <c r="C97" s="362"/>
      <c r="D97" s="362"/>
      <c r="E97" s="238"/>
      <c r="F97" s="238"/>
      <c r="G97" s="238"/>
      <c r="H97" s="238"/>
      <c r="I97" s="238"/>
      <c r="J97" s="238"/>
      <c r="K97" s="238"/>
      <c r="L97" s="238"/>
      <c r="M97" s="238"/>
      <c r="N97" s="238"/>
      <c r="O97" s="369" t="s">
        <v>123</v>
      </c>
      <c r="P97" s="282" t="s">
        <v>1328</v>
      </c>
      <c r="Q97" s="238"/>
      <c r="R97" s="238"/>
      <c r="S97" s="238"/>
      <c r="T97" s="238"/>
      <c r="U97" s="238"/>
      <c r="V97" s="238"/>
      <c r="W97" s="238"/>
      <c r="X97" s="238"/>
    </row>
    <row r="98" spans="1:24" ht="21.5" customHeight="1">
      <c r="A98" s="362"/>
      <c r="B98" s="362"/>
      <c r="C98" s="362"/>
      <c r="D98" s="362"/>
      <c r="E98" s="238"/>
      <c r="F98" s="238"/>
      <c r="G98" s="238"/>
      <c r="H98" s="238"/>
      <c r="I98" s="238"/>
      <c r="J98" s="238"/>
      <c r="K98" s="238"/>
      <c r="L98" s="238"/>
      <c r="M98" s="238"/>
      <c r="N98" s="238"/>
      <c r="P98" s="282" t="s">
        <v>883</v>
      </c>
      <c r="Q98" s="238"/>
      <c r="R98" s="238"/>
      <c r="S98" s="238"/>
      <c r="T98" s="238"/>
      <c r="U98" s="238"/>
      <c r="V98" s="238"/>
      <c r="W98" s="238"/>
      <c r="X98" s="238"/>
    </row>
    <row r="99" spans="1:24" ht="21.5" customHeight="1">
      <c r="A99" s="362"/>
      <c r="B99" s="362"/>
      <c r="C99" s="362"/>
      <c r="D99" s="362"/>
      <c r="E99" s="238"/>
      <c r="F99" s="238"/>
      <c r="G99" s="238"/>
      <c r="H99" s="238"/>
      <c r="I99" s="238"/>
      <c r="J99" s="238"/>
      <c r="K99" s="238"/>
      <c r="L99" s="238"/>
      <c r="M99" s="238"/>
      <c r="N99" s="238"/>
      <c r="O99" s="369" t="s">
        <v>124</v>
      </c>
      <c r="P99" s="282" t="s">
        <v>1329</v>
      </c>
      <c r="Q99" s="238"/>
      <c r="R99" s="238"/>
      <c r="S99" s="238"/>
      <c r="T99" s="238"/>
      <c r="U99" s="238"/>
      <c r="V99" s="238"/>
      <c r="W99" s="238"/>
      <c r="X99" s="238"/>
    </row>
    <row r="100" spans="1:24" ht="21.5" customHeight="1">
      <c r="A100" s="362"/>
      <c r="B100" s="362"/>
      <c r="C100" s="362"/>
      <c r="D100" s="362"/>
      <c r="E100" s="238"/>
      <c r="F100" s="238"/>
      <c r="G100" s="238"/>
      <c r="H100" s="238"/>
      <c r="I100" s="238"/>
      <c r="J100" s="238"/>
      <c r="K100" s="238"/>
      <c r="L100" s="238"/>
      <c r="M100" s="238"/>
      <c r="N100" s="238"/>
      <c r="P100" s="282" t="s">
        <v>1701</v>
      </c>
      <c r="Q100" s="238"/>
      <c r="R100" s="238"/>
      <c r="S100" s="238"/>
      <c r="T100" s="238"/>
      <c r="U100" s="238"/>
      <c r="V100" s="238"/>
      <c r="W100" s="238"/>
      <c r="X100" s="238"/>
    </row>
    <row r="101" spans="1:24" ht="21.5" customHeight="1">
      <c r="A101" s="362"/>
      <c r="B101" s="362"/>
      <c r="C101" s="362"/>
      <c r="D101" s="362"/>
      <c r="E101" s="238"/>
      <c r="F101" s="238"/>
      <c r="G101" s="238"/>
      <c r="H101" s="238"/>
      <c r="I101" s="238"/>
      <c r="J101" s="238"/>
      <c r="K101" s="238"/>
      <c r="L101" s="238"/>
      <c r="M101" s="238"/>
      <c r="N101" s="238"/>
      <c r="O101" s="369" t="s">
        <v>880</v>
      </c>
      <c r="P101" s="282" t="s">
        <v>884</v>
      </c>
      <c r="Q101" s="238"/>
      <c r="R101" s="238"/>
      <c r="S101" s="238"/>
      <c r="T101" s="238"/>
      <c r="U101" s="238"/>
      <c r="V101" s="238"/>
      <c r="W101" s="238"/>
      <c r="X101" s="238"/>
    </row>
    <row r="102" spans="1:24" ht="21.5" customHeight="1">
      <c r="A102" s="362"/>
      <c r="B102" s="362"/>
      <c r="C102" s="362"/>
      <c r="D102" s="362"/>
      <c r="E102" s="238"/>
      <c r="F102" s="238"/>
      <c r="G102" s="238"/>
      <c r="H102" s="238"/>
      <c r="I102" s="238"/>
      <c r="J102" s="238"/>
      <c r="K102" s="238"/>
      <c r="L102" s="238"/>
      <c r="M102" s="238"/>
      <c r="N102" s="238"/>
      <c r="O102" s="369" t="s">
        <v>1310</v>
      </c>
      <c r="P102" s="377" t="s">
        <v>1588</v>
      </c>
      <c r="Q102" s="238"/>
      <c r="R102" s="238"/>
      <c r="S102" s="238"/>
      <c r="T102" s="238"/>
      <c r="U102" s="238"/>
      <c r="V102" s="238"/>
      <c r="W102" s="238"/>
      <c r="X102" s="238"/>
    </row>
    <row r="103" spans="1:24" ht="21.5" customHeight="1">
      <c r="A103" s="362"/>
      <c r="B103" s="362"/>
      <c r="C103" s="362"/>
      <c r="D103" s="362"/>
      <c r="E103" s="238"/>
      <c r="F103" s="238"/>
      <c r="G103" s="238"/>
      <c r="H103" s="238"/>
      <c r="I103" s="238"/>
      <c r="J103" s="238"/>
      <c r="K103" s="238"/>
      <c r="L103" s="238"/>
      <c r="M103" s="238"/>
      <c r="N103" s="238"/>
      <c r="O103" s="369"/>
      <c r="P103" s="283" t="s">
        <v>1589</v>
      </c>
      <c r="Q103" s="238"/>
      <c r="R103" s="238"/>
      <c r="S103" s="238"/>
      <c r="T103" s="238"/>
      <c r="U103" s="238"/>
      <c r="V103" s="238"/>
      <c r="W103" s="238"/>
      <c r="X103" s="238"/>
    </row>
    <row r="104" spans="1:24" ht="21.5" customHeight="1">
      <c r="A104" s="362"/>
      <c r="B104" s="362"/>
      <c r="C104" s="139" t="s">
        <v>20</v>
      </c>
      <c r="D104" s="364"/>
      <c r="E104" s="364"/>
      <c r="F104" s="362"/>
      <c r="G104" s="364"/>
      <c r="H104" s="364"/>
      <c r="I104" s="363"/>
      <c r="J104" s="364"/>
      <c r="K104" s="364"/>
      <c r="M104" s="363"/>
      <c r="N104" s="364"/>
      <c r="Q104" s="364"/>
      <c r="R104" s="364"/>
      <c r="S104" s="364"/>
      <c r="T104" s="364"/>
      <c r="U104" s="364"/>
      <c r="V104" s="364"/>
      <c r="W104" s="364"/>
      <c r="X104" s="364"/>
    </row>
    <row r="105" spans="1:24" ht="21.5" customHeight="1">
      <c r="A105" s="362"/>
      <c r="B105" s="362"/>
      <c r="C105" s="364">
        <v>1</v>
      </c>
      <c r="D105" s="364"/>
      <c r="E105" s="364">
        <v>1</v>
      </c>
      <c r="F105" s="364"/>
      <c r="G105" s="368">
        <v>507</v>
      </c>
      <c r="H105" s="362"/>
      <c r="I105" s="363" t="s">
        <v>581</v>
      </c>
      <c r="J105" s="362"/>
      <c r="K105" s="363" t="s">
        <v>579</v>
      </c>
      <c r="M105" s="363" t="s">
        <v>587</v>
      </c>
      <c r="N105" s="362"/>
      <c r="O105" s="365" t="s">
        <v>402</v>
      </c>
      <c r="P105" s="363" t="s">
        <v>1331</v>
      </c>
      <c r="Q105" s="362"/>
      <c r="R105" s="353">
        <v>389809837.18000001</v>
      </c>
      <c r="S105" s="376"/>
      <c r="T105" s="353">
        <v>436502739.48000002</v>
      </c>
      <c r="U105" s="443"/>
      <c r="V105" s="353">
        <v>0</v>
      </c>
      <c r="W105" s="376"/>
      <c r="X105" s="353">
        <v>0</v>
      </c>
    </row>
    <row r="106" spans="1:24" ht="21.5" customHeight="1">
      <c r="A106" s="362"/>
      <c r="B106" s="362"/>
      <c r="C106" s="362"/>
      <c r="D106" s="362"/>
      <c r="E106" s="362"/>
      <c r="F106" s="362"/>
      <c r="G106" s="362"/>
      <c r="H106" s="362"/>
      <c r="I106" s="363" t="s">
        <v>562</v>
      </c>
      <c r="J106" s="362"/>
      <c r="K106" s="363"/>
      <c r="L106" s="362"/>
      <c r="M106" s="363"/>
      <c r="N106" s="362"/>
      <c r="P106" s="363" t="s">
        <v>883</v>
      </c>
      <c r="Q106" s="362"/>
      <c r="R106" s="362"/>
      <c r="S106" s="362"/>
      <c r="T106" s="362"/>
      <c r="U106" s="362"/>
      <c r="V106" s="362"/>
      <c r="W106" s="362"/>
      <c r="X106" s="362"/>
    </row>
    <row r="107" spans="1:24" ht="21.5" customHeight="1">
      <c r="A107" s="362"/>
      <c r="B107" s="362"/>
      <c r="D107" s="362"/>
      <c r="E107" s="362"/>
      <c r="F107" s="362"/>
      <c r="G107" s="362"/>
      <c r="H107" s="362"/>
      <c r="I107" s="363" t="s">
        <v>584</v>
      </c>
      <c r="J107" s="362"/>
      <c r="K107" s="363"/>
      <c r="L107" s="362"/>
      <c r="M107" s="363"/>
      <c r="N107" s="362"/>
      <c r="O107" s="365" t="s">
        <v>403</v>
      </c>
      <c r="P107" s="362" t="s">
        <v>885</v>
      </c>
      <c r="Q107" s="362"/>
      <c r="U107" s="362"/>
    </row>
    <row r="108" spans="1:24" ht="21.5" customHeight="1">
      <c r="A108" s="362"/>
      <c r="B108" s="362"/>
      <c r="C108" s="362"/>
      <c r="D108" s="362"/>
      <c r="E108" s="362"/>
      <c r="F108" s="362"/>
      <c r="G108" s="362"/>
      <c r="H108" s="362"/>
      <c r="J108" s="362"/>
      <c r="K108" s="364"/>
      <c r="L108" s="362"/>
      <c r="M108" s="363"/>
      <c r="N108" s="362"/>
      <c r="P108" s="362" t="s">
        <v>886</v>
      </c>
      <c r="Q108" s="362"/>
      <c r="R108" s="362"/>
      <c r="S108" s="362"/>
      <c r="T108" s="362"/>
      <c r="U108" s="362"/>
      <c r="V108" s="362"/>
      <c r="W108" s="362"/>
      <c r="X108" s="362"/>
    </row>
    <row r="109" spans="1:24" ht="21.5" customHeight="1">
      <c r="A109" s="362"/>
      <c r="B109" s="362"/>
      <c r="C109" s="362"/>
      <c r="D109" s="362"/>
      <c r="E109" s="362"/>
      <c r="F109" s="362"/>
      <c r="G109" s="362"/>
      <c r="H109" s="362"/>
      <c r="I109" s="363"/>
      <c r="J109" s="362"/>
      <c r="K109" s="364"/>
      <c r="L109" s="362"/>
      <c r="M109" s="363"/>
      <c r="N109" s="362"/>
      <c r="O109" s="365" t="s">
        <v>675</v>
      </c>
      <c r="P109" s="362" t="s">
        <v>1330</v>
      </c>
      <c r="Q109" s="362"/>
      <c r="R109" s="362"/>
      <c r="S109" s="362"/>
      <c r="T109" s="362"/>
      <c r="U109" s="362"/>
      <c r="V109" s="362"/>
      <c r="W109" s="362"/>
      <c r="X109" s="362"/>
    </row>
    <row r="110" spans="1:24" ht="21.5" customHeight="1">
      <c r="A110" s="362"/>
      <c r="B110" s="362"/>
      <c r="C110" s="362"/>
      <c r="D110" s="362"/>
      <c r="E110" s="362"/>
      <c r="F110" s="362"/>
      <c r="G110" s="362"/>
      <c r="H110" s="362"/>
      <c r="I110" s="363"/>
      <c r="J110" s="362"/>
      <c r="K110" s="364"/>
      <c r="L110" s="362"/>
      <c r="M110" s="363"/>
      <c r="N110" s="362"/>
      <c r="P110" s="362" t="s">
        <v>1332</v>
      </c>
      <c r="Q110" s="362"/>
      <c r="R110" s="362"/>
      <c r="S110" s="362"/>
      <c r="T110" s="362"/>
      <c r="U110" s="362"/>
      <c r="V110" s="362"/>
      <c r="W110" s="362"/>
      <c r="X110" s="362"/>
    </row>
    <row r="111" spans="1:24" ht="21.5" customHeight="1">
      <c r="A111" s="362"/>
      <c r="B111" s="362"/>
      <c r="C111" s="362"/>
      <c r="D111" s="362"/>
      <c r="E111" s="362"/>
      <c r="F111" s="362"/>
      <c r="G111" s="362"/>
      <c r="H111" s="362"/>
      <c r="I111" s="363"/>
      <c r="J111" s="362"/>
      <c r="K111" s="364"/>
      <c r="L111" s="362"/>
      <c r="M111" s="363"/>
      <c r="N111" s="362"/>
      <c r="O111" s="365" t="s">
        <v>676</v>
      </c>
      <c r="P111" s="362" t="s">
        <v>679</v>
      </c>
      <c r="Q111" s="362"/>
      <c r="R111" s="362"/>
      <c r="S111" s="362"/>
      <c r="T111" s="362"/>
      <c r="U111" s="362"/>
      <c r="V111" s="362"/>
      <c r="W111" s="362"/>
      <c r="X111" s="362"/>
    </row>
    <row r="112" spans="1:24" ht="21.5" customHeight="1">
      <c r="A112" s="362"/>
      <c r="B112" s="362"/>
      <c r="C112" s="362"/>
      <c r="D112" s="362"/>
      <c r="E112" s="362"/>
      <c r="F112" s="362"/>
      <c r="G112" s="362"/>
      <c r="H112" s="362"/>
      <c r="I112" s="363"/>
      <c r="J112" s="362"/>
      <c r="K112" s="364"/>
      <c r="L112" s="362"/>
      <c r="M112" s="363"/>
      <c r="N112" s="362"/>
      <c r="O112" s="365" t="s">
        <v>680</v>
      </c>
      <c r="P112" s="362" t="s">
        <v>887</v>
      </c>
      <c r="Q112" s="362"/>
      <c r="R112" s="362"/>
      <c r="S112" s="362"/>
      <c r="T112" s="362"/>
      <c r="U112" s="362"/>
      <c r="V112" s="362"/>
      <c r="W112" s="362"/>
      <c r="X112" s="362"/>
    </row>
    <row r="113" spans="1:24" ht="21.5" customHeight="1">
      <c r="A113" s="362"/>
      <c r="B113" s="362"/>
      <c r="C113" s="362"/>
      <c r="D113" s="362"/>
      <c r="E113" s="362"/>
      <c r="F113" s="362"/>
      <c r="G113" s="362"/>
      <c r="H113" s="362"/>
      <c r="I113" s="363"/>
      <c r="J113" s="362"/>
      <c r="K113" s="364"/>
      <c r="L113" s="362"/>
      <c r="M113" s="363"/>
      <c r="N113" s="362"/>
      <c r="P113" s="244" t="s">
        <v>888</v>
      </c>
      <c r="Q113" s="362"/>
      <c r="R113" s="362"/>
      <c r="S113" s="362"/>
      <c r="T113" s="362"/>
      <c r="U113" s="362"/>
      <c r="V113" s="362"/>
      <c r="W113" s="362"/>
      <c r="X113" s="362"/>
    </row>
    <row r="114" spans="1:24" ht="21.5" customHeight="1">
      <c r="A114" s="362"/>
      <c r="B114" s="362"/>
      <c r="C114" s="362"/>
      <c r="D114" s="362"/>
      <c r="E114" s="238"/>
      <c r="F114" s="238"/>
      <c r="G114" s="238"/>
      <c r="H114" s="238"/>
      <c r="I114" s="238"/>
      <c r="J114" s="238"/>
      <c r="K114" s="238"/>
      <c r="L114" s="238"/>
      <c r="M114" s="238"/>
      <c r="N114" s="238"/>
      <c r="O114" s="369"/>
      <c r="P114" s="283"/>
      <c r="Q114" s="238"/>
      <c r="R114" s="238"/>
      <c r="S114" s="238"/>
      <c r="T114" s="238"/>
      <c r="U114" s="238"/>
      <c r="V114" s="238"/>
      <c r="W114" s="238"/>
      <c r="X114" s="238"/>
    </row>
    <row r="115" spans="1:24" ht="21.5" customHeight="1">
      <c r="I115" s="244"/>
      <c r="J115" s="161"/>
      <c r="K115" s="244"/>
      <c r="M115" s="370" t="s">
        <v>687</v>
      </c>
      <c r="Q115" s="362"/>
      <c r="R115" s="362"/>
      <c r="S115" s="362"/>
      <c r="T115" s="362"/>
      <c r="U115" s="362"/>
      <c r="V115" s="362"/>
      <c r="W115" s="362"/>
      <c r="X115" s="362"/>
    </row>
    <row r="116" spans="1:24" ht="21.5" customHeight="1">
      <c r="I116" s="371"/>
      <c r="J116" s="306"/>
      <c r="K116" s="244"/>
      <c r="M116" s="306" t="s">
        <v>597</v>
      </c>
      <c r="Q116" s="362"/>
      <c r="R116" s="362"/>
      <c r="S116" s="362"/>
      <c r="T116" s="362"/>
      <c r="U116" s="362"/>
      <c r="V116" s="362"/>
      <c r="W116" s="362"/>
      <c r="X116" s="362"/>
    </row>
    <row r="117" spans="1:24" ht="21.5" customHeight="1">
      <c r="A117" s="670" t="s">
        <v>1289</v>
      </c>
      <c r="B117" s="671"/>
      <c r="C117" s="671"/>
      <c r="D117" s="671"/>
      <c r="E117" s="671"/>
      <c r="F117" s="671"/>
      <c r="G117" s="671"/>
      <c r="H117" s="671"/>
      <c r="I117" s="671"/>
      <c r="J117" s="671"/>
      <c r="K117" s="671"/>
      <c r="L117" s="671"/>
      <c r="M117" s="671"/>
      <c r="N117" s="671"/>
      <c r="O117" s="671"/>
      <c r="P117" s="671"/>
      <c r="Q117" s="671"/>
      <c r="R117" s="671"/>
      <c r="S117" s="671"/>
      <c r="T117" s="671"/>
      <c r="U117" s="671"/>
      <c r="V117" s="671"/>
      <c r="W117" s="671"/>
      <c r="X117" s="671"/>
    </row>
    <row r="118" spans="1:24" ht="21.5" customHeight="1">
      <c r="A118" s="362"/>
      <c r="B118" s="362"/>
      <c r="C118" s="362"/>
      <c r="D118" s="362"/>
      <c r="E118" s="362"/>
      <c r="F118" s="362"/>
      <c r="G118" s="362"/>
      <c r="H118" s="362"/>
      <c r="I118" s="363"/>
      <c r="J118" s="362"/>
      <c r="K118" s="364"/>
      <c r="L118" s="362"/>
      <c r="M118" s="363"/>
      <c r="N118" s="362"/>
      <c r="Q118" s="362"/>
      <c r="R118" s="362"/>
      <c r="S118" s="362"/>
      <c r="T118" s="362"/>
      <c r="U118" s="362"/>
      <c r="V118" s="362"/>
      <c r="W118" s="362"/>
      <c r="X118" s="362"/>
    </row>
    <row r="119" spans="1:24" ht="21.5" customHeight="1">
      <c r="A119" s="362"/>
      <c r="B119" s="362"/>
      <c r="C119" s="289" t="s">
        <v>689</v>
      </c>
      <c r="E119" s="364"/>
      <c r="F119" s="364"/>
      <c r="I119" s="244"/>
      <c r="K119" s="244"/>
      <c r="M119" s="244"/>
      <c r="N119" s="364"/>
      <c r="O119" s="362"/>
      <c r="P119" s="362"/>
      <c r="Q119" s="362"/>
      <c r="R119" s="672" t="s">
        <v>30</v>
      </c>
      <c r="S119" s="672"/>
      <c r="T119" s="672"/>
      <c r="U119" s="672"/>
      <c r="V119" s="672"/>
      <c r="W119" s="672"/>
      <c r="X119" s="672"/>
    </row>
    <row r="120" spans="1:24" ht="21.5" customHeight="1">
      <c r="A120" s="362"/>
      <c r="B120" s="362"/>
      <c r="C120" s="289" t="s">
        <v>690</v>
      </c>
      <c r="E120" s="364"/>
      <c r="F120" s="364"/>
      <c r="G120" s="364" t="s">
        <v>573</v>
      </c>
      <c r="H120" s="364"/>
      <c r="I120" s="364" t="s">
        <v>574</v>
      </c>
      <c r="J120" s="364"/>
      <c r="K120" s="669" t="s">
        <v>575</v>
      </c>
      <c r="L120" s="669"/>
      <c r="M120" s="669"/>
      <c r="N120" s="364"/>
      <c r="O120" s="362"/>
      <c r="P120" s="362"/>
      <c r="Q120" s="362"/>
      <c r="R120" s="669" t="s">
        <v>31</v>
      </c>
      <c r="S120" s="669"/>
      <c r="T120" s="669"/>
      <c r="U120" s="362"/>
      <c r="V120" s="669" t="s">
        <v>205</v>
      </c>
      <c r="W120" s="669"/>
      <c r="X120" s="669"/>
    </row>
    <row r="121" spans="1:24" ht="21.5" customHeight="1">
      <c r="A121" s="362"/>
      <c r="B121" s="362"/>
      <c r="C121" s="366" t="s">
        <v>688</v>
      </c>
      <c r="D121" s="364"/>
      <c r="E121" s="366" t="s">
        <v>572</v>
      </c>
      <c r="F121" s="362"/>
      <c r="G121" s="366" t="s">
        <v>45</v>
      </c>
      <c r="H121" s="364"/>
      <c r="I121" s="366" t="s">
        <v>620</v>
      </c>
      <c r="J121" s="364"/>
      <c r="K121" s="366" t="s">
        <v>576</v>
      </c>
      <c r="M121" s="367" t="s">
        <v>577</v>
      </c>
      <c r="N121" s="364"/>
      <c r="O121" s="669" t="s">
        <v>578</v>
      </c>
      <c r="P121" s="669"/>
      <c r="Q121" s="364"/>
      <c r="R121" s="367" t="str">
        <f>+R84</f>
        <v>September 30, 2025</v>
      </c>
      <c r="S121" s="364"/>
      <c r="T121" s="367" t="str">
        <f>+T84</f>
        <v>December 31, 2024</v>
      </c>
      <c r="U121" s="364"/>
      <c r="V121" s="367" t="str">
        <f>+R121</f>
        <v>September 30, 2025</v>
      </c>
      <c r="W121" s="364"/>
      <c r="X121" s="367" t="str">
        <f>+T121</f>
        <v>December 31, 2024</v>
      </c>
    </row>
    <row r="122" spans="1:24" ht="21.5" customHeight="1">
      <c r="A122" s="362"/>
      <c r="B122" s="362"/>
      <c r="C122" s="139" t="s">
        <v>20</v>
      </c>
      <c r="D122" s="364"/>
      <c r="E122" s="364"/>
      <c r="F122" s="362"/>
      <c r="G122" s="364"/>
      <c r="H122" s="364"/>
      <c r="I122" s="364"/>
      <c r="J122" s="364"/>
      <c r="K122" s="364"/>
      <c r="M122" s="364"/>
      <c r="N122" s="364"/>
      <c r="O122" s="364"/>
      <c r="P122" s="364"/>
      <c r="Q122" s="364"/>
      <c r="R122" s="364"/>
      <c r="S122" s="364"/>
      <c r="T122" s="364"/>
      <c r="U122" s="364"/>
      <c r="V122" s="364"/>
      <c r="W122" s="364"/>
      <c r="X122" s="364"/>
    </row>
    <row r="123" spans="1:24" ht="21.5" customHeight="1">
      <c r="A123" s="362"/>
      <c r="B123" s="362"/>
      <c r="C123" s="362"/>
      <c r="D123" s="362"/>
      <c r="E123" s="362"/>
      <c r="F123" s="362"/>
      <c r="G123" s="362"/>
      <c r="H123" s="362"/>
      <c r="I123" s="363"/>
      <c r="J123" s="362"/>
      <c r="K123" s="364"/>
      <c r="L123" s="362"/>
      <c r="M123" s="363"/>
      <c r="N123" s="362"/>
      <c r="O123" s="365" t="s">
        <v>912</v>
      </c>
      <c r="P123" s="377" t="s">
        <v>1588</v>
      </c>
      <c r="Q123" s="362"/>
      <c r="R123" s="362"/>
      <c r="S123" s="362"/>
      <c r="T123" s="362"/>
      <c r="U123" s="362"/>
      <c r="V123" s="362"/>
      <c r="W123" s="362"/>
      <c r="X123" s="362"/>
    </row>
    <row r="124" spans="1:24" ht="21.5" customHeight="1">
      <c r="A124" s="362"/>
      <c r="B124" s="362"/>
      <c r="C124" s="362"/>
      <c r="D124" s="362"/>
      <c r="E124" s="362"/>
      <c r="F124" s="362"/>
      <c r="G124" s="362"/>
      <c r="H124" s="362"/>
      <c r="I124" s="363"/>
      <c r="J124" s="362"/>
      <c r="K124" s="364"/>
      <c r="L124" s="362"/>
      <c r="M124" s="363"/>
      <c r="N124" s="362"/>
      <c r="O124" s="369"/>
      <c r="P124" s="283" t="s">
        <v>1589</v>
      </c>
      <c r="Q124" s="362"/>
      <c r="R124" s="362"/>
      <c r="S124" s="362"/>
      <c r="T124" s="362"/>
      <c r="U124" s="362"/>
      <c r="V124" s="362"/>
      <c r="W124" s="362"/>
      <c r="X124" s="362"/>
    </row>
    <row r="125" spans="1:24" ht="21.5" customHeight="1">
      <c r="A125" s="362"/>
      <c r="B125" s="362"/>
      <c r="C125" s="362" t="s">
        <v>593</v>
      </c>
      <c r="D125" s="362"/>
      <c r="E125" s="362"/>
      <c r="F125" s="362"/>
      <c r="G125" s="362"/>
      <c r="H125" s="362"/>
      <c r="I125" s="363"/>
      <c r="J125" s="362"/>
      <c r="K125" s="363"/>
      <c r="L125" s="362"/>
      <c r="M125" s="363"/>
      <c r="N125" s="362"/>
      <c r="P125" s="362"/>
      <c r="Q125" s="362"/>
      <c r="R125" s="35"/>
      <c r="S125" s="35"/>
      <c r="T125" s="35"/>
      <c r="U125" s="362"/>
      <c r="V125" s="35"/>
      <c r="W125" s="35"/>
      <c r="X125" s="35"/>
    </row>
    <row r="126" spans="1:24" ht="21.5" customHeight="1">
      <c r="A126" s="362"/>
      <c r="B126" s="362"/>
      <c r="C126" s="280" t="s">
        <v>666</v>
      </c>
      <c r="D126" s="281"/>
      <c r="E126" s="280" t="s">
        <v>666</v>
      </c>
      <c r="F126" s="238"/>
      <c r="G126" s="368">
        <v>500</v>
      </c>
      <c r="H126" s="238"/>
      <c r="I126" s="282" t="s">
        <v>667</v>
      </c>
      <c r="J126" s="238"/>
      <c r="K126" s="238" t="s">
        <v>668</v>
      </c>
      <c r="L126" s="238"/>
      <c r="M126" s="363" t="s">
        <v>669</v>
      </c>
      <c r="N126" s="362"/>
      <c r="O126" s="288" t="s">
        <v>402</v>
      </c>
      <c r="P126" s="362" t="s">
        <v>1719</v>
      </c>
      <c r="Q126" s="362"/>
      <c r="R126" s="353">
        <v>420963854.69999999</v>
      </c>
      <c r="S126" s="238"/>
      <c r="T126" s="353">
        <v>467644627.80000001</v>
      </c>
      <c r="U126" s="238"/>
      <c r="V126" s="353">
        <v>0</v>
      </c>
      <c r="W126" s="238"/>
      <c r="X126" s="353">
        <v>0</v>
      </c>
    </row>
    <row r="127" spans="1:24" ht="21.5" customHeight="1">
      <c r="A127" s="362"/>
      <c r="B127" s="362"/>
      <c r="C127" s="280"/>
      <c r="D127" s="281"/>
      <c r="E127" s="280"/>
      <c r="F127" s="238"/>
      <c r="G127" s="238"/>
      <c r="H127" s="238"/>
      <c r="I127" s="282"/>
      <c r="J127" s="238"/>
      <c r="K127" s="238"/>
      <c r="L127" s="238"/>
      <c r="M127" s="363"/>
      <c r="N127" s="362"/>
      <c r="O127" s="288" t="s">
        <v>403</v>
      </c>
      <c r="P127" s="362" t="s">
        <v>889</v>
      </c>
      <c r="Q127" s="362"/>
      <c r="R127" s="35"/>
      <c r="S127" s="35"/>
      <c r="T127" s="35"/>
      <c r="U127" s="362"/>
      <c r="V127" s="35"/>
      <c r="W127" s="35"/>
      <c r="X127" s="35"/>
    </row>
    <row r="128" spans="1:24" ht="21.5" customHeight="1">
      <c r="A128" s="362"/>
      <c r="B128" s="362"/>
      <c r="C128" s="280"/>
      <c r="D128" s="281"/>
      <c r="E128" s="280"/>
      <c r="F128" s="238"/>
      <c r="G128" s="238"/>
      <c r="H128" s="238"/>
      <c r="I128" s="282"/>
      <c r="J128" s="238"/>
      <c r="K128" s="238"/>
      <c r="L128" s="238"/>
      <c r="M128" s="363"/>
      <c r="N128" s="362"/>
      <c r="O128" s="288"/>
      <c r="P128" s="362" t="s">
        <v>877</v>
      </c>
      <c r="Q128" s="362"/>
      <c r="R128" s="35"/>
      <c r="S128" s="35"/>
      <c r="T128" s="35"/>
      <c r="U128" s="362"/>
      <c r="V128" s="35"/>
      <c r="W128" s="35"/>
      <c r="X128" s="35"/>
    </row>
    <row r="129" spans="1:25" ht="21.5" customHeight="1">
      <c r="A129" s="362"/>
      <c r="B129" s="362"/>
      <c r="C129" s="362"/>
      <c r="D129" s="362"/>
      <c r="E129" s="362"/>
      <c r="F129" s="362"/>
      <c r="G129" s="362"/>
      <c r="H129" s="362"/>
      <c r="I129" s="363"/>
      <c r="J129" s="362"/>
      <c r="K129" s="363"/>
      <c r="L129" s="362"/>
      <c r="M129" s="363"/>
      <c r="N129" s="362"/>
      <c r="O129" s="288" t="s">
        <v>675</v>
      </c>
      <c r="P129" s="362" t="s">
        <v>890</v>
      </c>
      <c r="Q129" s="362"/>
      <c r="R129" s="35"/>
      <c r="S129" s="35"/>
      <c r="T129" s="35"/>
      <c r="U129" s="362"/>
      <c r="V129" s="35"/>
      <c r="W129" s="35"/>
      <c r="X129" s="35"/>
    </row>
    <row r="130" spans="1:25" ht="21.5" customHeight="1">
      <c r="A130" s="362"/>
      <c r="B130" s="362"/>
      <c r="C130" s="362"/>
      <c r="D130" s="362"/>
      <c r="E130" s="362"/>
      <c r="F130" s="362"/>
      <c r="G130" s="362"/>
      <c r="H130" s="362"/>
      <c r="I130" s="363"/>
      <c r="J130" s="362"/>
      <c r="K130" s="363"/>
      <c r="L130" s="362"/>
      <c r="M130" s="363"/>
      <c r="N130" s="362"/>
      <c r="P130" s="283" t="s">
        <v>891</v>
      </c>
      <c r="Q130" s="362"/>
      <c r="R130" s="35"/>
      <c r="S130" s="35"/>
      <c r="T130" s="35"/>
      <c r="U130" s="362"/>
      <c r="V130" s="35"/>
      <c r="W130" s="35"/>
      <c r="X130" s="35"/>
    </row>
    <row r="131" spans="1:25" ht="21.5" customHeight="1">
      <c r="A131" s="362"/>
      <c r="B131" s="362"/>
      <c r="C131" s="362"/>
      <c r="D131" s="362"/>
      <c r="E131" s="362"/>
      <c r="F131" s="362"/>
      <c r="G131" s="362"/>
      <c r="H131" s="362"/>
      <c r="I131" s="363"/>
      <c r="J131" s="362"/>
      <c r="K131" s="363"/>
      <c r="L131" s="362"/>
      <c r="M131" s="363"/>
      <c r="N131" s="362"/>
      <c r="P131" s="283" t="s">
        <v>892</v>
      </c>
      <c r="Q131" s="362"/>
      <c r="R131" s="35"/>
      <c r="S131" s="35"/>
      <c r="T131" s="35"/>
      <c r="U131" s="362"/>
      <c r="V131" s="35"/>
      <c r="W131" s="35"/>
      <c r="X131" s="35"/>
    </row>
    <row r="132" spans="1:25" ht="21.5" customHeight="1">
      <c r="A132" s="362"/>
      <c r="B132" s="362"/>
      <c r="C132" s="362"/>
      <c r="D132" s="362"/>
      <c r="E132" s="362"/>
      <c r="F132" s="362"/>
      <c r="G132" s="362"/>
      <c r="H132" s="362"/>
      <c r="I132" s="363"/>
      <c r="J132" s="362"/>
      <c r="K132" s="363"/>
      <c r="L132" s="362"/>
      <c r="M132" s="363"/>
      <c r="N132" s="362"/>
      <c r="O132" s="288" t="s">
        <v>676</v>
      </c>
      <c r="P132" s="362" t="s">
        <v>1334</v>
      </c>
      <c r="Q132" s="362"/>
      <c r="R132" s="35"/>
      <c r="S132" s="35"/>
      <c r="T132" s="35"/>
      <c r="U132" s="362"/>
      <c r="V132" s="35"/>
      <c r="W132" s="35"/>
      <c r="X132" s="35"/>
    </row>
    <row r="133" spans="1:25" ht="21.5" customHeight="1">
      <c r="A133" s="362"/>
      <c r="B133" s="362"/>
      <c r="C133" s="362"/>
      <c r="D133" s="362"/>
      <c r="E133" s="362"/>
      <c r="F133" s="362"/>
      <c r="G133" s="362"/>
      <c r="H133" s="362"/>
      <c r="I133" s="363"/>
      <c r="J133" s="362"/>
      <c r="K133" s="363"/>
      <c r="L133" s="362"/>
      <c r="M133" s="363"/>
      <c r="N133" s="362"/>
      <c r="P133" s="283" t="s">
        <v>1333</v>
      </c>
      <c r="Q133" s="362"/>
      <c r="R133" s="35"/>
      <c r="S133" s="35"/>
      <c r="T133" s="35"/>
      <c r="U133" s="362"/>
      <c r="V133" s="35"/>
      <c r="W133" s="35"/>
      <c r="X133" s="35"/>
    </row>
    <row r="134" spans="1:25" ht="21.5" customHeight="1">
      <c r="A134" s="362"/>
      <c r="B134" s="362"/>
      <c r="C134" s="362"/>
      <c r="D134" s="362"/>
      <c r="E134" s="362"/>
      <c r="F134" s="362"/>
      <c r="G134" s="362"/>
      <c r="H134" s="362"/>
      <c r="I134" s="363"/>
      <c r="J134" s="362"/>
      <c r="K134" s="363"/>
      <c r="L134" s="362"/>
      <c r="M134" s="363"/>
      <c r="N134" s="362"/>
      <c r="O134" s="288" t="s">
        <v>680</v>
      </c>
      <c r="P134" s="362" t="s">
        <v>893</v>
      </c>
      <c r="Q134" s="362"/>
      <c r="R134" s="35"/>
      <c r="S134" s="35"/>
      <c r="T134" s="35"/>
      <c r="U134" s="362"/>
      <c r="V134" s="35"/>
      <c r="W134" s="35"/>
      <c r="X134" s="35"/>
    </row>
    <row r="135" spans="1:25" ht="21.5" customHeight="1">
      <c r="A135" s="362"/>
      <c r="B135" s="362"/>
      <c r="C135" s="362"/>
      <c r="D135" s="362"/>
      <c r="E135" s="362"/>
      <c r="F135" s="362"/>
      <c r="G135" s="362"/>
      <c r="H135" s="362"/>
      <c r="I135" s="363"/>
      <c r="J135" s="362"/>
      <c r="K135" s="363"/>
      <c r="L135" s="362"/>
      <c r="M135" s="363"/>
      <c r="N135" s="362"/>
      <c r="O135" s="365" t="s">
        <v>912</v>
      </c>
      <c r="P135" s="362" t="s">
        <v>913</v>
      </c>
      <c r="Q135" s="362"/>
      <c r="R135" s="362"/>
      <c r="S135" s="362"/>
      <c r="T135" s="362"/>
      <c r="U135" s="362"/>
      <c r="V135" s="362"/>
      <c r="W135" s="362"/>
      <c r="X135" s="362"/>
    </row>
    <row r="136" spans="1:25" ht="21.5" customHeight="1">
      <c r="A136" s="362"/>
      <c r="B136" s="362"/>
      <c r="C136" s="362"/>
      <c r="D136" s="362"/>
      <c r="E136" s="362"/>
      <c r="F136" s="362"/>
      <c r="G136" s="362"/>
      <c r="H136" s="362"/>
      <c r="I136" s="363"/>
      <c r="J136" s="362"/>
      <c r="K136" s="363"/>
      <c r="L136" s="362"/>
      <c r="M136" s="363"/>
      <c r="N136" s="362"/>
      <c r="P136" s="362" t="s">
        <v>888</v>
      </c>
      <c r="Q136" s="362"/>
      <c r="R136" s="362"/>
      <c r="S136" s="362"/>
      <c r="T136" s="362"/>
      <c r="U136" s="362"/>
      <c r="V136" s="362"/>
      <c r="W136" s="362"/>
      <c r="X136" s="362"/>
    </row>
    <row r="137" spans="1:25" ht="21.5" customHeight="1">
      <c r="A137" s="362"/>
      <c r="B137" s="362"/>
      <c r="C137" s="362"/>
      <c r="D137" s="362"/>
      <c r="E137" s="362"/>
      <c r="F137" s="362"/>
      <c r="G137" s="362"/>
      <c r="H137" s="362"/>
      <c r="I137" s="363"/>
      <c r="J137" s="362"/>
      <c r="K137" s="363"/>
      <c r="L137" s="362"/>
      <c r="M137" s="363"/>
      <c r="N137" s="362"/>
      <c r="O137" s="369" t="s">
        <v>1311</v>
      </c>
      <c r="P137" s="377" t="s">
        <v>1588</v>
      </c>
      <c r="Q137" s="362"/>
      <c r="R137" s="362"/>
      <c r="S137" s="362"/>
      <c r="T137" s="362"/>
      <c r="U137" s="362"/>
      <c r="V137" s="362"/>
      <c r="W137" s="362"/>
      <c r="X137" s="362"/>
    </row>
    <row r="138" spans="1:25" ht="21.5" customHeight="1">
      <c r="A138" s="362"/>
      <c r="B138" s="362"/>
      <c r="C138" s="362"/>
      <c r="D138" s="362"/>
      <c r="E138" s="362"/>
      <c r="F138" s="362"/>
      <c r="G138" s="362"/>
      <c r="H138" s="362"/>
      <c r="I138" s="363"/>
      <c r="J138" s="362"/>
      <c r="K138" s="363"/>
      <c r="L138" s="362"/>
      <c r="M138" s="363"/>
      <c r="N138" s="362"/>
      <c r="O138" s="369"/>
      <c r="P138" s="283" t="s">
        <v>1589</v>
      </c>
      <c r="Q138" s="362"/>
      <c r="R138" s="362"/>
      <c r="S138" s="362"/>
      <c r="T138" s="362"/>
      <c r="U138" s="362"/>
      <c r="V138" s="362"/>
      <c r="W138" s="362"/>
      <c r="X138" s="362"/>
    </row>
    <row r="139" spans="1:25" ht="21.5" customHeight="1">
      <c r="A139" s="362"/>
      <c r="B139" s="362"/>
      <c r="C139" s="362" t="s">
        <v>22</v>
      </c>
      <c r="D139" s="362"/>
      <c r="E139" s="362"/>
      <c r="F139" s="362"/>
      <c r="G139" s="362"/>
      <c r="H139" s="362"/>
      <c r="I139" s="363"/>
      <c r="J139" s="362"/>
      <c r="K139" s="363"/>
      <c r="L139" s="362"/>
      <c r="M139" s="363"/>
      <c r="N139" s="362"/>
      <c r="O139" s="362"/>
      <c r="P139" s="362"/>
      <c r="Q139" s="362"/>
      <c r="R139" s="35"/>
      <c r="S139" s="35"/>
      <c r="T139" s="35"/>
      <c r="U139" s="362"/>
      <c r="V139" s="35"/>
      <c r="W139" s="35"/>
      <c r="X139" s="35"/>
      <c r="Y139" s="35"/>
    </row>
    <row r="140" spans="1:25" ht="21.5" customHeight="1">
      <c r="A140" s="362"/>
      <c r="B140" s="362"/>
      <c r="C140" s="364">
        <v>1</v>
      </c>
      <c r="D140" s="364"/>
      <c r="E140" s="364">
        <v>1</v>
      </c>
      <c r="F140" s="364"/>
      <c r="G140" s="368">
        <v>430</v>
      </c>
      <c r="H140" s="362"/>
      <c r="I140" s="363" t="s">
        <v>581</v>
      </c>
      <c r="J140" s="362"/>
      <c r="K140" s="363" t="s">
        <v>585</v>
      </c>
      <c r="M140" s="363" t="s">
        <v>586</v>
      </c>
      <c r="N140" s="362"/>
      <c r="O140" s="365" t="s">
        <v>111</v>
      </c>
      <c r="P140" s="362" t="s">
        <v>1719</v>
      </c>
      <c r="Q140" s="362"/>
      <c r="R140" s="353">
        <v>244620000</v>
      </c>
      <c r="S140" s="376"/>
      <c r="T140" s="353">
        <v>298440000</v>
      </c>
      <c r="U140" s="443"/>
      <c r="V140" s="353">
        <v>0</v>
      </c>
      <c r="W140" s="376"/>
      <c r="X140" s="353">
        <v>0</v>
      </c>
    </row>
    <row r="141" spans="1:25" ht="21.5" customHeight="1">
      <c r="A141" s="362"/>
      <c r="B141" s="362"/>
      <c r="C141" s="362"/>
      <c r="D141" s="362"/>
      <c r="E141" s="362"/>
      <c r="F141" s="362"/>
      <c r="G141" s="362"/>
      <c r="H141" s="362"/>
      <c r="I141" s="363" t="s">
        <v>562</v>
      </c>
      <c r="J141" s="362"/>
      <c r="K141" s="363"/>
      <c r="L141" s="362"/>
      <c r="M141" s="363"/>
      <c r="N141" s="362"/>
      <c r="O141" s="365" t="s">
        <v>121</v>
      </c>
      <c r="P141" s="362" t="s">
        <v>1335</v>
      </c>
      <c r="Q141" s="362"/>
      <c r="R141" s="362"/>
      <c r="S141" s="362"/>
      <c r="T141" s="362"/>
      <c r="U141" s="362"/>
      <c r="V141" s="362"/>
      <c r="W141" s="362"/>
      <c r="X141" s="362"/>
    </row>
    <row r="142" spans="1:25" ht="21.5" customHeight="1">
      <c r="A142" s="362"/>
      <c r="B142" s="362"/>
      <c r="C142" s="362"/>
      <c r="D142" s="362"/>
      <c r="E142" s="362"/>
      <c r="F142" s="362"/>
      <c r="G142" s="362"/>
      <c r="H142" s="362"/>
      <c r="I142" s="363" t="s">
        <v>584</v>
      </c>
      <c r="J142" s="362"/>
      <c r="K142" s="363"/>
      <c r="L142" s="362"/>
      <c r="M142" s="363"/>
      <c r="N142" s="362"/>
      <c r="P142" s="362" t="s">
        <v>883</v>
      </c>
      <c r="Q142" s="362"/>
      <c r="R142" s="362"/>
      <c r="S142" s="362"/>
      <c r="T142" s="362"/>
      <c r="U142" s="362"/>
      <c r="V142" s="362"/>
      <c r="W142" s="362"/>
      <c r="X142" s="362"/>
    </row>
    <row r="143" spans="1:25" ht="21.5" customHeight="1">
      <c r="A143" s="362"/>
      <c r="B143" s="362"/>
      <c r="C143" s="362"/>
      <c r="D143" s="362"/>
      <c r="E143" s="362"/>
      <c r="F143" s="362"/>
      <c r="G143" s="362"/>
      <c r="H143" s="362"/>
      <c r="I143" s="363"/>
      <c r="J143" s="362"/>
      <c r="K143" s="363"/>
      <c r="L143" s="362"/>
      <c r="M143" s="363"/>
      <c r="N143" s="362"/>
      <c r="O143" s="365" t="s">
        <v>675</v>
      </c>
      <c r="P143" s="362" t="s">
        <v>678</v>
      </c>
      <c r="Q143" s="362"/>
      <c r="R143" s="362"/>
      <c r="S143" s="362"/>
      <c r="T143" s="362"/>
      <c r="U143" s="362"/>
      <c r="V143" s="362"/>
      <c r="W143" s="362"/>
      <c r="X143" s="362"/>
    </row>
    <row r="144" spans="1:25" ht="21.5" customHeight="1">
      <c r="A144" s="362"/>
      <c r="B144" s="362"/>
      <c r="C144" s="362"/>
      <c r="D144" s="362"/>
      <c r="E144" s="362"/>
      <c r="F144" s="362"/>
      <c r="G144" s="362"/>
      <c r="H144" s="362"/>
      <c r="I144" s="363"/>
      <c r="J144" s="362"/>
      <c r="K144" s="363"/>
      <c r="L144" s="362"/>
      <c r="M144" s="363"/>
      <c r="N144" s="362"/>
      <c r="O144" s="365" t="s">
        <v>676</v>
      </c>
      <c r="P144" s="362" t="s">
        <v>1329</v>
      </c>
      <c r="Q144" s="362"/>
      <c r="R144" s="362"/>
      <c r="S144" s="362"/>
      <c r="T144" s="362"/>
      <c r="U144" s="362"/>
      <c r="V144" s="362"/>
      <c r="W144" s="362"/>
      <c r="X144" s="362"/>
    </row>
    <row r="145" spans="1:24" ht="21.5" customHeight="1">
      <c r="A145" s="362"/>
      <c r="B145" s="362"/>
      <c r="D145" s="362"/>
      <c r="E145" s="362"/>
      <c r="F145" s="362"/>
      <c r="G145" s="362"/>
      <c r="H145" s="362"/>
      <c r="I145" s="363"/>
      <c r="J145" s="362"/>
      <c r="K145" s="363"/>
      <c r="L145" s="362"/>
      <c r="M145" s="363"/>
      <c r="N145" s="362"/>
      <c r="P145" s="362" t="s">
        <v>1336</v>
      </c>
      <c r="Q145" s="362"/>
      <c r="U145" s="362"/>
    </row>
    <row r="146" spans="1:24" ht="21.5" customHeight="1">
      <c r="A146" s="362"/>
      <c r="B146" s="362"/>
      <c r="D146" s="362"/>
      <c r="E146" s="362"/>
      <c r="F146" s="362"/>
      <c r="G146" s="362"/>
      <c r="H146" s="362"/>
      <c r="I146" s="363"/>
      <c r="J146" s="362"/>
      <c r="K146" s="363"/>
      <c r="L146" s="362"/>
      <c r="M146" s="363"/>
      <c r="N146" s="362"/>
      <c r="O146" s="365" t="s">
        <v>680</v>
      </c>
      <c r="P146" s="362" t="s">
        <v>894</v>
      </c>
      <c r="Q146" s="362"/>
      <c r="U146" s="362"/>
    </row>
    <row r="147" spans="1:24" ht="21.5" customHeight="1">
      <c r="A147" s="362"/>
      <c r="B147" s="362"/>
      <c r="D147" s="362"/>
      <c r="E147" s="362"/>
      <c r="F147" s="362"/>
      <c r="G147" s="362"/>
      <c r="H147" s="362"/>
      <c r="I147" s="363"/>
      <c r="J147" s="362"/>
      <c r="K147" s="363"/>
      <c r="L147" s="362"/>
      <c r="M147" s="363"/>
      <c r="N147" s="362"/>
      <c r="O147" s="369" t="s">
        <v>1310</v>
      </c>
      <c r="P147" s="377" t="s">
        <v>1588</v>
      </c>
      <c r="Q147" s="362"/>
      <c r="U147" s="362"/>
    </row>
    <row r="148" spans="1:24" ht="21.5" customHeight="1">
      <c r="A148" s="362"/>
      <c r="B148" s="362"/>
      <c r="D148" s="362"/>
      <c r="E148" s="362"/>
      <c r="F148" s="362"/>
      <c r="G148" s="362"/>
      <c r="H148" s="362"/>
      <c r="I148" s="363"/>
      <c r="J148" s="362"/>
      <c r="K148" s="363"/>
      <c r="L148" s="362"/>
      <c r="M148" s="363"/>
      <c r="N148" s="362"/>
      <c r="O148" s="369"/>
      <c r="P148" s="283" t="s">
        <v>1589</v>
      </c>
      <c r="Q148" s="362"/>
      <c r="U148" s="362"/>
    </row>
    <row r="149" spans="1:24" ht="21.5" customHeight="1" thickBot="1">
      <c r="A149" s="362"/>
      <c r="B149" s="362"/>
      <c r="C149" s="362"/>
      <c r="D149" s="362"/>
      <c r="E149" s="362"/>
      <c r="F149" s="362"/>
      <c r="G149" s="362"/>
      <c r="H149" s="362"/>
      <c r="I149" s="363"/>
      <c r="J149" s="362"/>
      <c r="K149" s="364"/>
      <c r="L149" s="362"/>
      <c r="M149" s="363"/>
      <c r="N149" s="362"/>
      <c r="O149" s="362"/>
      <c r="P149" s="363" t="s">
        <v>895</v>
      </c>
      <c r="Q149" s="362"/>
      <c r="R149" s="378">
        <f>SUM(R10:R146)</f>
        <v>2724706143.0500002</v>
      </c>
      <c r="S149" s="362"/>
      <c r="T149" s="378">
        <f>SUM(T10:T146)</f>
        <v>2751738085.6700001</v>
      </c>
      <c r="U149" s="362"/>
      <c r="V149" s="378">
        <f>SUM(V10:V146)</f>
        <v>342726570.03999996</v>
      </c>
      <c r="W149" s="362"/>
      <c r="X149" s="378">
        <f>SUM(X10:X146)</f>
        <v>117874849.87</v>
      </c>
    </row>
    <row r="150" spans="1:24" ht="21.5" customHeight="1" thickTop="1">
      <c r="A150" s="362"/>
      <c r="B150" s="362"/>
      <c r="C150" s="362"/>
      <c r="D150" s="362"/>
      <c r="E150" s="362"/>
      <c r="F150" s="362"/>
      <c r="G150" s="362"/>
      <c r="H150" s="362"/>
      <c r="I150" s="363"/>
      <c r="J150" s="362"/>
      <c r="K150" s="364"/>
      <c r="L150" s="362"/>
      <c r="M150" s="363"/>
      <c r="N150" s="362"/>
      <c r="O150" s="362"/>
      <c r="P150" s="362"/>
      <c r="Q150" s="362"/>
      <c r="R150" s="362"/>
      <c r="S150" s="362"/>
      <c r="T150" s="362"/>
      <c r="U150" s="362"/>
      <c r="V150" s="362"/>
      <c r="W150" s="362"/>
      <c r="X150" s="362"/>
    </row>
    <row r="151" spans="1:24" ht="21.5" customHeight="1">
      <c r="A151" s="362"/>
      <c r="B151" s="362"/>
      <c r="C151" s="362"/>
      <c r="D151" s="362"/>
      <c r="E151" s="362"/>
      <c r="F151" s="362"/>
      <c r="G151" s="362"/>
      <c r="H151" s="362"/>
      <c r="I151" s="363"/>
      <c r="J151" s="362"/>
      <c r="K151" s="364"/>
      <c r="L151" s="362"/>
      <c r="M151" s="363"/>
      <c r="N151" s="362"/>
      <c r="O151" s="362"/>
      <c r="P151" s="362"/>
      <c r="Q151" s="362"/>
      <c r="R151" s="362"/>
      <c r="S151" s="362"/>
      <c r="T151" s="362"/>
      <c r="U151" s="362"/>
      <c r="V151" s="362"/>
      <c r="W151" s="362"/>
      <c r="X151" s="362"/>
    </row>
    <row r="152" spans="1:24" ht="21.5" customHeight="1">
      <c r="I152" s="244"/>
      <c r="J152" s="161"/>
      <c r="K152" s="244"/>
      <c r="M152" s="370" t="s">
        <v>687</v>
      </c>
      <c r="Q152" s="362"/>
      <c r="R152" s="362"/>
      <c r="S152" s="362"/>
      <c r="T152" s="362"/>
      <c r="U152" s="362"/>
      <c r="V152" s="362"/>
      <c r="W152" s="362"/>
      <c r="X152" s="362"/>
    </row>
    <row r="153" spans="1:24" ht="21.5" customHeight="1">
      <c r="I153" s="371"/>
      <c r="J153" s="306"/>
      <c r="K153" s="244"/>
      <c r="M153" s="306" t="s">
        <v>597</v>
      </c>
    </row>
    <row r="154" spans="1:24" ht="24" customHeight="1"/>
    <row r="155" spans="1:24" ht="24" customHeight="1"/>
    <row r="156" spans="1:24" ht="24" customHeight="1"/>
    <row r="157" spans="1:24" ht="24" customHeight="1"/>
    <row r="158" spans="1:24" ht="24" customHeight="1"/>
    <row r="159" spans="1:24" ht="24" customHeight="1"/>
    <row r="160" spans="1:24" ht="24" customHeight="1"/>
    <row r="161" ht="24" customHeight="1"/>
    <row r="162" ht="24" customHeight="1"/>
    <row r="163" ht="24" customHeight="1"/>
    <row r="164" ht="24" customHeight="1"/>
    <row r="165" ht="24" customHeight="1"/>
    <row r="166" ht="24" customHeight="1"/>
    <row r="167" ht="24" customHeight="1"/>
    <row r="168" ht="24" customHeight="1"/>
    <row r="169" ht="24" customHeight="1"/>
    <row r="170" ht="24" customHeight="1"/>
    <row r="171" ht="24" customHeight="1"/>
    <row r="172" ht="24" customHeight="1"/>
    <row r="173" ht="24" customHeight="1"/>
    <row r="174" ht="24" customHeight="1"/>
    <row r="175" ht="24" customHeight="1"/>
    <row r="176" ht="24" customHeight="1"/>
    <row r="177" ht="24" customHeight="1"/>
    <row r="178" ht="24" customHeight="1"/>
    <row r="179" ht="24" customHeight="1"/>
    <row r="180" ht="24" customHeight="1"/>
    <row r="181" ht="24" customHeight="1"/>
    <row r="182" ht="24" customHeight="1"/>
    <row r="183" ht="24" customHeight="1"/>
    <row r="184" ht="24" customHeight="1"/>
    <row r="185" ht="24" customHeight="1"/>
    <row r="186" ht="24" customHeight="1"/>
    <row r="187" ht="24" customHeight="1"/>
    <row r="188" ht="24" customHeight="1"/>
    <row r="189" ht="24" customHeight="1"/>
    <row r="190" ht="24" customHeight="1"/>
    <row r="191" ht="24" customHeight="1"/>
    <row r="192" ht="24" customHeight="1"/>
    <row r="193" ht="24" customHeight="1"/>
    <row r="194" ht="24" customHeight="1"/>
    <row r="195" ht="24" customHeight="1"/>
    <row r="196" ht="24" customHeight="1"/>
    <row r="197" ht="24" customHeight="1"/>
    <row r="198" ht="24" customHeight="1"/>
  </sheetData>
  <mergeCells count="25">
    <mergeCell ref="A1:X1"/>
    <mergeCell ref="V4:X4"/>
    <mergeCell ref="R6:X6"/>
    <mergeCell ref="K7:M7"/>
    <mergeCell ref="R7:T7"/>
    <mergeCell ref="V7:X7"/>
    <mergeCell ref="O8:P8"/>
    <mergeCell ref="A37:X37"/>
    <mergeCell ref="R39:X39"/>
    <mergeCell ref="K40:M40"/>
    <mergeCell ref="R40:T40"/>
    <mergeCell ref="V40:X40"/>
    <mergeCell ref="O41:P41"/>
    <mergeCell ref="A80:X80"/>
    <mergeCell ref="R82:X82"/>
    <mergeCell ref="K83:M83"/>
    <mergeCell ref="R83:T83"/>
    <mergeCell ref="V83:X83"/>
    <mergeCell ref="O121:P121"/>
    <mergeCell ref="O84:P84"/>
    <mergeCell ref="A117:X117"/>
    <mergeCell ref="R119:X119"/>
    <mergeCell ref="K120:M120"/>
    <mergeCell ref="R120:T120"/>
    <mergeCell ref="V120:X120"/>
  </mergeCells>
  <phoneticPr fontId="117" type="noConversion"/>
  <pageMargins left="0.4" right="0.4" top="0.3" bottom="0.3" header="0.3" footer="0.3"/>
  <pageSetup paperSize="9" scale="67" orientation="landscape" r:id="rId1"/>
  <rowBreaks count="3" manualBreakCount="3">
    <brk id="36" max="16383" man="1"/>
    <brk id="79" max="16383" man="1"/>
    <brk id="11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A920-C032-4032-8BF4-0EDED23B7B97}">
  <dimension ref="A1:O69"/>
  <sheetViews>
    <sheetView showGridLines="0" zoomScale="90" zoomScaleNormal="90" zoomScaleSheetLayoutView="100" workbookViewId="0">
      <selection activeCell="I6" sqref="I6"/>
    </sheetView>
  </sheetViews>
  <sheetFormatPr defaultRowHeight="21.5"/>
  <cols>
    <col min="1" max="1" width="3.58203125" style="244" customWidth="1"/>
    <col min="2" max="2" width="4" style="244" customWidth="1"/>
    <col min="3" max="3" width="6.1640625" style="244" customWidth="1"/>
    <col min="4" max="4" width="0.9140625" style="244" customWidth="1"/>
    <col min="5" max="5" width="7" style="244" customWidth="1"/>
    <col min="6" max="6" width="0.9140625" style="244" customWidth="1"/>
    <col min="7" max="7" width="10.9140625" style="244" customWidth="1"/>
    <col min="8" max="8" width="0.9140625" style="244" customWidth="1"/>
    <col min="9" max="9" width="15.5" style="245" customWidth="1"/>
    <col min="10" max="10" width="0.9140625" style="244" customWidth="1"/>
    <col min="11" max="11" width="15.58203125" style="245" customWidth="1"/>
    <col min="12" max="12" width="0.9140625" style="244" customWidth="1"/>
    <col min="13" max="13" width="16.58203125" style="245" customWidth="1"/>
    <col min="14" max="14" width="1.1640625" style="244" customWidth="1"/>
    <col min="15" max="15" width="56.6640625" style="244" customWidth="1"/>
    <col min="16" max="16" width="0.9140625" style="244" customWidth="1"/>
    <col min="17" max="17" width="13.9140625" style="244" customWidth="1"/>
    <col min="18" max="18" width="0.9140625" style="244" customWidth="1"/>
    <col min="19" max="19" width="13.9140625" style="244" customWidth="1"/>
    <col min="20" max="20" width="0.9140625" style="244" customWidth="1"/>
    <col min="21" max="255" width="9" style="244"/>
    <col min="256" max="256" width="3.58203125" style="244" customWidth="1"/>
    <col min="257" max="257" width="4" style="244" customWidth="1"/>
    <col min="258" max="258" width="6.1640625" style="244" customWidth="1"/>
    <col min="259" max="259" width="0.9140625" style="244" customWidth="1"/>
    <col min="260" max="260" width="7" style="244" customWidth="1"/>
    <col min="261" max="261" width="0.9140625" style="244" customWidth="1"/>
    <col min="262" max="262" width="9" style="244"/>
    <col min="263" max="263" width="0.9140625" style="244" customWidth="1"/>
    <col min="264" max="264" width="15.5" style="244" customWidth="1"/>
    <col min="265" max="265" width="0.9140625" style="244" customWidth="1"/>
    <col min="266" max="266" width="15.58203125" style="244" customWidth="1"/>
    <col min="267" max="267" width="0.9140625" style="244" customWidth="1"/>
    <col min="268" max="268" width="15.58203125" style="244" customWidth="1"/>
    <col min="269" max="269" width="0.9140625" style="244" customWidth="1"/>
    <col min="270" max="270" width="3.58203125" style="244" customWidth="1"/>
    <col min="271" max="271" width="56.6640625" style="244" customWidth="1"/>
    <col min="272" max="272" width="0.9140625" style="244" customWidth="1"/>
    <col min="273" max="273" width="13.9140625" style="244" customWidth="1"/>
    <col min="274" max="274" width="0.9140625" style="244" customWidth="1"/>
    <col min="275" max="275" width="13.9140625" style="244" customWidth="1"/>
    <col min="276" max="276" width="0.9140625" style="244" customWidth="1"/>
    <col min="277" max="511" width="9" style="244"/>
    <col min="512" max="512" width="3.58203125" style="244" customWidth="1"/>
    <col min="513" max="513" width="4" style="244" customWidth="1"/>
    <col min="514" max="514" width="6.1640625" style="244" customWidth="1"/>
    <col min="515" max="515" width="0.9140625" style="244" customWidth="1"/>
    <col min="516" max="516" width="7" style="244" customWidth="1"/>
    <col min="517" max="517" width="0.9140625" style="244" customWidth="1"/>
    <col min="518" max="518" width="9" style="244"/>
    <col min="519" max="519" width="0.9140625" style="244" customWidth="1"/>
    <col min="520" max="520" width="15.5" style="244" customWidth="1"/>
    <col min="521" max="521" width="0.9140625" style="244" customWidth="1"/>
    <col min="522" max="522" width="15.58203125" style="244" customWidth="1"/>
    <col min="523" max="523" width="0.9140625" style="244" customWidth="1"/>
    <col min="524" max="524" width="15.58203125" style="244" customWidth="1"/>
    <col min="525" max="525" width="0.9140625" style="244" customWidth="1"/>
    <col min="526" max="526" width="3.58203125" style="244" customWidth="1"/>
    <col min="527" max="527" width="56.6640625" style="244" customWidth="1"/>
    <col min="528" max="528" width="0.9140625" style="244" customWidth="1"/>
    <col min="529" max="529" width="13.9140625" style="244" customWidth="1"/>
    <col min="530" max="530" width="0.9140625" style="244" customWidth="1"/>
    <col min="531" max="531" width="13.9140625" style="244" customWidth="1"/>
    <col min="532" max="532" width="0.9140625" style="244" customWidth="1"/>
    <col min="533" max="767" width="9" style="244"/>
    <col min="768" max="768" width="3.58203125" style="244" customWidth="1"/>
    <col min="769" max="769" width="4" style="244" customWidth="1"/>
    <col min="770" max="770" width="6.1640625" style="244" customWidth="1"/>
    <col min="771" max="771" width="0.9140625" style="244" customWidth="1"/>
    <col min="772" max="772" width="7" style="244" customWidth="1"/>
    <col min="773" max="773" width="0.9140625" style="244" customWidth="1"/>
    <col min="774" max="774" width="9" style="244"/>
    <col min="775" max="775" width="0.9140625" style="244" customWidth="1"/>
    <col min="776" max="776" width="15.5" style="244" customWidth="1"/>
    <col min="777" max="777" width="0.9140625" style="244" customWidth="1"/>
    <col min="778" max="778" width="15.58203125" style="244" customWidth="1"/>
    <col min="779" max="779" width="0.9140625" style="244" customWidth="1"/>
    <col min="780" max="780" width="15.58203125" style="244" customWidth="1"/>
    <col min="781" max="781" width="0.9140625" style="244" customWidth="1"/>
    <col min="782" max="782" width="3.58203125" style="244" customWidth="1"/>
    <col min="783" max="783" width="56.6640625" style="244" customWidth="1"/>
    <col min="784" max="784" width="0.9140625" style="244" customWidth="1"/>
    <col min="785" max="785" width="13.9140625" style="244" customWidth="1"/>
    <col min="786" max="786" width="0.9140625" style="244" customWidth="1"/>
    <col min="787" max="787" width="13.9140625" style="244" customWidth="1"/>
    <col min="788" max="788" width="0.9140625" style="244" customWidth="1"/>
    <col min="789" max="1023" width="9" style="244"/>
    <col min="1024" max="1024" width="3.58203125" style="244" customWidth="1"/>
    <col min="1025" max="1025" width="4" style="244" customWidth="1"/>
    <col min="1026" max="1026" width="6.1640625" style="244" customWidth="1"/>
    <col min="1027" max="1027" width="0.9140625" style="244" customWidth="1"/>
    <col min="1028" max="1028" width="7" style="244" customWidth="1"/>
    <col min="1029" max="1029" width="0.9140625" style="244" customWidth="1"/>
    <col min="1030" max="1030" width="9" style="244"/>
    <col min="1031" max="1031" width="0.9140625" style="244" customWidth="1"/>
    <col min="1032" max="1032" width="15.5" style="244" customWidth="1"/>
    <col min="1033" max="1033" width="0.9140625" style="244" customWidth="1"/>
    <col min="1034" max="1034" width="15.58203125" style="244" customWidth="1"/>
    <col min="1035" max="1035" width="0.9140625" style="244" customWidth="1"/>
    <col min="1036" max="1036" width="15.58203125" style="244" customWidth="1"/>
    <col min="1037" max="1037" width="0.9140625" style="244" customWidth="1"/>
    <col min="1038" max="1038" width="3.58203125" style="244" customWidth="1"/>
    <col min="1039" max="1039" width="56.6640625" style="244" customWidth="1"/>
    <col min="1040" max="1040" width="0.9140625" style="244" customWidth="1"/>
    <col min="1041" max="1041" width="13.9140625" style="244" customWidth="1"/>
    <col min="1042" max="1042" width="0.9140625" style="244" customWidth="1"/>
    <col min="1043" max="1043" width="13.9140625" style="244" customWidth="1"/>
    <col min="1044" max="1044" width="0.9140625" style="244" customWidth="1"/>
    <col min="1045" max="1279" width="9" style="244"/>
    <col min="1280" max="1280" width="3.58203125" style="244" customWidth="1"/>
    <col min="1281" max="1281" width="4" style="244" customWidth="1"/>
    <col min="1282" max="1282" width="6.1640625" style="244" customWidth="1"/>
    <col min="1283" max="1283" width="0.9140625" style="244" customWidth="1"/>
    <col min="1284" max="1284" width="7" style="244" customWidth="1"/>
    <col min="1285" max="1285" width="0.9140625" style="244" customWidth="1"/>
    <col min="1286" max="1286" width="9" style="244"/>
    <col min="1287" max="1287" width="0.9140625" style="244" customWidth="1"/>
    <col min="1288" max="1288" width="15.5" style="244" customWidth="1"/>
    <col min="1289" max="1289" width="0.9140625" style="244" customWidth="1"/>
    <col min="1290" max="1290" width="15.58203125" style="244" customWidth="1"/>
    <col min="1291" max="1291" width="0.9140625" style="244" customWidth="1"/>
    <col min="1292" max="1292" width="15.58203125" style="244" customWidth="1"/>
    <col min="1293" max="1293" width="0.9140625" style="244" customWidth="1"/>
    <col min="1294" max="1294" width="3.58203125" style="244" customWidth="1"/>
    <col min="1295" max="1295" width="56.6640625" style="244" customWidth="1"/>
    <col min="1296" max="1296" width="0.9140625" style="244" customWidth="1"/>
    <col min="1297" max="1297" width="13.9140625" style="244" customWidth="1"/>
    <col min="1298" max="1298" width="0.9140625" style="244" customWidth="1"/>
    <col min="1299" max="1299" width="13.9140625" style="244" customWidth="1"/>
    <col min="1300" max="1300" width="0.9140625" style="244" customWidth="1"/>
    <col min="1301" max="1535" width="9" style="244"/>
    <col min="1536" max="1536" width="3.58203125" style="244" customWidth="1"/>
    <col min="1537" max="1537" width="4" style="244" customWidth="1"/>
    <col min="1538" max="1538" width="6.1640625" style="244" customWidth="1"/>
    <col min="1539" max="1539" width="0.9140625" style="244" customWidth="1"/>
    <col min="1540" max="1540" width="7" style="244" customWidth="1"/>
    <col min="1541" max="1541" width="0.9140625" style="244" customWidth="1"/>
    <col min="1542" max="1542" width="9" style="244"/>
    <col min="1543" max="1543" width="0.9140625" style="244" customWidth="1"/>
    <col min="1544" max="1544" width="15.5" style="244" customWidth="1"/>
    <col min="1545" max="1545" width="0.9140625" style="244" customWidth="1"/>
    <col min="1546" max="1546" width="15.58203125" style="244" customWidth="1"/>
    <col min="1547" max="1547" width="0.9140625" style="244" customWidth="1"/>
    <col min="1548" max="1548" width="15.58203125" style="244" customWidth="1"/>
    <col min="1549" max="1549" width="0.9140625" style="244" customWidth="1"/>
    <col min="1550" max="1550" width="3.58203125" style="244" customWidth="1"/>
    <col min="1551" max="1551" width="56.6640625" style="244" customWidth="1"/>
    <col min="1552" max="1552" width="0.9140625" style="244" customWidth="1"/>
    <col min="1553" max="1553" width="13.9140625" style="244" customWidth="1"/>
    <col min="1554" max="1554" width="0.9140625" style="244" customWidth="1"/>
    <col min="1555" max="1555" width="13.9140625" style="244" customWidth="1"/>
    <col min="1556" max="1556" width="0.9140625" style="244" customWidth="1"/>
    <col min="1557" max="1791" width="9" style="244"/>
    <col min="1792" max="1792" width="3.58203125" style="244" customWidth="1"/>
    <col min="1793" max="1793" width="4" style="244" customWidth="1"/>
    <col min="1794" max="1794" width="6.1640625" style="244" customWidth="1"/>
    <col min="1795" max="1795" width="0.9140625" style="244" customWidth="1"/>
    <col min="1796" max="1796" width="7" style="244" customWidth="1"/>
    <col min="1797" max="1797" width="0.9140625" style="244" customWidth="1"/>
    <col min="1798" max="1798" width="9" style="244"/>
    <col min="1799" max="1799" width="0.9140625" style="244" customWidth="1"/>
    <col min="1800" max="1800" width="15.5" style="244" customWidth="1"/>
    <col min="1801" max="1801" width="0.9140625" style="244" customWidth="1"/>
    <col min="1802" max="1802" width="15.58203125" style="244" customWidth="1"/>
    <col min="1803" max="1803" width="0.9140625" style="244" customWidth="1"/>
    <col min="1804" max="1804" width="15.58203125" style="244" customWidth="1"/>
    <col min="1805" max="1805" width="0.9140625" style="244" customWidth="1"/>
    <col min="1806" max="1806" width="3.58203125" style="244" customWidth="1"/>
    <col min="1807" max="1807" width="56.6640625" style="244" customWidth="1"/>
    <col min="1808" max="1808" width="0.9140625" style="244" customWidth="1"/>
    <col min="1809" max="1809" width="13.9140625" style="244" customWidth="1"/>
    <col min="1810" max="1810" width="0.9140625" style="244" customWidth="1"/>
    <col min="1811" max="1811" width="13.9140625" style="244" customWidth="1"/>
    <col min="1812" max="1812" width="0.9140625" style="244" customWidth="1"/>
    <col min="1813" max="2047" width="9" style="244"/>
    <col min="2048" max="2048" width="3.58203125" style="244" customWidth="1"/>
    <col min="2049" max="2049" width="4" style="244" customWidth="1"/>
    <col min="2050" max="2050" width="6.1640625" style="244" customWidth="1"/>
    <col min="2051" max="2051" width="0.9140625" style="244" customWidth="1"/>
    <col min="2052" max="2052" width="7" style="244" customWidth="1"/>
    <col min="2053" max="2053" width="0.9140625" style="244" customWidth="1"/>
    <col min="2054" max="2054" width="9" style="244"/>
    <col min="2055" max="2055" width="0.9140625" style="244" customWidth="1"/>
    <col min="2056" max="2056" width="15.5" style="244" customWidth="1"/>
    <col min="2057" max="2057" width="0.9140625" style="244" customWidth="1"/>
    <col min="2058" max="2058" width="15.58203125" style="244" customWidth="1"/>
    <col min="2059" max="2059" width="0.9140625" style="244" customWidth="1"/>
    <col min="2060" max="2060" width="15.58203125" style="244" customWidth="1"/>
    <col min="2061" max="2061" width="0.9140625" style="244" customWidth="1"/>
    <col min="2062" max="2062" width="3.58203125" style="244" customWidth="1"/>
    <col min="2063" max="2063" width="56.6640625" style="244" customWidth="1"/>
    <col min="2064" max="2064" width="0.9140625" style="244" customWidth="1"/>
    <col min="2065" max="2065" width="13.9140625" style="244" customWidth="1"/>
    <col min="2066" max="2066" width="0.9140625" style="244" customWidth="1"/>
    <col min="2067" max="2067" width="13.9140625" style="244" customWidth="1"/>
    <col min="2068" max="2068" width="0.9140625" style="244" customWidth="1"/>
    <col min="2069" max="2303" width="9" style="244"/>
    <col min="2304" max="2304" width="3.58203125" style="244" customWidth="1"/>
    <col min="2305" max="2305" width="4" style="244" customWidth="1"/>
    <col min="2306" max="2306" width="6.1640625" style="244" customWidth="1"/>
    <col min="2307" max="2307" width="0.9140625" style="244" customWidth="1"/>
    <col min="2308" max="2308" width="7" style="244" customWidth="1"/>
    <col min="2309" max="2309" width="0.9140625" style="244" customWidth="1"/>
    <col min="2310" max="2310" width="9" style="244"/>
    <col min="2311" max="2311" width="0.9140625" style="244" customWidth="1"/>
    <col min="2312" max="2312" width="15.5" style="244" customWidth="1"/>
    <col min="2313" max="2313" width="0.9140625" style="244" customWidth="1"/>
    <col min="2314" max="2314" width="15.58203125" style="244" customWidth="1"/>
    <col min="2315" max="2315" width="0.9140625" style="244" customWidth="1"/>
    <col min="2316" max="2316" width="15.58203125" style="244" customWidth="1"/>
    <col min="2317" max="2317" width="0.9140625" style="244" customWidth="1"/>
    <col min="2318" max="2318" width="3.58203125" style="244" customWidth="1"/>
    <col min="2319" max="2319" width="56.6640625" style="244" customWidth="1"/>
    <col min="2320" max="2320" width="0.9140625" style="244" customWidth="1"/>
    <col min="2321" max="2321" width="13.9140625" style="244" customWidth="1"/>
    <col min="2322" max="2322" width="0.9140625" style="244" customWidth="1"/>
    <col min="2323" max="2323" width="13.9140625" style="244" customWidth="1"/>
    <col min="2324" max="2324" width="0.9140625" style="244" customWidth="1"/>
    <col min="2325" max="2559" width="9" style="244"/>
    <col min="2560" max="2560" width="3.58203125" style="244" customWidth="1"/>
    <col min="2561" max="2561" width="4" style="244" customWidth="1"/>
    <col min="2562" max="2562" width="6.1640625" style="244" customWidth="1"/>
    <col min="2563" max="2563" width="0.9140625" style="244" customWidth="1"/>
    <col min="2564" max="2564" width="7" style="244" customWidth="1"/>
    <col min="2565" max="2565" width="0.9140625" style="244" customWidth="1"/>
    <col min="2566" max="2566" width="9" style="244"/>
    <col min="2567" max="2567" width="0.9140625" style="244" customWidth="1"/>
    <col min="2568" max="2568" width="15.5" style="244" customWidth="1"/>
    <col min="2569" max="2569" width="0.9140625" style="244" customWidth="1"/>
    <col min="2570" max="2570" width="15.58203125" style="244" customWidth="1"/>
    <col min="2571" max="2571" width="0.9140625" style="244" customWidth="1"/>
    <col min="2572" max="2572" width="15.58203125" style="244" customWidth="1"/>
    <col min="2573" max="2573" width="0.9140625" style="244" customWidth="1"/>
    <col min="2574" max="2574" width="3.58203125" style="244" customWidth="1"/>
    <col min="2575" max="2575" width="56.6640625" style="244" customWidth="1"/>
    <col min="2576" max="2576" width="0.9140625" style="244" customWidth="1"/>
    <col min="2577" max="2577" width="13.9140625" style="244" customWidth="1"/>
    <col min="2578" max="2578" width="0.9140625" style="244" customWidth="1"/>
    <col min="2579" max="2579" width="13.9140625" style="244" customWidth="1"/>
    <col min="2580" max="2580" width="0.9140625" style="244" customWidth="1"/>
    <col min="2581" max="2815" width="9" style="244"/>
    <col min="2816" max="2816" width="3.58203125" style="244" customWidth="1"/>
    <col min="2817" max="2817" width="4" style="244" customWidth="1"/>
    <col min="2818" max="2818" width="6.1640625" style="244" customWidth="1"/>
    <col min="2819" max="2819" width="0.9140625" style="244" customWidth="1"/>
    <col min="2820" max="2820" width="7" style="244" customWidth="1"/>
    <col min="2821" max="2821" width="0.9140625" style="244" customWidth="1"/>
    <col min="2822" max="2822" width="9" style="244"/>
    <col min="2823" max="2823" width="0.9140625" style="244" customWidth="1"/>
    <col min="2824" max="2824" width="15.5" style="244" customWidth="1"/>
    <col min="2825" max="2825" width="0.9140625" style="244" customWidth="1"/>
    <col min="2826" max="2826" width="15.58203125" style="244" customWidth="1"/>
    <col min="2827" max="2827" width="0.9140625" style="244" customWidth="1"/>
    <col min="2828" max="2828" width="15.58203125" style="244" customWidth="1"/>
    <col min="2829" max="2829" width="0.9140625" style="244" customWidth="1"/>
    <col min="2830" max="2830" width="3.58203125" style="244" customWidth="1"/>
    <col min="2831" max="2831" width="56.6640625" style="244" customWidth="1"/>
    <col min="2832" max="2832" width="0.9140625" style="244" customWidth="1"/>
    <col min="2833" max="2833" width="13.9140625" style="244" customWidth="1"/>
    <col min="2834" max="2834" width="0.9140625" style="244" customWidth="1"/>
    <col min="2835" max="2835" width="13.9140625" style="244" customWidth="1"/>
    <col min="2836" max="2836" width="0.9140625" style="244" customWidth="1"/>
    <col min="2837" max="3071" width="9" style="244"/>
    <col min="3072" max="3072" width="3.58203125" style="244" customWidth="1"/>
    <col min="3073" max="3073" width="4" style="244" customWidth="1"/>
    <col min="3074" max="3074" width="6.1640625" style="244" customWidth="1"/>
    <col min="3075" max="3075" width="0.9140625" style="244" customWidth="1"/>
    <col min="3076" max="3076" width="7" style="244" customWidth="1"/>
    <col min="3077" max="3077" width="0.9140625" style="244" customWidth="1"/>
    <col min="3078" max="3078" width="9" style="244"/>
    <col min="3079" max="3079" width="0.9140625" style="244" customWidth="1"/>
    <col min="3080" max="3080" width="15.5" style="244" customWidth="1"/>
    <col min="3081" max="3081" width="0.9140625" style="244" customWidth="1"/>
    <col min="3082" max="3082" width="15.58203125" style="244" customWidth="1"/>
    <col min="3083" max="3083" width="0.9140625" style="244" customWidth="1"/>
    <col min="3084" max="3084" width="15.58203125" style="244" customWidth="1"/>
    <col min="3085" max="3085" width="0.9140625" style="244" customWidth="1"/>
    <col min="3086" max="3086" width="3.58203125" style="244" customWidth="1"/>
    <col min="3087" max="3087" width="56.6640625" style="244" customWidth="1"/>
    <col min="3088" max="3088" width="0.9140625" style="244" customWidth="1"/>
    <col min="3089" max="3089" width="13.9140625" style="244" customWidth="1"/>
    <col min="3090" max="3090" width="0.9140625" style="244" customWidth="1"/>
    <col min="3091" max="3091" width="13.9140625" style="244" customWidth="1"/>
    <col min="3092" max="3092" width="0.9140625" style="244" customWidth="1"/>
    <col min="3093" max="3327" width="9" style="244"/>
    <col min="3328" max="3328" width="3.58203125" style="244" customWidth="1"/>
    <col min="3329" max="3329" width="4" style="244" customWidth="1"/>
    <col min="3330" max="3330" width="6.1640625" style="244" customWidth="1"/>
    <col min="3331" max="3331" width="0.9140625" style="244" customWidth="1"/>
    <col min="3332" max="3332" width="7" style="244" customWidth="1"/>
    <col min="3333" max="3333" width="0.9140625" style="244" customWidth="1"/>
    <col min="3334" max="3334" width="9" style="244"/>
    <col min="3335" max="3335" width="0.9140625" style="244" customWidth="1"/>
    <col min="3336" max="3336" width="15.5" style="244" customWidth="1"/>
    <col min="3337" max="3337" width="0.9140625" style="244" customWidth="1"/>
    <col min="3338" max="3338" width="15.58203125" style="244" customWidth="1"/>
    <col min="3339" max="3339" width="0.9140625" style="244" customWidth="1"/>
    <col min="3340" max="3340" width="15.58203125" style="244" customWidth="1"/>
    <col min="3341" max="3341" width="0.9140625" style="244" customWidth="1"/>
    <col min="3342" max="3342" width="3.58203125" style="244" customWidth="1"/>
    <col min="3343" max="3343" width="56.6640625" style="244" customWidth="1"/>
    <col min="3344" max="3344" width="0.9140625" style="244" customWidth="1"/>
    <col min="3345" max="3345" width="13.9140625" style="244" customWidth="1"/>
    <col min="3346" max="3346" width="0.9140625" style="244" customWidth="1"/>
    <col min="3347" max="3347" width="13.9140625" style="244" customWidth="1"/>
    <col min="3348" max="3348" width="0.9140625" style="244" customWidth="1"/>
    <col min="3349" max="3583" width="9" style="244"/>
    <col min="3584" max="3584" width="3.58203125" style="244" customWidth="1"/>
    <col min="3585" max="3585" width="4" style="244" customWidth="1"/>
    <col min="3586" max="3586" width="6.1640625" style="244" customWidth="1"/>
    <col min="3587" max="3587" width="0.9140625" style="244" customWidth="1"/>
    <col min="3588" max="3588" width="7" style="244" customWidth="1"/>
    <col min="3589" max="3589" width="0.9140625" style="244" customWidth="1"/>
    <col min="3590" max="3590" width="9" style="244"/>
    <col min="3591" max="3591" width="0.9140625" style="244" customWidth="1"/>
    <col min="3592" max="3592" width="15.5" style="244" customWidth="1"/>
    <col min="3593" max="3593" width="0.9140625" style="244" customWidth="1"/>
    <col min="3594" max="3594" width="15.58203125" style="244" customWidth="1"/>
    <col min="3595" max="3595" width="0.9140625" style="244" customWidth="1"/>
    <col min="3596" max="3596" width="15.58203125" style="244" customWidth="1"/>
    <col min="3597" max="3597" width="0.9140625" style="244" customWidth="1"/>
    <col min="3598" max="3598" width="3.58203125" style="244" customWidth="1"/>
    <col min="3599" max="3599" width="56.6640625" style="244" customWidth="1"/>
    <col min="3600" max="3600" width="0.9140625" style="244" customWidth="1"/>
    <col min="3601" max="3601" width="13.9140625" style="244" customWidth="1"/>
    <col min="3602" max="3602" width="0.9140625" style="244" customWidth="1"/>
    <col min="3603" max="3603" width="13.9140625" style="244" customWidth="1"/>
    <col min="3604" max="3604" width="0.9140625" style="244" customWidth="1"/>
    <col min="3605" max="3839" width="9" style="244"/>
    <col min="3840" max="3840" width="3.58203125" style="244" customWidth="1"/>
    <col min="3841" max="3841" width="4" style="244" customWidth="1"/>
    <col min="3842" max="3842" width="6.1640625" style="244" customWidth="1"/>
    <col min="3843" max="3843" width="0.9140625" style="244" customWidth="1"/>
    <col min="3844" max="3844" width="7" style="244" customWidth="1"/>
    <col min="3845" max="3845" width="0.9140625" style="244" customWidth="1"/>
    <col min="3846" max="3846" width="9" style="244"/>
    <col min="3847" max="3847" width="0.9140625" style="244" customWidth="1"/>
    <col min="3848" max="3848" width="15.5" style="244" customWidth="1"/>
    <col min="3849" max="3849" width="0.9140625" style="244" customWidth="1"/>
    <col min="3850" max="3850" width="15.58203125" style="244" customWidth="1"/>
    <col min="3851" max="3851" width="0.9140625" style="244" customWidth="1"/>
    <col min="3852" max="3852" width="15.58203125" style="244" customWidth="1"/>
    <col min="3853" max="3853" width="0.9140625" style="244" customWidth="1"/>
    <col min="3854" max="3854" width="3.58203125" style="244" customWidth="1"/>
    <col min="3855" max="3855" width="56.6640625" style="244" customWidth="1"/>
    <col min="3856" max="3856" width="0.9140625" style="244" customWidth="1"/>
    <col min="3857" max="3857" width="13.9140625" style="244" customWidth="1"/>
    <col min="3858" max="3858" width="0.9140625" style="244" customWidth="1"/>
    <col min="3859" max="3859" width="13.9140625" style="244" customWidth="1"/>
    <col min="3860" max="3860" width="0.9140625" style="244" customWidth="1"/>
    <col min="3861" max="4095" width="9" style="244"/>
    <col min="4096" max="4096" width="3.58203125" style="244" customWidth="1"/>
    <col min="4097" max="4097" width="4" style="244" customWidth="1"/>
    <col min="4098" max="4098" width="6.1640625" style="244" customWidth="1"/>
    <col min="4099" max="4099" width="0.9140625" style="244" customWidth="1"/>
    <col min="4100" max="4100" width="7" style="244" customWidth="1"/>
    <col min="4101" max="4101" width="0.9140625" style="244" customWidth="1"/>
    <col min="4102" max="4102" width="9" style="244"/>
    <col min="4103" max="4103" width="0.9140625" style="244" customWidth="1"/>
    <col min="4104" max="4104" width="15.5" style="244" customWidth="1"/>
    <col min="4105" max="4105" width="0.9140625" style="244" customWidth="1"/>
    <col min="4106" max="4106" width="15.58203125" style="244" customWidth="1"/>
    <col min="4107" max="4107" width="0.9140625" style="244" customWidth="1"/>
    <col min="4108" max="4108" width="15.58203125" style="244" customWidth="1"/>
    <col min="4109" max="4109" width="0.9140625" style="244" customWidth="1"/>
    <col min="4110" max="4110" width="3.58203125" style="244" customWidth="1"/>
    <col min="4111" max="4111" width="56.6640625" style="244" customWidth="1"/>
    <col min="4112" max="4112" width="0.9140625" style="244" customWidth="1"/>
    <col min="4113" max="4113" width="13.9140625" style="244" customWidth="1"/>
    <col min="4114" max="4114" width="0.9140625" style="244" customWidth="1"/>
    <col min="4115" max="4115" width="13.9140625" style="244" customWidth="1"/>
    <col min="4116" max="4116" width="0.9140625" style="244" customWidth="1"/>
    <col min="4117" max="4351" width="9" style="244"/>
    <col min="4352" max="4352" width="3.58203125" style="244" customWidth="1"/>
    <col min="4353" max="4353" width="4" style="244" customWidth="1"/>
    <col min="4354" max="4354" width="6.1640625" style="244" customWidth="1"/>
    <col min="4355" max="4355" width="0.9140625" style="244" customWidth="1"/>
    <col min="4356" max="4356" width="7" style="244" customWidth="1"/>
    <col min="4357" max="4357" width="0.9140625" style="244" customWidth="1"/>
    <col min="4358" max="4358" width="9" style="244"/>
    <col min="4359" max="4359" width="0.9140625" style="244" customWidth="1"/>
    <col min="4360" max="4360" width="15.5" style="244" customWidth="1"/>
    <col min="4361" max="4361" width="0.9140625" style="244" customWidth="1"/>
    <col min="4362" max="4362" width="15.58203125" style="244" customWidth="1"/>
    <col min="4363" max="4363" width="0.9140625" style="244" customWidth="1"/>
    <col min="4364" max="4364" width="15.58203125" style="244" customWidth="1"/>
    <col min="4365" max="4365" width="0.9140625" style="244" customWidth="1"/>
    <col min="4366" max="4366" width="3.58203125" style="244" customWidth="1"/>
    <col min="4367" max="4367" width="56.6640625" style="244" customWidth="1"/>
    <col min="4368" max="4368" width="0.9140625" style="244" customWidth="1"/>
    <col min="4369" max="4369" width="13.9140625" style="244" customWidth="1"/>
    <col min="4370" max="4370" width="0.9140625" style="244" customWidth="1"/>
    <col min="4371" max="4371" width="13.9140625" style="244" customWidth="1"/>
    <col min="4372" max="4372" width="0.9140625" style="244" customWidth="1"/>
    <col min="4373" max="4607" width="9" style="244"/>
    <col min="4608" max="4608" width="3.58203125" style="244" customWidth="1"/>
    <col min="4609" max="4609" width="4" style="244" customWidth="1"/>
    <col min="4610" max="4610" width="6.1640625" style="244" customWidth="1"/>
    <col min="4611" max="4611" width="0.9140625" style="244" customWidth="1"/>
    <col min="4612" max="4612" width="7" style="244" customWidth="1"/>
    <col min="4613" max="4613" width="0.9140625" style="244" customWidth="1"/>
    <col min="4614" max="4614" width="9" style="244"/>
    <col min="4615" max="4615" width="0.9140625" style="244" customWidth="1"/>
    <col min="4616" max="4616" width="15.5" style="244" customWidth="1"/>
    <col min="4617" max="4617" width="0.9140625" style="244" customWidth="1"/>
    <col min="4618" max="4618" width="15.58203125" style="244" customWidth="1"/>
    <col min="4619" max="4619" width="0.9140625" style="244" customWidth="1"/>
    <col min="4620" max="4620" width="15.58203125" style="244" customWidth="1"/>
    <col min="4621" max="4621" width="0.9140625" style="244" customWidth="1"/>
    <col min="4622" max="4622" width="3.58203125" style="244" customWidth="1"/>
    <col min="4623" max="4623" width="56.6640625" style="244" customWidth="1"/>
    <col min="4624" max="4624" width="0.9140625" style="244" customWidth="1"/>
    <col min="4625" max="4625" width="13.9140625" style="244" customWidth="1"/>
    <col min="4626" max="4626" width="0.9140625" style="244" customWidth="1"/>
    <col min="4627" max="4627" width="13.9140625" style="244" customWidth="1"/>
    <col min="4628" max="4628" width="0.9140625" style="244" customWidth="1"/>
    <col min="4629" max="4863" width="9" style="244"/>
    <col min="4864" max="4864" width="3.58203125" style="244" customWidth="1"/>
    <col min="4865" max="4865" width="4" style="244" customWidth="1"/>
    <col min="4866" max="4866" width="6.1640625" style="244" customWidth="1"/>
    <col min="4867" max="4867" width="0.9140625" style="244" customWidth="1"/>
    <col min="4868" max="4868" width="7" style="244" customWidth="1"/>
    <col min="4869" max="4869" width="0.9140625" style="244" customWidth="1"/>
    <col min="4870" max="4870" width="9" style="244"/>
    <col min="4871" max="4871" width="0.9140625" style="244" customWidth="1"/>
    <col min="4872" max="4872" width="15.5" style="244" customWidth="1"/>
    <col min="4873" max="4873" width="0.9140625" style="244" customWidth="1"/>
    <col min="4874" max="4874" width="15.58203125" style="244" customWidth="1"/>
    <col min="4875" max="4875" width="0.9140625" style="244" customWidth="1"/>
    <col min="4876" max="4876" width="15.58203125" style="244" customWidth="1"/>
    <col min="4877" max="4877" width="0.9140625" style="244" customWidth="1"/>
    <col min="4878" max="4878" width="3.58203125" style="244" customWidth="1"/>
    <col min="4879" max="4879" width="56.6640625" style="244" customWidth="1"/>
    <col min="4880" max="4880" width="0.9140625" style="244" customWidth="1"/>
    <col min="4881" max="4881" width="13.9140625" style="244" customWidth="1"/>
    <col min="4882" max="4882" width="0.9140625" style="244" customWidth="1"/>
    <col min="4883" max="4883" width="13.9140625" style="244" customWidth="1"/>
    <col min="4884" max="4884" width="0.9140625" style="244" customWidth="1"/>
    <col min="4885" max="5119" width="9" style="244"/>
    <col min="5120" max="5120" width="3.58203125" style="244" customWidth="1"/>
    <col min="5121" max="5121" width="4" style="244" customWidth="1"/>
    <col min="5122" max="5122" width="6.1640625" style="244" customWidth="1"/>
    <col min="5123" max="5123" width="0.9140625" style="244" customWidth="1"/>
    <col min="5124" max="5124" width="7" style="244" customWidth="1"/>
    <col min="5125" max="5125" width="0.9140625" style="244" customWidth="1"/>
    <col min="5126" max="5126" width="9" style="244"/>
    <col min="5127" max="5127" width="0.9140625" style="244" customWidth="1"/>
    <col min="5128" max="5128" width="15.5" style="244" customWidth="1"/>
    <col min="5129" max="5129" width="0.9140625" style="244" customWidth="1"/>
    <col min="5130" max="5130" width="15.58203125" style="244" customWidth="1"/>
    <col min="5131" max="5131" width="0.9140625" style="244" customWidth="1"/>
    <col min="5132" max="5132" width="15.58203125" style="244" customWidth="1"/>
    <col min="5133" max="5133" width="0.9140625" style="244" customWidth="1"/>
    <col min="5134" max="5134" width="3.58203125" style="244" customWidth="1"/>
    <col min="5135" max="5135" width="56.6640625" style="244" customWidth="1"/>
    <col min="5136" max="5136" width="0.9140625" style="244" customWidth="1"/>
    <col min="5137" max="5137" width="13.9140625" style="244" customWidth="1"/>
    <col min="5138" max="5138" width="0.9140625" style="244" customWidth="1"/>
    <col min="5139" max="5139" width="13.9140625" style="244" customWidth="1"/>
    <col min="5140" max="5140" width="0.9140625" style="244" customWidth="1"/>
    <col min="5141" max="5375" width="9" style="244"/>
    <col min="5376" max="5376" width="3.58203125" style="244" customWidth="1"/>
    <col min="5377" max="5377" width="4" style="244" customWidth="1"/>
    <col min="5378" max="5378" width="6.1640625" style="244" customWidth="1"/>
    <col min="5379" max="5379" width="0.9140625" style="244" customWidth="1"/>
    <col min="5380" max="5380" width="7" style="244" customWidth="1"/>
    <col min="5381" max="5381" width="0.9140625" style="244" customWidth="1"/>
    <col min="5382" max="5382" width="9" style="244"/>
    <col min="5383" max="5383" width="0.9140625" style="244" customWidth="1"/>
    <col min="5384" max="5384" width="15.5" style="244" customWidth="1"/>
    <col min="5385" max="5385" width="0.9140625" style="244" customWidth="1"/>
    <col min="5386" max="5386" width="15.58203125" style="244" customWidth="1"/>
    <col min="5387" max="5387" width="0.9140625" style="244" customWidth="1"/>
    <col min="5388" max="5388" width="15.58203125" style="244" customWidth="1"/>
    <col min="5389" max="5389" width="0.9140625" style="244" customWidth="1"/>
    <col min="5390" max="5390" width="3.58203125" style="244" customWidth="1"/>
    <col min="5391" max="5391" width="56.6640625" style="244" customWidth="1"/>
    <col min="5392" max="5392" width="0.9140625" style="244" customWidth="1"/>
    <col min="5393" max="5393" width="13.9140625" style="244" customWidth="1"/>
    <col min="5394" max="5394" width="0.9140625" style="244" customWidth="1"/>
    <col min="5395" max="5395" width="13.9140625" style="244" customWidth="1"/>
    <col min="5396" max="5396" width="0.9140625" style="244" customWidth="1"/>
    <col min="5397" max="5631" width="9" style="244"/>
    <col min="5632" max="5632" width="3.58203125" style="244" customWidth="1"/>
    <col min="5633" max="5633" width="4" style="244" customWidth="1"/>
    <col min="5634" max="5634" width="6.1640625" style="244" customWidth="1"/>
    <col min="5635" max="5635" width="0.9140625" style="244" customWidth="1"/>
    <col min="5636" max="5636" width="7" style="244" customWidth="1"/>
    <col min="5637" max="5637" width="0.9140625" style="244" customWidth="1"/>
    <col min="5638" max="5638" width="9" style="244"/>
    <col min="5639" max="5639" width="0.9140625" style="244" customWidth="1"/>
    <col min="5640" max="5640" width="15.5" style="244" customWidth="1"/>
    <col min="5641" max="5641" width="0.9140625" style="244" customWidth="1"/>
    <col min="5642" max="5642" width="15.58203125" style="244" customWidth="1"/>
    <col min="5643" max="5643" width="0.9140625" style="244" customWidth="1"/>
    <col min="5644" max="5644" width="15.58203125" style="244" customWidth="1"/>
    <col min="5645" max="5645" width="0.9140625" style="244" customWidth="1"/>
    <col min="5646" max="5646" width="3.58203125" style="244" customWidth="1"/>
    <col min="5647" max="5647" width="56.6640625" style="244" customWidth="1"/>
    <col min="5648" max="5648" width="0.9140625" style="244" customWidth="1"/>
    <col min="5649" max="5649" width="13.9140625" style="244" customWidth="1"/>
    <col min="5650" max="5650" width="0.9140625" style="244" customWidth="1"/>
    <col min="5651" max="5651" width="13.9140625" style="244" customWidth="1"/>
    <col min="5652" max="5652" width="0.9140625" style="244" customWidth="1"/>
    <col min="5653" max="5887" width="9" style="244"/>
    <col min="5888" max="5888" width="3.58203125" style="244" customWidth="1"/>
    <col min="5889" max="5889" width="4" style="244" customWidth="1"/>
    <col min="5890" max="5890" width="6.1640625" style="244" customWidth="1"/>
    <col min="5891" max="5891" width="0.9140625" style="244" customWidth="1"/>
    <col min="5892" max="5892" width="7" style="244" customWidth="1"/>
    <col min="5893" max="5893" width="0.9140625" style="244" customWidth="1"/>
    <col min="5894" max="5894" width="9" style="244"/>
    <col min="5895" max="5895" width="0.9140625" style="244" customWidth="1"/>
    <col min="5896" max="5896" width="15.5" style="244" customWidth="1"/>
    <col min="5897" max="5897" width="0.9140625" style="244" customWidth="1"/>
    <col min="5898" max="5898" width="15.58203125" style="244" customWidth="1"/>
    <col min="5899" max="5899" width="0.9140625" style="244" customWidth="1"/>
    <col min="5900" max="5900" width="15.58203125" style="244" customWidth="1"/>
    <col min="5901" max="5901" width="0.9140625" style="244" customWidth="1"/>
    <col min="5902" max="5902" width="3.58203125" style="244" customWidth="1"/>
    <col min="5903" max="5903" width="56.6640625" style="244" customWidth="1"/>
    <col min="5904" max="5904" width="0.9140625" style="244" customWidth="1"/>
    <col min="5905" max="5905" width="13.9140625" style="244" customWidth="1"/>
    <col min="5906" max="5906" width="0.9140625" style="244" customWidth="1"/>
    <col min="5907" max="5907" width="13.9140625" style="244" customWidth="1"/>
    <col min="5908" max="5908" width="0.9140625" style="244" customWidth="1"/>
    <col min="5909" max="6143" width="9" style="244"/>
    <col min="6144" max="6144" width="3.58203125" style="244" customWidth="1"/>
    <col min="6145" max="6145" width="4" style="244" customWidth="1"/>
    <col min="6146" max="6146" width="6.1640625" style="244" customWidth="1"/>
    <col min="6147" max="6147" width="0.9140625" style="244" customWidth="1"/>
    <col min="6148" max="6148" width="7" style="244" customWidth="1"/>
    <col min="6149" max="6149" width="0.9140625" style="244" customWidth="1"/>
    <col min="6150" max="6150" width="9" style="244"/>
    <col min="6151" max="6151" width="0.9140625" style="244" customWidth="1"/>
    <col min="6152" max="6152" width="15.5" style="244" customWidth="1"/>
    <col min="6153" max="6153" width="0.9140625" style="244" customWidth="1"/>
    <col min="6154" max="6154" width="15.58203125" style="244" customWidth="1"/>
    <col min="6155" max="6155" width="0.9140625" style="244" customWidth="1"/>
    <col min="6156" max="6156" width="15.58203125" style="244" customWidth="1"/>
    <col min="6157" max="6157" width="0.9140625" style="244" customWidth="1"/>
    <col min="6158" max="6158" width="3.58203125" style="244" customWidth="1"/>
    <col min="6159" max="6159" width="56.6640625" style="244" customWidth="1"/>
    <col min="6160" max="6160" width="0.9140625" style="244" customWidth="1"/>
    <col min="6161" max="6161" width="13.9140625" style="244" customWidth="1"/>
    <col min="6162" max="6162" width="0.9140625" style="244" customWidth="1"/>
    <col min="6163" max="6163" width="13.9140625" style="244" customWidth="1"/>
    <col min="6164" max="6164" width="0.9140625" style="244" customWidth="1"/>
    <col min="6165" max="6399" width="9" style="244"/>
    <col min="6400" max="6400" width="3.58203125" style="244" customWidth="1"/>
    <col min="6401" max="6401" width="4" style="244" customWidth="1"/>
    <col min="6402" max="6402" width="6.1640625" style="244" customWidth="1"/>
    <col min="6403" max="6403" width="0.9140625" style="244" customWidth="1"/>
    <col min="6404" max="6404" width="7" style="244" customWidth="1"/>
    <col min="6405" max="6405" width="0.9140625" style="244" customWidth="1"/>
    <col min="6406" max="6406" width="9" style="244"/>
    <col min="6407" max="6407" width="0.9140625" style="244" customWidth="1"/>
    <col min="6408" max="6408" width="15.5" style="244" customWidth="1"/>
    <col min="6409" max="6409" width="0.9140625" style="244" customWidth="1"/>
    <col min="6410" max="6410" width="15.58203125" style="244" customWidth="1"/>
    <col min="6411" max="6411" width="0.9140625" style="244" customWidth="1"/>
    <col min="6412" max="6412" width="15.58203125" style="244" customWidth="1"/>
    <col min="6413" max="6413" width="0.9140625" style="244" customWidth="1"/>
    <col min="6414" max="6414" width="3.58203125" style="244" customWidth="1"/>
    <col min="6415" max="6415" width="56.6640625" style="244" customWidth="1"/>
    <col min="6416" max="6416" width="0.9140625" style="244" customWidth="1"/>
    <col min="6417" max="6417" width="13.9140625" style="244" customWidth="1"/>
    <col min="6418" max="6418" width="0.9140625" style="244" customWidth="1"/>
    <col min="6419" max="6419" width="13.9140625" style="244" customWidth="1"/>
    <col min="6420" max="6420" width="0.9140625" style="244" customWidth="1"/>
    <col min="6421" max="6655" width="9" style="244"/>
    <col min="6656" max="6656" width="3.58203125" style="244" customWidth="1"/>
    <col min="6657" max="6657" width="4" style="244" customWidth="1"/>
    <col min="6658" max="6658" width="6.1640625" style="244" customWidth="1"/>
    <col min="6659" max="6659" width="0.9140625" style="244" customWidth="1"/>
    <col min="6660" max="6660" width="7" style="244" customWidth="1"/>
    <col min="6661" max="6661" width="0.9140625" style="244" customWidth="1"/>
    <col min="6662" max="6662" width="9" style="244"/>
    <col min="6663" max="6663" width="0.9140625" style="244" customWidth="1"/>
    <col min="6664" max="6664" width="15.5" style="244" customWidth="1"/>
    <col min="6665" max="6665" width="0.9140625" style="244" customWidth="1"/>
    <col min="6666" max="6666" width="15.58203125" style="244" customWidth="1"/>
    <col min="6667" max="6667" width="0.9140625" style="244" customWidth="1"/>
    <col min="6668" max="6668" width="15.58203125" style="244" customWidth="1"/>
    <col min="6669" max="6669" width="0.9140625" style="244" customWidth="1"/>
    <col min="6670" max="6670" width="3.58203125" style="244" customWidth="1"/>
    <col min="6671" max="6671" width="56.6640625" style="244" customWidth="1"/>
    <col min="6672" max="6672" width="0.9140625" style="244" customWidth="1"/>
    <col min="6673" max="6673" width="13.9140625" style="244" customWidth="1"/>
    <col min="6674" max="6674" width="0.9140625" style="244" customWidth="1"/>
    <col min="6675" max="6675" width="13.9140625" style="244" customWidth="1"/>
    <col min="6676" max="6676" width="0.9140625" style="244" customWidth="1"/>
    <col min="6677" max="6911" width="9" style="244"/>
    <col min="6912" max="6912" width="3.58203125" style="244" customWidth="1"/>
    <col min="6913" max="6913" width="4" style="244" customWidth="1"/>
    <col min="6914" max="6914" width="6.1640625" style="244" customWidth="1"/>
    <col min="6915" max="6915" width="0.9140625" style="244" customWidth="1"/>
    <col min="6916" max="6916" width="7" style="244" customWidth="1"/>
    <col min="6917" max="6917" width="0.9140625" style="244" customWidth="1"/>
    <col min="6918" max="6918" width="9" style="244"/>
    <col min="6919" max="6919" width="0.9140625" style="244" customWidth="1"/>
    <col min="6920" max="6920" width="15.5" style="244" customWidth="1"/>
    <col min="6921" max="6921" width="0.9140625" style="244" customWidth="1"/>
    <col min="6922" max="6922" width="15.58203125" style="244" customWidth="1"/>
    <col min="6923" max="6923" width="0.9140625" style="244" customWidth="1"/>
    <col min="6924" max="6924" width="15.58203125" style="244" customWidth="1"/>
    <col min="6925" max="6925" width="0.9140625" style="244" customWidth="1"/>
    <col min="6926" max="6926" width="3.58203125" style="244" customWidth="1"/>
    <col min="6927" max="6927" width="56.6640625" style="244" customWidth="1"/>
    <col min="6928" max="6928" width="0.9140625" style="244" customWidth="1"/>
    <col min="6929" max="6929" width="13.9140625" style="244" customWidth="1"/>
    <col min="6930" max="6930" width="0.9140625" style="244" customWidth="1"/>
    <col min="6931" max="6931" width="13.9140625" style="244" customWidth="1"/>
    <col min="6932" max="6932" width="0.9140625" style="244" customWidth="1"/>
    <col min="6933" max="7167" width="9" style="244"/>
    <col min="7168" max="7168" width="3.58203125" style="244" customWidth="1"/>
    <col min="7169" max="7169" width="4" style="244" customWidth="1"/>
    <col min="7170" max="7170" width="6.1640625" style="244" customWidth="1"/>
    <col min="7171" max="7171" width="0.9140625" style="244" customWidth="1"/>
    <col min="7172" max="7172" width="7" style="244" customWidth="1"/>
    <col min="7173" max="7173" width="0.9140625" style="244" customWidth="1"/>
    <col min="7174" max="7174" width="9" style="244"/>
    <col min="7175" max="7175" width="0.9140625" style="244" customWidth="1"/>
    <col min="7176" max="7176" width="15.5" style="244" customWidth="1"/>
    <col min="7177" max="7177" width="0.9140625" style="244" customWidth="1"/>
    <col min="7178" max="7178" width="15.58203125" style="244" customWidth="1"/>
    <col min="7179" max="7179" width="0.9140625" style="244" customWidth="1"/>
    <col min="7180" max="7180" width="15.58203125" style="244" customWidth="1"/>
    <col min="7181" max="7181" width="0.9140625" style="244" customWidth="1"/>
    <col min="7182" max="7182" width="3.58203125" style="244" customWidth="1"/>
    <col min="7183" max="7183" width="56.6640625" style="244" customWidth="1"/>
    <col min="7184" max="7184" width="0.9140625" style="244" customWidth="1"/>
    <col min="7185" max="7185" width="13.9140625" style="244" customWidth="1"/>
    <col min="7186" max="7186" width="0.9140625" style="244" customWidth="1"/>
    <col min="7187" max="7187" width="13.9140625" style="244" customWidth="1"/>
    <col min="7188" max="7188" width="0.9140625" style="244" customWidth="1"/>
    <col min="7189" max="7423" width="9" style="244"/>
    <col min="7424" max="7424" width="3.58203125" style="244" customWidth="1"/>
    <col min="7425" max="7425" width="4" style="244" customWidth="1"/>
    <col min="7426" max="7426" width="6.1640625" style="244" customWidth="1"/>
    <col min="7427" max="7427" width="0.9140625" style="244" customWidth="1"/>
    <col min="7428" max="7428" width="7" style="244" customWidth="1"/>
    <col min="7429" max="7429" width="0.9140625" style="244" customWidth="1"/>
    <col min="7430" max="7430" width="9" style="244"/>
    <col min="7431" max="7431" width="0.9140625" style="244" customWidth="1"/>
    <col min="7432" max="7432" width="15.5" style="244" customWidth="1"/>
    <col min="7433" max="7433" width="0.9140625" style="244" customWidth="1"/>
    <col min="7434" max="7434" width="15.58203125" style="244" customWidth="1"/>
    <col min="7435" max="7435" width="0.9140625" style="244" customWidth="1"/>
    <col min="7436" max="7436" width="15.58203125" style="244" customWidth="1"/>
    <col min="7437" max="7437" width="0.9140625" style="244" customWidth="1"/>
    <col min="7438" max="7438" width="3.58203125" style="244" customWidth="1"/>
    <col min="7439" max="7439" width="56.6640625" style="244" customWidth="1"/>
    <col min="7440" max="7440" width="0.9140625" style="244" customWidth="1"/>
    <col min="7441" max="7441" width="13.9140625" style="244" customWidth="1"/>
    <col min="7442" max="7442" width="0.9140625" style="244" customWidth="1"/>
    <col min="7443" max="7443" width="13.9140625" style="244" customWidth="1"/>
    <col min="7444" max="7444" width="0.9140625" style="244" customWidth="1"/>
    <col min="7445" max="7679" width="9" style="244"/>
    <col min="7680" max="7680" width="3.58203125" style="244" customWidth="1"/>
    <col min="7681" max="7681" width="4" style="244" customWidth="1"/>
    <col min="7682" max="7682" width="6.1640625" style="244" customWidth="1"/>
    <col min="7683" max="7683" width="0.9140625" style="244" customWidth="1"/>
    <col min="7684" max="7684" width="7" style="244" customWidth="1"/>
    <col min="7685" max="7685" width="0.9140625" style="244" customWidth="1"/>
    <col min="7686" max="7686" width="9" style="244"/>
    <col min="7687" max="7687" width="0.9140625" style="244" customWidth="1"/>
    <col min="7688" max="7688" width="15.5" style="244" customWidth="1"/>
    <col min="7689" max="7689" width="0.9140625" style="244" customWidth="1"/>
    <col min="7690" max="7690" width="15.58203125" style="244" customWidth="1"/>
    <col min="7691" max="7691" width="0.9140625" style="244" customWidth="1"/>
    <col min="7692" max="7692" width="15.58203125" style="244" customWidth="1"/>
    <col min="7693" max="7693" width="0.9140625" style="244" customWidth="1"/>
    <col min="7694" max="7694" width="3.58203125" style="244" customWidth="1"/>
    <col min="7695" max="7695" width="56.6640625" style="244" customWidth="1"/>
    <col min="7696" max="7696" width="0.9140625" style="244" customWidth="1"/>
    <col min="7697" max="7697" width="13.9140625" style="244" customWidth="1"/>
    <col min="7698" max="7698" width="0.9140625" style="244" customWidth="1"/>
    <col min="7699" max="7699" width="13.9140625" style="244" customWidth="1"/>
    <col min="7700" max="7700" width="0.9140625" style="244" customWidth="1"/>
    <col min="7701" max="7935" width="9" style="244"/>
    <col min="7936" max="7936" width="3.58203125" style="244" customWidth="1"/>
    <col min="7937" max="7937" width="4" style="244" customWidth="1"/>
    <col min="7938" max="7938" width="6.1640625" style="244" customWidth="1"/>
    <col min="7939" max="7939" width="0.9140625" style="244" customWidth="1"/>
    <col min="7940" max="7940" width="7" style="244" customWidth="1"/>
    <col min="7941" max="7941" width="0.9140625" style="244" customWidth="1"/>
    <col min="7942" max="7942" width="9" style="244"/>
    <col min="7943" max="7943" width="0.9140625" style="244" customWidth="1"/>
    <col min="7944" max="7944" width="15.5" style="244" customWidth="1"/>
    <col min="7945" max="7945" width="0.9140625" style="244" customWidth="1"/>
    <col min="7946" max="7946" width="15.58203125" style="244" customWidth="1"/>
    <col min="7947" max="7947" width="0.9140625" style="244" customWidth="1"/>
    <col min="7948" max="7948" width="15.58203125" style="244" customWidth="1"/>
    <col min="7949" max="7949" width="0.9140625" style="244" customWidth="1"/>
    <col min="7950" max="7950" width="3.58203125" style="244" customWidth="1"/>
    <col min="7951" max="7951" width="56.6640625" style="244" customWidth="1"/>
    <col min="7952" max="7952" width="0.9140625" style="244" customWidth="1"/>
    <col min="7953" max="7953" width="13.9140625" style="244" customWidth="1"/>
    <col min="7954" max="7954" width="0.9140625" style="244" customWidth="1"/>
    <col min="7955" max="7955" width="13.9140625" style="244" customWidth="1"/>
    <col min="7956" max="7956" width="0.9140625" style="244" customWidth="1"/>
    <col min="7957" max="8191" width="9" style="244"/>
    <col min="8192" max="8192" width="3.58203125" style="244" customWidth="1"/>
    <col min="8193" max="8193" width="4" style="244" customWidth="1"/>
    <col min="8194" max="8194" width="6.1640625" style="244" customWidth="1"/>
    <col min="8195" max="8195" width="0.9140625" style="244" customWidth="1"/>
    <col min="8196" max="8196" width="7" style="244" customWidth="1"/>
    <col min="8197" max="8197" width="0.9140625" style="244" customWidth="1"/>
    <col min="8198" max="8198" width="9" style="244"/>
    <col min="8199" max="8199" width="0.9140625" style="244" customWidth="1"/>
    <col min="8200" max="8200" width="15.5" style="244" customWidth="1"/>
    <col min="8201" max="8201" width="0.9140625" style="244" customWidth="1"/>
    <col min="8202" max="8202" width="15.58203125" style="244" customWidth="1"/>
    <col min="8203" max="8203" width="0.9140625" style="244" customWidth="1"/>
    <col min="8204" max="8204" width="15.58203125" style="244" customWidth="1"/>
    <col min="8205" max="8205" width="0.9140625" style="244" customWidth="1"/>
    <col min="8206" max="8206" width="3.58203125" style="244" customWidth="1"/>
    <col min="8207" max="8207" width="56.6640625" style="244" customWidth="1"/>
    <col min="8208" max="8208" width="0.9140625" style="244" customWidth="1"/>
    <col min="8209" max="8209" width="13.9140625" style="244" customWidth="1"/>
    <col min="8210" max="8210" width="0.9140625" style="244" customWidth="1"/>
    <col min="8211" max="8211" width="13.9140625" style="244" customWidth="1"/>
    <col min="8212" max="8212" width="0.9140625" style="244" customWidth="1"/>
    <col min="8213" max="8447" width="9" style="244"/>
    <col min="8448" max="8448" width="3.58203125" style="244" customWidth="1"/>
    <col min="8449" max="8449" width="4" style="244" customWidth="1"/>
    <col min="8450" max="8450" width="6.1640625" style="244" customWidth="1"/>
    <col min="8451" max="8451" width="0.9140625" style="244" customWidth="1"/>
    <col min="8452" max="8452" width="7" style="244" customWidth="1"/>
    <col min="8453" max="8453" width="0.9140625" style="244" customWidth="1"/>
    <col min="8454" max="8454" width="9" style="244"/>
    <col min="8455" max="8455" width="0.9140625" style="244" customWidth="1"/>
    <col min="8456" max="8456" width="15.5" style="244" customWidth="1"/>
    <col min="8457" max="8457" width="0.9140625" style="244" customWidth="1"/>
    <col min="8458" max="8458" width="15.58203125" style="244" customWidth="1"/>
    <col min="8459" max="8459" width="0.9140625" style="244" customWidth="1"/>
    <col min="8460" max="8460" width="15.58203125" style="244" customWidth="1"/>
    <col min="8461" max="8461" width="0.9140625" style="244" customWidth="1"/>
    <col min="8462" max="8462" width="3.58203125" style="244" customWidth="1"/>
    <col min="8463" max="8463" width="56.6640625" style="244" customWidth="1"/>
    <col min="8464" max="8464" width="0.9140625" style="244" customWidth="1"/>
    <col min="8465" max="8465" width="13.9140625" style="244" customWidth="1"/>
    <col min="8466" max="8466" width="0.9140625" style="244" customWidth="1"/>
    <col min="8467" max="8467" width="13.9140625" style="244" customWidth="1"/>
    <col min="8468" max="8468" width="0.9140625" style="244" customWidth="1"/>
    <col min="8469" max="8703" width="9" style="244"/>
    <col min="8704" max="8704" width="3.58203125" style="244" customWidth="1"/>
    <col min="8705" max="8705" width="4" style="244" customWidth="1"/>
    <col min="8706" max="8706" width="6.1640625" style="244" customWidth="1"/>
    <col min="8707" max="8707" width="0.9140625" style="244" customWidth="1"/>
    <col min="8708" max="8708" width="7" style="244" customWidth="1"/>
    <col min="8709" max="8709" width="0.9140625" style="244" customWidth="1"/>
    <col min="8710" max="8710" width="9" style="244"/>
    <col min="8711" max="8711" width="0.9140625" style="244" customWidth="1"/>
    <col min="8712" max="8712" width="15.5" style="244" customWidth="1"/>
    <col min="8713" max="8713" width="0.9140625" style="244" customWidth="1"/>
    <col min="8714" max="8714" width="15.58203125" style="244" customWidth="1"/>
    <col min="8715" max="8715" width="0.9140625" style="244" customWidth="1"/>
    <col min="8716" max="8716" width="15.58203125" style="244" customWidth="1"/>
    <col min="8717" max="8717" width="0.9140625" style="244" customWidth="1"/>
    <col min="8718" max="8718" width="3.58203125" style="244" customWidth="1"/>
    <col min="8719" max="8719" width="56.6640625" style="244" customWidth="1"/>
    <col min="8720" max="8720" width="0.9140625" style="244" customWidth="1"/>
    <col min="8721" max="8721" width="13.9140625" style="244" customWidth="1"/>
    <col min="8722" max="8722" width="0.9140625" style="244" customWidth="1"/>
    <col min="8723" max="8723" width="13.9140625" style="244" customWidth="1"/>
    <col min="8724" max="8724" width="0.9140625" style="244" customWidth="1"/>
    <col min="8725" max="8959" width="9" style="244"/>
    <col min="8960" max="8960" width="3.58203125" style="244" customWidth="1"/>
    <col min="8961" max="8961" width="4" style="244" customWidth="1"/>
    <col min="8962" max="8962" width="6.1640625" style="244" customWidth="1"/>
    <col min="8963" max="8963" width="0.9140625" style="244" customWidth="1"/>
    <col min="8964" max="8964" width="7" style="244" customWidth="1"/>
    <col min="8965" max="8965" width="0.9140625" style="244" customWidth="1"/>
    <col min="8966" max="8966" width="9" style="244"/>
    <col min="8967" max="8967" width="0.9140625" style="244" customWidth="1"/>
    <col min="8968" max="8968" width="15.5" style="244" customWidth="1"/>
    <col min="8969" max="8969" width="0.9140625" style="244" customWidth="1"/>
    <col min="8970" max="8970" width="15.58203125" style="244" customWidth="1"/>
    <col min="8971" max="8971" width="0.9140625" style="244" customWidth="1"/>
    <col min="8972" max="8972" width="15.58203125" style="244" customWidth="1"/>
    <col min="8973" max="8973" width="0.9140625" style="244" customWidth="1"/>
    <col min="8974" max="8974" width="3.58203125" style="244" customWidth="1"/>
    <col min="8975" max="8975" width="56.6640625" style="244" customWidth="1"/>
    <col min="8976" max="8976" width="0.9140625" style="244" customWidth="1"/>
    <col min="8977" max="8977" width="13.9140625" style="244" customWidth="1"/>
    <col min="8978" max="8978" width="0.9140625" style="244" customWidth="1"/>
    <col min="8979" max="8979" width="13.9140625" style="244" customWidth="1"/>
    <col min="8980" max="8980" width="0.9140625" style="244" customWidth="1"/>
    <col min="8981" max="9215" width="9" style="244"/>
    <col min="9216" max="9216" width="3.58203125" style="244" customWidth="1"/>
    <col min="9217" max="9217" width="4" style="244" customWidth="1"/>
    <col min="9218" max="9218" width="6.1640625" style="244" customWidth="1"/>
    <col min="9219" max="9219" width="0.9140625" style="244" customWidth="1"/>
    <col min="9220" max="9220" width="7" style="244" customWidth="1"/>
    <col min="9221" max="9221" width="0.9140625" style="244" customWidth="1"/>
    <col min="9222" max="9222" width="9" style="244"/>
    <col min="9223" max="9223" width="0.9140625" style="244" customWidth="1"/>
    <col min="9224" max="9224" width="15.5" style="244" customWidth="1"/>
    <col min="9225" max="9225" width="0.9140625" style="244" customWidth="1"/>
    <col min="9226" max="9226" width="15.58203125" style="244" customWidth="1"/>
    <col min="9227" max="9227" width="0.9140625" style="244" customWidth="1"/>
    <col min="9228" max="9228" width="15.58203125" style="244" customWidth="1"/>
    <col min="9229" max="9229" width="0.9140625" style="244" customWidth="1"/>
    <col min="9230" max="9230" width="3.58203125" style="244" customWidth="1"/>
    <col min="9231" max="9231" width="56.6640625" style="244" customWidth="1"/>
    <col min="9232" max="9232" width="0.9140625" style="244" customWidth="1"/>
    <col min="9233" max="9233" width="13.9140625" style="244" customWidth="1"/>
    <col min="9234" max="9234" width="0.9140625" style="244" customWidth="1"/>
    <col min="9235" max="9235" width="13.9140625" style="244" customWidth="1"/>
    <col min="9236" max="9236" width="0.9140625" style="244" customWidth="1"/>
    <col min="9237" max="9471" width="9" style="244"/>
    <col min="9472" max="9472" width="3.58203125" style="244" customWidth="1"/>
    <col min="9473" max="9473" width="4" style="244" customWidth="1"/>
    <col min="9474" max="9474" width="6.1640625" style="244" customWidth="1"/>
    <col min="9475" max="9475" width="0.9140625" style="244" customWidth="1"/>
    <col min="9476" max="9476" width="7" style="244" customWidth="1"/>
    <col min="9477" max="9477" width="0.9140625" style="244" customWidth="1"/>
    <col min="9478" max="9478" width="9" style="244"/>
    <col min="9479" max="9479" width="0.9140625" style="244" customWidth="1"/>
    <col min="9480" max="9480" width="15.5" style="244" customWidth="1"/>
    <col min="9481" max="9481" width="0.9140625" style="244" customWidth="1"/>
    <col min="9482" max="9482" width="15.58203125" style="244" customWidth="1"/>
    <col min="9483" max="9483" width="0.9140625" style="244" customWidth="1"/>
    <col min="9484" max="9484" width="15.58203125" style="244" customWidth="1"/>
    <col min="9485" max="9485" width="0.9140625" style="244" customWidth="1"/>
    <col min="9486" max="9486" width="3.58203125" style="244" customWidth="1"/>
    <col min="9487" max="9487" width="56.6640625" style="244" customWidth="1"/>
    <col min="9488" max="9488" width="0.9140625" style="244" customWidth="1"/>
    <col min="9489" max="9489" width="13.9140625" style="244" customWidth="1"/>
    <col min="9490" max="9490" width="0.9140625" style="244" customWidth="1"/>
    <col min="9491" max="9491" width="13.9140625" style="244" customWidth="1"/>
    <col min="9492" max="9492" width="0.9140625" style="244" customWidth="1"/>
    <col min="9493" max="9727" width="9" style="244"/>
    <col min="9728" max="9728" width="3.58203125" style="244" customWidth="1"/>
    <col min="9729" max="9729" width="4" style="244" customWidth="1"/>
    <col min="9730" max="9730" width="6.1640625" style="244" customWidth="1"/>
    <col min="9731" max="9731" width="0.9140625" style="244" customWidth="1"/>
    <col min="9732" max="9732" width="7" style="244" customWidth="1"/>
    <col min="9733" max="9733" width="0.9140625" style="244" customWidth="1"/>
    <col min="9734" max="9734" width="9" style="244"/>
    <col min="9735" max="9735" width="0.9140625" style="244" customWidth="1"/>
    <col min="9736" max="9736" width="15.5" style="244" customWidth="1"/>
    <col min="9737" max="9737" width="0.9140625" style="244" customWidth="1"/>
    <col min="9738" max="9738" width="15.58203125" style="244" customWidth="1"/>
    <col min="9739" max="9739" width="0.9140625" style="244" customWidth="1"/>
    <col min="9740" max="9740" width="15.58203125" style="244" customWidth="1"/>
    <col min="9741" max="9741" width="0.9140625" style="244" customWidth="1"/>
    <col min="9742" max="9742" width="3.58203125" style="244" customWidth="1"/>
    <col min="9743" max="9743" width="56.6640625" style="244" customWidth="1"/>
    <col min="9744" max="9744" width="0.9140625" style="244" customWidth="1"/>
    <col min="9745" max="9745" width="13.9140625" style="244" customWidth="1"/>
    <col min="9746" max="9746" width="0.9140625" style="244" customWidth="1"/>
    <col min="9747" max="9747" width="13.9140625" style="244" customWidth="1"/>
    <col min="9748" max="9748" width="0.9140625" style="244" customWidth="1"/>
    <col min="9749" max="9983" width="9" style="244"/>
    <col min="9984" max="9984" width="3.58203125" style="244" customWidth="1"/>
    <col min="9985" max="9985" width="4" style="244" customWidth="1"/>
    <col min="9986" max="9986" width="6.1640625" style="244" customWidth="1"/>
    <col min="9987" max="9987" width="0.9140625" style="244" customWidth="1"/>
    <col min="9988" max="9988" width="7" style="244" customWidth="1"/>
    <col min="9989" max="9989" width="0.9140625" style="244" customWidth="1"/>
    <col min="9990" max="9990" width="9" style="244"/>
    <col min="9991" max="9991" width="0.9140625" style="244" customWidth="1"/>
    <col min="9992" max="9992" width="15.5" style="244" customWidth="1"/>
    <col min="9993" max="9993" width="0.9140625" style="244" customWidth="1"/>
    <col min="9994" max="9994" width="15.58203125" style="244" customWidth="1"/>
    <col min="9995" max="9995" width="0.9140625" style="244" customWidth="1"/>
    <col min="9996" max="9996" width="15.58203125" style="244" customWidth="1"/>
    <col min="9997" max="9997" width="0.9140625" style="244" customWidth="1"/>
    <col min="9998" max="9998" width="3.58203125" style="244" customWidth="1"/>
    <col min="9999" max="9999" width="56.6640625" style="244" customWidth="1"/>
    <col min="10000" max="10000" width="0.9140625" style="244" customWidth="1"/>
    <col min="10001" max="10001" width="13.9140625" style="244" customWidth="1"/>
    <col min="10002" max="10002" width="0.9140625" style="244" customWidth="1"/>
    <col min="10003" max="10003" width="13.9140625" style="244" customWidth="1"/>
    <col min="10004" max="10004" width="0.9140625" style="244" customWidth="1"/>
    <col min="10005" max="10239" width="9" style="244"/>
    <col min="10240" max="10240" width="3.58203125" style="244" customWidth="1"/>
    <col min="10241" max="10241" width="4" style="244" customWidth="1"/>
    <col min="10242" max="10242" width="6.1640625" style="244" customWidth="1"/>
    <col min="10243" max="10243" width="0.9140625" style="244" customWidth="1"/>
    <col min="10244" max="10244" width="7" style="244" customWidth="1"/>
    <col min="10245" max="10245" width="0.9140625" style="244" customWidth="1"/>
    <col min="10246" max="10246" width="9" style="244"/>
    <col min="10247" max="10247" width="0.9140625" style="244" customWidth="1"/>
    <col min="10248" max="10248" width="15.5" style="244" customWidth="1"/>
    <col min="10249" max="10249" width="0.9140625" style="244" customWidth="1"/>
    <col min="10250" max="10250" width="15.58203125" style="244" customWidth="1"/>
    <col min="10251" max="10251" width="0.9140625" style="244" customWidth="1"/>
    <col min="10252" max="10252" width="15.58203125" style="244" customWidth="1"/>
    <col min="10253" max="10253" width="0.9140625" style="244" customWidth="1"/>
    <col min="10254" max="10254" width="3.58203125" style="244" customWidth="1"/>
    <col min="10255" max="10255" width="56.6640625" style="244" customWidth="1"/>
    <col min="10256" max="10256" width="0.9140625" style="244" customWidth="1"/>
    <col min="10257" max="10257" width="13.9140625" style="244" customWidth="1"/>
    <col min="10258" max="10258" width="0.9140625" style="244" customWidth="1"/>
    <col min="10259" max="10259" width="13.9140625" style="244" customWidth="1"/>
    <col min="10260" max="10260" width="0.9140625" style="244" customWidth="1"/>
    <col min="10261" max="10495" width="9" style="244"/>
    <col min="10496" max="10496" width="3.58203125" style="244" customWidth="1"/>
    <col min="10497" max="10497" width="4" style="244" customWidth="1"/>
    <col min="10498" max="10498" width="6.1640625" style="244" customWidth="1"/>
    <col min="10499" max="10499" width="0.9140625" style="244" customWidth="1"/>
    <col min="10500" max="10500" width="7" style="244" customWidth="1"/>
    <col min="10501" max="10501" width="0.9140625" style="244" customWidth="1"/>
    <col min="10502" max="10502" width="9" style="244"/>
    <col min="10503" max="10503" width="0.9140625" style="244" customWidth="1"/>
    <col min="10504" max="10504" width="15.5" style="244" customWidth="1"/>
    <col min="10505" max="10505" width="0.9140625" style="244" customWidth="1"/>
    <col min="10506" max="10506" width="15.58203125" style="244" customWidth="1"/>
    <col min="10507" max="10507" width="0.9140625" style="244" customWidth="1"/>
    <col min="10508" max="10508" width="15.58203125" style="244" customWidth="1"/>
    <col min="10509" max="10509" width="0.9140625" style="244" customWidth="1"/>
    <col min="10510" max="10510" width="3.58203125" style="244" customWidth="1"/>
    <col min="10511" max="10511" width="56.6640625" style="244" customWidth="1"/>
    <col min="10512" max="10512" width="0.9140625" style="244" customWidth="1"/>
    <col min="10513" max="10513" width="13.9140625" style="244" customWidth="1"/>
    <col min="10514" max="10514" width="0.9140625" style="244" customWidth="1"/>
    <col min="10515" max="10515" width="13.9140625" style="244" customWidth="1"/>
    <col min="10516" max="10516" width="0.9140625" style="244" customWidth="1"/>
    <col min="10517" max="10751" width="9" style="244"/>
    <col min="10752" max="10752" width="3.58203125" style="244" customWidth="1"/>
    <col min="10753" max="10753" width="4" style="244" customWidth="1"/>
    <col min="10754" max="10754" width="6.1640625" style="244" customWidth="1"/>
    <col min="10755" max="10755" width="0.9140625" style="244" customWidth="1"/>
    <col min="10756" max="10756" width="7" style="244" customWidth="1"/>
    <col min="10757" max="10757" width="0.9140625" style="244" customWidth="1"/>
    <col min="10758" max="10758" width="9" style="244"/>
    <col min="10759" max="10759" width="0.9140625" style="244" customWidth="1"/>
    <col min="10760" max="10760" width="15.5" style="244" customWidth="1"/>
    <col min="10761" max="10761" width="0.9140625" style="244" customWidth="1"/>
    <col min="10762" max="10762" width="15.58203125" style="244" customWidth="1"/>
    <col min="10763" max="10763" width="0.9140625" style="244" customWidth="1"/>
    <col min="10764" max="10764" width="15.58203125" style="244" customWidth="1"/>
    <col min="10765" max="10765" width="0.9140625" style="244" customWidth="1"/>
    <col min="10766" max="10766" width="3.58203125" style="244" customWidth="1"/>
    <col min="10767" max="10767" width="56.6640625" style="244" customWidth="1"/>
    <col min="10768" max="10768" width="0.9140625" style="244" customWidth="1"/>
    <col min="10769" max="10769" width="13.9140625" style="244" customWidth="1"/>
    <col min="10770" max="10770" width="0.9140625" style="244" customWidth="1"/>
    <col min="10771" max="10771" width="13.9140625" style="244" customWidth="1"/>
    <col min="10772" max="10772" width="0.9140625" style="244" customWidth="1"/>
    <col min="10773" max="11007" width="9" style="244"/>
    <col min="11008" max="11008" width="3.58203125" style="244" customWidth="1"/>
    <col min="11009" max="11009" width="4" style="244" customWidth="1"/>
    <col min="11010" max="11010" width="6.1640625" style="244" customWidth="1"/>
    <col min="11011" max="11011" width="0.9140625" style="244" customWidth="1"/>
    <col min="11012" max="11012" width="7" style="244" customWidth="1"/>
    <col min="11013" max="11013" width="0.9140625" style="244" customWidth="1"/>
    <col min="11014" max="11014" width="9" style="244"/>
    <col min="11015" max="11015" width="0.9140625" style="244" customWidth="1"/>
    <col min="11016" max="11016" width="15.5" style="244" customWidth="1"/>
    <col min="11017" max="11017" width="0.9140625" style="244" customWidth="1"/>
    <col min="11018" max="11018" width="15.58203125" style="244" customWidth="1"/>
    <col min="11019" max="11019" width="0.9140625" style="244" customWidth="1"/>
    <col min="11020" max="11020" width="15.58203125" style="244" customWidth="1"/>
    <col min="11021" max="11021" width="0.9140625" style="244" customWidth="1"/>
    <col min="11022" max="11022" width="3.58203125" style="244" customWidth="1"/>
    <col min="11023" max="11023" width="56.6640625" style="244" customWidth="1"/>
    <col min="11024" max="11024" width="0.9140625" style="244" customWidth="1"/>
    <col min="11025" max="11025" width="13.9140625" style="244" customWidth="1"/>
    <col min="11026" max="11026" width="0.9140625" style="244" customWidth="1"/>
    <col min="11027" max="11027" width="13.9140625" style="244" customWidth="1"/>
    <col min="11028" max="11028" width="0.9140625" style="244" customWidth="1"/>
    <col min="11029" max="11263" width="9" style="244"/>
    <col min="11264" max="11264" width="3.58203125" style="244" customWidth="1"/>
    <col min="11265" max="11265" width="4" style="244" customWidth="1"/>
    <col min="11266" max="11266" width="6.1640625" style="244" customWidth="1"/>
    <col min="11267" max="11267" width="0.9140625" style="244" customWidth="1"/>
    <col min="11268" max="11268" width="7" style="244" customWidth="1"/>
    <col min="11269" max="11269" width="0.9140625" style="244" customWidth="1"/>
    <col min="11270" max="11270" width="9" style="244"/>
    <col min="11271" max="11271" width="0.9140625" style="244" customWidth="1"/>
    <col min="11272" max="11272" width="15.5" style="244" customWidth="1"/>
    <col min="11273" max="11273" width="0.9140625" style="244" customWidth="1"/>
    <col min="11274" max="11274" width="15.58203125" style="244" customWidth="1"/>
    <col min="11275" max="11275" width="0.9140625" style="244" customWidth="1"/>
    <col min="11276" max="11276" width="15.58203125" style="244" customWidth="1"/>
    <col min="11277" max="11277" width="0.9140625" style="244" customWidth="1"/>
    <col min="11278" max="11278" width="3.58203125" style="244" customWidth="1"/>
    <col min="11279" max="11279" width="56.6640625" style="244" customWidth="1"/>
    <col min="11280" max="11280" width="0.9140625" style="244" customWidth="1"/>
    <col min="11281" max="11281" width="13.9140625" style="244" customWidth="1"/>
    <col min="11282" max="11282" width="0.9140625" style="244" customWidth="1"/>
    <col min="11283" max="11283" width="13.9140625" style="244" customWidth="1"/>
    <col min="11284" max="11284" width="0.9140625" style="244" customWidth="1"/>
    <col min="11285" max="11519" width="9" style="244"/>
    <col min="11520" max="11520" width="3.58203125" style="244" customWidth="1"/>
    <col min="11521" max="11521" width="4" style="244" customWidth="1"/>
    <col min="11522" max="11522" width="6.1640625" style="244" customWidth="1"/>
    <col min="11523" max="11523" width="0.9140625" style="244" customWidth="1"/>
    <col min="11524" max="11524" width="7" style="244" customWidth="1"/>
    <col min="11525" max="11525" width="0.9140625" style="244" customWidth="1"/>
    <col min="11526" max="11526" width="9" style="244"/>
    <col min="11527" max="11527" width="0.9140625" style="244" customWidth="1"/>
    <col min="11528" max="11528" width="15.5" style="244" customWidth="1"/>
    <col min="11529" max="11529" width="0.9140625" style="244" customWidth="1"/>
    <col min="11530" max="11530" width="15.58203125" style="244" customWidth="1"/>
    <col min="11531" max="11531" width="0.9140625" style="244" customWidth="1"/>
    <col min="11532" max="11532" width="15.58203125" style="244" customWidth="1"/>
    <col min="11533" max="11533" width="0.9140625" style="244" customWidth="1"/>
    <col min="11534" max="11534" width="3.58203125" style="244" customWidth="1"/>
    <col min="11535" max="11535" width="56.6640625" style="244" customWidth="1"/>
    <col min="11536" max="11536" width="0.9140625" style="244" customWidth="1"/>
    <col min="11537" max="11537" width="13.9140625" style="244" customWidth="1"/>
    <col min="11538" max="11538" width="0.9140625" style="244" customWidth="1"/>
    <col min="11539" max="11539" width="13.9140625" style="244" customWidth="1"/>
    <col min="11540" max="11540" width="0.9140625" style="244" customWidth="1"/>
    <col min="11541" max="11775" width="9" style="244"/>
    <col min="11776" max="11776" width="3.58203125" style="244" customWidth="1"/>
    <col min="11777" max="11777" width="4" style="244" customWidth="1"/>
    <col min="11778" max="11778" width="6.1640625" style="244" customWidth="1"/>
    <col min="11779" max="11779" width="0.9140625" style="244" customWidth="1"/>
    <col min="11780" max="11780" width="7" style="244" customWidth="1"/>
    <col min="11781" max="11781" width="0.9140625" style="244" customWidth="1"/>
    <col min="11782" max="11782" width="9" style="244"/>
    <col min="11783" max="11783" width="0.9140625" style="244" customWidth="1"/>
    <col min="11784" max="11784" width="15.5" style="244" customWidth="1"/>
    <col min="11785" max="11785" width="0.9140625" style="244" customWidth="1"/>
    <col min="11786" max="11786" width="15.58203125" style="244" customWidth="1"/>
    <col min="11787" max="11787" width="0.9140625" style="244" customWidth="1"/>
    <col min="11788" max="11788" width="15.58203125" style="244" customWidth="1"/>
    <col min="11789" max="11789" width="0.9140625" style="244" customWidth="1"/>
    <col min="11790" max="11790" width="3.58203125" style="244" customWidth="1"/>
    <col min="11791" max="11791" width="56.6640625" style="244" customWidth="1"/>
    <col min="11792" max="11792" width="0.9140625" style="244" customWidth="1"/>
    <col min="11793" max="11793" width="13.9140625" style="244" customWidth="1"/>
    <col min="11794" max="11794" width="0.9140625" style="244" customWidth="1"/>
    <col min="11795" max="11795" width="13.9140625" style="244" customWidth="1"/>
    <col min="11796" max="11796" width="0.9140625" style="244" customWidth="1"/>
    <col min="11797" max="12031" width="9" style="244"/>
    <col min="12032" max="12032" width="3.58203125" style="244" customWidth="1"/>
    <col min="12033" max="12033" width="4" style="244" customWidth="1"/>
    <col min="12034" max="12034" width="6.1640625" style="244" customWidth="1"/>
    <col min="12035" max="12035" width="0.9140625" style="244" customWidth="1"/>
    <col min="12036" max="12036" width="7" style="244" customWidth="1"/>
    <col min="12037" max="12037" width="0.9140625" style="244" customWidth="1"/>
    <col min="12038" max="12038" width="9" style="244"/>
    <col min="12039" max="12039" width="0.9140625" style="244" customWidth="1"/>
    <col min="12040" max="12040" width="15.5" style="244" customWidth="1"/>
    <col min="12041" max="12041" width="0.9140625" style="244" customWidth="1"/>
    <col min="12042" max="12042" width="15.58203125" style="244" customWidth="1"/>
    <col min="12043" max="12043" width="0.9140625" style="244" customWidth="1"/>
    <col min="12044" max="12044" width="15.58203125" style="244" customWidth="1"/>
    <col min="12045" max="12045" width="0.9140625" style="244" customWidth="1"/>
    <col min="12046" max="12046" width="3.58203125" style="244" customWidth="1"/>
    <col min="12047" max="12047" width="56.6640625" style="244" customWidth="1"/>
    <col min="12048" max="12048" width="0.9140625" style="244" customWidth="1"/>
    <col min="12049" max="12049" width="13.9140625" style="244" customWidth="1"/>
    <col min="12050" max="12050" width="0.9140625" style="244" customWidth="1"/>
    <col min="12051" max="12051" width="13.9140625" style="244" customWidth="1"/>
    <col min="12052" max="12052" width="0.9140625" style="244" customWidth="1"/>
    <col min="12053" max="12287" width="9" style="244"/>
    <col min="12288" max="12288" width="3.58203125" style="244" customWidth="1"/>
    <col min="12289" max="12289" width="4" style="244" customWidth="1"/>
    <col min="12290" max="12290" width="6.1640625" style="244" customWidth="1"/>
    <col min="12291" max="12291" width="0.9140625" style="244" customWidth="1"/>
    <col min="12292" max="12292" width="7" style="244" customWidth="1"/>
    <col min="12293" max="12293" width="0.9140625" style="244" customWidth="1"/>
    <col min="12294" max="12294" width="9" style="244"/>
    <col min="12295" max="12295" width="0.9140625" style="244" customWidth="1"/>
    <col min="12296" max="12296" width="15.5" style="244" customWidth="1"/>
    <col min="12297" max="12297" width="0.9140625" style="244" customWidth="1"/>
    <col min="12298" max="12298" width="15.58203125" style="244" customWidth="1"/>
    <col min="12299" max="12299" width="0.9140625" style="244" customWidth="1"/>
    <col min="12300" max="12300" width="15.58203125" style="244" customWidth="1"/>
    <col min="12301" max="12301" width="0.9140625" style="244" customWidth="1"/>
    <col min="12302" max="12302" width="3.58203125" style="244" customWidth="1"/>
    <col min="12303" max="12303" width="56.6640625" style="244" customWidth="1"/>
    <col min="12304" max="12304" width="0.9140625" style="244" customWidth="1"/>
    <col min="12305" max="12305" width="13.9140625" style="244" customWidth="1"/>
    <col min="12306" max="12306" width="0.9140625" style="244" customWidth="1"/>
    <col min="12307" max="12307" width="13.9140625" style="244" customWidth="1"/>
    <col min="12308" max="12308" width="0.9140625" style="244" customWidth="1"/>
    <col min="12309" max="12543" width="9" style="244"/>
    <col min="12544" max="12544" width="3.58203125" style="244" customWidth="1"/>
    <col min="12545" max="12545" width="4" style="244" customWidth="1"/>
    <col min="12546" max="12546" width="6.1640625" style="244" customWidth="1"/>
    <col min="12547" max="12547" width="0.9140625" style="244" customWidth="1"/>
    <col min="12548" max="12548" width="7" style="244" customWidth="1"/>
    <col min="12549" max="12549" width="0.9140625" style="244" customWidth="1"/>
    <col min="12550" max="12550" width="9" style="244"/>
    <col min="12551" max="12551" width="0.9140625" style="244" customWidth="1"/>
    <col min="12552" max="12552" width="15.5" style="244" customWidth="1"/>
    <col min="12553" max="12553" width="0.9140625" style="244" customWidth="1"/>
    <col min="12554" max="12554" width="15.58203125" style="244" customWidth="1"/>
    <col min="12555" max="12555" width="0.9140625" style="244" customWidth="1"/>
    <col min="12556" max="12556" width="15.58203125" style="244" customWidth="1"/>
    <col min="12557" max="12557" width="0.9140625" style="244" customWidth="1"/>
    <col min="12558" max="12558" width="3.58203125" style="244" customWidth="1"/>
    <col min="12559" max="12559" width="56.6640625" style="244" customWidth="1"/>
    <col min="12560" max="12560" width="0.9140625" style="244" customWidth="1"/>
    <col min="12561" max="12561" width="13.9140625" style="244" customWidth="1"/>
    <col min="12562" max="12562" width="0.9140625" style="244" customWidth="1"/>
    <col min="12563" max="12563" width="13.9140625" style="244" customWidth="1"/>
    <col min="12564" max="12564" width="0.9140625" style="244" customWidth="1"/>
    <col min="12565" max="12799" width="9" style="244"/>
    <col min="12800" max="12800" width="3.58203125" style="244" customWidth="1"/>
    <col min="12801" max="12801" width="4" style="244" customWidth="1"/>
    <col min="12802" max="12802" width="6.1640625" style="244" customWidth="1"/>
    <col min="12803" max="12803" width="0.9140625" style="244" customWidth="1"/>
    <col min="12804" max="12804" width="7" style="244" customWidth="1"/>
    <col min="12805" max="12805" width="0.9140625" style="244" customWidth="1"/>
    <col min="12806" max="12806" width="9" style="244"/>
    <col min="12807" max="12807" width="0.9140625" style="244" customWidth="1"/>
    <col min="12808" max="12808" width="15.5" style="244" customWidth="1"/>
    <col min="12809" max="12809" width="0.9140625" style="244" customWidth="1"/>
    <col min="12810" max="12810" width="15.58203125" style="244" customWidth="1"/>
    <col min="12811" max="12811" width="0.9140625" style="244" customWidth="1"/>
    <col min="12812" max="12812" width="15.58203125" style="244" customWidth="1"/>
    <col min="12813" max="12813" width="0.9140625" style="244" customWidth="1"/>
    <col min="12814" max="12814" width="3.58203125" style="244" customWidth="1"/>
    <col min="12815" max="12815" width="56.6640625" style="244" customWidth="1"/>
    <col min="12816" max="12816" width="0.9140625" style="244" customWidth="1"/>
    <col min="12817" max="12817" width="13.9140625" style="244" customWidth="1"/>
    <col min="12818" max="12818" width="0.9140625" style="244" customWidth="1"/>
    <col min="12819" max="12819" width="13.9140625" style="244" customWidth="1"/>
    <col min="12820" max="12820" width="0.9140625" style="244" customWidth="1"/>
    <col min="12821" max="13055" width="9" style="244"/>
    <col min="13056" max="13056" width="3.58203125" style="244" customWidth="1"/>
    <col min="13057" max="13057" width="4" style="244" customWidth="1"/>
    <col min="13058" max="13058" width="6.1640625" style="244" customWidth="1"/>
    <col min="13059" max="13059" width="0.9140625" style="244" customWidth="1"/>
    <col min="13060" max="13060" width="7" style="244" customWidth="1"/>
    <col min="13061" max="13061" width="0.9140625" style="244" customWidth="1"/>
    <col min="13062" max="13062" width="9" style="244"/>
    <col min="13063" max="13063" width="0.9140625" style="244" customWidth="1"/>
    <col min="13064" max="13064" width="15.5" style="244" customWidth="1"/>
    <col min="13065" max="13065" width="0.9140625" style="244" customWidth="1"/>
    <col min="13066" max="13066" width="15.58203125" style="244" customWidth="1"/>
    <col min="13067" max="13067" width="0.9140625" style="244" customWidth="1"/>
    <col min="13068" max="13068" width="15.58203125" style="244" customWidth="1"/>
    <col min="13069" max="13069" width="0.9140625" style="244" customWidth="1"/>
    <col min="13070" max="13070" width="3.58203125" style="244" customWidth="1"/>
    <col min="13071" max="13071" width="56.6640625" style="244" customWidth="1"/>
    <col min="13072" max="13072" width="0.9140625" style="244" customWidth="1"/>
    <col min="13073" max="13073" width="13.9140625" style="244" customWidth="1"/>
    <col min="13074" max="13074" width="0.9140625" style="244" customWidth="1"/>
    <col min="13075" max="13075" width="13.9140625" style="244" customWidth="1"/>
    <col min="13076" max="13076" width="0.9140625" style="244" customWidth="1"/>
    <col min="13077" max="13311" width="9" style="244"/>
    <col min="13312" max="13312" width="3.58203125" style="244" customWidth="1"/>
    <col min="13313" max="13313" width="4" style="244" customWidth="1"/>
    <col min="13314" max="13314" width="6.1640625" style="244" customWidth="1"/>
    <col min="13315" max="13315" width="0.9140625" style="244" customWidth="1"/>
    <col min="13316" max="13316" width="7" style="244" customWidth="1"/>
    <col min="13317" max="13317" width="0.9140625" style="244" customWidth="1"/>
    <col min="13318" max="13318" width="9" style="244"/>
    <col min="13319" max="13319" width="0.9140625" style="244" customWidth="1"/>
    <col min="13320" max="13320" width="15.5" style="244" customWidth="1"/>
    <col min="13321" max="13321" width="0.9140625" style="244" customWidth="1"/>
    <col min="13322" max="13322" width="15.58203125" style="244" customWidth="1"/>
    <col min="13323" max="13323" width="0.9140625" style="244" customWidth="1"/>
    <col min="13324" max="13324" width="15.58203125" style="244" customWidth="1"/>
    <col min="13325" max="13325" width="0.9140625" style="244" customWidth="1"/>
    <col min="13326" max="13326" width="3.58203125" style="244" customWidth="1"/>
    <col min="13327" max="13327" width="56.6640625" style="244" customWidth="1"/>
    <col min="13328" max="13328" width="0.9140625" style="244" customWidth="1"/>
    <col min="13329" max="13329" width="13.9140625" style="244" customWidth="1"/>
    <col min="13330" max="13330" width="0.9140625" style="244" customWidth="1"/>
    <col min="13331" max="13331" width="13.9140625" style="244" customWidth="1"/>
    <col min="13332" max="13332" width="0.9140625" style="244" customWidth="1"/>
    <col min="13333" max="13567" width="9" style="244"/>
    <col min="13568" max="13568" width="3.58203125" style="244" customWidth="1"/>
    <col min="13569" max="13569" width="4" style="244" customWidth="1"/>
    <col min="13570" max="13570" width="6.1640625" style="244" customWidth="1"/>
    <col min="13571" max="13571" width="0.9140625" style="244" customWidth="1"/>
    <col min="13572" max="13572" width="7" style="244" customWidth="1"/>
    <col min="13573" max="13573" width="0.9140625" style="244" customWidth="1"/>
    <col min="13574" max="13574" width="9" style="244"/>
    <col min="13575" max="13575" width="0.9140625" style="244" customWidth="1"/>
    <col min="13576" max="13576" width="15.5" style="244" customWidth="1"/>
    <col min="13577" max="13577" width="0.9140625" style="244" customWidth="1"/>
    <col min="13578" max="13578" width="15.58203125" style="244" customWidth="1"/>
    <col min="13579" max="13579" width="0.9140625" style="244" customWidth="1"/>
    <col min="13580" max="13580" width="15.58203125" style="244" customWidth="1"/>
    <col min="13581" max="13581" width="0.9140625" style="244" customWidth="1"/>
    <col min="13582" max="13582" width="3.58203125" style="244" customWidth="1"/>
    <col min="13583" max="13583" width="56.6640625" style="244" customWidth="1"/>
    <col min="13584" max="13584" width="0.9140625" style="244" customWidth="1"/>
    <col min="13585" max="13585" width="13.9140625" style="244" customWidth="1"/>
    <col min="13586" max="13586" width="0.9140625" style="244" customWidth="1"/>
    <col min="13587" max="13587" width="13.9140625" style="244" customWidth="1"/>
    <col min="13588" max="13588" width="0.9140625" style="244" customWidth="1"/>
    <col min="13589" max="13823" width="9" style="244"/>
    <col min="13824" max="13824" width="3.58203125" style="244" customWidth="1"/>
    <col min="13825" max="13825" width="4" style="244" customWidth="1"/>
    <col min="13826" max="13826" width="6.1640625" style="244" customWidth="1"/>
    <col min="13827" max="13827" width="0.9140625" style="244" customWidth="1"/>
    <col min="13828" max="13828" width="7" style="244" customWidth="1"/>
    <col min="13829" max="13829" width="0.9140625" style="244" customWidth="1"/>
    <col min="13830" max="13830" width="9" style="244"/>
    <col min="13831" max="13831" width="0.9140625" style="244" customWidth="1"/>
    <col min="13832" max="13832" width="15.5" style="244" customWidth="1"/>
    <col min="13833" max="13833" width="0.9140625" style="244" customWidth="1"/>
    <col min="13834" max="13834" width="15.58203125" style="244" customWidth="1"/>
    <col min="13835" max="13835" width="0.9140625" style="244" customWidth="1"/>
    <col min="13836" max="13836" width="15.58203125" style="244" customWidth="1"/>
    <col min="13837" max="13837" width="0.9140625" style="244" customWidth="1"/>
    <col min="13838" max="13838" width="3.58203125" style="244" customWidth="1"/>
    <col min="13839" max="13839" width="56.6640625" style="244" customWidth="1"/>
    <col min="13840" max="13840" width="0.9140625" style="244" customWidth="1"/>
    <col min="13841" max="13841" width="13.9140625" style="244" customWidth="1"/>
    <col min="13842" max="13842" width="0.9140625" style="244" customWidth="1"/>
    <col min="13843" max="13843" width="13.9140625" style="244" customWidth="1"/>
    <col min="13844" max="13844" width="0.9140625" style="244" customWidth="1"/>
    <col min="13845" max="14079" width="9" style="244"/>
    <col min="14080" max="14080" width="3.58203125" style="244" customWidth="1"/>
    <col min="14081" max="14081" width="4" style="244" customWidth="1"/>
    <col min="14082" max="14082" width="6.1640625" style="244" customWidth="1"/>
    <col min="14083" max="14083" width="0.9140625" style="244" customWidth="1"/>
    <col min="14084" max="14084" width="7" style="244" customWidth="1"/>
    <col min="14085" max="14085" width="0.9140625" style="244" customWidth="1"/>
    <col min="14086" max="14086" width="9" style="244"/>
    <col min="14087" max="14087" width="0.9140625" style="244" customWidth="1"/>
    <col min="14088" max="14088" width="15.5" style="244" customWidth="1"/>
    <col min="14089" max="14089" width="0.9140625" style="244" customWidth="1"/>
    <col min="14090" max="14090" width="15.58203125" style="244" customWidth="1"/>
    <col min="14091" max="14091" width="0.9140625" style="244" customWidth="1"/>
    <col min="14092" max="14092" width="15.58203125" style="244" customWidth="1"/>
    <col min="14093" max="14093" width="0.9140625" style="244" customWidth="1"/>
    <col min="14094" max="14094" width="3.58203125" style="244" customWidth="1"/>
    <col min="14095" max="14095" width="56.6640625" style="244" customWidth="1"/>
    <col min="14096" max="14096" width="0.9140625" style="244" customWidth="1"/>
    <col min="14097" max="14097" width="13.9140625" style="244" customWidth="1"/>
    <col min="14098" max="14098" width="0.9140625" style="244" customWidth="1"/>
    <col min="14099" max="14099" width="13.9140625" style="244" customWidth="1"/>
    <col min="14100" max="14100" width="0.9140625" style="244" customWidth="1"/>
    <col min="14101" max="14335" width="9" style="244"/>
    <col min="14336" max="14336" width="3.58203125" style="244" customWidth="1"/>
    <col min="14337" max="14337" width="4" style="244" customWidth="1"/>
    <col min="14338" max="14338" width="6.1640625" style="244" customWidth="1"/>
    <col min="14339" max="14339" width="0.9140625" style="244" customWidth="1"/>
    <col min="14340" max="14340" width="7" style="244" customWidth="1"/>
    <col min="14341" max="14341" width="0.9140625" style="244" customWidth="1"/>
    <col min="14342" max="14342" width="9" style="244"/>
    <col min="14343" max="14343" width="0.9140625" style="244" customWidth="1"/>
    <col min="14344" max="14344" width="15.5" style="244" customWidth="1"/>
    <col min="14345" max="14345" width="0.9140625" style="244" customWidth="1"/>
    <col min="14346" max="14346" width="15.58203125" style="244" customWidth="1"/>
    <col min="14347" max="14347" width="0.9140625" style="244" customWidth="1"/>
    <col min="14348" max="14348" width="15.58203125" style="244" customWidth="1"/>
    <col min="14349" max="14349" width="0.9140625" style="244" customWidth="1"/>
    <col min="14350" max="14350" width="3.58203125" style="244" customWidth="1"/>
    <col min="14351" max="14351" width="56.6640625" style="244" customWidth="1"/>
    <col min="14352" max="14352" width="0.9140625" style="244" customWidth="1"/>
    <col min="14353" max="14353" width="13.9140625" style="244" customWidth="1"/>
    <col min="14354" max="14354" width="0.9140625" style="244" customWidth="1"/>
    <col min="14355" max="14355" width="13.9140625" style="244" customWidth="1"/>
    <col min="14356" max="14356" width="0.9140625" style="244" customWidth="1"/>
    <col min="14357" max="14591" width="9" style="244"/>
    <col min="14592" max="14592" width="3.58203125" style="244" customWidth="1"/>
    <col min="14593" max="14593" width="4" style="244" customWidth="1"/>
    <col min="14594" max="14594" width="6.1640625" style="244" customWidth="1"/>
    <col min="14595" max="14595" width="0.9140625" style="244" customWidth="1"/>
    <col min="14596" max="14596" width="7" style="244" customWidth="1"/>
    <col min="14597" max="14597" width="0.9140625" style="244" customWidth="1"/>
    <col min="14598" max="14598" width="9" style="244"/>
    <col min="14599" max="14599" width="0.9140625" style="244" customWidth="1"/>
    <col min="14600" max="14600" width="15.5" style="244" customWidth="1"/>
    <col min="14601" max="14601" width="0.9140625" style="244" customWidth="1"/>
    <col min="14602" max="14602" width="15.58203125" style="244" customWidth="1"/>
    <col min="14603" max="14603" width="0.9140625" style="244" customWidth="1"/>
    <col min="14604" max="14604" width="15.58203125" style="244" customWidth="1"/>
    <col min="14605" max="14605" width="0.9140625" style="244" customWidth="1"/>
    <col min="14606" max="14606" width="3.58203125" style="244" customWidth="1"/>
    <col min="14607" max="14607" width="56.6640625" style="244" customWidth="1"/>
    <col min="14608" max="14608" width="0.9140625" style="244" customWidth="1"/>
    <col min="14609" max="14609" width="13.9140625" style="244" customWidth="1"/>
    <col min="14610" max="14610" width="0.9140625" style="244" customWidth="1"/>
    <col min="14611" max="14611" width="13.9140625" style="244" customWidth="1"/>
    <col min="14612" max="14612" width="0.9140625" style="244" customWidth="1"/>
    <col min="14613" max="14847" width="9" style="244"/>
    <col min="14848" max="14848" width="3.58203125" style="244" customWidth="1"/>
    <col min="14849" max="14849" width="4" style="244" customWidth="1"/>
    <col min="14850" max="14850" width="6.1640625" style="244" customWidth="1"/>
    <col min="14851" max="14851" width="0.9140625" style="244" customWidth="1"/>
    <col min="14852" max="14852" width="7" style="244" customWidth="1"/>
    <col min="14853" max="14853" width="0.9140625" style="244" customWidth="1"/>
    <col min="14854" max="14854" width="9" style="244"/>
    <col min="14855" max="14855" width="0.9140625" style="244" customWidth="1"/>
    <col min="14856" max="14856" width="15.5" style="244" customWidth="1"/>
    <col min="14857" max="14857" width="0.9140625" style="244" customWidth="1"/>
    <col min="14858" max="14858" width="15.58203125" style="244" customWidth="1"/>
    <col min="14859" max="14859" width="0.9140625" style="244" customWidth="1"/>
    <col min="14860" max="14860" width="15.58203125" style="244" customWidth="1"/>
    <col min="14861" max="14861" width="0.9140625" style="244" customWidth="1"/>
    <col min="14862" max="14862" width="3.58203125" style="244" customWidth="1"/>
    <col min="14863" max="14863" width="56.6640625" style="244" customWidth="1"/>
    <col min="14864" max="14864" width="0.9140625" style="244" customWidth="1"/>
    <col min="14865" max="14865" width="13.9140625" style="244" customWidth="1"/>
    <col min="14866" max="14866" width="0.9140625" style="244" customWidth="1"/>
    <col min="14867" max="14867" width="13.9140625" style="244" customWidth="1"/>
    <col min="14868" max="14868" width="0.9140625" style="244" customWidth="1"/>
    <col min="14869" max="15103" width="9" style="244"/>
    <col min="15104" max="15104" width="3.58203125" style="244" customWidth="1"/>
    <col min="15105" max="15105" width="4" style="244" customWidth="1"/>
    <col min="15106" max="15106" width="6.1640625" style="244" customWidth="1"/>
    <col min="15107" max="15107" width="0.9140625" style="244" customWidth="1"/>
    <col min="15108" max="15108" width="7" style="244" customWidth="1"/>
    <col min="15109" max="15109" width="0.9140625" style="244" customWidth="1"/>
    <col min="15110" max="15110" width="9" style="244"/>
    <col min="15111" max="15111" width="0.9140625" style="244" customWidth="1"/>
    <col min="15112" max="15112" width="15.5" style="244" customWidth="1"/>
    <col min="15113" max="15113" width="0.9140625" style="244" customWidth="1"/>
    <col min="15114" max="15114" width="15.58203125" style="244" customWidth="1"/>
    <col min="15115" max="15115" width="0.9140625" style="244" customWidth="1"/>
    <col min="15116" max="15116" width="15.58203125" style="244" customWidth="1"/>
    <col min="15117" max="15117" width="0.9140625" style="244" customWidth="1"/>
    <col min="15118" max="15118" width="3.58203125" style="244" customWidth="1"/>
    <col min="15119" max="15119" width="56.6640625" style="244" customWidth="1"/>
    <col min="15120" max="15120" width="0.9140625" style="244" customWidth="1"/>
    <col min="15121" max="15121" width="13.9140625" style="244" customWidth="1"/>
    <col min="15122" max="15122" width="0.9140625" style="244" customWidth="1"/>
    <col min="15123" max="15123" width="13.9140625" style="244" customWidth="1"/>
    <col min="15124" max="15124" width="0.9140625" style="244" customWidth="1"/>
    <col min="15125" max="15359" width="9" style="244"/>
    <col min="15360" max="15360" width="3.58203125" style="244" customWidth="1"/>
    <col min="15361" max="15361" width="4" style="244" customWidth="1"/>
    <col min="15362" max="15362" width="6.1640625" style="244" customWidth="1"/>
    <col min="15363" max="15363" width="0.9140625" style="244" customWidth="1"/>
    <col min="15364" max="15364" width="7" style="244" customWidth="1"/>
    <col min="15365" max="15365" width="0.9140625" style="244" customWidth="1"/>
    <col min="15366" max="15366" width="9" style="244"/>
    <col min="15367" max="15367" width="0.9140625" style="244" customWidth="1"/>
    <col min="15368" max="15368" width="15.5" style="244" customWidth="1"/>
    <col min="15369" max="15369" width="0.9140625" style="244" customWidth="1"/>
    <col min="15370" max="15370" width="15.58203125" style="244" customWidth="1"/>
    <col min="15371" max="15371" width="0.9140625" style="244" customWidth="1"/>
    <col min="15372" max="15372" width="15.58203125" style="244" customWidth="1"/>
    <col min="15373" max="15373" width="0.9140625" style="244" customWidth="1"/>
    <col min="15374" max="15374" width="3.58203125" style="244" customWidth="1"/>
    <col min="15375" max="15375" width="56.6640625" style="244" customWidth="1"/>
    <col min="15376" max="15376" width="0.9140625" style="244" customWidth="1"/>
    <col min="15377" max="15377" width="13.9140625" style="244" customWidth="1"/>
    <col min="15378" max="15378" width="0.9140625" style="244" customWidth="1"/>
    <col min="15379" max="15379" width="13.9140625" style="244" customWidth="1"/>
    <col min="15380" max="15380" width="0.9140625" style="244" customWidth="1"/>
    <col min="15381" max="15615" width="9" style="244"/>
    <col min="15616" max="15616" width="3.58203125" style="244" customWidth="1"/>
    <col min="15617" max="15617" width="4" style="244" customWidth="1"/>
    <col min="15618" max="15618" width="6.1640625" style="244" customWidth="1"/>
    <col min="15619" max="15619" width="0.9140625" style="244" customWidth="1"/>
    <col min="15620" max="15620" width="7" style="244" customWidth="1"/>
    <col min="15621" max="15621" width="0.9140625" style="244" customWidth="1"/>
    <col min="15622" max="15622" width="9" style="244"/>
    <col min="15623" max="15623" width="0.9140625" style="244" customWidth="1"/>
    <col min="15624" max="15624" width="15.5" style="244" customWidth="1"/>
    <col min="15625" max="15625" width="0.9140625" style="244" customWidth="1"/>
    <col min="15626" max="15626" width="15.58203125" style="244" customWidth="1"/>
    <col min="15627" max="15627" width="0.9140625" style="244" customWidth="1"/>
    <col min="15628" max="15628" width="15.58203125" style="244" customWidth="1"/>
    <col min="15629" max="15629" width="0.9140625" style="244" customWidth="1"/>
    <col min="15630" max="15630" width="3.58203125" style="244" customWidth="1"/>
    <col min="15631" max="15631" width="56.6640625" style="244" customWidth="1"/>
    <col min="15632" max="15632" width="0.9140625" style="244" customWidth="1"/>
    <col min="15633" max="15633" width="13.9140625" style="244" customWidth="1"/>
    <col min="15634" max="15634" width="0.9140625" style="244" customWidth="1"/>
    <col min="15635" max="15635" width="13.9140625" style="244" customWidth="1"/>
    <col min="15636" max="15636" width="0.9140625" style="244" customWidth="1"/>
    <col min="15637" max="15871" width="9" style="244"/>
    <col min="15872" max="15872" width="3.58203125" style="244" customWidth="1"/>
    <col min="15873" max="15873" width="4" style="244" customWidth="1"/>
    <col min="15874" max="15874" width="6.1640625" style="244" customWidth="1"/>
    <col min="15875" max="15875" width="0.9140625" style="244" customWidth="1"/>
    <col min="15876" max="15876" width="7" style="244" customWidth="1"/>
    <col min="15877" max="15877" width="0.9140625" style="244" customWidth="1"/>
    <col min="15878" max="15878" width="9" style="244"/>
    <col min="15879" max="15879" width="0.9140625" style="244" customWidth="1"/>
    <col min="15880" max="15880" width="15.5" style="244" customWidth="1"/>
    <col min="15881" max="15881" width="0.9140625" style="244" customWidth="1"/>
    <col min="15882" max="15882" width="15.58203125" style="244" customWidth="1"/>
    <col min="15883" max="15883" width="0.9140625" style="244" customWidth="1"/>
    <col min="15884" max="15884" width="15.58203125" style="244" customWidth="1"/>
    <col min="15885" max="15885" width="0.9140625" style="244" customWidth="1"/>
    <col min="15886" max="15886" width="3.58203125" style="244" customWidth="1"/>
    <col min="15887" max="15887" width="56.6640625" style="244" customWidth="1"/>
    <col min="15888" max="15888" width="0.9140625" style="244" customWidth="1"/>
    <col min="15889" max="15889" width="13.9140625" style="244" customWidth="1"/>
    <col min="15890" max="15890" width="0.9140625" style="244" customWidth="1"/>
    <col min="15891" max="15891" width="13.9140625" style="244" customWidth="1"/>
    <col min="15892" max="15892" width="0.9140625" style="244" customWidth="1"/>
    <col min="15893" max="16127" width="9" style="244"/>
    <col min="16128" max="16128" width="3.58203125" style="244" customWidth="1"/>
    <col min="16129" max="16129" width="4" style="244" customWidth="1"/>
    <col min="16130" max="16130" width="6.1640625" style="244" customWidth="1"/>
    <col min="16131" max="16131" width="0.9140625" style="244" customWidth="1"/>
    <col min="16132" max="16132" width="7" style="244" customWidth="1"/>
    <col min="16133" max="16133" width="0.9140625" style="244" customWidth="1"/>
    <col min="16134" max="16134" width="9" style="244"/>
    <col min="16135" max="16135" width="0.9140625" style="244" customWidth="1"/>
    <col min="16136" max="16136" width="15.5" style="244" customWidth="1"/>
    <col min="16137" max="16137" width="0.9140625" style="244" customWidth="1"/>
    <col min="16138" max="16138" width="15.58203125" style="244" customWidth="1"/>
    <col min="16139" max="16139" width="0.9140625" style="244" customWidth="1"/>
    <col min="16140" max="16140" width="15.58203125" style="244" customWidth="1"/>
    <col min="16141" max="16141" width="0.9140625" style="244" customWidth="1"/>
    <col min="16142" max="16142" width="3.58203125" style="244" customWidth="1"/>
    <col min="16143" max="16143" width="56.6640625" style="244" customWidth="1"/>
    <col min="16144" max="16144" width="0.9140625" style="244" customWidth="1"/>
    <col min="16145" max="16145" width="13.9140625" style="244" customWidth="1"/>
    <col min="16146" max="16146" width="0.9140625" style="244" customWidth="1"/>
    <col min="16147" max="16147" width="13.9140625" style="244" customWidth="1"/>
    <col min="16148" max="16148" width="0.9140625" style="244" customWidth="1"/>
    <col min="16149" max="16384" width="9" style="244"/>
  </cols>
  <sheetData>
    <row r="1" spans="1:15" ht="24" customHeight="1">
      <c r="A1" s="670" t="s">
        <v>1530</v>
      </c>
      <c r="B1" s="670"/>
      <c r="C1" s="670"/>
      <c r="D1" s="670"/>
      <c r="E1" s="670"/>
      <c r="F1" s="670"/>
      <c r="G1" s="670"/>
      <c r="H1" s="670"/>
      <c r="I1" s="670"/>
      <c r="J1" s="670"/>
      <c r="K1" s="670"/>
      <c r="L1" s="670"/>
      <c r="M1" s="670"/>
      <c r="N1" s="670"/>
      <c r="O1" s="670"/>
    </row>
    <row r="2" spans="1:15" ht="24" customHeight="1"/>
    <row r="3" spans="1:15" ht="24" customHeight="1">
      <c r="B3" s="246" t="s">
        <v>1404</v>
      </c>
      <c r="C3" s="244" t="s">
        <v>598</v>
      </c>
    </row>
    <row r="4" spans="1:15" ht="24" customHeight="1">
      <c r="C4" s="245"/>
      <c r="D4" s="245"/>
      <c r="E4" s="245"/>
      <c r="F4" s="245"/>
      <c r="G4" s="251" t="s">
        <v>573</v>
      </c>
    </row>
    <row r="5" spans="1:15" ht="24" customHeight="1">
      <c r="C5" s="251" t="s">
        <v>571</v>
      </c>
      <c r="D5" s="245"/>
      <c r="E5" s="251" t="s">
        <v>572</v>
      </c>
      <c r="G5" s="247" t="s">
        <v>45</v>
      </c>
      <c r="I5" s="672" t="s">
        <v>599</v>
      </c>
      <c r="J5" s="672"/>
      <c r="K5" s="672"/>
      <c r="L5" s="672"/>
      <c r="M5" s="672"/>
      <c r="O5" s="247" t="s">
        <v>600</v>
      </c>
    </row>
    <row r="6" spans="1:15" ht="24" customHeight="1">
      <c r="C6" s="248" t="s">
        <v>601</v>
      </c>
      <c r="D6" s="245"/>
      <c r="G6" s="245"/>
      <c r="J6" s="245"/>
      <c r="L6" s="245"/>
      <c r="N6" s="245"/>
      <c r="O6" s="245"/>
    </row>
    <row r="7" spans="1:15" ht="24" customHeight="1">
      <c r="C7" s="245">
        <v>1</v>
      </c>
      <c r="D7" s="245"/>
      <c r="E7" s="245">
        <v>1</v>
      </c>
      <c r="F7" s="245"/>
      <c r="G7" s="252">
        <v>300</v>
      </c>
      <c r="I7" s="248" t="s">
        <v>603</v>
      </c>
      <c r="O7" s="244" t="s">
        <v>1726</v>
      </c>
    </row>
    <row r="8" spans="1:15" ht="24" customHeight="1">
      <c r="G8" s="253"/>
      <c r="I8" s="248" t="s">
        <v>604</v>
      </c>
      <c r="O8" s="244" t="s">
        <v>1727</v>
      </c>
    </row>
    <row r="9" spans="1:15" ht="24" customHeight="1">
      <c r="C9" s="245">
        <v>2</v>
      </c>
      <c r="D9" s="245"/>
      <c r="E9" s="245">
        <v>1</v>
      </c>
      <c r="F9" s="245"/>
      <c r="G9" s="252">
        <v>300</v>
      </c>
      <c r="I9" s="248" t="s">
        <v>605</v>
      </c>
      <c r="O9" s="244" t="s">
        <v>609</v>
      </c>
    </row>
    <row r="10" spans="1:15" ht="24" customHeight="1">
      <c r="I10" s="248" t="s">
        <v>606</v>
      </c>
      <c r="O10" s="244" t="s">
        <v>610</v>
      </c>
    </row>
    <row r="11" spans="1:15" ht="24" customHeight="1">
      <c r="C11" s="245">
        <v>3</v>
      </c>
      <c r="D11" s="245"/>
      <c r="E11" s="245">
        <v>1</v>
      </c>
      <c r="F11" s="245"/>
      <c r="G11" s="245">
        <v>0.94</v>
      </c>
      <c r="I11" s="248" t="s">
        <v>607</v>
      </c>
      <c r="O11" s="244" t="s">
        <v>611</v>
      </c>
    </row>
    <row r="12" spans="1:15" ht="24" customHeight="1"/>
    <row r="13" spans="1:15" ht="24" customHeight="1">
      <c r="C13" s="244" t="s">
        <v>602</v>
      </c>
    </row>
    <row r="14" spans="1:15" ht="24" customHeight="1">
      <c r="C14" s="245">
        <v>1</v>
      </c>
      <c r="D14" s="245"/>
      <c r="E14" s="245">
        <v>1</v>
      </c>
      <c r="F14" s="245"/>
      <c r="G14" s="252">
        <v>2</v>
      </c>
      <c r="I14" s="248" t="s">
        <v>608</v>
      </c>
      <c r="O14" s="244" t="s">
        <v>612</v>
      </c>
    </row>
    <row r="15" spans="1:15" ht="24" customHeight="1">
      <c r="O15" s="244" t="s">
        <v>1576</v>
      </c>
    </row>
    <row r="16" spans="1:15" ht="24" customHeight="1">
      <c r="C16" s="245">
        <v>2</v>
      </c>
      <c r="D16" s="245"/>
      <c r="E16" s="245">
        <v>1</v>
      </c>
      <c r="G16" s="252">
        <v>0.02</v>
      </c>
      <c r="I16" s="248" t="s">
        <v>607</v>
      </c>
      <c r="O16" s="244" t="s">
        <v>611</v>
      </c>
    </row>
    <row r="17" spans="3:15" ht="24" customHeight="1">
      <c r="C17" s="33" t="s">
        <v>18</v>
      </c>
      <c r="D17" s="245"/>
      <c r="E17" s="245"/>
      <c r="G17" s="252"/>
      <c r="I17" s="248"/>
    </row>
    <row r="18" spans="3:15" ht="24" customHeight="1">
      <c r="C18" s="245">
        <v>1</v>
      </c>
      <c r="D18" s="245"/>
      <c r="E18" s="245">
        <v>1</v>
      </c>
      <c r="G18" s="252">
        <v>1</v>
      </c>
      <c r="I18" s="248" t="s">
        <v>608</v>
      </c>
      <c r="O18" s="244" t="s">
        <v>1726</v>
      </c>
    </row>
    <row r="19" spans="3:15" ht="24" customHeight="1">
      <c r="C19" s="245"/>
      <c r="D19" s="245"/>
      <c r="E19" s="245"/>
      <c r="G19" s="252"/>
      <c r="I19" s="248"/>
      <c r="O19" s="244" t="s">
        <v>1727</v>
      </c>
    </row>
    <row r="20" spans="3:15" ht="9" customHeight="1"/>
    <row r="21" spans="3:15" ht="24" customHeight="1"/>
    <row r="22" spans="3:15" ht="24" customHeight="1"/>
    <row r="23" spans="3:15" ht="24" customHeight="1">
      <c r="G23" s="89" t="s">
        <v>613</v>
      </c>
      <c r="H23" s="39"/>
      <c r="I23" s="89"/>
      <c r="J23" s="249"/>
      <c r="K23" s="249"/>
    </row>
    <row r="24" spans="3:15" ht="24" customHeight="1">
      <c r="G24" s="68"/>
      <c r="H24" s="89"/>
      <c r="I24" s="89" t="s">
        <v>614</v>
      </c>
      <c r="J24" s="211"/>
      <c r="K24" s="244"/>
    </row>
    <row r="25" spans="3:15" ht="24" customHeight="1"/>
    <row r="26" spans="3:15" ht="24" customHeight="1"/>
    <row r="27" spans="3:15" ht="24" customHeight="1"/>
    <row r="28" spans="3:15" ht="24" customHeight="1"/>
    <row r="29" spans="3:15" ht="24" customHeight="1"/>
    <row r="30" spans="3:15" ht="24" customHeight="1"/>
    <row r="31" spans="3:15" ht="24" customHeight="1"/>
    <row r="32" spans="3:15"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sheetData>
  <mergeCells count="2">
    <mergeCell ref="A1:O1"/>
    <mergeCell ref="I5:M5"/>
  </mergeCells>
  <pageMargins left="0.5" right="0.5" top="0.5" bottom="0.5" header="0.3" footer="0.3"/>
  <pageSetup paperSize="9" scale="9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14B6-4531-4D81-B4F5-0BEE0F6C2E14}">
  <dimension ref="A1:R32"/>
  <sheetViews>
    <sheetView showGridLines="0" showRuler="0" topLeftCell="A19" zoomScale="88" zoomScaleNormal="88" zoomScaleSheetLayoutView="80" workbookViewId="0">
      <selection activeCell="I6" sqref="I6"/>
    </sheetView>
  </sheetViews>
  <sheetFormatPr defaultColWidth="8.83203125" defaultRowHeight="24.9" customHeight="1"/>
  <cols>
    <col min="1" max="1" width="2.9140625" style="56" customWidth="1"/>
    <col min="2" max="2" width="3.9140625" style="56" customWidth="1"/>
    <col min="3" max="3" width="3.58203125" style="56" customWidth="1"/>
    <col min="4" max="4" width="2.9140625" style="56" customWidth="1"/>
    <col min="5" max="5" width="1.1640625" style="56" customWidth="1"/>
    <col min="6" max="6" width="10.58203125" style="56" customWidth="1"/>
    <col min="7" max="7" width="0.5" style="56" customWidth="1"/>
    <col min="8" max="8" width="14" style="56" customWidth="1"/>
    <col min="9" max="9" width="0.5" style="56" customWidth="1"/>
    <col min="10" max="10" width="13.9140625" style="56" customWidth="1"/>
    <col min="11" max="11" width="0.5" style="56" customWidth="1"/>
    <col min="12" max="12" width="13.58203125" style="56" customWidth="1"/>
    <col min="13" max="13" width="0.5" style="56" customWidth="1"/>
    <col min="14" max="14" width="13.08203125" style="56" customWidth="1"/>
    <col min="15" max="15" width="0.5" style="56" customWidth="1"/>
    <col min="16" max="16" width="14.08203125" style="56" customWidth="1"/>
    <col min="17" max="17" width="1.08203125" style="56" customWidth="1"/>
    <col min="18" max="18" width="9" style="56"/>
    <col min="19" max="21" width="9.08203125" style="503" customWidth="1"/>
    <col min="22" max="16384" width="8.83203125" style="503"/>
  </cols>
  <sheetData>
    <row r="1" spans="1:18" s="56" customFormat="1" ht="26.15" customHeight="1">
      <c r="A1" s="619" t="s">
        <v>1531</v>
      </c>
      <c r="B1" s="619"/>
      <c r="C1" s="619"/>
      <c r="D1" s="619"/>
      <c r="E1" s="619"/>
      <c r="F1" s="619"/>
      <c r="G1" s="619"/>
      <c r="H1" s="619"/>
      <c r="I1" s="619"/>
      <c r="J1" s="619"/>
      <c r="K1" s="619"/>
      <c r="L1" s="619"/>
      <c r="M1" s="619"/>
      <c r="N1" s="619"/>
      <c r="O1" s="619"/>
      <c r="P1" s="619"/>
    </row>
    <row r="2" spans="1:18" s="56" customFormat="1" ht="26.15" customHeight="1">
      <c r="B2" s="43"/>
      <c r="C2" s="43"/>
      <c r="D2" s="33"/>
      <c r="E2" s="43"/>
    </row>
    <row r="3" spans="1:18" s="56" customFormat="1" ht="26.15" customHeight="1">
      <c r="A3" s="124" t="s">
        <v>940</v>
      </c>
      <c r="B3" s="61" t="s">
        <v>323</v>
      </c>
      <c r="C3" s="33"/>
      <c r="D3" s="33"/>
      <c r="E3" s="33"/>
      <c r="F3" s="33"/>
      <c r="N3" s="69"/>
      <c r="O3" s="34"/>
      <c r="P3" s="69"/>
    </row>
    <row r="4" spans="1:18" s="56" customFormat="1" ht="26.15" customHeight="1">
      <c r="B4" s="33"/>
      <c r="C4" s="33"/>
      <c r="D4" s="33"/>
      <c r="E4" s="33"/>
      <c r="F4" s="33"/>
      <c r="J4" s="621" t="str">
        <f>+J12</f>
        <v>Baht</v>
      </c>
      <c r="K4" s="621"/>
      <c r="L4" s="621"/>
      <c r="M4" s="621"/>
      <c r="N4" s="621"/>
      <c r="O4" s="621"/>
      <c r="P4" s="621"/>
    </row>
    <row r="5" spans="1:18" s="56" customFormat="1" ht="26.15" customHeight="1">
      <c r="B5" s="33"/>
      <c r="C5" s="33"/>
      <c r="D5" s="33"/>
      <c r="E5" s="33"/>
      <c r="F5" s="33"/>
      <c r="J5" s="625" t="s">
        <v>31</v>
      </c>
      <c r="K5" s="625"/>
      <c r="L5" s="625"/>
      <c r="M5" s="504"/>
      <c r="N5" s="625" t="s">
        <v>32</v>
      </c>
      <c r="O5" s="625"/>
      <c r="P5" s="625"/>
    </row>
    <row r="6" spans="1:18" s="56" customFormat="1" ht="26.15" customHeight="1">
      <c r="B6" s="33"/>
      <c r="C6" s="33"/>
      <c r="D6" s="33"/>
      <c r="E6" s="33"/>
      <c r="F6" s="33"/>
      <c r="J6" s="518" t="str">
        <f>+'P40-45'!J141</f>
        <v>September 30, 2025</v>
      </c>
      <c r="K6" s="20"/>
      <c r="L6" s="518" t="str">
        <f>+'P26-34'!N154</f>
        <v>December 31, 2024</v>
      </c>
      <c r="M6" s="77"/>
      <c r="N6" s="518" t="str">
        <f>+J6</f>
        <v>September 30, 2025</v>
      </c>
      <c r="O6" s="20"/>
      <c r="P6" s="518" t="str">
        <f>+L6</f>
        <v>December 31, 2024</v>
      </c>
    </row>
    <row r="7" spans="1:18" s="56" customFormat="1" ht="26.15" customHeight="1">
      <c r="B7" s="33" t="s">
        <v>322</v>
      </c>
      <c r="C7" s="62"/>
      <c r="D7" s="33"/>
      <c r="E7" s="33"/>
      <c r="F7" s="33"/>
      <c r="J7" s="46">
        <v>68773140.400000006</v>
      </c>
      <c r="K7" s="25"/>
      <c r="L7" s="46">
        <v>88855775.409999996</v>
      </c>
      <c r="M7" s="25"/>
      <c r="N7" s="46">
        <v>9293205.1099999994</v>
      </c>
      <c r="O7" s="25"/>
      <c r="P7" s="46">
        <v>15348103.24</v>
      </c>
    </row>
    <row r="8" spans="1:18" s="56" customFormat="1" ht="26.15" customHeight="1">
      <c r="B8" s="33" t="s">
        <v>319</v>
      </c>
      <c r="C8" s="62" t="s">
        <v>500</v>
      </c>
      <c r="D8" s="33"/>
      <c r="E8" s="503"/>
      <c r="F8" s="33"/>
      <c r="J8" s="102">
        <v>-31825724.629999999</v>
      </c>
      <c r="K8" s="25"/>
      <c r="L8" s="45">
        <v>-31967262.510000002</v>
      </c>
      <c r="M8" s="25"/>
      <c r="N8" s="102">
        <v>-7082118.4000000004</v>
      </c>
      <c r="O8" s="25"/>
      <c r="P8" s="45">
        <v>-7862506.3099999996</v>
      </c>
      <c r="R8" s="83"/>
    </row>
    <row r="9" spans="1:18" s="56" customFormat="1" ht="26.15" customHeight="1" thickBot="1">
      <c r="B9" s="33"/>
      <c r="C9" s="503"/>
      <c r="D9" s="43" t="s">
        <v>34</v>
      </c>
      <c r="E9" s="503"/>
      <c r="F9" s="33"/>
      <c r="J9" s="271">
        <f>SUM(J7:J8)</f>
        <v>36947415.770000011</v>
      </c>
      <c r="K9" s="25"/>
      <c r="L9" s="212">
        <f>SUM(L7:L8)</f>
        <v>56888512.899999991</v>
      </c>
      <c r="M9" s="25"/>
      <c r="N9" s="271">
        <f>SUM(N7:N8)</f>
        <v>2211086.709999999</v>
      </c>
      <c r="O9" s="25"/>
      <c r="P9" s="212">
        <f>SUM(P7:P8)</f>
        <v>7485596.9300000006</v>
      </c>
    </row>
    <row r="10" spans="1:18" s="56" customFormat="1" ht="26.15" customHeight="1" thickTop="1">
      <c r="B10" s="33"/>
      <c r="C10" s="503"/>
      <c r="D10" s="43"/>
      <c r="E10" s="503"/>
      <c r="F10" s="33"/>
      <c r="J10" s="69"/>
      <c r="K10" s="25"/>
      <c r="L10" s="79"/>
      <c r="M10" s="25"/>
      <c r="N10" s="69"/>
      <c r="O10" s="25"/>
      <c r="P10" s="79"/>
    </row>
    <row r="11" spans="1:18" s="56" customFormat="1" ht="26.15" customHeight="1">
      <c r="B11" s="33" t="s">
        <v>324</v>
      </c>
      <c r="C11" s="62"/>
      <c r="D11" s="33"/>
      <c r="E11" s="33"/>
      <c r="F11" s="33"/>
      <c r="J11" s="69"/>
      <c r="K11" s="25"/>
      <c r="L11" s="79"/>
      <c r="M11" s="25"/>
      <c r="N11" s="69"/>
      <c r="O11" s="25"/>
      <c r="P11" s="79"/>
    </row>
    <row r="12" spans="1:18" s="56" customFormat="1" ht="26.15" customHeight="1">
      <c r="B12" s="62"/>
      <c r="C12" s="33"/>
      <c r="D12" s="33"/>
      <c r="E12" s="33"/>
      <c r="F12" s="33"/>
      <c r="J12" s="621" t="s">
        <v>30</v>
      </c>
      <c r="K12" s="621"/>
      <c r="L12" s="621"/>
      <c r="M12" s="621"/>
      <c r="N12" s="621"/>
      <c r="O12" s="621"/>
      <c r="P12" s="621"/>
    </row>
    <row r="13" spans="1:18" s="56" customFormat="1" ht="26.15" customHeight="1">
      <c r="B13" s="62"/>
      <c r="C13" s="33"/>
      <c r="D13" s="33"/>
      <c r="E13" s="33"/>
      <c r="F13" s="33"/>
      <c r="J13" s="625" t="s">
        <v>31</v>
      </c>
      <c r="K13" s="625"/>
      <c r="L13" s="625"/>
      <c r="M13" s="63"/>
      <c r="N13" s="625" t="s">
        <v>32</v>
      </c>
      <c r="O13" s="625"/>
      <c r="P13" s="625"/>
    </row>
    <row r="14" spans="1:18" s="56" customFormat="1" ht="26.15" customHeight="1">
      <c r="B14" s="62"/>
      <c r="C14" s="33"/>
      <c r="D14" s="33"/>
      <c r="E14" s="33"/>
      <c r="F14" s="33"/>
      <c r="J14" s="518" t="str">
        <f>+J6</f>
        <v>September 30, 2025</v>
      </c>
      <c r="K14" s="78"/>
      <c r="L14" s="518" t="str">
        <f>+L6</f>
        <v>December 31, 2024</v>
      </c>
      <c r="M14" s="504"/>
      <c r="N14" s="518" t="str">
        <f>+J14</f>
        <v>September 30, 2025</v>
      </c>
      <c r="O14" s="78"/>
      <c r="P14" s="518" t="str">
        <f>+L14</f>
        <v>December 31, 2024</v>
      </c>
    </row>
    <row r="15" spans="1:18" s="56" customFormat="1" ht="26.15" customHeight="1">
      <c r="B15" s="33" t="s">
        <v>173</v>
      </c>
      <c r="C15" s="33"/>
      <c r="D15" s="62"/>
      <c r="E15" s="62"/>
      <c r="F15" s="33"/>
      <c r="J15" s="46">
        <v>34744105.560000002</v>
      </c>
      <c r="K15" s="25"/>
      <c r="L15" s="46">
        <v>35868353.710000001</v>
      </c>
      <c r="M15" s="25"/>
      <c r="N15" s="46">
        <v>7312878.6100000003</v>
      </c>
      <c r="O15" s="25"/>
      <c r="P15" s="46">
        <v>8308663.9800000004</v>
      </c>
    </row>
    <row r="16" spans="1:18" s="56" customFormat="1" ht="26.15" customHeight="1">
      <c r="B16" s="33" t="s">
        <v>1276</v>
      </c>
      <c r="C16" s="33"/>
      <c r="D16" s="62"/>
      <c r="E16" s="62"/>
      <c r="F16" s="33"/>
      <c r="J16" s="84">
        <v>38970497.630000003</v>
      </c>
      <c r="K16" s="25"/>
      <c r="L16" s="84">
        <v>60659649.049999997</v>
      </c>
      <c r="M16" s="25"/>
      <c r="N16" s="84">
        <v>2233372.7999999998</v>
      </c>
      <c r="O16" s="25"/>
      <c r="P16" s="84">
        <v>7654993</v>
      </c>
    </row>
    <row r="17" spans="1:16" s="56" customFormat="1" ht="26.15" customHeight="1">
      <c r="B17" s="33"/>
      <c r="C17" s="33" t="s">
        <v>33</v>
      </c>
      <c r="D17" s="62"/>
      <c r="E17" s="62"/>
      <c r="F17" s="33"/>
      <c r="J17" s="38">
        <f>SUM(J15:J16)</f>
        <v>73714603.189999998</v>
      </c>
      <c r="K17" s="25"/>
      <c r="L17" s="25">
        <f>SUM(L15:L16)</f>
        <v>96528002.75999999</v>
      </c>
      <c r="M17" s="25"/>
      <c r="N17" s="38">
        <f>SUM(N15:N16)</f>
        <v>9546251.4100000001</v>
      </c>
      <c r="O17" s="38"/>
      <c r="P17" s="38">
        <f>SUM(P15:P16)</f>
        <v>15963656.98</v>
      </c>
    </row>
    <row r="18" spans="1:16" s="56" customFormat="1" ht="26.15" customHeight="1">
      <c r="B18" s="33" t="s">
        <v>319</v>
      </c>
      <c r="C18" s="33" t="s">
        <v>325</v>
      </c>
      <c r="D18" s="62"/>
      <c r="E18" s="62"/>
      <c r="F18" s="33"/>
      <c r="J18" s="83"/>
      <c r="K18" s="25"/>
      <c r="L18" s="38"/>
      <c r="M18" s="25"/>
      <c r="N18" s="38"/>
      <c r="O18" s="25"/>
      <c r="P18" s="38"/>
    </row>
    <row r="19" spans="1:16" s="56" customFormat="1" ht="26.15" customHeight="1">
      <c r="B19" s="33"/>
      <c r="C19" s="33" t="s">
        <v>168</v>
      </c>
      <c r="D19" s="62"/>
      <c r="E19" s="62"/>
      <c r="F19" s="33"/>
      <c r="J19" s="102">
        <v>-4941462.79</v>
      </c>
      <c r="K19" s="25"/>
      <c r="L19" s="102">
        <v>-7672227.3499999996</v>
      </c>
      <c r="M19" s="25"/>
      <c r="N19" s="102">
        <v>-253046.3</v>
      </c>
      <c r="O19" s="25"/>
      <c r="P19" s="102">
        <v>-615553.74</v>
      </c>
    </row>
    <row r="20" spans="1:16" s="56" customFormat="1" ht="26.15" customHeight="1">
      <c r="B20" s="33" t="s">
        <v>326</v>
      </c>
      <c r="C20" s="33"/>
      <c r="D20" s="62"/>
      <c r="E20" s="62"/>
      <c r="F20" s="33"/>
      <c r="J20" s="83"/>
      <c r="K20" s="18"/>
      <c r="L20" s="18"/>
      <c r="M20" s="18"/>
      <c r="N20" s="18"/>
      <c r="O20" s="18"/>
      <c r="P20" s="18"/>
    </row>
    <row r="21" spans="1:16" s="56" customFormat="1" ht="26.15" customHeight="1" thickBot="1">
      <c r="B21" s="33"/>
      <c r="C21" s="33" t="s">
        <v>327</v>
      </c>
      <c r="D21" s="62"/>
      <c r="E21" s="62"/>
      <c r="F21" s="33"/>
      <c r="J21" s="110">
        <f>SUM(J17:J20)</f>
        <v>68773140.399999991</v>
      </c>
      <c r="K21" s="22"/>
      <c r="L21" s="110">
        <f>SUM(L17:L20)</f>
        <v>88855775.409999996</v>
      </c>
      <c r="M21" s="22"/>
      <c r="N21" s="110">
        <f>SUM(N17:N19)</f>
        <v>9293205.1099999994</v>
      </c>
      <c r="O21" s="83"/>
      <c r="P21" s="110">
        <f>SUM(P17:P19)</f>
        <v>15348103.24</v>
      </c>
    </row>
    <row r="22" spans="1:16" s="56" customFormat="1" ht="26.15" customHeight="1" thickTop="1">
      <c r="B22" s="33"/>
      <c r="C22" s="33"/>
      <c r="D22" s="62"/>
      <c r="E22" s="62"/>
      <c r="F22" s="33"/>
      <c r="J22" s="83"/>
      <c r="K22" s="22"/>
      <c r="L22" s="83"/>
      <c r="M22" s="22"/>
      <c r="N22" s="83"/>
      <c r="O22" s="83"/>
      <c r="P22" s="83"/>
    </row>
    <row r="23" spans="1:16" s="56" customFormat="1" ht="11.4" customHeight="1">
      <c r="B23" s="33"/>
      <c r="C23" s="33"/>
      <c r="D23" s="62"/>
      <c r="E23" s="62"/>
      <c r="F23" s="33"/>
      <c r="J23" s="83"/>
      <c r="K23" s="22"/>
      <c r="L23" s="83"/>
      <c r="M23" s="22"/>
      <c r="N23" s="83"/>
      <c r="O23" s="83"/>
      <c r="P23" s="83"/>
    </row>
    <row r="24" spans="1:16" s="56" customFormat="1" ht="26.15" customHeight="1">
      <c r="B24" s="33"/>
      <c r="C24" s="33"/>
      <c r="D24" s="62"/>
      <c r="E24" s="62"/>
      <c r="F24" s="33"/>
      <c r="J24" s="83"/>
      <c r="K24" s="22"/>
      <c r="L24" s="83"/>
      <c r="M24" s="22"/>
      <c r="N24" s="83"/>
      <c r="O24" s="83"/>
      <c r="P24" s="83"/>
    </row>
    <row r="25" spans="1:16" s="56" customFormat="1" ht="26.15" customHeight="1">
      <c r="B25" s="33"/>
      <c r="C25" s="33"/>
      <c r="D25" s="62"/>
      <c r="E25" s="62"/>
      <c r="F25" s="33"/>
      <c r="J25" s="83"/>
      <c r="K25" s="22"/>
      <c r="L25" s="83"/>
      <c r="M25" s="22"/>
      <c r="N25" s="83"/>
      <c r="O25" s="83"/>
      <c r="P25" s="83"/>
    </row>
    <row r="26" spans="1:16" s="56" customFormat="1" ht="26.15" customHeight="1">
      <c r="B26" s="33"/>
      <c r="C26" s="33"/>
      <c r="D26" s="62"/>
      <c r="E26" s="62"/>
      <c r="F26" s="33"/>
      <c r="J26" s="83"/>
      <c r="K26" s="22"/>
      <c r="L26" s="83"/>
      <c r="M26" s="22"/>
      <c r="N26" s="83"/>
      <c r="O26" s="83"/>
      <c r="P26" s="83"/>
    </row>
    <row r="27" spans="1:16" s="56" customFormat="1" ht="26.15" customHeight="1">
      <c r="B27" s="33"/>
      <c r="C27" s="33"/>
      <c r="D27" s="62"/>
      <c r="E27" s="62"/>
      <c r="F27" s="33"/>
      <c r="J27" s="83"/>
      <c r="K27" s="22"/>
      <c r="L27" s="83"/>
      <c r="M27" s="22"/>
      <c r="N27" s="83"/>
      <c r="O27" s="83"/>
      <c r="P27" s="83"/>
    </row>
    <row r="28" spans="1:16" s="56" customFormat="1" ht="26.15" customHeight="1">
      <c r="B28" s="33"/>
      <c r="C28" s="33"/>
      <c r="D28" s="62"/>
      <c r="E28" s="62"/>
      <c r="F28" s="33"/>
      <c r="J28" s="83"/>
      <c r="K28" s="22"/>
      <c r="L28" s="83"/>
      <c r="M28" s="22"/>
      <c r="N28" s="83"/>
      <c r="O28" s="83"/>
      <c r="P28" s="83"/>
    </row>
    <row r="29" spans="1:16" s="56" customFormat="1" ht="26.15" customHeight="1">
      <c r="A29" s="58"/>
      <c r="B29" s="33"/>
      <c r="C29" s="43"/>
      <c r="D29" s="33"/>
      <c r="E29" s="503"/>
      <c r="F29" s="33"/>
    </row>
    <row r="30" spans="1:16" s="56" customFormat="1" ht="26.15" customHeight="1">
      <c r="A30" s="58"/>
      <c r="B30" s="33"/>
      <c r="C30" s="43"/>
      <c r="D30" s="33"/>
      <c r="E30" s="503"/>
      <c r="F30" s="33"/>
    </row>
    <row r="31" spans="1:16" s="56" customFormat="1" ht="26.15" customHeight="1">
      <c r="A31" s="58"/>
      <c r="B31" s="33"/>
      <c r="C31" s="43"/>
      <c r="D31" s="33"/>
      <c r="E31" s="503"/>
      <c r="F31" s="298" t="str">
        <f>+'P26-34'!E146</f>
        <v>(Sign) ……………………………………...........……………………………...……………. Authorized Director</v>
      </c>
    </row>
    <row r="32" spans="1:16" s="56" customFormat="1" ht="26.15" customHeight="1">
      <c r="A32" s="33"/>
      <c r="B32" s="33"/>
      <c r="C32" s="33"/>
      <c r="D32" s="33"/>
      <c r="E32" s="33"/>
      <c r="F32" s="33" t="str">
        <f>+'P38'!H42</f>
        <v xml:space="preserve">          (                                                                                                                         )           </v>
      </c>
    </row>
  </sheetData>
  <sheetProtection formatCells="0" formatColumns="0" formatRows="0" insertColumns="0" insertRows="0" insertHyperlinks="0" deleteColumns="0" deleteRows="0" sort="0" autoFilter="0" pivotTables="0"/>
  <mergeCells count="7">
    <mergeCell ref="J13:L13"/>
    <mergeCell ref="N13:P13"/>
    <mergeCell ref="A1:P1"/>
    <mergeCell ref="J4:P4"/>
    <mergeCell ref="J5:L5"/>
    <mergeCell ref="N5:P5"/>
    <mergeCell ref="J12:P12"/>
  </mergeCells>
  <pageMargins left="0.75" right="0.4" top="0.7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B273-AD12-4223-83B0-8E64E87873D3}">
  <dimension ref="A1:P25"/>
  <sheetViews>
    <sheetView showGridLines="0" zoomScaleNormal="100" zoomScaleSheetLayoutView="70" workbookViewId="0">
      <selection activeCell="I6" sqref="I6"/>
    </sheetView>
  </sheetViews>
  <sheetFormatPr defaultColWidth="9.08203125" defaultRowHeight="24.9" customHeight="1"/>
  <cols>
    <col min="1" max="1" width="3" style="55" customWidth="1"/>
    <col min="2" max="2" width="4" style="219" customWidth="1"/>
    <col min="3" max="3" width="0.58203125" style="219" customWidth="1"/>
    <col min="4" max="4" width="13.33203125" style="325" customWidth="1"/>
    <col min="5" max="5" width="0.58203125" style="219" customWidth="1"/>
    <col min="6" max="6" width="13.08203125" style="219" customWidth="1"/>
    <col min="7" max="7" width="0.58203125" style="55" customWidth="1"/>
    <col min="8" max="8" width="65.4140625" style="219" customWidth="1"/>
    <col min="9" max="9" width="0.58203125" style="55" customWidth="1"/>
    <col min="10" max="10" width="13.9140625" style="55" customWidth="1"/>
    <col min="11" max="11" width="0.58203125" style="55" customWidth="1"/>
    <col min="12" max="12" width="14" style="55" customWidth="1"/>
    <col min="13" max="13" width="0.58203125" style="55" customWidth="1"/>
    <col min="14" max="14" width="13.58203125" style="55" customWidth="1"/>
    <col min="15" max="15" width="0.58203125" style="55" customWidth="1"/>
    <col min="16" max="16" width="13.58203125" style="55" customWidth="1"/>
    <col min="17" max="17" width="16.58203125" style="55" bestFit="1" customWidth="1"/>
    <col min="18" max="19" width="15.58203125" style="55" customWidth="1"/>
    <col min="20" max="20" width="9.08203125" style="55"/>
    <col min="21" max="21" width="11.08203125" style="55" bestFit="1" customWidth="1"/>
    <col min="22" max="256" width="9.08203125" style="55"/>
    <col min="257" max="257" width="3.4140625" style="55" customWidth="1"/>
    <col min="258" max="258" width="5.4140625" style="55" customWidth="1"/>
    <col min="259" max="259" width="0.58203125" style="55" customWidth="1"/>
    <col min="260" max="260" width="12.58203125" style="55" customWidth="1"/>
    <col min="261" max="261" width="0.58203125" style="55" customWidth="1"/>
    <col min="262" max="262" width="9.1640625" style="55" customWidth="1"/>
    <col min="263" max="263" width="0.58203125" style="55" customWidth="1"/>
    <col min="264" max="264" width="63.1640625" style="55" customWidth="1"/>
    <col min="265" max="265" width="0.58203125" style="55" customWidth="1"/>
    <col min="266" max="266" width="13.58203125" style="55" customWidth="1"/>
    <col min="267" max="267" width="0.58203125" style="55" customWidth="1"/>
    <col min="268" max="268" width="13.58203125" style="55" customWidth="1"/>
    <col min="269" max="269" width="0.58203125" style="55" customWidth="1"/>
    <col min="270" max="270" width="13.58203125" style="55" customWidth="1"/>
    <col min="271" max="271" width="0.58203125" style="55" customWidth="1"/>
    <col min="272" max="272" width="13.58203125" style="55" customWidth="1"/>
    <col min="273" max="273" width="16.58203125" style="55" bestFit="1" customWidth="1"/>
    <col min="274" max="275" width="15.58203125" style="55" customWidth="1"/>
    <col min="276" max="276" width="9.08203125" style="55"/>
    <col min="277" max="277" width="11.08203125" style="55" bestFit="1" customWidth="1"/>
    <col min="278" max="512" width="9.08203125" style="55"/>
    <col min="513" max="513" width="3.4140625" style="55" customWidth="1"/>
    <col min="514" max="514" width="5.4140625" style="55" customWidth="1"/>
    <col min="515" max="515" width="0.58203125" style="55" customWidth="1"/>
    <col min="516" max="516" width="12.58203125" style="55" customWidth="1"/>
    <col min="517" max="517" width="0.58203125" style="55" customWidth="1"/>
    <col min="518" max="518" width="9.1640625" style="55" customWidth="1"/>
    <col min="519" max="519" width="0.58203125" style="55" customWidth="1"/>
    <col min="520" max="520" width="63.1640625" style="55" customWidth="1"/>
    <col min="521" max="521" width="0.58203125" style="55" customWidth="1"/>
    <col min="522" max="522" width="13.58203125" style="55" customWidth="1"/>
    <col min="523" max="523" width="0.58203125" style="55" customWidth="1"/>
    <col min="524" max="524" width="13.58203125" style="55" customWidth="1"/>
    <col min="525" max="525" width="0.58203125" style="55" customWidth="1"/>
    <col min="526" max="526" width="13.58203125" style="55" customWidth="1"/>
    <col min="527" max="527" width="0.58203125" style="55" customWidth="1"/>
    <col min="528" max="528" width="13.58203125" style="55" customWidth="1"/>
    <col min="529" max="529" width="16.58203125" style="55" bestFit="1" customWidth="1"/>
    <col min="530" max="531" width="15.58203125" style="55" customWidth="1"/>
    <col min="532" max="532" width="9.08203125" style="55"/>
    <col min="533" max="533" width="11.08203125" style="55" bestFit="1" customWidth="1"/>
    <col min="534" max="768" width="9.08203125" style="55"/>
    <col min="769" max="769" width="3.4140625" style="55" customWidth="1"/>
    <col min="770" max="770" width="5.4140625" style="55" customWidth="1"/>
    <col min="771" max="771" width="0.58203125" style="55" customWidth="1"/>
    <col min="772" max="772" width="12.58203125" style="55" customWidth="1"/>
    <col min="773" max="773" width="0.58203125" style="55" customWidth="1"/>
    <col min="774" max="774" width="9.1640625" style="55" customWidth="1"/>
    <col min="775" max="775" width="0.58203125" style="55" customWidth="1"/>
    <col min="776" max="776" width="63.1640625" style="55" customWidth="1"/>
    <col min="777" max="777" width="0.58203125" style="55" customWidth="1"/>
    <col min="778" max="778" width="13.58203125" style="55" customWidth="1"/>
    <col min="779" max="779" width="0.58203125" style="55" customWidth="1"/>
    <col min="780" max="780" width="13.58203125" style="55" customWidth="1"/>
    <col min="781" max="781" width="0.58203125" style="55" customWidth="1"/>
    <col min="782" max="782" width="13.58203125" style="55" customWidth="1"/>
    <col min="783" max="783" width="0.58203125" style="55" customWidth="1"/>
    <col min="784" max="784" width="13.58203125" style="55" customWidth="1"/>
    <col min="785" max="785" width="16.58203125" style="55" bestFit="1" customWidth="1"/>
    <col min="786" max="787" width="15.58203125" style="55" customWidth="1"/>
    <col min="788" max="788" width="9.08203125" style="55"/>
    <col min="789" max="789" width="11.08203125" style="55" bestFit="1" customWidth="1"/>
    <col min="790" max="1024" width="9.08203125" style="55"/>
    <col min="1025" max="1025" width="3.4140625" style="55" customWidth="1"/>
    <col min="1026" max="1026" width="5.4140625" style="55" customWidth="1"/>
    <col min="1027" max="1027" width="0.58203125" style="55" customWidth="1"/>
    <col min="1028" max="1028" width="12.58203125" style="55" customWidth="1"/>
    <col min="1029" max="1029" width="0.58203125" style="55" customWidth="1"/>
    <col min="1030" max="1030" width="9.1640625" style="55" customWidth="1"/>
    <col min="1031" max="1031" width="0.58203125" style="55" customWidth="1"/>
    <col min="1032" max="1032" width="63.1640625" style="55" customWidth="1"/>
    <col min="1033" max="1033" width="0.58203125" style="55" customWidth="1"/>
    <col min="1034" max="1034" width="13.58203125" style="55" customWidth="1"/>
    <col min="1035" max="1035" width="0.58203125" style="55" customWidth="1"/>
    <col min="1036" max="1036" width="13.58203125" style="55" customWidth="1"/>
    <col min="1037" max="1037" width="0.58203125" style="55" customWidth="1"/>
    <col min="1038" max="1038" width="13.58203125" style="55" customWidth="1"/>
    <col min="1039" max="1039" width="0.58203125" style="55" customWidth="1"/>
    <col min="1040" max="1040" width="13.58203125" style="55" customWidth="1"/>
    <col min="1041" max="1041" width="16.58203125" style="55" bestFit="1" customWidth="1"/>
    <col min="1042" max="1043" width="15.58203125" style="55" customWidth="1"/>
    <col min="1044" max="1044" width="9.08203125" style="55"/>
    <col min="1045" max="1045" width="11.08203125" style="55" bestFit="1" customWidth="1"/>
    <col min="1046" max="1280" width="9.08203125" style="55"/>
    <col min="1281" max="1281" width="3.4140625" style="55" customWidth="1"/>
    <col min="1282" max="1282" width="5.4140625" style="55" customWidth="1"/>
    <col min="1283" max="1283" width="0.58203125" style="55" customWidth="1"/>
    <col min="1284" max="1284" width="12.58203125" style="55" customWidth="1"/>
    <col min="1285" max="1285" width="0.58203125" style="55" customWidth="1"/>
    <col min="1286" max="1286" width="9.1640625" style="55" customWidth="1"/>
    <col min="1287" max="1287" width="0.58203125" style="55" customWidth="1"/>
    <col min="1288" max="1288" width="63.1640625" style="55" customWidth="1"/>
    <col min="1289" max="1289" width="0.58203125" style="55" customWidth="1"/>
    <col min="1290" max="1290" width="13.58203125" style="55" customWidth="1"/>
    <col min="1291" max="1291" width="0.58203125" style="55" customWidth="1"/>
    <col min="1292" max="1292" width="13.58203125" style="55" customWidth="1"/>
    <col min="1293" max="1293" width="0.58203125" style="55" customWidth="1"/>
    <col min="1294" max="1294" width="13.58203125" style="55" customWidth="1"/>
    <col min="1295" max="1295" width="0.58203125" style="55" customWidth="1"/>
    <col min="1296" max="1296" width="13.58203125" style="55" customWidth="1"/>
    <col min="1297" max="1297" width="16.58203125" style="55" bestFit="1" customWidth="1"/>
    <col min="1298" max="1299" width="15.58203125" style="55" customWidth="1"/>
    <col min="1300" max="1300" width="9.08203125" style="55"/>
    <col min="1301" max="1301" width="11.08203125" style="55" bestFit="1" customWidth="1"/>
    <col min="1302" max="1536" width="9.08203125" style="55"/>
    <col min="1537" max="1537" width="3.4140625" style="55" customWidth="1"/>
    <col min="1538" max="1538" width="5.4140625" style="55" customWidth="1"/>
    <col min="1539" max="1539" width="0.58203125" style="55" customWidth="1"/>
    <col min="1540" max="1540" width="12.58203125" style="55" customWidth="1"/>
    <col min="1541" max="1541" width="0.58203125" style="55" customWidth="1"/>
    <col min="1542" max="1542" width="9.1640625" style="55" customWidth="1"/>
    <col min="1543" max="1543" width="0.58203125" style="55" customWidth="1"/>
    <col min="1544" max="1544" width="63.1640625" style="55" customWidth="1"/>
    <col min="1545" max="1545" width="0.58203125" style="55" customWidth="1"/>
    <col min="1546" max="1546" width="13.58203125" style="55" customWidth="1"/>
    <col min="1547" max="1547" width="0.58203125" style="55" customWidth="1"/>
    <col min="1548" max="1548" width="13.58203125" style="55" customWidth="1"/>
    <col min="1549" max="1549" width="0.58203125" style="55" customWidth="1"/>
    <col min="1550" max="1550" width="13.58203125" style="55" customWidth="1"/>
    <col min="1551" max="1551" width="0.58203125" style="55" customWidth="1"/>
    <col min="1552" max="1552" width="13.58203125" style="55" customWidth="1"/>
    <col min="1553" max="1553" width="16.58203125" style="55" bestFit="1" customWidth="1"/>
    <col min="1554" max="1555" width="15.58203125" style="55" customWidth="1"/>
    <col min="1556" max="1556" width="9.08203125" style="55"/>
    <col min="1557" max="1557" width="11.08203125" style="55" bestFit="1" customWidth="1"/>
    <col min="1558" max="1792" width="9.08203125" style="55"/>
    <col min="1793" max="1793" width="3.4140625" style="55" customWidth="1"/>
    <col min="1794" max="1794" width="5.4140625" style="55" customWidth="1"/>
    <col min="1795" max="1795" width="0.58203125" style="55" customWidth="1"/>
    <col min="1796" max="1796" width="12.58203125" style="55" customWidth="1"/>
    <col min="1797" max="1797" width="0.58203125" style="55" customWidth="1"/>
    <col min="1798" max="1798" width="9.1640625" style="55" customWidth="1"/>
    <col min="1799" max="1799" width="0.58203125" style="55" customWidth="1"/>
    <col min="1800" max="1800" width="63.1640625" style="55" customWidth="1"/>
    <col min="1801" max="1801" width="0.58203125" style="55" customWidth="1"/>
    <col min="1802" max="1802" width="13.58203125" style="55" customWidth="1"/>
    <col min="1803" max="1803" width="0.58203125" style="55" customWidth="1"/>
    <col min="1804" max="1804" width="13.58203125" style="55" customWidth="1"/>
    <col min="1805" max="1805" width="0.58203125" style="55" customWidth="1"/>
    <col min="1806" max="1806" width="13.58203125" style="55" customWidth="1"/>
    <col min="1807" max="1807" width="0.58203125" style="55" customWidth="1"/>
    <col min="1808" max="1808" width="13.58203125" style="55" customWidth="1"/>
    <col min="1809" max="1809" width="16.58203125" style="55" bestFit="1" customWidth="1"/>
    <col min="1810" max="1811" width="15.58203125" style="55" customWidth="1"/>
    <col min="1812" max="1812" width="9.08203125" style="55"/>
    <col min="1813" max="1813" width="11.08203125" style="55" bestFit="1" customWidth="1"/>
    <col min="1814" max="2048" width="9.08203125" style="55"/>
    <col min="2049" max="2049" width="3.4140625" style="55" customWidth="1"/>
    <col min="2050" max="2050" width="5.4140625" style="55" customWidth="1"/>
    <col min="2051" max="2051" width="0.58203125" style="55" customWidth="1"/>
    <col min="2052" max="2052" width="12.58203125" style="55" customWidth="1"/>
    <col min="2053" max="2053" width="0.58203125" style="55" customWidth="1"/>
    <col min="2054" max="2054" width="9.1640625" style="55" customWidth="1"/>
    <col min="2055" max="2055" width="0.58203125" style="55" customWidth="1"/>
    <col min="2056" max="2056" width="63.1640625" style="55" customWidth="1"/>
    <col min="2057" max="2057" width="0.58203125" style="55" customWidth="1"/>
    <col min="2058" max="2058" width="13.58203125" style="55" customWidth="1"/>
    <col min="2059" max="2059" width="0.58203125" style="55" customWidth="1"/>
    <col min="2060" max="2060" width="13.58203125" style="55" customWidth="1"/>
    <col min="2061" max="2061" width="0.58203125" style="55" customWidth="1"/>
    <col min="2062" max="2062" width="13.58203125" style="55" customWidth="1"/>
    <col min="2063" max="2063" width="0.58203125" style="55" customWidth="1"/>
    <col min="2064" max="2064" width="13.58203125" style="55" customWidth="1"/>
    <col min="2065" max="2065" width="16.58203125" style="55" bestFit="1" customWidth="1"/>
    <col min="2066" max="2067" width="15.58203125" style="55" customWidth="1"/>
    <col min="2068" max="2068" width="9.08203125" style="55"/>
    <col min="2069" max="2069" width="11.08203125" style="55" bestFit="1" customWidth="1"/>
    <col min="2070" max="2304" width="9.08203125" style="55"/>
    <col min="2305" max="2305" width="3.4140625" style="55" customWidth="1"/>
    <col min="2306" max="2306" width="5.4140625" style="55" customWidth="1"/>
    <col min="2307" max="2307" width="0.58203125" style="55" customWidth="1"/>
    <col min="2308" max="2308" width="12.58203125" style="55" customWidth="1"/>
    <col min="2309" max="2309" width="0.58203125" style="55" customWidth="1"/>
    <col min="2310" max="2310" width="9.1640625" style="55" customWidth="1"/>
    <col min="2311" max="2311" width="0.58203125" style="55" customWidth="1"/>
    <col min="2312" max="2312" width="63.1640625" style="55" customWidth="1"/>
    <col min="2313" max="2313" width="0.58203125" style="55" customWidth="1"/>
    <col min="2314" max="2314" width="13.58203125" style="55" customWidth="1"/>
    <col min="2315" max="2315" width="0.58203125" style="55" customWidth="1"/>
    <col min="2316" max="2316" width="13.58203125" style="55" customWidth="1"/>
    <col min="2317" max="2317" width="0.58203125" style="55" customWidth="1"/>
    <col min="2318" max="2318" width="13.58203125" style="55" customWidth="1"/>
    <col min="2319" max="2319" width="0.58203125" style="55" customWidth="1"/>
    <col min="2320" max="2320" width="13.58203125" style="55" customWidth="1"/>
    <col min="2321" max="2321" width="16.58203125" style="55" bestFit="1" customWidth="1"/>
    <col min="2322" max="2323" width="15.58203125" style="55" customWidth="1"/>
    <col min="2324" max="2324" width="9.08203125" style="55"/>
    <col min="2325" max="2325" width="11.08203125" style="55" bestFit="1" customWidth="1"/>
    <col min="2326" max="2560" width="9.08203125" style="55"/>
    <col min="2561" max="2561" width="3.4140625" style="55" customWidth="1"/>
    <col min="2562" max="2562" width="5.4140625" style="55" customWidth="1"/>
    <col min="2563" max="2563" width="0.58203125" style="55" customWidth="1"/>
    <col min="2564" max="2564" width="12.58203125" style="55" customWidth="1"/>
    <col min="2565" max="2565" width="0.58203125" style="55" customWidth="1"/>
    <col min="2566" max="2566" width="9.1640625" style="55" customWidth="1"/>
    <col min="2567" max="2567" width="0.58203125" style="55" customWidth="1"/>
    <col min="2568" max="2568" width="63.1640625" style="55" customWidth="1"/>
    <col min="2569" max="2569" width="0.58203125" style="55" customWidth="1"/>
    <col min="2570" max="2570" width="13.58203125" style="55" customWidth="1"/>
    <col min="2571" max="2571" width="0.58203125" style="55" customWidth="1"/>
    <col min="2572" max="2572" width="13.58203125" style="55" customWidth="1"/>
    <col min="2573" max="2573" width="0.58203125" style="55" customWidth="1"/>
    <col min="2574" max="2574" width="13.58203125" style="55" customWidth="1"/>
    <col min="2575" max="2575" width="0.58203125" style="55" customWidth="1"/>
    <col min="2576" max="2576" width="13.58203125" style="55" customWidth="1"/>
    <col min="2577" max="2577" width="16.58203125" style="55" bestFit="1" customWidth="1"/>
    <col min="2578" max="2579" width="15.58203125" style="55" customWidth="1"/>
    <col min="2580" max="2580" width="9.08203125" style="55"/>
    <col min="2581" max="2581" width="11.08203125" style="55" bestFit="1" customWidth="1"/>
    <col min="2582" max="2816" width="9.08203125" style="55"/>
    <col min="2817" max="2817" width="3.4140625" style="55" customWidth="1"/>
    <col min="2818" max="2818" width="5.4140625" style="55" customWidth="1"/>
    <col min="2819" max="2819" width="0.58203125" style="55" customWidth="1"/>
    <col min="2820" max="2820" width="12.58203125" style="55" customWidth="1"/>
    <col min="2821" max="2821" width="0.58203125" style="55" customWidth="1"/>
    <col min="2822" max="2822" width="9.1640625" style="55" customWidth="1"/>
    <col min="2823" max="2823" width="0.58203125" style="55" customWidth="1"/>
    <col min="2824" max="2824" width="63.1640625" style="55" customWidth="1"/>
    <col min="2825" max="2825" width="0.58203125" style="55" customWidth="1"/>
    <col min="2826" max="2826" width="13.58203125" style="55" customWidth="1"/>
    <col min="2827" max="2827" width="0.58203125" style="55" customWidth="1"/>
    <col min="2828" max="2828" width="13.58203125" style="55" customWidth="1"/>
    <col min="2829" max="2829" width="0.58203125" style="55" customWidth="1"/>
    <col min="2830" max="2830" width="13.58203125" style="55" customWidth="1"/>
    <col min="2831" max="2831" width="0.58203125" style="55" customWidth="1"/>
    <col min="2832" max="2832" width="13.58203125" style="55" customWidth="1"/>
    <col min="2833" max="2833" width="16.58203125" style="55" bestFit="1" customWidth="1"/>
    <col min="2834" max="2835" width="15.58203125" style="55" customWidth="1"/>
    <col min="2836" max="2836" width="9.08203125" style="55"/>
    <col min="2837" max="2837" width="11.08203125" style="55" bestFit="1" customWidth="1"/>
    <col min="2838" max="3072" width="9.08203125" style="55"/>
    <col min="3073" max="3073" width="3.4140625" style="55" customWidth="1"/>
    <col min="3074" max="3074" width="5.4140625" style="55" customWidth="1"/>
    <col min="3075" max="3075" width="0.58203125" style="55" customWidth="1"/>
    <col min="3076" max="3076" width="12.58203125" style="55" customWidth="1"/>
    <col min="3077" max="3077" width="0.58203125" style="55" customWidth="1"/>
    <col min="3078" max="3078" width="9.1640625" style="55" customWidth="1"/>
    <col min="3079" max="3079" width="0.58203125" style="55" customWidth="1"/>
    <col min="3080" max="3080" width="63.1640625" style="55" customWidth="1"/>
    <col min="3081" max="3081" width="0.58203125" style="55" customWidth="1"/>
    <col min="3082" max="3082" width="13.58203125" style="55" customWidth="1"/>
    <col min="3083" max="3083" width="0.58203125" style="55" customWidth="1"/>
    <col min="3084" max="3084" width="13.58203125" style="55" customWidth="1"/>
    <col min="3085" max="3085" width="0.58203125" style="55" customWidth="1"/>
    <col min="3086" max="3086" width="13.58203125" style="55" customWidth="1"/>
    <col min="3087" max="3087" width="0.58203125" style="55" customWidth="1"/>
    <col min="3088" max="3088" width="13.58203125" style="55" customWidth="1"/>
    <col min="3089" max="3089" width="16.58203125" style="55" bestFit="1" customWidth="1"/>
    <col min="3090" max="3091" width="15.58203125" style="55" customWidth="1"/>
    <col min="3092" max="3092" width="9.08203125" style="55"/>
    <col min="3093" max="3093" width="11.08203125" style="55" bestFit="1" customWidth="1"/>
    <col min="3094" max="3328" width="9.08203125" style="55"/>
    <col min="3329" max="3329" width="3.4140625" style="55" customWidth="1"/>
    <col min="3330" max="3330" width="5.4140625" style="55" customWidth="1"/>
    <col min="3331" max="3331" width="0.58203125" style="55" customWidth="1"/>
    <col min="3332" max="3332" width="12.58203125" style="55" customWidth="1"/>
    <col min="3333" max="3333" width="0.58203125" style="55" customWidth="1"/>
    <col min="3334" max="3334" width="9.1640625" style="55" customWidth="1"/>
    <col min="3335" max="3335" width="0.58203125" style="55" customWidth="1"/>
    <col min="3336" max="3336" width="63.1640625" style="55" customWidth="1"/>
    <col min="3337" max="3337" width="0.58203125" style="55" customWidth="1"/>
    <col min="3338" max="3338" width="13.58203125" style="55" customWidth="1"/>
    <col min="3339" max="3339" width="0.58203125" style="55" customWidth="1"/>
    <col min="3340" max="3340" width="13.58203125" style="55" customWidth="1"/>
    <col min="3341" max="3341" width="0.58203125" style="55" customWidth="1"/>
    <col min="3342" max="3342" width="13.58203125" style="55" customWidth="1"/>
    <col min="3343" max="3343" width="0.58203125" style="55" customWidth="1"/>
    <col min="3344" max="3344" width="13.58203125" style="55" customWidth="1"/>
    <col min="3345" max="3345" width="16.58203125" style="55" bestFit="1" customWidth="1"/>
    <col min="3346" max="3347" width="15.58203125" style="55" customWidth="1"/>
    <col min="3348" max="3348" width="9.08203125" style="55"/>
    <col min="3349" max="3349" width="11.08203125" style="55" bestFit="1" customWidth="1"/>
    <col min="3350" max="3584" width="9.08203125" style="55"/>
    <col min="3585" max="3585" width="3.4140625" style="55" customWidth="1"/>
    <col min="3586" max="3586" width="5.4140625" style="55" customWidth="1"/>
    <col min="3587" max="3587" width="0.58203125" style="55" customWidth="1"/>
    <col min="3588" max="3588" width="12.58203125" style="55" customWidth="1"/>
    <col min="3589" max="3589" width="0.58203125" style="55" customWidth="1"/>
    <col min="3590" max="3590" width="9.1640625" style="55" customWidth="1"/>
    <col min="3591" max="3591" width="0.58203125" style="55" customWidth="1"/>
    <col min="3592" max="3592" width="63.1640625" style="55" customWidth="1"/>
    <col min="3593" max="3593" width="0.58203125" style="55" customWidth="1"/>
    <col min="3594" max="3594" width="13.58203125" style="55" customWidth="1"/>
    <col min="3595" max="3595" width="0.58203125" style="55" customWidth="1"/>
    <col min="3596" max="3596" width="13.58203125" style="55" customWidth="1"/>
    <col min="3597" max="3597" width="0.58203125" style="55" customWidth="1"/>
    <col min="3598" max="3598" width="13.58203125" style="55" customWidth="1"/>
    <col min="3599" max="3599" width="0.58203125" style="55" customWidth="1"/>
    <col min="3600" max="3600" width="13.58203125" style="55" customWidth="1"/>
    <col min="3601" max="3601" width="16.58203125" style="55" bestFit="1" customWidth="1"/>
    <col min="3602" max="3603" width="15.58203125" style="55" customWidth="1"/>
    <col min="3604" max="3604" width="9.08203125" style="55"/>
    <col min="3605" max="3605" width="11.08203125" style="55" bestFit="1" customWidth="1"/>
    <col min="3606" max="3840" width="9.08203125" style="55"/>
    <col min="3841" max="3841" width="3.4140625" style="55" customWidth="1"/>
    <col min="3842" max="3842" width="5.4140625" style="55" customWidth="1"/>
    <col min="3843" max="3843" width="0.58203125" style="55" customWidth="1"/>
    <col min="3844" max="3844" width="12.58203125" style="55" customWidth="1"/>
    <col min="3845" max="3845" width="0.58203125" style="55" customWidth="1"/>
    <col min="3846" max="3846" width="9.1640625" style="55" customWidth="1"/>
    <col min="3847" max="3847" width="0.58203125" style="55" customWidth="1"/>
    <col min="3848" max="3848" width="63.1640625" style="55" customWidth="1"/>
    <col min="3849" max="3849" width="0.58203125" style="55" customWidth="1"/>
    <col min="3850" max="3850" width="13.58203125" style="55" customWidth="1"/>
    <col min="3851" max="3851" width="0.58203125" style="55" customWidth="1"/>
    <col min="3852" max="3852" width="13.58203125" style="55" customWidth="1"/>
    <col min="3853" max="3853" width="0.58203125" style="55" customWidth="1"/>
    <col min="3854" max="3854" width="13.58203125" style="55" customWidth="1"/>
    <col min="3855" max="3855" width="0.58203125" style="55" customWidth="1"/>
    <col min="3856" max="3856" width="13.58203125" style="55" customWidth="1"/>
    <col min="3857" max="3857" width="16.58203125" style="55" bestFit="1" customWidth="1"/>
    <col min="3858" max="3859" width="15.58203125" style="55" customWidth="1"/>
    <col min="3860" max="3860" width="9.08203125" style="55"/>
    <col min="3861" max="3861" width="11.08203125" style="55" bestFit="1" customWidth="1"/>
    <col min="3862" max="4096" width="9.08203125" style="55"/>
    <col min="4097" max="4097" width="3.4140625" style="55" customWidth="1"/>
    <col min="4098" max="4098" width="5.4140625" style="55" customWidth="1"/>
    <col min="4099" max="4099" width="0.58203125" style="55" customWidth="1"/>
    <col min="4100" max="4100" width="12.58203125" style="55" customWidth="1"/>
    <col min="4101" max="4101" width="0.58203125" style="55" customWidth="1"/>
    <col min="4102" max="4102" width="9.1640625" style="55" customWidth="1"/>
    <col min="4103" max="4103" width="0.58203125" style="55" customWidth="1"/>
    <col min="4104" max="4104" width="63.1640625" style="55" customWidth="1"/>
    <col min="4105" max="4105" width="0.58203125" style="55" customWidth="1"/>
    <col min="4106" max="4106" width="13.58203125" style="55" customWidth="1"/>
    <col min="4107" max="4107" width="0.58203125" style="55" customWidth="1"/>
    <col min="4108" max="4108" width="13.58203125" style="55" customWidth="1"/>
    <col min="4109" max="4109" width="0.58203125" style="55" customWidth="1"/>
    <col min="4110" max="4110" width="13.58203125" style="55" customWidth="1"/>
    <col min="4111" max="4111" width="0.58203125" style="55" customWidth="1"/>
    <col min="4112" max="4112" width="13.58203125" style="55" customWidth="1"/>
    <col min="4113" max="4113" width="16.58203125" style="55" bestFit="1" customWidth="1"/>
    <col min="4114" max="4115" width="15.58203125" style="55" customWidth="1"/>
    <col min="4116" max="4116" width="9.08203125" style="55"/>
    <col min="4117" max="4117" width="11.08203125" style="55" bestFit="1" customWidth="1"/>
    <col min="4118" max="4352" width="9.08203125" style="55"/>
    <col min="4353" max="4353" width="3.4140625" style="55" customWidth="1"/>
    <col min="4354" max="4354" width="5.4140625" style="55" customWidth="1"/>
    <col min="4355" max="4355" width="0.58203125" style="55" customWidth="1"/>
    <col min="4356" max="4356" width="12.58203125" style="55" customWidth="1"/>
    <col min="4357" max="4357" width="0.58203125" style="55" customWidth="1"/>
    <col min="4358" max="4358" width="9.1640625" style="55" customWidth="1"/>
    <col min="4359" max="4359" width="0.58203125" style="55" customWidth="1"/>
    <col min="4360" max="4360" width="63.1640625" style="55" customWidth="1"/>
    <col min="4361" max="4361" width="0.58203125" style="55" customWidth="1"/>
    <col min="4362" max="4362" width="13.58203125" style="55" customWidth="1"/>
    <col min="4363" max="4363" width="0.58203125" style="55" customWidth="1"/>
    <col min="4364" max="4364" width="13.58203125" style="55" customWidth="1"/>
    <col min="4365" max="4365" width="0.58203125" style="55" customWidth="1"/>
    <col min="4366" max="4366" width="13.58203125" style="55" customWidth="1"/>
    <col min="4367" max="4367" width="0.58203125" style="55" customWidth="1"/>
    <col min="4368" max="4368" width="13.58203125" style="55" customWidth="1"/>
    <col min="4369" max="4369" width="16.58203125" style="55" bestFit="1" customWidth="1"/>
    <col min="4370" max="4371" width="15.58203125" style="55" customWidth="1"/>
    <col min="4372" max="4372" width="9.08203125" style="55"/>
    <col min="4373" max="4373" width="11.08203125" style="55" bestFit="1" customWidth="1"/>
    <col min="4374" max="4608" width="9.08203125" style="55"/>
    <col min="4609" max="4609" width="3.4140625" style="55" customWidth="1"/>
    <col min="4610" max="4610" width="5.4140625" style="55" customWidth="1"/>
    <col min="4611" max="4611" width="0.58203125" style="55" customWidth="1"/>
    <col min="4612" max="4612" width="12.58203125" style="55" customWidth="1"/>
    <col min="4613" max="4613" width="0.58203125" style="55" customWidth="1"/>
    <col min="4614" max="4614" width="9.1640625" style="55" customWidth="1"/>
    <col min="4615" max="4615" width="0.58203125" style="55" customWidth="1"/>
    <col min="4616" max="4616" width="63.1640625" style="55" customWidth="1"/>
    <col min="4617" max="4617" width="0.58203125" style="55" customWidth="1"/>
    <col min="4618" max="4618" width="13.58203125" style="55" customWidth="1"/>
    <col min="4619" max="4619" width="0.58203125" style="55" customWidth="1"/>
    <col min="4620" max="4620" width="13.58203125" style="55" customWidth="1"/>
    <col min="4621" max="4621" width="0.58203125" style="55" customWidth="1"/>
    <col min="4622" max="4622" width="13.58203125" style="55" customWidth="1"/>
    <col min="4623" max="4623" width="0.58203125" style="55" customWidth="1"/>
    <col min="4624" max="4624" width="13.58203125" style="55" customWidth="1"/>
    <col min="4625" max="4625" width="16.58203125" style="55" bestFit="1" customWidth="1"/>
    <col min="4626" max="4627" width="15.58203125" style="55" customWidth="1"/>
    <col min="4628" max="4628" width="9.08203125" style="55"/>
    <col min="4629" max="4629" width="11.08203125" style="55" bestFit="1" customWidth="1"/>
    <col min="4630" max="4864" width="9.08203125" style="55"/>
    <col min="4865" max="4865" width="3.4140625" style="55" customWidth="1"/>
    <col min="4866" max="4866" width="5.4140625" style="55" customWidth="1"/>
    <col min="4867" max="4867" width="0.58203125" style="55" customWidth="1"/>
    <col min="4868" max="4868" width="12.58203125" style="55" customWidth="1"/>
    <col min="4869" max="4869" width="0.58203125" style="55" customWidth="1"/>
    <col min="4870" max="4870" width="9.1640625" style="55" customWidth="1"/>
    <col min="4871" max="4871" width="0.58203125" style="55" customWidth="1"/>
    <col min="4872" max="4872" width="63.1640625" style="55" customWidth="1"/>
    <col min="4873" max="4873" width="0.58203125" style="55" customWidth="1"/>
    <col min="4874" max="4874" width="13.58203125" style="55" customWidth="1"/>
    <col min="4875" max="4875" width="0.58203125" style="55" customWidth="1"/>
    <col min="4876" max="4876" width="13.58203125" style="55" customWidth="1"/>
    <col min="4877" max="4877" width="0.58203125" style="55" customWidth="1"/>
    <col min="4878" max="4878" width="13.58203125" style="55" customWidth="1"/>
    <col min="4879" max="4879" width="0.58203125" style="55" customWidth="1"/>
    <col min="4880" max="4880" width="13.58203125" style="55" customWidth="1"/>
    <col min="4881" max="4881" width="16.58203125" style="55" bestFit="1" customWidth="1"/>
    <col min="4882" max="4883" width="15.58203125" style="55" customWidth="1"/>
    <col min="4884" max="4884" width="9.08203125" style="55"/>
    <col min="4885" max="4885" width="11.08203125" style="55" bestFit="1" customWidth="1"/>
    <col min="4886" max="5120" width="9.08203125" style="55"/>
    <col min="5121" max="5121" width="3.4140625" style="55" customWidth="1"/>
    <col min="5122" max="5122" width="5.4140625" style="55" customWidth="1"/>
    <col min="5123" max="5123" width="0.58203125" style="55" customWidth="1"/>
    <col min="5124" max="5124" width="12.58203125" style="55" customWidth="1"/>
    <col min="5125" max="5125" width="0.58203125" style="55" customWidth="1"/>
    <col min="5126" max="5126" width="9.1640625" style="55" customWidth="1"/>
    <col min="5127" max="5127" width="0.58203125" style="55" customWidth="1"/>
    <col min="5128" max="5128" width="63.1640625" style="55" customWidth="1"/>
    <col min="5129" max="5129" width="0.58203125" style="55" customWidth="1"/>
    <col min="5130" max="5130" width="13.58203125" style="55" customWidth="1"/>
    <col min="5131" max="5131" width="0.58203125" style="55" customWidth="1"/>
    <col min="5132" max="5132" width="13.58203125" style="55" customWidth="1"/>
    <col min="5133" max="5133" width="0.58203125" style="55" customWidth="1"/>
    <col min="5134" max="5134" width="13.58203125" style="55" customWidth="1"/>
    <col min="5135" max="5135" width="0.58203125" style="55" customWidth="1"/>
    <col min="5136" max="5136" width="13.58203125" style="55" customWidth="1"/>
    <col min="5137" max="5137" width="16.58203125" style="55" bestFit="1" customWidth="1"/>
    <col min="5138" max="5139" width="15.58203125" style="55" customWidth="1"/>
    <col min="5140" max="5140" width="9.08203125" style="55"/>
    <col min="5141" max="5141" width="11.08203125" style="55" bestFit="1" customWidth="1"/>
    <col min="5142" max="5376" width="9.08203125" style="55"/>
    <col min="5377" max="5377" width="3.4140625" style="55" customWidth="1"/>
    <col min="5378" max="5378" width="5.4140625" style="55" customWidth="1"/>
    <col min="5379" max="5379" width="0.58203125" style="55" customWidth="1"/>
    <col min="5380" max="5380" width="12.58203125" style="55" customWidth="1"/>
    <col min="5381" max="5381" width="0.58203125" style="55" customWidth="1"/>
    <col min="5382" max="5382" width="9.1640625" style="55" customWidth="1"/>
    <col min="5383" max="5383" width="0.58203125" style="55" customWidth="1"/>
    <col min="5384" max="5384" width="63.1640625" style="55" customWidth="1"/>
    <col min="5385" max="5385" width="0.58203125" style="55" customWidth="1"/>
    <col min="5386" max="5386" width="13.58203125" style="55" customWidth="1"/>
    <col min="5387" max="5387" width="0.58203125" style="55" customWidth="1"/>
    <col min="5388" max="5388" width="13.58203125" style="55" customWidth="1"/>
    <col min="5389" max="5389" width="0.58203125" style="55" customWidth="1"/>
    <col min="5390" max="5390" width="13.58203125" style="55" customWidth="1"/>
    <col min="5391" max="5391" width="0.58203125" style="55" customWidth="1"/>
    <col min="5392" max="5392" width="13.58203125" style="55" customWidth="1"/>
    <col min="5393" max="5393" width="16.58203125" style="55" bestFit="1" customWidth="1"/>
    <col min="5394" max="5395" width="15.58203125" style="55" customWidth="1"/>
    <col min="5396" max="5396" width="9.08203125" style="55"/>
    <col min="5397" max="5397" width="11.08203125" style="55" bestFit="1" customWidth="1"/>
    <col min="5398" max="5632" width="9.08203125" style="55"/>
    <col min="5633" max="5633" width="3.4140625" style="55" customWidth="1"/>
    <col min="5634" max="5634" width="5.4140625" style="55" customWidth="1"/>
    <col min="5635" max="5635" width="0.58203125" style="55" customWidth="1"/>
    <col min="5636" max="5636" width="12.58203125" style="55" customWidth="1"/>
    <col min="5637" max="5637" width="0.58203125" style="55" customWidth="1"/>
    <col min="5638" max="5638" width="9.1640625" style="55" customWidth="1"/>
    <col min="5639" max="5639" width="0.58203125" style="55" customWidth="1"/>
    <col min="5640" max="5640" width="63.1640625" style="55" customWidth="1"/>
    <col min="5641" max="5641" width="0.58203125" style="55" customWidth="1"/>
    <col min="5642" max="5642" width="13.58203125" style="55" customWidth="1"/>
    <col min="5643" max="5643" width="0.58203125" style="55" customWidth="1"/>
    <col min="5644" max="5644" width="13.58203125" style="55" customWidth="1"/>
    <col min="5645" max="5645" width="0.58203125" style="55" customWidth="1"/>
    <col min="5646" max="5646" width="13.58203125" style="55" customWidth="1"/>
    <col min="5647" max="5647" width="0.58203125" style="55" customWidth="1"/>
    <col min="5648" max="5648" width="13.58203125" style="55" customWidth="1"/>
    <col min="5649" max="5649" width="16.58203125" style="55" bestFit="1" customWidth="1"/>
    <col min="5650" max="5651" width="15.58203125" style="55" customWidth="1"/>
    <col min="5652" max="5652" width="9.08203125" style="55"/>
    <col min="5653" max="5653" width="11.08203125" style="55" bestFit="1" customWidth="1"/>
    <col min="5654" max="5888" width="9.08203125" style="55"/>
    <col min="5889" max="5889" width="3.4140625" style="55" customWidth="1"/>
    <col min="5890" max="5890" width="5.4140625" style="55" customWidth="1"/>
    <col min="5891" max="5891" width="0.58203125" style="55" customWidth="1"/>
    <col min="5892" max="5892" width="12.58203125" style="55" customWidth="1"/>
    <col min="5893" max="5893" width="0.58203125" style="55" customWidth="1"/>
    <col min="5894" max="5894" width="9.1640625" style="55" customWidth="1"/>
    <col min="5895" max="5895" width="0.58203125" style="55" customWidth="1"/>
    <col min="5896" max="5896" width="63.1640625" style="55" customWidth="1"/>
    <col min="5897" max="5897" width="0.58203125" style="55" customWidth="1"/>
    <col min="5898" max="5898" width="13.58203125" style="55" customWidth="1"/>
    <col min="5899" max="5899" width="0.58203125" style="55" customWidth="1"/>
    <col min="5900" max="5900" width="13.58203125" style="55" customWidth="1"/>
    <col min="5901" max="5901" width="0.58203125" style="55" customWidth="1"/>
    <col min="5902" max="5902" width="13.58203125" style="55" customWidth="1"/>
    <col min="5903" max="5903" width="0.58203125" style="55" customWidth="1"/>
    <col min="5904" max="5904" width="13.58203125" style="55" customWidth="1"/>
    <col min="5905" max="5905" width="16.58203125" style="55" bestFit="1" customWidth="1"/>
    <col min="5906" max="5907" width="15.58203125" style="55" customWidth="1"/>
    <col min="5908" max="5908" width="9.08203125" style="55"/>
    <col min="5909" max="5909" width="11.08203125" style="55" bestFit="1" customWidth="1"/>
    <col min="5910" max="6144" width="9.08203125" style="55"/>
    <col min="6145" max="6145" width="3.4140625" style="55" customWidth="1"/>
    <col min="6146" max="6146" width="5.4140625" style="55" customWidth="1"/>
    <col min="6147" max="6147" width="0.58203125" style="55" customWidth="1"/>
    <col min="6148" max="6148" width="12.58203125" style="55" customWidth="1"/>
    <col min="6149" max="6149" width="0.58203125" style="55" customWidth="1"/>
    <col min="6150" max="6150" width="9.1640625" style="55" customWidth="1"/>
    <col min="6151" max="6151" width="0.58203125" style="55" customWidth="1"/>
    <col min="6152" max="6152" width="63.1640625" style="55" customWidth="1"/>
    <col min="6153" max="6153" width="0.58203125" style="55" customWidth="1"/>
    <col min="6154" max="6154" width="13.58203125" style="55" customWidth="1"/>
    <col min="6155" max="6155" width="0.58203125" style="55" customWidth="1"/>
    <col min="6156" max="6156" width="13.58203125" style="55" customWidth="1"/>
    <col min="6157" max="6157" width="0.58203125" style="55" customWidth="1"/>
    <col min="6158" max="6158" width="13.58203125" style="55" customWidth="1"/>
    <col min="6159" max="6159" width="0.58203125" style="55" customWidth="1"/>
    <col min="6160" max="6160" width="13.58203125" style="55" customWidth="1"/>
    <col min="6161" max="6161" width="16.58203125" style="55" bestFit="1" customWidth="1"/>
    <col min="6162" max="6163" width="15.58203125" style="55" customWidth="1"/>
    <col min="6164" max="6164" width="9.08203125" style="55"/>
    <col min="6165" max="6165" width="11.08203125" style="55" bestFit="1" customWidth="1"/>
    <col min="6166" max="6400" width="9.08203125" style="55"/>
    <col min="6401" max="6401" width="3.4140625" style="55" customWidth="1"/>
    <col min="6402" max="6402" width="5.4140625" style="55" customWidth="1"/>
    <col min="6403" max="6403" width="0.58203125" style="55" customWidth="1"/>
    <col min="6404" max="6404" width="12.58203125" style="55" customWidth="1"/>
    <col min="6405" max="6405" width="0.58203125" style="55" customWidth="1"/>
    <col min="6406" max="6406" width="9.1640625" style="55" customWidth="1"/>
    <col min="6407" max="6407" width="0.58203125" style="55" customWidth="1"/>
    <col min="6408" max="6408" width="63.1640625" style="55" customWidth="1"/>
    <col min="6409" max="6409" width="0.58203125" style="55" customWidth="1"/>
    <col min="6410" max="6410" width="13.58203125" style="55" customWidth="1"/>
    <col min="6411" max="6411" width="0.58203125" style="55" customWidth="1"/>
    <col min="6412" max="6412" width="13.58203125" style="55" customWidth="1"/>
    <col min="6413" max="6413" width="0.58203125" style="55" customWidth="1"/>
    <col min="6414" max="6414" width="13.58203125" style="55" customWidth="1"/>
    <col min="6415" max="6415" width="0.58203125" style="55" customWidth="1"/>
    <col min="6416" max="6416" width="13.58203125" style="55" customWidth="1"/>
    <col min="6417" max="6417" width="16.58203125" style="55" bestFit="1" customWidth="1"/>
    <col min="6418" max="6419" width="15.58203125" style="55" customWidth="1"/>
    <col min="6420" max="6420" width="9.08203125" style="55"/>
    <col min="6421" max="6421" width="11.08203125" style="55" bestFit="1" customWidth="1"/>
    <col min="6422" max="6656" width="9.08203125" style="55"/>
    <col min="6657" max="6657" width="3.4140625" style="55" customWidth="1"/>
    <col min="6658" max="6658" width="5.4140625" style="55" customWidth="1"/>
    <col min="6659" max="6659" width="0.58203125" style="55" customWidth="1"/>
    <col min="6660" max="6660" width="12.58203125" style="55" customWidth="1"/>
    <col min="6661" max="6661" width="0.58203125" style="55" customWidth="1"/>
    <col min="6662" max="6662" width="9.1640625" style="55" customWidth="1"/>
    <col min="6663" max="6663" width="0.58203125" style="55" customWidth="1"/>
    <col min="6664" max="6664" width="63.1640625" style="55" customWidth="1"/>
    <col min="6665" max="6665" width="0.58203125" style="55" customWidth="1"/>
    <col min="6666" max="6666" width="13.58203125" style="55" customWidth="1"/>
    <col min="6667" max="6667" width="0.58203125" style="55" customWidth="1"/>
    <col min="6668" max="6668" width="13.58203125" style="55" customWidth="1"/>
    <col min="6669" max="6669" width="0.58203125" style="55" customWidth="1"/>
    <col min="6670" max="6670" width="13.58203125" style="55" customWidth="1"/>
    <col min="6671" max="6671" width="0.58203125" style="55" customWidth="1"/>
    <col min="6672" max="6672" width="13.58203125" style="55" customWidth="1"/>
    <col min="6673" max="6673" width="16.58203125" style="55" bestFit="1" customWidth="1"/>
    <col min="6674" max="6675" width="15.58203125" style="55" customWidth="1"/>
    <col min="6676" max="6676" width="9.08203125" style="55"/>
    <col min="6677" max="6677" width="11.08203125" style="55" bestFit="1" customWidth="1"/>
    <col min="6678" max="6912" width="9.08203125" style="55"/>
    <col min="6913" max="6913" width="3.4140625" style="55" customWidth="1"/>
    <col min="6914" max="6914" width="5.4140625" style="55" customWidth="1"/>
    <col min="6915" max="6915" width="0.58203125" style="55" customWidth="1"/>
    <col min="6916" max="6916" width="12.58203125" style="55" customWidth="1"/>
    <col min="6917" max="6917" width="0.58203125" style="55" customWidth="1"/>
    <col min="6918" max="6918" width="9.1640625" style="55" customWidth="1"/>
    <col min="6919" max="6919" width="0.58203125" style="55" customWidth="1"/>
    <col min="6920" max="6920" width="63.1640625" style="55" customWidth="1"/>
    <col min="6921" max="6921" width="0.58203125" style="55" customWidth="1"/>
    <col min="6922" max="6922" width="13.58203125" style="55" customWidth="1"/>
    <col min="6923" max="6923" width="0.58203125" style="55" customWidth="1"/>
    <col min="6924" max="6924" width="13.58203125" style="55" customWidth="1"/>
    <col min="6925" max="6925" width="0.58203125" style="55" customWidth="1"/>
    <col min="6926" max="6926" width="13.58203125" style="55" customWidth="1"/>
    <col min="6927" max="6927" width="0.58203125" style="55" customWidth="1"/>
    <col min="6928" max="6928" width="13.58203125" style="55" customWidth="1"/>
    <col min="6929" max="6929" width="16.58203125" style="55" bestFit="1" customWidth="1"/>
    <col min="6930" max="6931" width="15.58203125" style="55" customWidth="1"/>
    <col min="6932" max="6932" width="9.08203125" style="55"/>
    <col min="6933" max="6933" width="11.08203125" style="55" bestFit="1" customWidth="1"/>
    <col min="6934" max="7168" width="9.08203125" style="55"/>
    <col min="7169" max="7169" width="3.4140625" style="55" customWidth="1"/>
    <col min="7170" max="7170" width="5.4140625" style="55" customWidth="1"/>
    <col min="7171" max="7171" width="0.58203125" style="55" customWidth="1"/>
    <col min="7172" max="7172" width="12.58203125" style="55" customWidth="1"/>
    <col min="7173" max="7173" width="0.58203125" style="55" customWidth="1"/>
    <col min="7174" max="7174" width="9.1640625" style="55" customWidth="1"/>
    <col min="7175" max="7175" width="0.58203125" style="55" customWidth="1"/>
    <col min="7176" max="7176" width="63.1640625" style="55" customWidth="1"/>
    <col min="7177" max="7177" width="0.58203125" style="55" customWidth="1"/>
    <col min="7178" max="7178" width="13.58203125" style="55" customWidth="1"/>
    <col min="7179" max="7179" width="0.58203125" style="55" customWidth="1"/>
    <col min="7180" max="7180" width="13.58203125" style="55" customWidth="1"/>
    <col min="7181" max="7181" width="0.58203125" style="55" customWidth="1"/>
    <col min="7182" max="7182" width="13.58203125" style="55" customWidth="1"/>
    <col min="7183" max="7183" width="0.58203125" style="55" customWidth="1"/>
    <col min="7184" max="7184" width="13.58203125" style="55" customWidth="1"/>
    <col min="7185" max="7185" width="16.58203125" style="55" bestFit="1" customWidth="1"/>
    <col min="7186" max="7187" width="15.58203125" style="55" customWidth="1"/>
    <col min="7188" max="7188" width="9.08203125" style="55"/>
    <col min="7189" max="7189" width="11.08203125" style="55" bestFit="1" customWidth="1"/>
    <col min="7190" max="7424" width="9.08203125" style="55"/>
    <col min="7425" max="7425" width="3.4140625" style="55" customWidth="1"/>
    <col min="7426" max="7426" width="5.4140625" style="55" customWidth="1"/>
    <col min="7427" max="7427" width="0.58203125" style="55" customWidth="1"/>
    <col min="7428" max="7428" width="12.58203125" style="55" customWidth="1"/>
    <col min="7429" max="7429" width="0.58203125" style="55" customWidth="1"/>
    <col min="7430" max="7430" width="9.1640625" style="55" customWidth="1"/>
    <col min="7431" max="7431" width="0.58203125" style="55" customWidth="1"/>
    <col min="7432" max="7432" width="63.1640625" style="55" customWidth="1"/>
    <col min="7433" max="7433" width="0.58203125" style="55" customWidth="1"/>
    <col min="7434" max="7434" width="13.58203125" style="55" customWidth="1"/>
    <col min="7435" max="7435" width="0.58203125" style="55" customWidth="1"/>
    <col min="7436" max="7436" width="13.58203125" style="55" customWidth="1"/>
    <col min="7437" max="7437" width="0.58203125" style="55" customWidth="1"/>
    <col min="7438" max="7438" width="13.58203125" style="55" customWidth="1"/>
    <col min="7439" max="7439" width="0.58203125" style="55" customWidth="1"/>
    <col min="7440" max="7440" width="13.58203125" style="55" customWidth="1"/>
    <col min="7441" max="7441" width="16.58203125" style="55" bestFit="1" customWidth="1"/>
    <col min="7442" max="7443" width="15.58203125" style="55" customWidth="1"/>
    <col min="7444" max="7444" width="9.08203125" style="55"/>
    <col min="7445" max="7445" width="11.08203125" style="55" bestFit="1" customWidth="1"/>
    <col min="7446" max="7680" width="9.08203125" style="55"/>
    <col min="7681" max="7681" width="3.4140625" style="55" customWidth="1"/>
    <col min="7682" max="7682" width="5.4140625" style="55" customWidth="1"/>
    <col min="7683" max="7683" width="0.58203125" style="55" customWidth="1"/>
    <col min="7684" max="7684" width="12.58203125" style="55" customWidth="1"/>
    <col min="7685" max="7685" width="0.58203125" style="55" customWidth="1"/>
    <col min="7686" max="7686" width="9.1640625" style="55" customWidth="1"/>
    <col min="7687" max="7687" width="0.58203125" style="55" customWidth="1"/>
    <col min="7688" max="7688" width="63.1640625" style="55" customWidth="1"/>
    <col min="7689" max="7689" width="0.58203125" style="55" customWidth="1"/>
    <col min="7690" max="7690" width="13.58203125" style="55" customWidth="1"/>
    <col min="7691" max="7691" width="0.58203125" style="55" customWidth="1"/>
    <col min="7692" max="7692" width="13.58203125" style="55" customWidth="1"/>
    <col min="7693" max="7693" width="0.58203125" style="55" customWidth="1"/>
    <col min="7694" max="7694" width="13.58203125" style="55" customWidth="1"/>
    <col min="7695" max="7695" width="0.58203125" style="55" customWidth="1"/>
    <col min="7696" max="7696" width="13.58203125" style="55" customWidth="1"/>
    <col min="7697" max="7697" width="16.58203125" style="55" bestFit="1" customWidth="1"/>
    <col min="7698" max="7699" width="15.58203125" style="55" customWidth="1"/>
    <col min="7700" max="7700" width="9.08203125" style="55"/>
    <col min="7701" max="7701" width="11.08203125" style="55" bestFit="1" customWidth="1"/>
    <col min="7702" max="7936" width="9.08203125" style="55"/>
    <col min="7937" max="7937" width="3.4140625" style="55" customWidth="1"/>
    <col min="7938" max="7938" width="5.4140625" style="55" customWidth="1"/>
    <col min="7939" max="7939" width="0.58203125" style="55" customWidth="1"/>
    <col min="7940" max="7940" width="12.58203125" style="55" customWidth="1"/>
    <col min="7941" max="7941" width="0.58203125" style="55" customWidth="1"/>
    <col min="7942" max="7942" width="9.1640625" style="55" customWidth="1"/>
    <col min="7943" max="7943" width="0.58203125" style="55" customWidth="1"/>
    <col min="7944" max="7944" width="63.1640625" style="55" customWidth="1"/>
    <col min="7945" max="7945" width="0.58203125" style="55" customWidth="1"/>
    <col min="7946" max="7946" width="13.58203125" style="55" customWidth="1"/>
    <col min="7947" max="7947" width="0.58203125" style="55" customWidth="1"/>
    <col min="7948" max="7948" width="13.58203125" style="55" customWidth="1"/>
    <col min="7949" max="7949" width="0.58203125" style="55" customWidth="1"/>
    <col min="7950" max="7950" width="13.58203125" style="55" customWidth="1"/>
    <col min="7951" max="7951" width="0.58203125" style="55" customWidth="1"/>
    <col min="7952" max="7952" width="13.58203125" style="55" customWidth="1"/>
    <col min="7953" max="7953" width="16.58203125" style="55" bestFit="1" customWidth="1"/>
    <col min="7954" max="7955" width="15.58203125" style="55" customWidth="1"/>
    <col min="7956" max="7956" width="9.08203125" style="55"/>
    <col min="7957" max="7957" width="11.08203125" style="55" bestFit="1" customWidth="1"/>
    <col min="7958" max="8192" width="9.08203125" style="55"/>
    <col min="8193" max="8193" width="3.4140625" style="55" customWidth="1"/>
    <col min="8194" max="8194" width="5.4140625" style="55" customWidth="1"/>
    <col min="8195" max="8195" width="0.58203125" style="55" customWidth="1"/>
    <col min="8196" max="8196" width="12.58203125" style="55" customWidth="1"/>
    <col min="8197" max="8197" width="0.58203125" style="55" customWidth="1"/>
    <col min="8198" max="8198" width="9.1640625" style="55" customWidth="1"/>
    <col min="8199" max="8199" width="0.58203125" style="55" customWidth="1"/>
    <col min="8200" max="8200" width="63.1640625" style="55" customWidth="1"/>
    <col min="8201" max="8201" width="0.58203125" style="55" customWidth="1"/>
    <col min="8202" max="8202" width="13.58203125" style="55" customWidth="1"/>
    <col min="8203" max="8203" width="0.58203125" style="55" customWidth="1"/>
    <col min="8204" max="8204" width="13.58203125" style="55" customWidth="1"/>
    <col min="8205" max="8205" width="0.58203125" style="55" customWidth="1"/>
    <col min="8206" max="8206" width="13.58203125" style="55" customWidth="1"/>
    <col min="8207" max="8207" width="0.58203125" style="55" customWidth="1"/>
    <col min="8208" max="8208" width="13.58203125" style="55" customWidth="1"/>
    <col min="8209" max="8209" width="16.58203125" style="55" bestFit="1" customWidth="1"/>
    <col min="8210" max="8211" width="15.58203125" style="55" customWidth="1"/>
    <col min="8212" max="8212" width="9.08203125" style="55"/>
    <col min="8213" max="8213" width="11.08203125" style="55" bestFit="1" customWidth="1"/>
    <col min="8214" max="8448" width="9.08203125" style="55"/>
    <col min="8449" max="8449" width="3.4140625" style="55" customWidth="1"/>
    <col min="8450" max="8450" width="5.4140625" style="55" customWidth="1"/>
    <col min="8451" max="8451" width="0.58203125" style="55" customWidth="1"/>
    <col min="8452" max="8452" width="12.58203125" style="55" customWidth="1"/>
    <col min="8453" max="8453" width="0.58203125" style="55" customWidth="1"/>
    <col min="8454" max="8454" width="9.1640625" style="55" customWidth="1"/>
    <col min="8455" max="8455" width="0.58203125" style="55" customWidth="1"/>
    <col min="8456" max="8456" width="63.1640625" style="55" customWidth="1"/>
    <col min="8457" max="8457" width="0.58203125" style="55" customWidth="1"/>
    <col min="8458" max="8458" width="13.58203125" style="55" customWidth="1"/>
    <col min="8459" max="8459" width="0.58203125" style="55" customWidth="1"/>
    <col min="8460" max="8460" width="13.58203125" style="55" customWidth="1"/>
    <col min="8461" max="8461" width="0.58203125" style="55" customWidth="1"/>
    <col min="8462" max="8462" width="13.58203125" style="55" customWidth="1"/>
    <col min="8463" max="8463" width="0.58203125" style="55" customWidth="1"/>
    <col min="8464" max="8464" width="13.58203125" style="55" customWidth="1"/>
    <col min="8465" max="8465" width="16.58203125" style="55" bestFit="1" customWidth="1"/>
    <col min="8466" max="8467" width="15.58203125" style="55" customWidth="1"/>
    <col min="8468" max="8468" width="9.08203125" style="55"/>
    <col min="8469" max="8469" width="11.08203125" style="55" bestFit="1" customWidth="1"/>
    <col min="8470" max="8704" width="9.08203125" style="55"/>
    <col min="8705" max="8705" width="3.4140625" style="55" customWidth="1"/>
    <col min="8706" max="8706" width="5.4140625" style="55" customWidth="1"/>
    <col min="8707" max="8707" width="0.58203125" style="55" customWidth="1"/>
    <col min="8708" max="8708" width="12.58203125" style="55" customWidth="1"/>
    <col min="8709" max="8709" width="0.58203125" style="55" customWidth="1"/>
    <col min="8710" max="8710" width="9.1640625" style="55" customWidth="1"/>
    <col min="8711" max="8711" width="0.58203125" style="55" customWidth="1"/>
    <col min="8712" max="8712" width="63.1640625" style="55" customWidth="1"/>
    <col min="8713" max="8713" width="0.58203125" style="55" customWidth="1"/>
    <col min="8714" max="8714" width="13.58203125" style="55" customWidth="1"/>
    <col min="8715" max="8715" width="0.58203125" style="55" customWidth="1"/>
    <col min="8716" max="8716" width="13.58203125" style="55" customWidth="1"/>
    <col min="8717" max="8717" width="0.58203125" style="55" customWidth="1"/>
    <col min="8718" max="8718" width="13.58203125" style="55" customWidth="1"/>
    <col min="8719" max="8719" width="0.58203125" style="55" customWidth="1"/>
    <col min="8720" max="8720" width="13.58203125" style="55" customWidth="1"/>
    <col min="8721" max="8721" width="16.58203125" style="55" bestFit="1" customWidth="1"/>
    <col min="8722" max="8723" width="15.58203125" style="55" customWidth="1"/>
    <col min="8724" max="8724" width="9.08203125" style="55"/>
    <col min="8725" max="8725" width="11.08203125" style="55" bestFit="1" customWidth="1"/>
    <col min="8726" max="8960" width="9.08203125" style="55"/>
    <col min="8961" max="8961" width="3.4140625" style="55" customWidth="1"/>
    <col min="8962" max="8962" width="5.4140625" style="55" customWidth="1"/>
    <col min="8963" max="8963" width="0.58203125" style="55" customWidth="1"/>
    <col min="8964" max="8964" width="12.58203125" style="55" customWidth="1"/>
    <col min="8965" max="8965" width="0.58203125" style="55" customWidth="1"/>
    <col min="8966" max="8966" width="9.1640625" style="55" customWidth="1"/>
    <col min="8967" max="8967" width="0.58203125" style="55" customWidth="1"/>
    <col min="8968" max="8968" width="63.1640625" style="55" customWidth="1"/>
    <col min="8969" max="8969" width="0.58203125" style="55" customWidth="1"/>
    <col min="8970" max="8970" width="13.58203125" style="55" customWidth="1"/>
    <col min="8971" max="8971" width="0.58203125" style="55" customWidth="1"/>
    <col min="8972" max="8972" width="13.58203125" style="55" customWidth="1"/>
    <col min="8973" max="8973" width="0.58203125" style="55" customWidth="1"/>
    <col min="8974" max="8974" width="13.58203125" style="55" customWidth="1"/>
    <col min="8975" max="8975" width="0.58203125" style="55" customWidth="1"/>
    <col min="8976" max="8976" width="13.58203125" style="55" customWidth="1"/>
    <col min="8977" max="8977" width="16.58203125" style="55" bestFit="1" customWidth="1"/>
    <col min="8978" max="8979" width="15.58203125" style="55" customWidth="1"/>
    <col min="8980" max="8980" width="9.08203125" style="55"/>
    <col min="8981" max="8981" width="11.08203125" style="55" bestFit="1" customWidth="1"/>
    <col min="8982" max="9216" width="9.08203125" style="55"/>
    <col min="9217" max="9217" width="3.4140625" style="55" customWidth="1"/>
    <col min="9218" max="9218" width="5.4140625" style="55" customWidth="1"/>
    <col min="9219" max="9219" width="0.58203125" style="55" customWidth="1"/>
    <col min="9220" max="9220" width="12.58203125" style="55" customWidth="1"/>
    <col min="9221" max="9221" width="0.58203125" style="55" customWidth="1"/>
    <col min="9222" max="9222" width="9.1640625" style="55" customWidth="1"/>
    <col min="9223" max="9223" width="0.58203125" style="55" customWidth="1"/>
    <col min="9224" max="9224" width="63.1640625" style="55" customWidth="1"/>
    <col min="9225" max="9225" width="0.58203125" style="55" customWidth="1"/>
    <col min="9226" max="9226" width="13.58203125" style="55" customWidth="1"/>
    <col min="9227" max="9227" width="0.58203125" style="55" customWidth="1"/>
    <col min="9228" max="9228" width="13.58203125" style="55" customWidth="1"/>
    <col min="9229" max="9229" width="0.58203125" style="55" customWidth="1"/>
    <col min="9230" max="9230" width="13.58203125" style="55" customWidth="1"/>
    <col min="9231" max="9231" width="0.58203125" style="55" customWidth="1"/>
    <col min="9232" max="9232" width="13.58203125" style="55" customWidth="1"/>
    <col min="9233" max="9233" width="16.58203125" style="55" bestFit="1" customWidth="1"/>
    <col min="9234" max="9235" width="15.58203125" style="55" customWidth="1"/>
    <col min="9236" max="9236" width="9.08203125" style="55"/>
    <col min="9237" max="9237" width="11.08203125" style="55" bestFit="1" customWidth="1"/>
    <col min="9238" max="9472" width="9.08203125" style="55"/>
    <col min="9473" max="9473" width="3.4140625" style="55" customWidth="1"/>
    <col min="9474" max="9474" width="5.4140625" style="55" customWidth="1"/>
    <col min="9475" max="9475" width="0.58203125" style="55" customWidth="1"/>
    <col min="9476" max="9476" width="12.58203125" style="55" customWidth="1"/>
    <col min="9477" max="9477" width="0.58203125" style="55" customWidth="1"/>
    <col min="9478" max="9478" width="9.1640625" style="55" customWidth="1"/>
    <col min="9479" max="9479" width="0.58203125" style="55" customWidth="1"/>
    <col min="9480" max="9480" width="63.1640625" style="55" customWidth="1"/>
    <col min="9481" max="9481" width="0.58203125" style="55" customWidth="1"/>
    <col min="9482" max="9482" width="13.58203125" style="55" customWidth="1"/>
    <col min="9483" max="9483" width="0.58203125" style="55" customWidth="1"/>
    <col min="9484" max="9484" width="13.58203125" style="55" customWidth="1"/>
    <col min="9485" max="9485" width="0.58203125" style="55" customWidth="1"/>
    <col min="9486" max="9486" width="13.58203125" style="55" customWidth="1"/>
    <col min="9487" max="9487" width="0.58203125" style="55" customWidth="1"/>
    <col min="9488" max="9488" width="13.58203125" style="55" customWidth="1"/>
    <col min="9489" max="9489" width="16.58203125" style="55" bestFit="1" customWidth="1"/>
    <col min="9490" max="9491" width="15.58203125" style="55" customWidth="1"/>
    <col min="9492" max="9492" width="9.08203125" style="55"/>
    <col min="9493" max="9493" width="11.08203125" style="55" bestFit="1" customWidth="1"/>
    <col min="9494" max="9728" width="9.08203125" style="55"/>
    <col min="9729" max="9729" width="3.4140625" style="55" customWidth="1"/>
    <col min="9730" max="9730" width="5.4140625" style="55" customWidth="1"/>
    <col min="9731" max="9731" width="0.58203125" style="55" customWidth="1"/>
    <col min="9732" max="9732" width="12.58203125" style="55" customWidth="1"/>
    <col min="9733" max="9733" width="0.58203125" style="55" customWidth="1"/>
    <col min="9734" max="9734" width="9.1640625" style="55" customWidth="1"/>
    <col min="9735" max="9735" width="0.58203125" style="55" customWidth="1"/>
    <col min="9736" max="9736" width="63.1640625" style="55" customWidth="1"/>
    <col min="9737" max="9737" width="0.58203125" style="55" customWidth="1"/>
    <col min="9738" max="9738" width="13.58203125" style="55" customWidth="1"/>
    <col min="9739" max="9739" width="0.58203125" style="55" customWidth="1"/>
    <col min="9740" max="9740" width="13.58203125" style="55" customWidth="1"/>
    <col min="9741" max="9741" width="0.58203125" style="55" customWidth="1"/>
    <col min="9742" max="9742" width="13.58203125" style="55" customWidth="1"/>
    <col min="9743" max="9743" width="0.58203125" style="55" customWidth="1"/>
    <col min="9744" max="9744" width="13.58203125" style="55" customWidth="1"/>
    <col min="9745" max="9745" width="16.58203125" style="55" bestFit="1" customWidth="1"/>
    <col min="9746" max="9747" width="15.58203125" style="55" customWidth="1"/>
    <col min="9748" max="9748" width="9.08203125" style="55"/>
    <col min="9749" max="9749" width="11.08203125" style="55" bestFit="1" customWidth="1"/>
    <col min="9750" max="9984" width="9.08203125" style="55"/>
    <col min="9985" max="9985" width="3.4140625" style="55" customWidth="1"/>
    <col min="9986" max="9986" width="5.4140625" style="55" customWidth="1"/>
    <col min="9987" max="9987" width="0.58203125" style="55" customWidth="1"/>
    <col min="9988" max="9988" width="12.58203125" style="55" customWidth="1"/>
    <col min="9989" max="9989" width="0.58203125" style="55" customWidth="1"/>
    <col min="9990" max="9990" width="9.1640625" style="55" customWidth="1"/>
    <col min="9991" max="9991" width="0.58203125" style="55" customWidth="1"/>
    <col min="9992" max="9992" width="63.1640625" style="55" customWidth="1"/>
    <col min="9993" max="9993" width="0.58203125" style="55" customWidth="1"/>
    <col min="9994" max="9994" width="13.58203125" style="55" customWidth="1"/>
    <col min="9995" max="9995" width="0.58203125" style="55" customWidth="1"/>
    <col min="9996" max="9996" width="13.58203125" style="55" customWidth="1"/>
    <col min="9997" max="9997" width="0.58203125" style="55" customWidth="1"/>
    <col min="9998" max="9998" width="13.58203125" style="55" customWidth="1"/>
    <col min="9999" max="9999" width="0.58203125" style="55" customWidth="1"/>
    <col min="10000" max="10000" width="13.58203125" style="55" customWidth="1"/>
    <col min="10001" max="10001" width="16.58203125" style="55" bestFit="1" customWidth="1"/>
    <col min="10002" max="10003" width="15.58203125" style="55" customWidth="1"/>
    <col min="10004" max="10004" width="9.08203125" style="55"/>
    <col min="10005" max="10005" width="11.08203125" style="55" bestFit="1" customWidth="1"/>
    <col min="10006" max="10240" width="9.08203125" style="55"/>
    <col min="10241" max="10241" width="3.4140625" style="55" customWidth="1"/>
    <col min="10242" max="10242" width="5.4140625" style="55" customWidth="1"/>
    <col min="10243" max="10243" width="0.58203125" style="55" customWidth="1"/>
    <col min="10244" max="10244" width="12.58203125" style="55" customWidth="1"/>
    <col min="10245" max="10245" width="0.58203125" style="55" customWidth="1"/>
    <col min="10246" max="10246" width="9.1640625" style="55" customWidth="1"/>
    <col min="10247" max="10247" width="0.58203125" style="55" customWidth="1"/>
    <col min="10248" max="10248" width="63.1640625" style="55" customWidth="1"/>
    <col min="10249" max="10249" width="0.58203125" style="55" customWidth="1"/>
    <col min="10250" max="10250" width="13.58203125" style="55" customWidth="1"/>
    <col min="10251" max="10251" width="0.58203125" style="55" customWidth="1"/>
    <col min="10252" max="10252" width="13.58203125" style="55" customWidth="1"/>
    <col min="10253" max="10253" width="0.58203125" style="55" customWidth="1"/>
    <col min="10254" max="10254" width="13.58203125" style="55" customWidth="1"/>
    <col min="10255" max="10255" width="0.58203125" style="55" customWidth="1"/>
    <col min="10256" max="10256" width="13.58203125" style="55" customWidth="1"/>
    <col min="10257" max="10257" width="16.58203125" style="55" bestFit="1" customWidth="1"/>
    <col min="10258" max="10259" width="15.58203125" style="55" customWidth="1"/>
    <col min="10260" max="10260" width="9.08203125" style="55"/>
    <col min="10261" max="10261" width="11.08203125" style="55" bestFit="1" customWidth="1"/>
    <col min="10262" max="10496" width="9.08203125" style="55"/>
    <col min="10497" max="10497" width="3.4140625" style="55" customWidth="1"/>
    <col min="10498" max="10498" width="5.4140625" style="55" customWidth="1"/>
    <col min="10499" max="10499" width="0.58203125" style="55" customWidth="1"/>
    <col min="10500" max="10500" width="12.58203125" style="55" customWidth="1"/>
    <col min="10501" max="10501" width="0.58203125" style="55" customWidth="1"/>
    <col min="10502" max="10502" width="9.1640625" style="55" customWidth="1"/>
    <col min="10503" max="10503" width="0.58203125" style="55" customWidth="1"/>
    <col min="10504" max="10504" width="63.1640625" style="55" customWidth="1"/>
    <col min="10505" max="10505" width="0.58203125" style="55" customWidth="1"/>
    <col min="10506" max="10506" width="13.58203125" style="55" customWidth="1"/>
    <col min="10507" max="10507" width="0.58203125" style="55" customWidth="1"/>
    <col min="10508" max="10508" width="13.58203125" style="55" customWidth="1"/>
    <col min="10509" max="10509" width="0.58203125" style="55" customWidth="1"/>
    <col min="10510" max="10510" width="13.58203125" style="55" customWidth="1"/>
    <col min="10511" max="10511" width="0.58203125" style="55" customWidth="1"/>
    <col min="10512" max="10512" width="13.58203125" style="55" customWidth="1"/>
    <col min="10513" max="10513" width="16.58203125" style="55" bestFit="1" customWidth="1"/>
    <col min="10514" max="10515" width="15.58203125" style="55" customWidth="1"/>
    <col min="10516" max="10516" width="9.08203125" style="55"/>
    <col min="10517" max="10517" width="11.08203125" style="55" bestFit="1" customWidth="1"/>
    <col min="10518" max="10752" width="9.08203125" style="55"/>
    <col min="10753" max="10753" width="3.4140625" style="55" customWidth="1"/>
    <col min="10754" max="10754" width="5.4140625" style="55" customWidth="1"/>
    <col min="10755" max="10755" width="0.58203125" style="55" customWidth="1"/>
    <col min="10756" max="10756" width="12.58203125" style="55" customWidth="1"/>
    <col min="10757" max="10757" width="0.58203125" style="55" customWidth="1"/>
    <col min="10758" max="10758" width="9.1640625" style="55" customWidth="1"/>
    <col min="10759" max="10759" width="0.58203125" style="55" customWidth="1"/>
    <col min="10760" max="10760" width="63.1640625" style="55" customWidth="1"/>
    <col min="10761" max="10761" width="0.58203125" style="55" customWidth="1"/>
    <col min="10762" max="10762" width="13.58203125" style="55" customWidth="1"/>
    <col min="10763" max="10763" width="0.58203125" style="55" customWidth="1"/>
    <col min="10764" max="10764" width="13.58203125" style="55" customWidth="1"/>
    <col min="10765" max="10765" width="0.58203125" style="55" customWidth="1"/>
    <col min="10766" max="10766" width="13.58203125" style="55" customWidth="1"/>
    <col min="10767" max="10767" width="0.58203125" style="55" customWidth="1"/>
    <col min="10768" max="10768" width="13.58203125" style="55" customWidth="1"/>
    <col min="10769" max="10769" width="16.58203125" style="55" bestFit="1" customWidth="1"/>
    <col min="10770" max="10771" width="15.58203125" style="55" customWidth="1"/>
    <col min="10772" max="10772" width="9.08203125" style="55"/>
    <col min="10773" max="10773" width="11.08203125" style="55" bestFit="1" customWidth="1"/>
    <col min="10774" max="11008" width="9.08203125" style="55"/>
    <col min="11009" max="11009" width="3.4140625" style="55" customWidth="1"/>
    <col min="11010" max="11010" width="5.4140625" style="55" customWidth="1"/>
    <col min="11011" max="11011" width="0.58203125" style="55" customWidth="1"/>
    <col min="11012" max="11012" width="12.58203125" style="55" customWidth="1"/>
    <col min="11013" max="11013" width="0.58203125" style="55" customWidth="1"/>
    <col min="11014" max="11014" width="9.1640625" style="55" customWidth="1"/>
    <col min="11015" max="11015" width="0.58203125" style="55" customWidth="1"/>
    <col min="11016" max="11016" width="63.1640625" style="55" customWidth="1"/>
    <col min="11017" max="11017" width="0.58203125" style="55" customWidth="1"/>
    <col min="11018" max="11018" width="13.58203125" style="55" customWidth="1"/>
    <col min="11019" max="11019" width="0.58203125" style="55" customWidth="1"/>
    <col min="11020" max="11020" width="13.58203125" style="55" customWidth="1"/>
    <col min="11021" max="11021" width="0.58203125" style="55" customWidth="1"/>
    <col min="11022" max="11022" width="13.58203125" style="55" customWidth="1"/>
    <col min="11023" max="11023" width="0.58203125" style="55" customWidth="1"/>
    <col min="11024" max="11024" width="13.58203125" style="55" customWidth="1"/>
    <col min="11025" max="11025" width="16.58203125" style="55" bestFit="1" customWidth="1"/>
    <col min="11026" max="11027" width="15.58203125" style="55" customWidth="1"/>
    <col min="11028" max="11028" width="9.08203125" style="55"/>
    <col min="11029" max="11029" width="11.08203125" style="55" bestFit="1" customWidth="1"/>
    <col min="11030" max="11264" width="9.08203125" style="55"/>
    <col min="11265" max="11265" width="3.4140625" style="55" customWidth="1"/>
    <col min="11266" max="11266" width="5.4140625" style="55" customWidth="1"/>
    <col min="11267" max="11267" width="0.58203125" style="55" customWidth="1"/>
    <col min="11268" max="11268" width="12.58203125" style="55" customWidth="1"/>
    <col min="11269" max="11269" width="0.58203125" style="55" customWidth="1"/>
    <col min="11270" max="11270" width="9.1640625" style="55" customWidth="1"/>
    <col min="11271" max="11271" width="0.58203125" style="55" customWidth="1"/>
    <col min="11272" max="11272" width="63.1640625" style="55" customWidth="1"/>
    <col min="11273" max="11273" width="0.58203125" style="55" customWidth="1"/>
    <col min="11274" max="11274" width="13.58203125" style="55" customWidth="1"/>
    <col min="11275" max="11275" width="0.58203125" style="55" customWidth="1"/>
    <col min="11276" max="11276" width="13.58203125" style="55" customWidth="1"/>
    <col min="11277" max="11277" width="0.58203125" style="55" customWidth="1"/>
    <col min="11278" max="11278" width="13.58203125" style="55" customWidth="1"/>
    <col min="11279" max="11279" width="0.58203125" style="55" customWidth="1"/>
    <col min="11280" max="11280" width="13.58203125" style="55" customWidth="1"/>
    <col min="11281" max="11281" width="16.58203125" style="55" bestFit="1" customWidth="1"/>
    <col min="11282" max="11283" width="15.58203125" style="55" customWidth="1"/>
    <col min="11284" max="11284" width="9.08203125" style="55"/>
    <col min="11285" max="11285" width="11.08203125" style="55" bestFit="1" customWidth="1"/>
    <col min="11286" max="11520" width="9.08203125" style="55"/>
    <col min="11521" max="11521" width="3.4140625" style="55" customWidth="1"/>
    <col min="11522" max="11522" width="5.4140625" style="55" customWidth="1"/>
    <col min="11523" max="11523" width="0.58203125" style="55" customWidth="1"/>
    <col min="11524" max="11524" width="12.58203125" style="55" customWidth="1"/>
    <col min="11525" max="11525" width="0.58203125" style="55" customWidth="1"/>
    <col min="11526" max="11526" width="9.1640625" style="55" customWidth="1"/>
    <col min="11527" max="11527" width="0.58203125" style="55" customWidth="1"/>
    <col min="11528" max="11528" width="63.1640625" style="55" customWidth="1"/>
    <col min="11529" max="11529" width="0.58203125" style="55" customWidth="1"/>
    <col min="11530" max="11530" width="13.58203125" style="55" customWidth="1"/>
    <col min="11531" max="11531" width="0.58203125" style="55" customWidth="1"/>
    <col min="11532" max="11532" width="13.58203125" style="55" customWidth="1"/>
    <col min="11533" max="11533" width="0.58203125" style="55" customWidth="1"/>
    <col min="11534" max="11534" width="13.58203125" style="55" customWidth="1"/>
    <col min="11535" max="11535" width="0.58203125" style="55" customWidth="1"/>
    <col min="11536" max="11536" width="13.58203125" style="55" customWidth="1"/>
    <col min="11537" max="11537" width="16.58203125" style="55" bestFit="1" customWidth="1"/>
    <col min="11538" max="11539" width="15.58203125" style="55" customWidth="1"/>
    <col min="11540" max="11540" width="9.08203125" style="55"/>
    <col min="11541" max="11541" width="11.08203125" style="55" bestFit="1" customWidth="1"/>
    <col min="11542" max="11776" width="9.08203125" style="55"/>
    <col min="11777" max="11777" width="3.4140625" style="55" customWidth="1"/>
    <col min="11778" max="11778" width="5.4140625" style="55" customWidth="1"/>
    <col min="11779" max="11779" width="0.58203125" style="55" customWidth="1"/>
    <col min="11780" max="11780" width="12.58203125" style="55" customWidth="1"/>
    <col min="11781" max="11781" width="0.58203125" style="55" customWidth="1"/>
    <col min="11782" max="11782" width="9.1640625" style="55" customWidth="1"/>
    <col min="11783" max="11783" width="0.58203125" style="55" customWidth="1"/>
    <col min="11784" max="11784" width="63.1640625" style="55" customWidth="1"/>
    <col min="11785" max="11785" width="0.58203125" style="55" customWidth="1"/>
    <col min="11786" max="11786" width="13.58203125" style="55" customWidth="1"/>
    <col min="11787" max="11787" width="0.58203125" style="55" customWidth="1"/>
    <col min="11788" max="11788" width="13.58203125" style="55" customWidth="1"/>
    <col min="11789" max="11789" width="0.58203125" style="55" customWidth="1"/>
    <col min="11790" max="11790" width="13.58203125" style="55" customWidth="1"/>
    <col min="11791" max="11791" width="0.58203125" style="55" customWidth="1"/>
    <col min="11792" max="11792" width="13.58203125" style="55" customWidth="1"/>
    <col min="11793" max="11793" width="16.58203125" style="55" bestFit="1" customWidth="1"/>
    <col min="11794" max="11795" width="15.58203125" style="55" customWidth="1"/>
    <col min="11796" max="11796" width="9.08203125" style="55"/>
    <col min="11797" max="11797" width="11.08203125" style="55" bestFit="1" customWidth="1"/>
    <col min="11798" max="12032" width="9.08203125" style="55"/>
    <col min="12033" max="12033" width="3.4140625" style="55" customWidth="1"/>
    <col min="12034" max="12034" width="5.4140625" style="55" customWidth="1"/>
    <col min="12035" max="12035" width="0.58203125" style="55" customWidth="1"/>
    <col min="12036" max="12036" width="12.58203125" style="55" customWidth="1"/>
    <col min="12037" max="12037" width="0.58203125" style="55" customWidth="1"/>
    <col min="12038" max="12038" width="9.1640625" style="55" customWidth="1"/>
    <col min="12039" max="12039" width="0.58203125" style="55" customWidth="1"/>
    <col min="12040" max="12040" width="63.1640625" style="55" customWidth="1"/>
    <col min="12041" max="12041" width="0.58203125" style="55" customWidth="1"/>
    <col min="12042" max="12042" width="13.58203125" style="55" customWidth="1"/>
    <col min="12043" max="12043" width="0.58203125" style="55" customWidth="1"/>
    <col min="12044" max="12044" width="13.58203125" style="55" customWidth="1"/>
    <col min="12045" max="12045" width="0.58203125" style="55" customWidth="1"/>
    <col min="12046" max="12046" width="13.58203125" style="55" customWidth="1"/>
    <col min="12047" max="12047" width="0.58203125" style="55" customWidth="1"/>
    <col min="12048" max="12048" width="13.58203125" style="55" customWidth="1"/>
    <col min="12049" max="12049" width="16.58203125" style="55" bestFit="1" customWidth="1"/>
    <col min="12050" max="12051" width="15.58203125" style="55" customWidth="1"/>
    <col min="12052" max="12052" width="9.08203125" style="55"/>
    <col min="12053" max="12053" width="11.08203125" style="55" bestFit="1" customWidth="1"/>
    <col min="12054" max="12288" width="9.08203125" style="55"/>
    <col min="12289" max="12289" width="3.4140625" style="55" customWidth="1"/>
    <col min="12290" max="12290" width="5.4140625" style="55" customWidth="1"/>
    <col min="12291" max="12291" width="0.58203125" style="55" customWidth="1"/>
    <col min="12292" max="12292" width="12.58203125" style="55" customWidth="1"/>
    <col min="12293" max="12293" width="0.58203125" style="55" customWidth="1"/>
    <col min="12294" max="12294" width="9.1640625" style="55" customWidth="1"/>
    <col min="12295" max="12295" width="0.58203125" style="55" customWidth="1"/>
    <col min="12296" max="12296" width="63.1640625" style="55" customWidth="1"/>
    <col min="12297" max="12297" width="0.58203125" style="55" customWidth="1"/>
    <col min="12298" max="12298" width="13.58203125" style="55" customWidth="1"/>
    <col min="12299" max="12299" width="0.58203125" style="55" customWidth="1"/>
    <col min="12300" max="12300" width="13.58203125" style="55" customWidth="1"/>
    <col min="12301" max="12301" width="0.58203125" style="55" customWidth="1"/>
    <col min="12302" max="12302" width="13.58203125" style="55" customWidth="1"/>
    <col min="12303" max="12303" width="0.58203125" style="55" customWidth="1"/>
    <col min="12304" max="12304" width="13.58203125" style="55" customWidth="1"/>
    <col min="12305" max="12305" width="16.58203125" style="55" bestFit="1" customWidth="1"/>
    <col min="12306" max="12307" width="15.58203125" style="55" customWidth="1"/>
    <col min="12308" max="12308" width="9.08203125" style="55"/>
    <col min="12309" max="12309" width="11.08203125" style="55" bestFit="1" customWidth="1"/>
    <col min="12310" max="12544" width="9.08203125" style="55"/>
    <col min="12545" max="12545" width="3.4140625" style="55" customWidth="1"/>
    <col min="12546" max="12546" width="5.4140625" style="55" customWidth="1"/>
    <col min="12547" max="12547" width="0.58203125" style="55" customWidth="1"/>
    <col min="12548" max="12548" width="12.58203125" style="55" customWidth="1"/>
    <col min="12549" max="12549" width="0.58203125" style="55" customWidth="1"/>
    <col min="12550" max="12550" width="9.1640625" style="55" customWidth="1"/>
    <col min="12551" max="12551" width="0.58203125" style="55" customWidth="1"/>
    <col min="12552" max="12552" width="63.1640625" style="55" customWidth="1"/>
    <col min="12553" max="12553" width="0.58203125" style="55" customWidth="1"/>
    <col min="12554" max="12554" width="13.58203125" style="55" customWidth="1"/>
    <col min="12555" max="12555" width="0.58203125" style="55" customWidth="1"/>
    <col min="12556" max="12556" width="13.58203125" style="55" customWidth="1"/>
    <col min="12557" max="12557" width="0.58203125" style="55" customWidth="1"/>
    <col min="12558" max="12558" width="13.58203125" style="55" customWidth="1"/>
    <col min="12559" max="12559" width="0.58203125" style="55" customWidth="1"/>
    <col min="12560" max="12560" width="13.58203125" style="55" customWidth="1"/>
    <col min="12561" max="12561" width="16.58203125" style="55" bestFit="1" customWidth="1"/>
    <col min="12562" max="12563" width="15.58203125" style="55" customWidth="1"/>
    <col min="12564" max="12564" width="9.08203125" style="55"/>
    <col min="12565" max="12565" width="11.08203125" style="55" bestFit="1" customWidth="1"/>
    <col min="12566" max="12800" width="9.08203125" style="55"/>
    <col min="12801" max="12801" width="3.4140625" style="55" customWidth="1"/>
    <col min="12802" max="12802" width="5.4140625" style="55" customWidth="1"/>
    <col min="12803" max="12803" width="0.58203125" style="55" customWidth="1"/>
    <col min="12804" max="12804" width="12.58203125" style="55" customWidth="1"/>
    <col min="12805" max="12805" width="0.58203125" style="55" customWidth="1"/>
    <col min="12806" max="12806" width="9.1640625" style="55" customWidth="1"/>
    <col min="12807" max="12807" width="0.58203125" style="55" customWidth="1"/>
    <col min="12808" max="12808" width="63.1640625" style="55" customWidth="1"/>
    <col min="12809" max="12809" width="0.58203125" style="55" customWidth="1"/>
    <col min="12810" max="12810" width="13.58203125" style="55" customWidth="1"/>
    <col min="12811" max="12811" width="0.58203125" style="55" customWidth="1"/>
    <col min="12812" max="12812" width="13.58203125" style="55" customWidth="1"/>
    <col min="12813" max="12813" width="0.58203125" style="55" customWidth="1"/>
    <col min="12814" max="12814" width="13.58203125" style="55" customWidth="1"/>
    <col min="12815" max="12815" width="0.58203125" style="55" customWidth="1"/>
    <col min="12816" max="12816" width="13.58203125" style="55" customWidth="1"/>
    <col min="12817" max="12817" width="16.58203125" style="55" bestFit="1" customWidth="1"/>
    <col min="12818" max="12819" width="15.58203125" style="55" customWidth="1"/>
    <col min="12820" max="12820" width="9.08203125" style="55"/>
    <col min="12821" max="12821" width="11.08203125" style="55" bestFit="1" customWidth="1"/>
    <col min="12822" max="13056" width="9.08203125" style="55"/>
    <col min="13057" max="13057" width="3.4140625" style="55" customWidth="1"/>
    <col min="13058" max="13058" width="5.4140625" style="55" customWidth="1"/>
    <col min="13059" max="13059" width="0.58203125" style="55" customWidth="1"/>
    <col min="13060" max="13060" width="12.58203125" style="55" customWidth="1"/>
    <col min="13061" max="13061" width="0.58203125" style="55" customWidth="1"/>
    <col min="13062" max="13062" width="9.1640625" style="55" customWidth="1"/>
    <col min="13063" max="13063" width="0.58203125" style="55" customWidth="1"/>
    <col min="13064" max="13064" width="63.1640625" style="55" customWidth="1"/>
    <col min="13065" max="13065" width="0.58203125" style="55" customWidth="1"/>
    <col min="13066" max="13066" width="13.58203125" style="55" customWidth="1"/>
    <col min="13067" max="13067" width="0.58203125" style="55" customWidth="1"/>
    <col min="13068" max="13068" width="13.58203125" style="55" customWidth="1"/>
    <col min="13069" max="13069" width="0.58203125" style="55" customWidth="1"/>
    <col min="13070" max="13070" width="13.58203125" style="55" customWidth="1"/>
    <col min="13071" max="13071" width="0.58203125" style="55" customWidth="1"/>
    <col min="13072" max="13072" width="13.58203125" style="55" customWidth="1"/>
    <col min="13073" max="13073" width="16.58203125" style="55" bestFit="1" customWidth="1"/>
    <col min="13074" max="13075" width="15.58203125" style="55" customWidth="1"/>
    <col min="13076" max="13076" width="9.08203125" style="55"/>
    <col min="13077" max="13077" width="11.08203125" style="55" bestFit="1" customWidth="1"/>
    <col min="13078" max="13312" width="9.08203125" style="55"/>
    <col min="13313" max="13313" width="3.4140625" style="55" customWidth="1"/>
    <col min="13314" max="13314" width="5.4140625" style="55" customWidth="1"/>
    <col min="13315" max="13315" width="0.58203125" style="55" customWidth="1"/>
    <col min="13316" max="13316" width="12.58203125" style="55" customWidth="1"/>
    <col min="13317" max="13317" width="0.58203125" style="55" customWidth="1"/>
    <col min="13318" max="13318" width="9.1640625" style="55" customWidth="1"/>
    <col min="13319" max="13319" width="0.58203125" style="55" customWidth="1"/>
    <col min="13320" max="13320" width="63.1640625" style="55" customWidth="1"/>
    <col min="13321" max="13321" width="0.58203125" style="55" customWidth="1"/>
    <col min="13322" max="13322" width="13.58203125" style="55" customWidth="1"/>
    <col min="13323" max="13323" width="0.58203125" style="55" customWidth="1"/>
    <col min="13324" max="13324" width="13.58203125" style="55" customWidth="1"/>
    <col min="13325" max="13325" width="0.58203125" style="55" customWidth="1"/>
    <col min="13326" max="13326" width="13.58203125" style="55" customWidth="1"/>
    <col min="13327" max="13327" width="0.58203125" style="55" customWidth="1"/>
    <col min="13328" max="13328" width="13.58203125" style="55" customWidth="1"/>
    <col min="13329" max="13329" width="16.58203125" style="55" bestFit="1" customWidth="1"/>
    <col min="13330" max="13331" width="15.58203125" style="55" customWidth="1"/>
    <col min="13332" max="13332" width="9.08203125" style="55"/>
    <col min="13333" max="13333" width="11.08203125" style="55" bestFit="1" customWidth="1"/>
    <col min="13334" max="13568" width="9.08203125" style="55"/>
    <col min="13569" max="13569" width="3.4140625" style="55" customWidth="1"/>
    <col min="13570" max="13570" width="5.4140625" style="55" customWidth="1"/>
    <col min="13571" max="13571" width="0.58203125" style="55" customWidth="1"/>
    <col min="13572" max="13572" width="12.58203125" style="55" customWidth="1"/>
    <col min="13573" max="13573" width="0.58203125" style="55" customWidth="1"/>
    <col min="13574" max="13574" width="9.1640625" style="55" customWidth="1"/>
    <col min="13575" max="13575" width="0.58203125" style="55" customWidth="1"/>
    <col min="13576" max="13576" width="63.1640625" style="55" customWidth="1"/>
    <col min="13577" max="13577" width="0.58203125" style="55" customWidth="1"/>
    <col min="13578" max="13578" width="13.58203125" style="55" customWidth="1"/>
    <col min="13579" max="13579" width="0.58203125" style="55" customWidth="1"/>
    <col min="13580" max="13580" width="13.58203125" style="55" customWidth="1"/>
    <col min="13581" max="13581" width="0.58203125" style="55" customWidth="1"/>
    <col min="13582" max="13582" width="13.58203125" style="55" customWidth="1"/>
    <col min="13583" max="13583" width="0.58203125" style="55" customWidth="1"/>
    <col min="13584" max="13584" width="13.58203125" style="55" customWidth="1"/>
    <col min="13585" max="13585" width="16.58203125" style="55" bestFit="1" customWidth="1"/>
    <col min="13586" max="13587" width="15.58203125" style="55" customWidth="1"/>
    <col min="13588" max="13588" width="9.08203125" style="55"/>
    <col min="13589" max="13589" width="11.08203125" style="55" bestFit="1" customWidth="1"/>
    <col min="13590" max="13824" width="9.08203125" style="55"/>
    <col min="13825" max="13825" width="3.4140625" style="55" customWidth="1"/>
    <col min="13826" max="13826" width="5.4140625" style="55" customWidth="1"/>
    <col min="13827" max="13827" width="0.58203125" style="55" customWidth="1"/>
    <col min="13828" max="13828" width="12.58203125" style="55" customWidth="1"/>
    <col min="13829" max="13829" width="0.58203125" style="55" customWidth="1"/>
    <col min="13830" max="13830" width="9.1640625" style="55" customWidth="1"/>
    <col min="13831" max="13831" width="0.58203125" style="55" customWidth="1"/>
    <col min="13832" max="13832" width="63.1640625" style="55" customWidth="1"/>
    <col min="13833" max="13833" width="0.58203125" style="55" customWidth="1"/>
    <col min="13834" max="13834" width="13.58203125" style="55" customWidth="1"/>
    <col min="13835" max="13835" width="0.58203125" style="55" customWidth="1"/>
    <col min="13836" max="13836" width="13.58203125" style="55" customWidth="1"/>
    <col min="13837" max="13837" width="0.58203125" style="55" customWidth="1"/>
    <col min="13838" max="13838" width="13.58203125" style="55" customWidth="1"/>
    <col min="13839" max="13839" width="0.58203125" style="55" customWidth="1"/>
    <col min="13840" max="13840" width="13.58203125" style="55" customWidth="1"/>
    <col min="13841" max="13841" width="16.58203125" style="55" bestFit="1" customWidth="1"/>
    <col min="13842" max="13843" width="15.58203125" style="55" customWidth="1"/>
    <col min="13844" max="13844" width="9.08203125" style="55"/>
    <col min="13845" max="13845" width="11.08203125" style="55" bestFit="1" customWidth="1"/>
    <col min="13846" max="14080" width="9.08203125" style="55"/>
    <col min="14081" max="14081" width="3.4140625" style="55" customWidth="1"/>
    <col min="14082" max="14082" width="5.4140625" style="55" customWidth="1"/>
    <col min="14083" max="14083" width="0.58203125" style="55" customWidth="1"/>
    <col min="14084" max="14084" width="12.58203125" style="55" customWidth="1"/>
    <col min="14085" max="14085" width="0.58203125" style="55" customWidth="1"/>
    <col min="14086" max="14086" width="9.1640625" style="55" customWidth="1"/>
    <col min="14087" max="14087" width="0.58203125" style="55" customWidth="1"/>
    <col min="14088" max="14088" width="63.1640625" style="55" customWidth="1"/>
    <col min="14089" max="14089" width="0.58203125" style="55" customWidth="1"/>
    <col min="14090" max="14090" width="13.58203125" style="55" customWidth="1"/>
    <col min="14091" max="14091" width="0.58203125" style="55" customWidth="1"/>
    <col min="14092" max="14092" width="13.58203125" style="55" customWidth="1"/>
    <col min="14093" max="14093" width="0.58203125" style="55" customWidth="1"/>
    <col min="14094" max="14094" width="13.58203125" style="55" customWidth="1"/>
    <col min="14095" max="14095" width="0.58203125" style="55" customWidth="1"/>
    <col min="14096" max="14096" width="13.58203125" style="55" customWidth="1"/>
    <col min="14097" max="14097" width="16.58203125" style="55" bestFit="1" customWidth="1"/>
    <col min="14098" max="14099" width="15.58203125" style="55" customWidth="1"/>
    <col min="14100" max="14100" width="9.08203125" style="55"/>
    <col min="14101" max="14101" width="11.08203125" style="55" bestFit="1" customWidth="1"/>
    <col min="14102" max="14336" width="9.08203125" style="55"/>
    <col min="14337" max="14337" width="3.4140625" style="55" customWidth="1"/>
    <col min="14338" max="14338" width="5.4140625" style="55" customWidth="1"/>
    <col min="14339" max="14339" width="0.58203125" style="55" customWidth="1"/>
    <col min="14340" max="14340" width="12.58203125" style="55" customWidth="1"/>
    <col min="14341" max="14341" width="0.58203125" style="55" customWidth="1"/>
    <col min="14342" max="14342" width="9.1640625" style="55" customWidth="1"/>
    <col min="14343" max="14343" width="0.58203125" style="55" customWidth="1"/>
    <col min="14344" max="14344" width="63.1640625" style="55" customWidth="1"/>
    <col min="14345" max="14345" width="0.58203125" style="55" customWidth="1"/>
    <col min="14346" max="14346" width="13.58203125" style="55" customWidth="1"/>
    <col min="14347" max="14347" width="0.58203125" style="55" customWidth="1"/>
    <col min="14348" max="14348" width="13.58203125" style="55" customWidth="1"/>
    <col min="14349" max="14349" width="0.58203125" style="55" customWidth="1"/>
    <col min="14350" max="14350" width="13.58203125" style="55" customWidth="1"/>
    <col min="14351" max="14351" width="0.58203125" style="55" customWidth="1"/>
    <col min="14352" max="14352" width="13.58203125" style="55" customWidth="1"/>
    <col min="14353" max="14353" width="16.58203125" style="55" bestFit="1" customWidth="1"/>
    <col min="14354" max="14355" width="15.58203125" style="55" customWidth="1"/>
    <col min="14356" max="14356" width="9.08203125" style="55"/>
    <col min="14357" max="14357" width="11.08203125" style="55" bestFit="1" customWidth="1"/>
    <col min="14358" max="14592" width="9.08203125" style="55"/>
    <col min="14593" max="14593" width="3.4140625" style="55" customWidth="1"/>
    <col min="14594" max="14594" width="5.4140625" style="55" customWidth="1"/>
    <col min="14595" max="14595" width="0.58203125" style="55" customWidth="1"/>
    <col min="14596" max="14596" width="12.58203125" style="55" customWidth="1"/>
    <col min="14597" max="14597" width="0.58203125" style="55" customWidth="1"/>
    <col min="14598" max="14598" width="9.1640625" style="55" customWidth="1"/>
    <col min="14599" max="14599" width="0.58203125" style="55" customWidth="1"/>
    <col min="14600" max="14600" width="63.1640625" style="55" customWidth="1"/>
    <col min="14601" max="14601" width="0.58203125" style="55" customWidth="1"/>
    <col min="14602" max="14602" width="13.58203125" style="55" customWidth="1"/>
    <col min="14603" max="14603" width="0.58203125" style="55" customWidth="1"/>
    <col min="14604" max="14604" width="13.58203125" style="55" customWidth="1"/>
    <col min="14605" max="14605" width="0.58203125" style="55" customWidth="1"/>
    <col min="14606" max="14606" width="13.58203125" style="55" customWidth="1"/>
    <col min="14607" max="14607" width="0.58203125" style="55" customWidth="1"/>
    <col min="14608" max="14608" width="13.58203125" style="55" customWidth="1"/>
    <col min="14609" max="14609" width="16.58203125" style="55" bestFit="1" customWidth="1"/>
    <col min="14610" max="14611" width="15.58203125" style="55" customWidth="1"/>
    <col min="14612" max="14612" width="9.08203125" style="55"/>
    <col min="14613" max="14613" width="11.08203125" style="55" bestFit="1" customWidth="1"/>
    <col min="14614" max="14848" width="9.08203125" style="55"/>
    <col min="14849" max="14849" width="3.4140625" style="55" customWidth="1"/>
    <col min="14850" max="14850" width="5.4140625" style="55" customWidth="1"/>
    <col min="14851" max="14851" width="0.58203125" style="55" customWidth="1"/>
    <col min="14852" max="14852" width="12.58203125" style="55" customWidth="1"/>
    <col min="14853" max="14853" width="0.58203125" style="55" customWidth="1"/>
    <col min="14854" max="14854" width="9.1640625" style="55" customWidth="1"/>
    <col min="14855" max="14855" width="0.58203125" style="55" customWidth="1"/>
    <col min="14856" max="14856" width="63.1640625" style="55" customWidth="1"/>
    <col min="14857" max="14857" width="0.58203125" style="55" customWidth="1"/>
    <col min="14858" max="14858" width="13.58203125" style="55" customWidth="1"/>
    <col min="14859" max="14859" width="0.58203125" style="55" customWidth="1"/>
    <col min="14860" max="14860" width="13.58203125" style="55" customWidth="1"/>
    <col min="14861" max="14861" width="0.58203125" style="55" customWidth="1"/>
    <col min="14862" max="14862" width="13.58203125" style="55" customWidth="1"/>
    <col min="14863" max="14863" width="0.58203125" style="55" customWidth="1"/>
    <col min="14864" max="14864" width="13.58203125" style="55" customWidth="1"/>
    <col min="14865" max="14865" width="16.58203125" style="55" bestFit="1" customWidth="1"/>
    <col min="14866" max="14867" width="15.58203125" style="55" customWidth="1"/>
    <col min="14868" max="14868" width="9.08203125" style="55"/>
    <col min="14869" max="14869" width="11.08203125" style="55" bestFit="1" customWidth="1"/>
    <col min="14870" max="15104" width="9.08203125" style="55"/>
    <col min="15105" max="15105" width="3.4140625" style="55" customWidth="1"/>
    <col min="15106" max="15106" width="5.4140625" style="55" customWidth="1"/>
    <col min="15107" max="15107" width="0.58203125" style="55" customWidth="1"/>
    <col min="15108" max="15108" width="12.58203125" style="55" customWidth="1"/>
    <col min="15109" max="15109" width="0.58203125" style="55" customWidth="1"/>
    <col min="15110" max="15110" width="9.1640625" style="55" customWidth="1"/>
    <col min="15111" max="15111" width="0.58203125" style="55" customWidth="1"/>
    <col min="15112" max="15112" width="63.1640625" style="55" customWidth="1"/>
    <col min="15113" max="15113" width="0.58203125" style="55" customWidth="1"/>
    <col min="15114" max="15114" width="13.58203125" style="55" customWidth="1"/>
    <col min="15115" max="15115" width="0.58203125" style="55" customWidth="1"/>
    <col min="15116" max="15116" width="13.58203125" style="55" customWidth="1"/>
    <col min="15117" max="15117" width="0.58203125" style="55" customWidth="1"/>
    <col min="15118" max="15118" width="13.58203125" style="55" customWidth="1"/>
    <col min="15119" max="15119" width="0.58203125" style="55" customWidth="1"/>
    <col min="15120" max="15120" width="13.58203125" style="55" customWidth="1"/>
    <col min="15121" max="15121" width="16.58203125" style="55" bestFit="1" customWidth="1"/>
    <col min="15122" max="15123" width="15.58203125" style="55" customWidth="1"/>
    <col min="15124" max="15124" width="9.08203125" style="55"/>
    <col min="15125" max="15125" width="11.08203125" style="55" bestFit="1" customWidth="1"/>
    <col min="15126" max="15360" width="9.08203125" style="55"/>
    <col min="15361" max="15361" width="3.4140625" style="55" customWidth="1"/>
    <col min="15362" max="15362" width="5.4140625" style="55" customWidth="1"/>
    <col min="15363" max="15363" width="0.58203125" style="55" customWidth="1"/>
    <col min="15364" max="15364" width="12.58203125" style="55" customWidth="1"/>
    <col min="15365" max="15365" width="0.58203125" style="55" customWidth="1"/>
    <col min="15366" max="15366" width="9.1640625" style="55" customWidth="1"/>
    <col min="15367" max="15367" width="0.58203125" style="55" customWidth="1"/>
    <col min="15368" max="15368" width="63.1640625" style="55" customWidth="1"/>
    <col min="15369" max="15369" width="0.58203125" style="55" customWidth="1"/>
    <col min="15370" max="15370" width="13.58203125" style="55" customWidth="1"/>
    <col min="15371" max="15371" width="0.58203125" style="55" customWidth="1"/>
    <col min="15372" max="15372" width="13.58203125" style="55" customWidth="1"/>
    <col min="15373" max="15373" width="0.58203125" style="55" customWidth="1"/>
    <col min="15374" max="15374" width="13.58203125" style="55" customWidth="1"/>
    <col min="15375" max="15375" width="0.58203125" style="55" customWidth="1"/>
    <col min="15376" max="15376" width="13.58203125" style="55" customWidth="1"/>
    <col min="15377" max="15377" width="16.58203125" style="55" bestFit="1" customWidth="1"/>
    <col min="15378" max="15379" width="15.58203125" style="55" customWidth="1"/>
    <col min="15380" max="15380" width="9.08203125" style="55"/>
    <col min="15381" max="15381" width="11.08203125" style="55" bestFit="1" customWidth="1"/>
    <col min="15382" max="15616" width="9.08203125" style="55"/>
    <col min="15617" max="15617" width="3.4140625" style="55" customWidth="1"/>
    <col min="15618" max="15618" width="5.4140625" style="55" customWidth="1"/>
    <col min="15619" max="15619" width="0.58203125" style="55" customWidth="1"/>
    <col min="15620" max="15620" width="12.58203125" style="55" customWidth="1"/>
    <col min="15621" max="15621" width="0.58203125" style="55" customWidth="1"/>
    <col min="15622" max="15622" width="9.1640625" style="55" customWidth="1"/>
    <col min="15623" max="15623" width="0.58203125" style="55" customWidth="1"/>
    <col min="15624" max="15624" width="63.1640625" style="55" customWidth="1"/>
    <col min="15625" max="15625" width="0.58203125" style="55" customWidth="1"/>
    <col min="15626" max="15626" width="13.58203125" style="55" customWidth="1"/>
    <col min="15627" max="15627" width="0.58203125" style="55" customWidth="1"/>
    <col min="15628" max="15628" width="13.58203125" style="55" customWidth="1"/>
    <col min="15629" max="15629" width="0.58203125" style="55" customWidth="1"/>
    <col min="15630" max="15630" width="13.58203125" style="55" customWidth="1"/>
    <col min="15631" max="15631" width="0.58203125" style="55" customWidth="1"/>
    <col min="15632" max="15632" width="13.58203125" style="55" customWidth="1"/>
    <col min="15633" max="15633" width="16.58203125" style="55" bestFit="1" customWidth="1"/>
    <col min="15634" max="15635" width="15.58203125" style="55" customWidth="1"/>
    <col min="15636" max="15636" width="9.08203125" style="55"/>
    <col min="15637" max="15637" width="11.08203125" style="55" bestFit="1" customWidth="1"/>
    <col min="15638" max="15872" width="9.08203125" style="55"/>
    <col min="15873" max="15873" width="3.4140625" style="55" customWidth="1"/>
    <col min="15874" max="15874" width="5.4140625" style="55" customWidth="1"/>
    <col min="15875" max="15875" width="0.58203125" style="55" customWidth="1"/>
    <col min="15876" max="15876" width="12.58203125" style="55" customWidth="1"/>
    <col min="15877" max="15877" width="0.58203125" style="55" customWidth="1"/>
    <col min="15878" max="15878" width="9.1640625" style="55" customWidth="1"/>
    <col min="15879" max="15879" width="0.58203125" style="55" customWidth="1"/>
    <col min="15880" max="15880" width="63.1640625" style="55" customWidth="1"/>
    <col min="15881" max="15881" width="0.58203125" style="55" customWidth="1"/>
    <col min="15882" max="15882" width="13.58203125" style="55" customWidth="1"/>
    <col min="15883" max="15883" width="0.58203125" style="55" customWidth="1"/>
    <col min="15884" max="15884" width="13.58203125" style="55" customWidth="1"/>
    <col min="15885" max="15885" width="0.58203125" style="55" customWidth="1"/>
    <col min="15886" max="15886" width="13.58203125" style="55" customWidth="1"/>
    <col min="15887" max="15887" width="0.58203125" style="55" customWidth="1"/>
    <col min="15888" max="15888" width="13.58203125" style="55" customWidth="1"/>
    <col min="15889" max="15889" width="16.58203125" style="55" bestFit="1" customWidth="1"/>
    <col min="15890" max="15891" width="15.58203125" style="55" customWidth="1"/>
    <col min="15892" max="15892" width="9.08203125" style="55"/>
    <col min="15893" max="15893" width="11.08203125" style="55" bestFit="1" customWidth="1"/>
    <col min="15894" max="16128" width="9.08203125" style="55"/>
    <col min="16129" max="16129" width="3.4140625" style="55" customWidth="1"/>
    <col min="16130" max="16130" width="5.4140625" style="55" customWidth="1"/>
    <col min="16131" max="16131" width="0.58203125" style="55" customWidth="1"/>
    <col min="16132" max="16132" width="12.58203125" style="55" customWidth="1"/>
    <col min="16133" max="16133" width="0.58203125" style="55" customWidth="1"/>
    <col min="16134" max="16134" width="9.1640625" style="55" customWidth="1"/>
    <col min="16135" max="16135" width="0.58203125" style="55" customWidth="1"/>
    <col min="16136" max="16136" width="63.1640625" style="55" customWidth="1"/>
    <col min="16137" max="16137" width="0.58203125" style="55" customWidth="1"/>
    <col min="16138" max="16138" width="13.58203125" style="55" customWidth="1"/>
    <col min="16139" max="16139" width="0.58203125" style="55" customWidth="1"/>
    <col min="16140" max="16140" width="13.58203125" style="55" customWidth="1"/>
    <col min="16141" max="16141" width="0.58203125" style="55" customWidth="1"/>
    <col min="16142" max="16142" width="13.58203125" style="55" customWidth="1"/>
    <col min="16143" max="16143" width="0.58203125" style="55" customWidth="1"/>
    <col min="16144" max="16144" width="13.58203125" style="55" customWidth="1"/>
    <col min="16145" max="16145" width="16.58203125" style="55" bestFit="1" customWidth="1"/>
    <col min="16146" max="16147" width="15.58203125" style="55" customWidth="1"/>
    <col min="16148" max="16148" width="9.08203125" style="55"/>
    <col min="16149" max="16149" width="11.08203125" style="55" bestFit="1" customWidth="1"/>
    <col min="16150" max="16384" width="9.08203125" style="55"/>
  </cols>
  <sheetData>
    <row r="1" spans="1:16" ht="23.75" customHeight="1">
      <c r="A1" s="674" t="s">
        <v>1532</v>
      </c>
      <c r="B1" s="643"/>
      <c r="C1" s="643"/>
      <c r="D1" s="643"/>
      <c r="E1" s="643"/>
      <c r="F1" s="643"/>
      <c r="G1" s="643"/>
      <c r="H1" s="643"/>
      <c r="I1" s="643"/>
      <c r="J1" s="643"/>
      <c r="K1" s="643"/>
      <c r="L1" s="643"/>
      <c r="M1" s="643"/>
      <c r="N1" s="643"/>
      <c r="O1" s="643"/>
      <c r="P1" s="643"/>
    </row>
    <row r="2" spans="1:16" ht="23.75" customHeight="1">
      <c r="A2" s="324"/>
      <c r="G2" s="219"/>
      <c r="I2" s="219"/>
      <c r="J2" s="219"/>
      <c r="K2" s="219"/>
      <c r="L2" s="219"/>
      <c r="M2" s="219"/>
      <c r="N2" s="219"/>
      <c r="O2" s="219"/>
      <c r="P2" s="219"/>
    </row>
    <row r="3" spans="1:16" ht="23.75" customHeight="1">
      <c r="A3" s="326" t="s">
        <v>1405</v>
      </c>
      <c r="B3" s="327" t="s">
        <v>265</v>
      </c>
      <c r="C3" s="327"/>
      <c r="D3" s="327"/>
      <c r="E3" s="327"/>
      <c r="J3" s="83"/>
      <c r="K3" s="25"/>
      <c r="L3" s="79"/>
      <c r="M3" s="25"/>
      <c r="N3" s="83"/>
      <c r="O3" s="25"/>
      <c r="P3" s="79"/>
    </row>
    <row r="4" spans="1:16" ht="23.75" customHeight="1">
      <c r="A4" s="328"/>
      <c r="B4" s="329"/>
      <c r="C4" s="329"/>
      <c r="D4" s="330"/>
      <c r="E4" s="329"/>
      <c r="F4" s="329"/>
      <c r="G4" s="328"/>
      <c r="H4" s="329"/>
      <c r="I4" s="328"/>
      <c r="J4" s="675" t="s">
        <v>30</v>
      </c>
      <c r="K4" s="676"/>
      <c r="L4" s="676"/>
      <c r="M4" s="676"/>
      <c r="N4" s="676"/>
      <c r="O4" s="676"/>
      <c r="P4" s="676"/>
    </row>
    <row r="5" spans="1:16" ht="23.75" customHeight="1">
      <c r="J5" s="677" t="str">
        <f>+'[10]P52-53'!J11:N11</f>
        <v>Consolidated financial statements</v>
      </c>
      <c r="K5" s="677"/>
      <c r="L5" s="677"/>
      <c r="M5" s="328"/>
      <c r="N5" s="677" t="s">
        <v>32</v>
      </c>
      <c r="O5" s="677"/>
      <c r="P5" s="677"/>
    </row>
    <row r="6" spans="1:16" ht="23.75" customHeight="1">
      <c r="B6" s="303" t="s">
        <v>801</v>
      </c>
      <c r="D6" s="331" t="s">
        <v>802</v>
      </c>
      <c r="F6" s="303" t="s">
        <v>803</v>
      </c>
      <c r="H6" s="303" t="s">
        <v>804</v>
      </c>
      <c r="J6" s="320" t="str">
        <f>+'P51'!J14</f>
        <v>September 30, 2025</v>
      </c>
      <c r="K6" s="332"/>
      <c r="L6" s="320" t="str">
        <f>+'P51'!P14</f>
        <v>December 31, 2024</v>
      </c>
      <c r="N6" s="320" t="str">
        <f>+J6</f>
        <v>September 30, 2025</v>
      </c>
      <c r="O6" s="332"/>
      <c r="P6" s="320" t="str">
        <f>+L6</f>
        <v>December 31, 2024</v>
      </c>
    </row>
    <row r="7" spans="1:16" ht="23.75" customHeight="1">
      <c r="B7" s="325" t="s">
        <v>805</v>
      </c>
      <c r="J7" s="285"/>
      <c r="K7" s="332"/>
      <c r="L7" s="285"/>
      <c r="N7" s="285"/>
      <c r="O7" s="332"/>
      <c r="P7" s="285"/>
    </row>
    <row r="8" spans="1:16" ht="23.75" customHeight="1">
      <c r="B8" s="333" t="s">
        <v>111</v>
      </c>
      <c r="D8" s="334" t="s">
        <v>807</v>
      </c>
      <c r="F8" s="324" t="s">
        <v>808</v>
      </c>
      <c r="H8" s="325" t="s">
        <v>809</v>
      </c>
      <c r="J8" s="83"/>
      <c r="K8" s="335"/>
      <c r="L8" s="83"/>
      <c r="M8" s="208"/>
      <c r="N8" s="83"/>
      <c r="O8" s="335"/>
      <c r="P8" s="83"/>
    </row>
    <row r="9" spans="1:16" ht="23.75" customHeight="1">
      <c r="D9" s="109"/>
      <c r="H9" s="43" t="s">
        <v>810</v>
      </c>
      <c r="J9" s="83">
        <v>324000000</v>
      </c>
      <c r="K9" s="335"/>
      <c r="L9" s="83">
        <v>360000000</v>
      </c>
      <c r="M9" s="208"/>
      <c r="N9" s="83">
        <v>324000000</v>
      </c>
      <c r="O9" s="335"/>
      <c r="P9" s="83">
        <v>360000000</v>
      </c>
    </row>
    <row r="10" spans="1:16" ht="23.75" customHeight="1">
      <c r="D10" s="109"/>
      <c r="H10" s="43" t="s">
        <v>811</v>
      </c>
      <c r="J10" s="83"/>
      <c r="K10" s="34"/>
      <c r="L10" s="83"/>
      <c r="M10" s="208"/>
      <c r="N10" s="83"/>
      <c r="O10" s="34"/>
      <c r="P10" s="83"/>
    </row>
    <row r="11" spans="1:16" ht="23.75" customHeight="1">
      <c r="B11" s="324" t="s">
        <v>121</v>
      </c>
      <c r="D11" s="334" t="s">
        <v>716</v>
      </c>
      <c r="F11" s="324" t="s">
        <v>812</v>
      </c>
      <c r="H11" s="325" t="s">
        <v>813</v>
      </c>
    </row>
    <row r="12" spans="1:16" ht="23.75" customHeight="1">
      <c r="D12" s="109"/>
      <c r="H12" s="108" t="s">
        <v>814</v>
      </c>
      <c r="J12" s="83">
        <v>283300000</v>
      </c>
      <c r="K12" s="335"/>
      <c r="L12" s="83">
        <v>283300000</v>
      </c>
      <c r="M12" s="208"/>
      <c r="N12" s="83">
        <v>283300000</v>
      </c>
      <c r="O12" s="335"/>
      <c r="P12" s="83">
        <v>283300000</v>
      </c>
    </row>
    <row r="13" spans="1:16" ht="23.75" customHeight="1">
      <c r="D13" s="109"/>
      <c r="H13" s="336" t="s">
        <v>815</v>
      </c>
      <c r="J13" s="83"/>
      <c r="K13" s="335"/>
      <c r="L13" s="83"/>
      <c r="N13" s="83"/>
      <c r="O13" s="335"/>
      <c r="P13" s="83"/>
    </row>
    <row r="14" spans="1:16" ht="23.75" customHeight="1">
      <c r="B14" s="325" t="s">
        <v>580</v>
      </c>
      <c r="H14" s="55"/>
      <c r="J14" s="83"/>
      <c r="K14" s="335"/>
      <c r="L14" s="83"/>
      <c r="N14" s="83"/>
      <c r="O14" s="335"/>
      <c r="P14" s="83"/>
    </row>
    <row r="15" spans="1:16" ht="23.75" customHeight="1">
      <c r="B15" s="333" t="s">
        <v>111</v>
      </c>
      <c r="D15" s="334" t="s">
        <v>816</v>
      </c>
      <c r="F15" s="324" t="s">
        <v>817</v>
      </c>
      <c r="H15" s="325" t="s">
        <v>806</v>
      </c>
      <c r="J15" s="83"/>
      <c r="K15" s="34"/>
      <c r="L15" s="83"/>
      <c r="M15" s="208"/>
      <c r="N15" s="83"/>
      <c r="O15" s="34"/>
      <c r="P15" s="83"/>
    </row>
    <row r="16" spans="1:16" ht="23.75" customHeight="1">
      <c r="B16" s="324"/>
      <c r="D16" s="109"/>
      <c r="F16" s="324"/>
      <c r="H16" s="108" t="s">
        <v>818</v>
      </c>
      <c r="J16" s="84">
        <v>1000000000</v>
      </c>
      <c r="K16" s="208"/>
      <c r="L16" s="84">
        <v>1000000000</v>
      </c>
      <c r="M16" s="208"/>
      <c r="N16" s="84">
        <v>0</v>
      </c>
      <c r="O16" s="208"/>
      <c r="P16" s="84">
        <v>0</v>
      </c>
    </row>
    <row r="17" spans="1:16" ht="23.75" customHeight="1">
      <c r="D17" s="108"/>
      <c r="F17" s="324"/>
      <c r="H17" s="334" t="s">
        <v>33</v>
      </c>
      <c r="J17" s="83">
        <f>SUM(J8:J16)</f>
        <v>1607300000</v>
      </c>
      <c r="K17" s="34"/>
      <c r="L17" s="83">
        <f>SUM(L8:L16)</f>
        <v>1643300000</v>
      </c>
      <c r="N17" s="83">
        <f>SUM(N8:N16)</f>
        <v>607300000</v>
      </c>
      <c r="O17" s="34"/>
      <c r="P17" s="83">
        <f>SUM(P8:P16)</f>
        <v>643300000</v>
      </c>
    </row>
    <row r="18" spans="1:16" ht="23.75" customHeight="1">
      <c r="F18" s="334"/>
      <c r="H18" s="334" t="s">
        <v>819</v>
      </c>
      <c r="J18" s="102">
        <v>-4173065.93</v>
      </c>
      <c r="K18" s="208"/>
      <c r="L18" s="102">
        <v>-11537387.869999999</v>
      </c>
      <c r="M18" s="208"/>
      <c r="N18" s="102">
        <v>-3010355.91</v>
      </c>
      <c r="O18" s="208"/>
      <c r="P18" s="102">
        <v>-5231508.67</v>
      </c>
    </row>
    <row r="19" spans="1:16" ht="23.75" customHeight="1">
      <c r="F19" s="324"/>
      <c r="H19" s="334" t="s">
        <v>192</v>
      </c>
      <c r="J19" s="83">
        <f>SUM(J17:J18)</f>
        <v>1603126934.0699999</v>
      </c>
      <c r="K19" s="34"/>
      <c r="L19" s="83">
        <f>SUM(L17:L18)</f>
        <v>1631762612.1300001</v>
      </c>
      <c r="N19" s="83">
        <f>SUM(N17:N18)</f>
        <v>604289644.09000003</v>
      </c>
      <c r="O19" s="34"/>
      <c r="P19" s="83">
        <f>SUM(P17:P18)</f>
        <v>638068491.33000004</v>
      </c>
    </row>
    <row r="20" spans="1:16" ht="23.75" customHeight="1">
      <c r="D20" s="108"/>
      <c r="F20" s="325"/>
      <c r="H20" s="334" t="s">
        <v>820</v>
      </c>
      <c r="J20" s="102">
        <v>-1322837289.98</v>
      </c>
      <c r="K20" s="208"/>
      <c r="L20" s="102">
        <v>-1353370076.8699999</v>
      </c>
      <c r="M20" s="208"/>
      <c r="N20" s="102">
        <v>-324000000</v>
      </c>
      <c r="O20" s="208"/>
      <c r="P20" s="102">
        <v>-359675956.06999999</v>
      </c>
    </row>
    <row r="21" spans="1:16" ht="23.75" customHeight="1" thickBot="1">
      <c r="H21" s="43" t="s">
        <v>193</v>
      </c>
      <c r="J21" s="47">
        <f>SUM(J19:J20)</f>
        <v>280289644.08999991</v>
      </c>
      <c r="K21" s="34"/>
      <c r="L21" s="47">
        <f>SUM(L19:L20)</f>
        <v>278392535.26000023</v>
      </c>
      <c r="N21" s="47">
        <f>SUM(N19:N20)</f>
        <v>280289644.09000003</v>
      </c>
      <c r="O21" s="34"/>
      <c r="P21" s="47">
        <f>SUM(P19:P20)</f>
        <v>278392535.26000005</v>
      </c>
    </row>
    <row r="22" spans="1:16" ht="23.75" customHeight="1" thickTop="1"/>
    <row r="23" spans="1:16" ht="23.75" customHeight="1">
      <c r="A23" s="324"/>
      <c r="G23" s="219"/>
      <c r="I23" s="219"/>
      <c r="J23" s="219"/>
      <c r="K23" s="219"/>
      <c r="L23" s="219"/>
      <c r="M23" s="219"/>
      <c r="N23" s="219"/>
      <c r="O23" s="219"/>
      <c r="P23" s="219"/>
    </row>
    <row r="24" spans="1:16" ht="23.75" customHeight="1">
      <c r="A24" s="337"/>
      <c r="B24" s="338"/>
      <c r="C24" s="338"/>
      <c r="D24" s="339"/>
      <c r="E24" s="338"/>
      <c r="F24" s="55"/>
      <c r="G24" s="211"/>
      <c r="H24" s="340" t="str">
        <f>+[10]P65!F35</f>
        <v>(Sign) ……………………………………...........…………………………………. Authorized Director</v>
      </c>
      <c r="I24" s="211"/>
      <c r="J24" s="219"/>
      <c r="K24" s="219"/>
      <c r="L24" s="219"/>
      <c r="M24" s="219"/>
      <c r="N24" s="219"/>
      <c r="O24" s="219"/>
      <c r="P24" s="219"/>
    </row>
    <row r="25" spans="1:16" ht="23.75" customHeight="1">
      <c r="A25" s="249"/>
      <c r="F25" s="341"/>
      <c r="G25" s="211"/>
      <c r="H25" s="211" t="str">
        <f>+[10]P65!F36</f>
        <v xml:space="preserve">               (                                                                                                                 )           </v>
      </c>
      <c r="J25" s="219"/>
      <c r="K25" s="219"/>
      <c r="L25" s="219"/>
      <c r="M25" s="219"/>
      <c r="N25" s="219"/>
      <c r="O25" s="219"/>
      <c r="P25" s="219"/>
    </row>
  </sheetData>
  <mergeCells count="4">
    <mergeCell ref="A1:P1"/>
    <mergeCell ref="J4:P4"/>
    <mergeCell ref="J5:L5"/>
    <mergeCell ref="N5:P5"/>
  </mergeCells>
  <pageMargins left="0.2" right="0.2" top="0.5" bottom="0.5" header="0.39370078740157499" footer="0.196850393700787"/>
  <pageSetup paperSize="9" scale="85" orientation="landscape" r:id="rId1"/>
  <headerFooter scaleWithDoc="0">
    <oddHeader>&amp;L&amp;"Angsana New,Regular"&amp;12THAI POLYCONS PUBLIC COMPANY LIMITED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27C4-681E-4743-988F-DF14383CC161}">
  <dimension ref="A1:R83"/>
  <sheetViews>
    <sheetView showGridLines="0" showRuler="0" zoomScale="88" zoomScaleNormal="88" zoomScaleSheetLayoutView="80" workbookViewId="0">
      <selection activeCell="I6" sqref="I6"/>
    </sheetView>
  </sheetViews>
  <sheetFormatPr defaultRowHeight="24.9" customHeight="1"/>
  <cols>
    <col min="1" max="1" width="2.9140625" style="2" customWidth="1"/>
    <col min="2" max="2" width="3.9140625" style="2" customWidth="1"/>
    <col min="3" max="3" width="3.58203125" style="2" customWidth="1"/>
    <col min="4" max="4" width="2.9140625" style="2" customWidth="1"/>
    <col min="5" max="5" width="0.9140625" style="2" customWidth="1"/>
    <col min="6" max="6" width="15.08203125" style="2" customWidth="1"/>
    <col min="7" max="7" width="0.5" style="2" customWidth="1"/>
    <col min="8" max="8" width="13.58203125" style="2" customWidth="1"/>
    <col min="9" max="9" width="0.5" style="2" customWidth="1"/>
    <col min="10" max="10" width="14.58203125" style="2" customWidth="1"/>
    <col min="11" max="11" width="0.5" style="2" customWidth="1"/>
    <col min="12" max="12" width="14.58203125" style="2" customWidth="1"/>
    <col min="13" max="13" width="0.5" style="2" customWidth="1"/>
    <col min="14" max="14" width="15.6640625" style="2" customWidth="1"/>
    <col min="15" max="15" width="0.5" style="2" customWidth="1"/>
    <col min="16" max="16" width="15.6640625" style="582" customWidth="1"/>
    <col min="17" max="17" width="1.08203125" style="2" customWidth="1"/>
    <col min="18" max="18" width="9" style="2"/>
    <col min="19" max="21" width="9.08203125" customWidth="1"/>
  </cols>
  <sheetData>
    <row r="1" spans="1:16" s="2" customFormat="1" ht="22" customHeight="1">
      <c r="A1" s="635" t="s">
        <v>1150</v>
      </c>
      <c r="B1" s="635"/>
      <c r="C1" s="635"/>
      <c r="D1" s="635"/>
      <c r="E1" s="635"/>
      <c r="F1" s="635"/>
      <c r="G1" s="635"/>
      <c r="H1" s="635"/>
      <c r="I1" s="635"/>
      <c r="J1" s="635"/>
      <c r="K1" s="635"/>
      <c r="L1" s="635"/>
      <c r="M1" s="635"/>
      <c r="N1" s="635"/>
      <c r="O1" s="635"/>
      <c r="P1" s="635"/>
    </row>
    <row r="2" spans="1:16" s="2" customFormat="1" ht="22" customHeight="1">
      <c r="A2" s="199"/>
      <c r="B2" s="199"/>
      <c r="C2" s="199"/>
      <c r="D2" s="199"/>
      <c r="E2" s="199"/>
      <c r="F2" s="199"/>
      <c r="G2" s="199"/>
      <c r="H2" s="199"/>
      <c r="I2" s="199"/>
      <c r="J2" s="199"/>
      <c r="K2" s="199"/>
      <c r="L2" s="199"/>
      <c r="M2" s="199"/>
      <c r="N2" s="199"/>
      <c r="O2" s="199"/>
      <c r="P2" s="199"/>
    </row>
    <row r="3" spans="1:16" s="2" customFormat="1" ht="22" customHeight="1">
      <c r="A3" s="43"/>
      <c r="B3" s="43" t="s">
        <v>1234</v>
      </c>
      <c r="C3" s="43"/>
      <c r="D3" s="43"/>
      <c r="E3" s="43"/>
      <c r="F3" s="43"/>
      <c r="G3" s="199"/>
      <c r="H3" s="199"/>
      <c r="I3" s="199"/>
      <c r="J3" s="199"/>
      <c r="K3" s="199"/>
      <c r="L3" s="199"/>
      <c r="M3" s="199"/>
      <c r="N3" s="199"/>
      <c r="O3" s="199"/>
      <c r="P3" s="199"/>
    </row>
    <row r="4" spans="1:16" s="2" customFormat="1" ht="15" customHeight="1">
      <c r="A4" s="43"/>
      <c r="B4" s="43"/>
      <c r="C4" s="43"/>
      <c r="D4" s="43"/>
      <c r="E4" s="43"/>
      <c r="F4" s="43"/>
      <c r="G4" s="199"/>
      <c r="H4" s="199"/>
      <c r="I4" s="199"/>
      <c r="J4" s="199"/>
      <c r="K4" s="199"/>
      <c r="L4" s="199"/>
      <c r="M4" s="199"/>
      <c r="N4" s="199"/>
      <c r="O4" s="199"/>
      <c r="P4" s="199"/>
    </row>
    <row r="5" spans="1:16" s="2" customFormat="1" ht="22" customHeight="1">
      <c r="A5" s="43"/>
      <c r="B5" s="43"/>
      <c r="C5" s="43"/>
      <c r="D5" s="43"/>
      <c r="E5" s="43"/>
      <c r="F5" s="43"/>
      <c r="G5" s="199"/>
      <c r="H5" s="199"/>
      <c r="I5" s="199"/>
      <c r="J5" s="680" t="str">
        <f>+[10]P66!J4:P4</f>
        <v>Baht</v>
      </c>
      <c r="K5" s="681"/>
      <c r="L5" s="681"/>
      <c r="M5" s="681"/>
      <c r="N5" s="681"/>
      <c r="O5" s="681"/>
      <c r="P5" s="681"/>
    </row>
    <row r="6" spans="1:16" s="2" customFormat="1" ht="22" customHeight="1">
      <c r="A6" s="43"/>
      <c r="B6" s="43"/>
      <c r="C6" s="43"/>
      <c r="D6" s="43"/>
      <c r="E6" s="43"/>
      <c r="F6" s="43"/>
      <c r="G6" s="199"/>
      <c r="H6" s="199"/>
      <c r="I6" s="199"/>
      <c r="J6" s="682" t="str">
        <f>+[10]P66!J5:L5</f>
        <v>Consolidated financial statements</v>
      </c>
      <c r="K6" s="682"/>
      <c r="L6" s="682"/>
      <c r="M6" s="208"/>
      <c r="N6" s="682" t="str">
        <f>+[10]P66!N5:P5</f>
        <v>Separate financial statements</v>
      </c>
      <c r="O6" s="682"/>
      <c r="P6" s="682"/>
    </row>
    <row r="7" spans="1:16" s="2" customFormat="1" ht="22" customHeight="1">
      <c r="A7" s="43"/>
      <c r="B7" s="43"/>
      <c r="C7" s="43"/>
      <c r="D7" s="43"/>
      <c r="E7" s="43"/>
      <c r="F7" s="43"/>
      <c r="G7" s="199"/>
      <c r="H7" s="199"/>
      <c r="I7" s="199"/>
      <c r="J7" s="342" t="str">
        <f>+'P52'!J6</f>
        <v>September 30, 2025</v>
      </c>
      <c r="K7" s="343"/>
      <c r="L7" s="342" t="str">
        <f>+'P52'!L6</f>
        <v>December 31, 2024</v>
      </c>
      <c r="M7" s="277"/>
      <c r="N7" s="344" t="str">
        <f>+J7</f>
        <v>September 30, 2025</v>
      </c>
      <c r="O7" s="343"/>
      <c r="P7" s="344" t="str">
        <f>+L7</f>
        <v>December 31, 2024</v>
      </c>
    </row>
    <row r="8" spans="1:16" s="2" customFormat="1" ht="22" customHeight="1">
      <c r="A8" s="43"/>
      <c r="B8" s="43" t="s">
        <v>821</v>
      </c>
      <c r="C8" s="43"/>
      <c r="D8" s="43"/>
      <c r="E8" s="43"/>
      <c r="F8" s="43"/>
      <c r="G8" s="199"/>
      <c r="H8" s="199"/>
      <c r="I8" s="199"/>
      <c r="J8" s="46">
        <v>1643300000</v>
      </c>
      <c r="K8" s="34"/>
      <c r="L8" s="46">
        <v>2390500000</v>
      </c>
      <c r="M8" s="208"/>
      <c r="N8" s="46">
        <v>643300000</v>
      </c>
      <c r="O8" s="34"/>
      <c r="P8" s="577">
        <v>890500000</v>
      </c>
    </row>
    <row r="9" spans="1:16" s="2" customFormat="1" ht="22" customHeight="1">
      <c r="A9" s="43"/>
      <c r="B9" s="12" t="s">
        <v>657</v>
      </c>
      <c r="C9" s="43" t="s">
        <v>822</v>
      </c>
      <c r="D9" s="43"/>
      <c r="E9" s="43"/>
      <c r="F9" s="43"/>
      <c r="G9" s="199"/>
      <c r="H9" s="199"/>
      <c r="I9" s="199"/>
      <c r="J9" s="83">
        <v>0</v>
      </c>
      <c r="K9" s="34"/>
      <c r="L9" s="83">
        <v>1283300000</v>
      </c>
      <c r="M9" s="208"/>
      <c r="N9" s="83">
        <v>0</v>
      </c>
      <c r="O9" s="34"/>
      <c r="P9" s="285">
        <v>283300000</v>
      </c>
    </row>
    <row r="10" spans="1:16" s="2" customFormat="1" ht="22" customHeight="1">
      <c r="A10" s="43"/>
      <c r="B10" s="43" t="s">
        <v>659</v>
      </c>
      <c r="C10" s="43" t="s">
        <v>824</v>
      </c>
      <c r="D10" s="43"/>
      <c r="E10" s="43"/>
      <c r="F10" s="43"/>
      <c r="G10" s="199"/>
      <c r="H10" s="199"/>
      <c r="I10" s="199"/>
      <c r="J10" s="102">
        <v>-36000000</v>
      </c>
      <c r="K10" s="34"/>
      <c r="L10" s="102">
        <v>-2030500000</v>
      </c>
      <c r="M10" s="208"/>
      <c r="N10" s="102">
        <v>-36000000</v>
      </c>
      <c r="O10" s="34"/>
      <c r="P10" s="578">
        <v>-530500000</v>
      </c>
    </row>
    <row r="11" spans="1:16" s="2" customFormat="1" ht="22" customHeight="1" thickBot="1">
      <c r="A11" s="43"/>
      <c r="B11" s="12" t="s">
        <v>823</v>
      </c>
      <c r="C11" s="43"/>
      <c r="D11" s="43"/>
      <c r="E11" s="43"/>
      <c r="F11" s="43"/>
      <c r="G11" s="199"/>
      <c r="H11" s="199"/>
      <c r="I11" s="199"/>
      <c r="J11" s="47">
        <f>SUM(J8:J10)</f>
        <v>1607300000</v>
      </c>
      <c r="K11" s="34"/>
      <c r="L11" s="47">
        <f>SUM(L8:L10)</f>
        <v>1643300000</v>
      </c>
      <c r="M11" s="43"/>
      <c r="N11" s="47">
        <f>SUM(N8:N10)</f>
        <v>607300000</v>
      </c>
      <c r="O11" s="34"/>
      <c r="P11" s="579">
        <f>SUM(P8:P10)</f>
        <v>643300000</v>
      </c>
    </row>
    <row r="12" spans="1:16" s="2" customFormat="1" ht="15" customHeight="1" thickTop="1">
      <c r="A12" s="43"/>
      <c r="B12" s="43"/>
      <c r="D12" s="43"/>
      <c r="E12" s="43"/>
      <c r="F12" s="43"/>
      <c r="G12" s="199"/>
      <c r="H12" s="199"/>
      <c r="I12" s="199"/>
      <c r="J12" s="199"/>
      <c r="K12" s="199"/>
      <c r="L12" s="199"/>
      <c r="M12" s="199"/>
      <c r="N12" s="199"/>
      <c r="O12" s="199"/>
      <c r="P12" s="199"/>
    </row>
    <row r="13" spans="1:16" s="2" customFormat="1" ht="22" customHeight="1">
      <c r="A13" s="299"/>
      <c r="B13" s="208"/>
      <c r="C13" s="43" t="s">
        <v>968</v>
      </c>
      <c r="D13" s="208"/>
      <c r="E13" s="208"/>
      <c r="F13" s="208"/>
      <c r="G13" s="148"/>
      <c r="H13" s="148"/>
      <c r="I13" s="148"/>
      <c r="J13" s="299"/>
      <c r="K13" s="299"/>
      <c r="L13" s="199"/>
      <c r="M13" s="199"/>
      <c r="N13" s="199"/>
      <c r="O13" s="199"/>
      <c r="P13" s="199"/>
    </row>
    <row r="14" spans="1:16" s="2" customFormat="1" ht="22" customHeight="1">
      <c r="A14" s="299"/>
      <c r="B14" s="208" t="s">
        <v>1010</v>
      </c>
      <c r="C14" s="208"/>
      <c r="D14" s="208"/>
      <c r="E14" s="208"/>
      <c r="F14" s="208"/>
      <c r="G14" s="148"/>
      <c r="H14" s="148"/>
      <c r="I14" s="148"/>
      <c r="J14" s="299"/>
      <c r="K14" s="299"/>
      <c r="L14" s="199"/>
      <c r="M14" s="199"/>
      <c r="N14" s="199"/>
      <c r="O14" s="199"/>
      <c r="P14" s="199"/>
    </row>
    <row r="15" spans="1:16" s="2" customFormat="1" ht="22" customHeight="1">
      <c r="A15" s="299"/>
      <c r="B15" s="208" t="s">
        <v>967</v>
      </c>
      <c r="C15" s="227"/>
      <c r="D15" s="208"/>
      <c r="E15" s="208"/>
      <c r="F15" s="208"/>
      <c r="G15" s="148"/>
      <c r="H15" s="148"/>
      <c r="I15" s="148"/>
      <c r="J15" s="299"/>
      <c r="K15" s="299"/>
      <c r="L15" s="199"/>
      <c r="M15" s="199"/>
      <c r="N15" s="199"/>
      <c r="O15" s="199"/>
      <c r="P15" s="199"/>
    </row>
    <row r="16" spans="1:16" s="2" customFormat="1" ht="22" customHeight="1">
      <c r="A16" s="299"/>
      <c r="B16" s="208" t="s">
        <v>1009</v>
      </c>
      <c r="C16" s="227"/>
      <c r="D16" s="208"/>
      <c r="E16" s="208"/>
      <c r="F16" s="208"/>
      <c r="G16" s="148"/>
      <c r="H16" s="148"/>
      <c r="I16" s="148"/>
      <c r="J16" s="299"/>
      <c r="K16" s="299"/>
      <c r="L16" s="199"/>
      <c r="M16" s="199"/>
      <c r="N16" s="199"/>
      <c r="O16" s="199"/>
      <c r="P16" s="199"/>
    </row>
    <row r="17" spans="1:18" s="2" customFormat="1" ht="22" customHeight="1">
      <c r="A17" s="299"/>
      <c r="B17" s="208" t="s">
        <v>1002</v>
      </c>
      <c r="C17" s="208"/>
      <c r="D17" s="208"/>
      <c r="E17" s="208"/>
      <c r="F17" s="208"/>
      <c r="G17" s="148"/>
      <c r="H17" s="148"/>
      <c r="I17" s="148"/>
      <c r="J17" s="299"/>
      <c r="K17" s="299"/>
      <c r="L17" s="199"/>
      <c r="M17" s="199"/>
      <c r="N17" s="199"/>
      <c r="O17" s="199"/>
      <c r="P17" s="199"/>
    </row>
    <row r="18" spans="1:18" s="2" customFormat="1" ht="22" customHeight="1">
      <c r="A18" s="299"/>
      <c r="B18" s="208" t="s">
        <v>1008</v>
      </c>
      <c r="C18" s="208"/>
      <c r="D18" s="208"/>
      <c r="E18" s="208"/>
      <c r="F18" s="208"/>
      <c r="G18" s="148"/>
      <c r="H18" s="148"/>
      <c r="I18" s="148"/>
      <c r="J18" s="299"/>
      <c r="K18" s="299"/>
      <c r="L18" s="199"/>
      <c r="M18" s="199"/>
      <c r="N18" s="199"/>
      <c r="O18" s="199"/>
      <c r="P18" s="199"/>
    </row>
    <row r="19" spans="1:18" s="2" customFormat="1" ht="22" customHeight="1">
      <c r="A19" s="299"/>
      <c r="B19" s="208"/>
      <c r="C19" s="208" t="s">
        <v>1728</v>
      </c>
      <c r="D19" s="208"/>
      <c r="E19" s="208"/>
      <c r="F19" s="208"/>
      <c r="G19" s="148"/>
      <c r="H19" s="148"/>
      <c r="I19" s="148"/>
      <c r="J19" s="299"/>
      <c r="K19" s="299"/>
      <c r="L19" s="199"/>
      <c r="M19" s="199"/>
      <c r="N19" s="199"/>
      <c r="O19" s="199"/>
      <c r="P19" s="199"/>
    </row>
    <row r="20" spans="1:18" s="2" customFormat="1" ht="22" customHeight="1">
      <c r="A20" s="299"/>
      <c r="B20" s="208" t="s">
        <v>1739</v>
      </c>
      <c r="C20" s="208"/>
      <c r="D20" s="208"/>
      <c r="E20" s="208"/>
      <c r="F20" s="208"/>
      <c r="G20" s="148"/>
      <c r="H20" s="148"/>
      <c r="I20" s="148"/>
      <c r="J20" s="299"/>
      <c r="K20" s="299"/>
      <c r="L20" s="199"/>
      <c r="M20" s="199"/>
      <c r="N20" s="199"/>
      <c r="O20" s="199"/>
      <c r="P20" s="199"/>
    </row>
    <row r="21" spans="1:18" s="2" customFormat="1" ht="22" customHeight="1">
      <c r="A21" s="299"/>
      <c r="B21" s="208"/>
      <c r="C21" s="208"/>
      <c r="D21" s="208"/>
      <c r="E21" s="208"/>
      <c r="G21" s="148"/>
      <c r="H21" s="679"/>
      <c r="I21" s="679"/>
      <c r="J21" s="679"/>
      <c r="K21" s="299"/>
      <c r="L21" s="679"/>
      <c r="M21" s="679"/>
      <c r="N21" s="679"/>
      <c r="O21" s="199"/>
      <c r="P21" s="199" t="s">
        <v>1635</v>
      </c>
      <c r="Q21" s="208"/>
      <c r="R21" s="576"/>
    </row>
    <row r="22" spans="1:18" s="2" customFormat="1" ht="22" customHeight="1">
      <c r="A22" s="299"/>
      <c r="B22" s="679" t="s">
        <v>1631</v>
      </c>
      <c r="C22" s="679"/>
      <c r="D22" s="679"/>
      <c r="E22" s="208"/>
      <c r="F22" s="299" t="s">
        <v>1632</v>
      </c>
      <c r="G22" s="148"/>
      <c r="H22" s="679" t="s">
        <v>1633</v>
      </c>
      <c r="I22" s="679"/>
      <c r="J22" s="679"/>
      <c r="K22" s="299"/>
      <c r="L22" s="679" t="s">
        <v>1634</v>
      </c>
      <c r="M22" s="679"/>
      <c r="N22" s="679"/>
      <c r="O22" s="199"/>
      <c r="P22" s="299" t="s">
        <v>1636</v>
      </c>
      <c r="Q22" s="576"/>
      <c r="R22" s="576"/>
    </row>
    <row r="23" spans="1:18" s="2" customFormat="1" ht="22" customHeight="1">
      <c r="A23" s="299"/>
      <c r="B23" s="679">
        <v>1</v>
      </c>
      <c r="C23" s="679"/>
      <c r="D23" s="679"/>
      <c r="E23" s="208"/>
      <c r="F23" s="609" t="s">
        <v>1637</v>
      </c>
      <c r="G23" s="148"/>
      <c r="H23" s="679" t="s">
        <v>1641</v>
      </c>
      <c r="I23" s="679"/>
      <c r="J23" s="679"/>
      <c r="K23" s="299"/>
      <c r="L23" s="679" t="s">
        <v>1645</v>
      </c>
      <c r="M23" s="679"/>
      <c r="N23" s="679"/>
      <c r="O23" s="199"/>
      <c r="P23" s="575">
        <v>800000000</v>
      </c>
      <c r="Q23" s="576"/>
      <c r="R23" s="576"/>
    </row>
    <row r="24" spans="1:18" s="2" customFormat="1" ht="22" customHeight="1">
      <c r="A24" s="299"/>
      <c r="B24" s="679">
        <v>2</v>
      </c>
      <c r="C24" s="679"/>
      <c r="D24" s="679"/>
      <c r="E24" s="208"/>
      <c r="F24" s="609" t="s">
        <v>1638</v>
      </c>
      <c r="G24" s="148"/>
      <c r="H24" s="679" t="s">
        <v>1642</v>
      </c>
      <c r="I24" s="679"/>
      <c r="J24" s="679"/>
      <c r="K24" s="299"/>
      <c r="L24" s="679" t="s">
        <v>1646</v>
      </c>
      <c r="M24" s="679"/>
      <c r="N24" s="679"/>
      <c r="O24" s="199"/>
      <c r="P24" s="575">
        <v>750000000</v>
      </c>
      <c r="Q24" s="576"/>
      <c r="R24" s="576"/>
    </row>
    <row r="25" spans="1:18" s="2" customFormat="1" ht="22" customHeight="1">
      <c r="A25" s="299"/>
      <c r="B25" s="679">
        <v>3</v>
      </c>
      <c r="C25" s="679"/>
      <c r="D25" s="679"/>
      <c r="E25" s="208"/>
      <c r="F25" s="609" t="s">
        <v>1639</v>
      </c>
      <c r="G25" s="148"/>
      <c r="H25" s="679" t="s">
        <v>1642</v>
      </c>
      <c r="I25" s="679"/>
      <c r="J25" s="679"/>
      <c r="K25" s="299"/>
      <c r="L25" s="679" t="s">
        <v>1646</v>
      </c>
      <c r="M25" s="679"/>
      <c r="N25" s="679"/>
      <c r="O25" s="199"/>
      <c r="P25" s="575">
        <v>700000000</v>
      </c>
      <c r="Q25" s="576"/>
      <c r="R25" s="576"/>
    </row>
    <row r="26" spans="1:18" s="2" customFormat="1" ht="22" customHeight="1">
      <c r="A26" s="299"/>
      <c r="B26" s="679">
        <v>4</v>
      </c>
      <c r="C26" s="679"/>
      <c r="D26" s="679"/>
      <c r="E26" s="208"/>
      <c r="F26" s="609" t="s">
        <v>1702</v>
      </c>
      <c r="G26" s="148"/>
      <c r="H26" s="679" t="s">
        <v>1642</v>
      </c>
      <c r="I26" s="679"/>
      <c r="J26" s="679"/>
      <c r="K26" s="299"/>
      <c r="L26" s="679" t="s">
        <v>1646</v>
      </c>
      <c r="M26" s="679"/>
      <c r="N26" s="679"/>
      <c r="O26" s="199"/>
      <c r="P26" s="575">
        <v>650000000</v>
      </c>
    </row>
    <row r="27" spans="1:18" s="2" customFormat="1" ht="22" customHeight="1">
      <c r="A27" s="299"/>
      <c r="B27" s="679">
        <v>5</v>
      </c>
      <c r="C27" s="679"/>
      <c r="D27" s="679"/>
      <c r="E27" s="208"/>
      <c r="F27" s="609" t="s">
        <v>1572</v>
      </c>
      <c r="G27" s="148"/>
      <c r="H27" s="679" t="s">
        <v>1643</v>
      </c>
      <c r="I27" s="679"/>
      <c r="J27" s="679"/>
      <c r="K27" s="299"/>
      <c r="L27" s="679" t="s">
        <v>1647</v>
      </c>
      <c r="M27" s="679"/>
      <c r="N27" s="679"/>
      <c r="O27" s="199"/>
      <c r="P27" s="199"/>
    </row>
    <row r="28" spans="1:18" s="2" customFormat="1" ht="22" customHeight="1">
      <c r="A28" s="299"/>
      <c r="B28" s="299"/>
      <c r="C28" s="299"/>
      <c r="D28" s="299"/>
      <c r="E28" s="208"/>
      <c r="F28" s="299"/>
      <c r="G28" s="148"/>
      <c r="H28" s="679" t="s">
        <v>1644</v>
      </c>
      <c r="I28" s="679"/>
      <c r="J28" s="679"/>
      <c r="K28" s="299"/>
      <c r="L28" s="679" t="s">
        <v>1648</v>
      </c>
      <c r="M28" s="679"/>
      <c r="N28" s="679"/>
      <c r="O28" s="199"/>
      <c r="P28" s="199"/>
    </row>
    <row r="29" spans="1:18" s="2" customFormat="1" ht="22" customHeight="1">
      <c r="A29" s="299"/>
      <c r="B29" s="208"/>
      <c r="C29" s="208"/>
      <c r="D29" s="208"/>
      <c r="E29" s="208"/>
      <c r="F29" s="299"/>
      <c r="G29" s="148"/>
      <c r="K29" s="299"/>
      <c r="L29" s="679"/>
      <c r="M29" s="679"/>
      <c r="N29" s="679"/>
      <c r="O29" s="199"/>
      <c r="P29" s="199"/>
    </row>
    <row r="30" spans="1:18" s="2" customFormat="1" ht="22" customHeight="1">
      <c r="A30" s="299"/>
      <c r="B30" s="208"/>
      <c r="C30" s="208"/>
      <c r="D30" s="208"/>
      <c r="E30" s="208"/>
      <c r="F30" s="299" t="s">
        <v>1640</v>
      </c>
      <c r="G30" s="148"/>
      <c r="H30" s="678">
        <v>1000000000</v>
      </c>
      <c r="I30" s="678"/>
      <c r="J30" s="678"/>
      <c r="K30" s="299"/>
      <c r="L30" s="679">
        <v>100</v>
      </c>
      <c r="M30" s="679"/>
      <c r="N30" s="679"/>
      <c r="O30" s="199"/>
      <c r="P30" s="199"/>
    </row>
    <row r="31" spans="1:18" s="2" customFormat="1" ht="15" customHeight="1">
      <c r="A31" s="299"/>
      <c r="B31" s="208"/>
      <c r="C31" s="208"/>
      <c r="D31" s="208"/>
      <c r="E31" s="208"/>
      <c r="F31" s="299"/>
      <c r="G31" s="148"/>
      <c r="H31" s="575"/>
      <c r="I31" s="575"/>
      <c r="J31" s="575"/>
      <c r="K31" s="299"/>
      <c r="L31" s="299"/>
      <c r="M31" s="299"/>
      <c r="N31" s="299"/>
      <c r="O31" s="199"/>
      <c r="P31" s="199"/>
    </row>
    <row r="32" spans="1:18" s="2" customFormat="1" ht="22" customHeight="1">
      <c r="A32" s="299"/>
      <c r="B32" s="208"/>
      <c r="C32" s="208" t="s">
        <v>1821</v>
      </c>
      <c r="D32" s="208"/>
      <c r="E32" s="208"/>
      <c r="F32" s="208"/>
      <c r="G32" s="148"/>
      <c r="H32" s="575"/>
      <c r="I32" s="575"/>
      <c r="J32" s="575"/>
      <c r="K32" s="299"/>
      <c r="L32" s="299"/>
      <c r="M32" s="299"/>
      <c r="N32" s="299"/>
      <c r="O32" s="199"/>
      <c r="P32" s="199"/>
    </row>
    <row r="33" spans="1:16" s="2" customFormat="1" ht="22" customHeight="1">
      <c r="A33" s="299"/>
      <c r="B33" s="208" t="s">
        <v>1649</v>
      </c>
      <c r="C33" s="208"/>
      <c r="D33" s="208"/>
      <c r="E33" s="208"/>
      <c r="F33" s="208"/>
      <c r="G33" s="148"/>
      <c r="H33" s="575"/>
      <c r="I33" s="575"/>
      <c r="J33" s="575"/>
      <c r="K33" s="299"/>
      <c r="L33" s="299"/>
      <c r="M33" s="299"/>
      <c r="N33" s="299"/>
      <c r="O33" s="199"/>
      <c r="P33" s="199"/>
    </row>
    <row r="34" spans="1:16" s="2" customFormat="1" ht="22" customHeight="1">
      <c r="A34" s="299"/>
      <c r="B34" s="208" t="s">
        <v>1822</v>
      </c>
      <c r="C34" s="208"/>
      <c r="D34" s="208"/>
      <c r="E34" s="208"/>
      <c r="F34" s="208"/>
      <c r="G34" s="148"/>
      <c r="H34" s="575"/>
      <c r="I34" s="575"/>
      <c r="J34" s="575"/>
      <c r="K34" s="299"/>
      <c r="L34" s="299"/>
      <c r="M34" s="299"/>
      <c r="N34" s="299"/>
      <c r="O34" s="199"/>
      <c r="P34" s="199"/>
    </row>
    <row r="35" spans="1:16" s="2" customFormat="1" ht="22" customHeight="1">
      <c r="A35" s="299"/>
      <c r="B35" s="208" t="s">
        <v>1650</v>
      </c>
      <c r="C35" s="208"/>
      <c r="D35" s="208"/>
      <c r="E35" s="208"/>
      <c r="F35" s="208"/>
      <c r="G35" s="148"/>
      <c r="H35" s="575"/>
      <c r="I35" s="575"/>
      <c r="J35" s="575"/>
      <c r="K35" s="299"/>
      <c r="L35" s="299"/>
      <c r="M35" s="299"/>
      <c r="N35" s="299"/>
      <c r="O35" s="199"/>
      <c r="P35" s="199"/>
    </row>
    <row r="36" spans="1:16" s="2" customFormat="1" ht="22" customHeight="1">
      <c r="A36" s="43"/>
      <c r="B36" s="58"/>
      <c r="C36" s="43" t="s">
        <v>969</v>
      </c>
      <c r="D36" s="89"/>
      <c r="F36" s="43"/>
      <c r="G36" s="199"/>
      <c r="H36" s="199"/>
      <c r="I36" s="199"/>
      <c r="J36" s="199"/>
      <c r="K36" s="199"/>
      <c r="L36" s="199"/>
      <c r="M36" s="199"/>
      <c r="N36" s="199"/>
      <c r="O36" s="199"/>
      <c r="P36" s="199"/>
    </row>
    <row r="37" spans="1:16" s="2" customFormat="1" ht="22" customHeight="1">
      <c r="A37" s="43"/>
      <c r="B37" s="43" t="s">
        <v>971</v>
      </c>
      <c r="C37" s="89"/>
      <c r="D37" s="89"/>
      <c r="F37" s="43"/>
      <c r="G37" s="199"/>
      <c r="H37" s="199"/>
      <c r="I37" s="199"/>
      <c r="J37" s="199"/>
      <c r="K37" s="199"/>
      <c r="L37" s="199"/>
      <c r="M37" s="199"/>
      <c r="N37" s="199"/>
      <c r="O37" s="199"/>
      <c r="P37" s="199"/>
    </row>
    <row r="38" spans="1:16" s="2" customFormat="1" ht="22" customHeight="1">
      <c r="A38" s="148"/>
      <c r="B38" s="43" t="s">
        <v>970</v>
      </c>
      <c r="C38" s="89"/>
      <c r="D38" s="89"/>
      <c r="F38" s="43"/>
      <c r="G38" s="199"/>
      <c r="H38" s="199"/>
      <c r="I38" s="199"/>
      <c r="J38" s="199"/>
      <c r="K38" s="199"/>
      <c r="L38" s="199"/>
      <c r="M38" s="199"/>
      <c r="N38" s="199"/>
      <c r="O38" s="199"/>
      <c r="P38" s="199"/>
    </row>
    <row r="39" spans="1:16" s="2" customFormat="1" ht="22" customHeight="1">
      <c r="A39" s="199"/>
      <c r="B39" s="199"/>
      <c r="C39" s="199"/>
      <c r="D39" s="199"/>
      <c r="E39" s="199"/>
      <c r="F39" s="199"/>
      <c r="G39" s="199"/>
      <c r="H39" s="199"/>
      <c r="I39" s="199"/>
      <c r="J39" s="199"/>
      <c r="K39" s="199"/>
      <c r="L39" s="199"/>
      <c r="M39" s="199"/>
      <c r="N39" s="199"/>
      <c r="O39" s="199"/>
      <c r="P39" s="199"/>
    </row>
    <row r="40" spans="1:16" s="2" customFormat="1" ht="22" customHeight="1">
      <c r="A40" s="199"/>
      <c r="B40" s="199"/>
      <c r="C40" s="199"/>
      <c r="D40" s="199"/>
      <c r="E40" s="199"/>
      <c r="F40" s="199"/>
      <c r="G40" s="199"/>
      <c r="H40" s="199"/>
      <c r="I40" s="199"/>
      <c r="J40" s="199"/>
      <c r="K40" s="199"/>
      <c r="L40" s="199"/>
      <c r="M40" s="199"/>
      <c r="N40" s="199"/>
      <c r="O40" s="199"/>
      <c r="P40" s="199"/>
    </row>
    <row r="41" spans="1:16" s="2" customFormat="1" ht="22" customHeight="1">
      <c r="A41"/>
      <c r="B41" s="89"/>
      <c r="C41" s="89"/>
      <c r="D41" s="89"/>
      <c r="E41"/>
      <c r="F41" s="89" t="str">
        <f>+F82</f>
        <v>(Sign) ……………………………………...........……………………………...……………. Authorized Director</v>
      </c>
      <c r="G41" s="199"/>
      <c r="H41" s="199"/>
      <c r="I41" s="199"/>
      <c r="J41" s="199"/>
      <c r="K41" s="199"/>
      <c r="L41" s="199"/>
      <c r="M41" s="199"/>
      <c r="N41" s="199"/>
      <c r="O41" s="199"/>
      <c r="P41" s="199"/>
    </row>
    <row r="42" spans="1:16" s="2" customFormat="1" ht="22" customHeight="1">
      <c r="A42" s="89"/>
      <c r="B42" s="89"/>
      <c r="C42" s="89"/>
      <c r="D42" s="89"/>
      <c r="E42" s="89"/>
      <c r="F42" s="89" t="str">
        <f>+F83</f>
        <v xml:space="preserve">                        (                                                                                                                         )           </v>
      </c>
      <c r="G42" s="199"/>
      <c r="H42" s="199"/>
      <c r="I42" s="199"/>
      <c r="J42" s="199"/>
      <c r="K42" s="199"/>
      <c r="L42" s="199"/>
      <c r="M42" s="199"/>
      <c r="N42" s="199"/>
      <c r="O42" s="199"/>
      <c r="P42" s="199"/>
    </row>
    <row r="43" spans="1:16" s="2" customFormat="1" ht="23" customHeight="1">
      <c r="A43" s="635" t="s">
        <v>842</v>
      </c>
      <c r="B43" s="635"/>
      <c r="C43" s="635"/>
      <c r="D43" s="635"/>
      <c r="E43" s="635"/>
      <c r="F43" s="635"/>
      <c r="G43" s="635"/>
      <c r="H43" s="635"/>
      <c r="I43" s="635"/>
      <c r="J43" s="635"/>
      <c r="K43" s="635"/>
      <c r="L43" s="635"/>
      <c r="M43" s="635"/>
      <c r="N43" s="635"/>
      <c r="O43" s="635"/>
      <c r="P43" s="635"/>
    </row>
    <row r="44" spans="1:16" s="2" customFormat="1" ht="23" customHeight="1">
      <c r="A44" s="199"/>
      <c r="B44" s="199"/>
      <c r="C44" s="199"/>
      <c r="D44" s="199"/>
      <c r="E44" s="199"/>
      <c r="F44" s="199"/>
      <c r="G44" s="199"/>
      <c r="H44" s="199"/>
      <c r="I44" s="199"/>
      <c r="J44" s="199"/>
      <c r="K44" s="199"/>
      <c r="L44" s="199"/>
      <c r="M44" s="199"/>
      <c r="N44" s="199"/>
      <c r="O44" s="199"/>
      <c r="P44" s="199"/>
    </row>
    <row r="45" spans="1:16" s="2" customFormat="1" ht="23" customHeight="1">
      <c r="A45" s="123" t="s">
        <v>941</v>
      </c>
      <c r="B45" s="3" t="s">
        <v>328</v>
      </c>
      <c r="C45" s="43"/>
      <c r="D45" s="89"/>
      <c r="E45" s="89"/>
      <c r="F45" s="89"/>
      <c r="J45" s="69"/>
      <c r="K45" s="25"/>
      <c r="L45" s="79"/>
      <c r="M45" s="25"/>
      <c r="N45" s="69"/>
      <c r="O45" s="25"/>
      <c r="P45" s="580"/>
    </row>
    <row r="46" spans="1:16" s="2" customFormat="1" ht="23" customHeight="1">
      <c r="A46" s="62"/>
      <c r="B46" s="62" t="s">
        <v>1235</v>
      </c>
      <c r="C46" s="43"/>
      <c r="D46" s="89"/>
      <c r="E46" s="89"/>
      <c r="F46" s="89"/>
      <c r="J46" s="69"/>
      <c r="K46" s="25"/>
      <c r="L46" s="79"/>
      <c r="M46" s="25"/>
      <c r="N46" s="69"/>
      <c r="O46" s="25"/>
      <c r="P46" s="580"/>
    </row>
    <row r="47" spans="1:16" s="2" customFormat="1" ht="23" customHeight="1">
      <c r="A47" s="58"/>
      <c r="B47" s="89"/>
      <c r="C47" s="43"/>
      <c r="D47" s="89"/>
      <c r="E47" s="89"/>
      <c r="F47" s="89"/>
      <c r="J47" s="69"/>
      <c r="K47" s="25"/>
      <c r="L47" s="79"/>
      <c r="M47" s="25"/>
      <c r="N47" s="69"/>
      <c r="O47" s="25"/>
      <c r="P47" s="580"/>
    </row>
    <row r="48" spans="1:16" s="2" customFormat="1" ht="23" customHeight="1">
      <c r="A48" s="58"/>
      <c r="B48" s="89"/>
      <c r="C48" s="43"/>
      <c r="D48" s="89"/>
      <c r="E48" s="89"/>
      <c r="F48" s="89"/>
      <c r="J48" s="636" t="s">
        <v>30</v>
      </c>
      <c r="K48" s="636"/>
      <c r="L48" s="636"/>
      <c r="M48" s="636"/>
      <c r="N48" s="636"/>
      <c r="O48" s="636"/>
      <c r="P48" s="636"/>
    </row>
    <row r="49" spans="1:16" s="2" customFormat="1" ht="23" customHeight="1">
      <c r="A49" s="58"/>
      <c r="B49" s="89"/>
      <c r="C49" s="43"/>
      <c r="D49" s="89"/>
      <c r="E49" s="89"/>
      <c r="F49" s="89"/>
      <c r="J49" s="637" t="s">
        <v>68</v>
      </c>
      <c r="K49" s="637"/>
      <c r="L49" s="637"/>
      <c r="M49" s="63"/>
      <c r="N49" s="637" t="s">
        <v>69</v>
      </c>
      <c r="O49" s="637"/>
      <c r="P49" s="637"/>
    </row>
    <row r="50" spans="1:16" s="2" customFormat="1" ht="23" customHeight="1">
      <c r="A50" s="58"/>
      <c r="B50" s="89"/>
      <c r="C50" s="43"/>
      <c r="D50" s="89"/>
      <c r="E50" s="89"/>
      <c r="F50" s="89"/>
      <c r="J50" s="593" t="str">
        <f>+'P40-45'!N86</f>
        <v>September 30, 2025</v>
      </c>
      <c r="K50" s="78"/>
      <c r="L50" s="593" t="str">
        <f>+'P37'!P8</f>
        <v>December 31, 2024</v>
      </c>
      <c r="M50" s="199"/>
      <c r="N50" s="200" t="str">
        <f>+J50</f>
        <v>September 30, 2025</v>
      </c>
      <c r="O50" s="78"/>
      <c r="P50" s="200" t="str">
        <f>+L50</f>
        <v>December 31, 2024</v>
      </c>
    </row>
    <row r="51" spans="1:16" s="2" customFormat="1" ht="23" customHeight="1">
      <c r="A51" s="62"/>
      <c r="B51" s="33" t="s">
        <v>329</v>
      </c>
      <c r="C51" s="60"/>
      <c r="D51" s="60"/>
      <c r="E51" s="60"/>
      <c r="F51" s="89"/>
      <c r="G51" s="89"/>
      <c r="J51" s="62"/>
      <c r="K51" s="62"/>
      <c r="L51" s="62"/>
      <c r="M51" s="62"/>
      <c r="N51" s="62"/>
      <c r="O51" s="62"/>
      <c r="P51" s="76"/>
    </row>
    <row r="52" spans="1:16" s="2" customFormat="1" ht="23" customHeight="1">
      <c r="A52" s="62"/>
      <c r="B52" s="62"/>
      <c r="C52" s="33" t="s">
        <v>853</v>
      </c>
      <c r="D52" s="60"/>
      <c r="E52" s="60"/>
      <c r="F52" s="89"/>
      <c r="G52" s="89"/>
      <c r="J52" s="83">
        <v>44275354.109999999</v>
      </c>
      <c r="K52" s="226"/>
      <c r="L52" s="83">
        <v>43805763.340000004</v>
      </c>
      <c r="M52" s="208"/>
      <c r="N52" s="83">
        <v>27522996</v>
      </c>
      <c r="O52" s="48"/>
      <c r="P52" s="83">
        <v>31794475.579999998</v>
      </c>
    </row>
    <row r="53" spans="1:16" s="2" customFormat="1" ht="23" customHeight="1">
      <c r="A53" s="62"/>
      <c r="B53" s="33" t="s">
        <v>330</v>
      </c>
      <c r="C53" s="60"/>
      <c r="D53" s="60"/>
      <c r="E53" s="60"/>
      <c r="F53" s="89"/>
      <c r="G53" s="89"/>
      <c r="J53" s="83">
        <v>5064742.3099999996</v>
      </c>
      <c r="K53" s="208"/>
      <c r="L53" s="83">
        <v>5761080.3499999996</v>
      </c>
      <c r="M53" s="208"/>
      <c r="N53" s="83">
        <v>2385712.4900000002</v>
      </c>
      <c r="O53" s="208"/>
      <c r="P53" s="83">
        <v>3542354</v>
      </c>
    </row>
    <row r="54" spans="1:16" s="2" customFormat="1" ht="23" customHeight="1">
      <c r="A54" s="62"/>
      <c r="B54" s="33" t="s">
        <v>331</v>
      </c>
      <c r="C54" s="60"/>
      <c r="D54" s="60"/>
      <c r="E54" s="60"/>
      <c r="F54" s="89"/>
      <c r="G54" s="89"/>
      <c r="J54" s="83">
        <v>0</v>
      </c>
      <c r="K54" s="208"/>
      <c r="L54" s="83">
        <v>0</v>
      </c>
      <c r="M54" s="208"/>
      <c r="N54" s="83">
        <v>0</v>
      </c>
      <c r="O54" s="208"/>
      <c r="P54" s="83">
        <v>0</v>
      </c>
    </row>
    <row r="55" spans="1:16" s="2" customFormat="1" ht="23" customHeight="1">
      <c r="A55" s="62"/>
      <c r="B55" s="33" t="s">
        <v>332</v>
      </c>
      <c r="C55" s="60"/>
      <c r="D55" s="60"/>
      <c r="E55" s="60"/>
      <c r="F55" s="89"/>
      <c r="G55" s="89"/>
      <c r="J55" s="79">
        <v>-2355700</v>
      </c>
      <c r="K55" s="208"/>
      <c r="L55" s="83">
        <v>0</v>
      </c>
      <c r="M55" s="208"/>
      <c r="N55" s="79">
        <v>-2355700</v>
      </c>
      <c r="O55" s="208"/>
      <c r="P55" s="83">
        <v>0</v>
      </c>
    </row>
    <row r="56" spans="1:16" s="2" customFormat="1" ht="23" customHeight="1">
      <c r="A56" s="62"/>
      <c r="B56" s="33" t="s">
        <v>333</v>
      </c>
      <c r="C56" s="60"/>
      <c r="D56" s="60"/>
      <c r="E56" s="60"/>
      <c r="F56" s="89"/>
      <c r="G56" s="89"/>
      <c r="J56" s="83">
        <v>0</v>
      </c>
      <c r="K56" s="195"/>
      <c r="L56" s="79">
        <v>-2248576.25</v>
      </c>
      <c r="M56" s="208"/>
      <c r="N56" s="83">
        <v>0</v>
      </c>
      <c r="O56" s="208"/>
      <c r="P56" s="79">
        <v>-5196920.25</v>
      </c>
    </row>
    <row r="57" spans="1:16" s="2" customFormat="1" ht="23" customHeight="1">
      <c r="A57" s="62"/>
      <c r="B57" s="33" t="s">
        <v>334</v>
      </c>
      <c r="C57" s="60"/>
      <c r="D57" s="60"/>
      <c r="E57" s="60"/>
      <c r="F57" s="89"/>
      <c r="G57" s="89"/>
      <c r="J57" s="83">
        <v>0</v>
      </c>
      <c r="K57" s="49"/>
      <c r="L57" s="79">
        <v>-3042913.33</v>
      </c>
      <c r="M57" s="208"/>
      <c r="N57" s="83">
        <v>0</v>
      </c>
      <c r="O57" s="195"/>
      <c r="P57" s="79">
        <v>-2616913.33</v>
      </c>
    </row>
    <row r="58" spans="1:16" s="2" customFormat="1" ht="23" customHeight="1">
      <c r="A58" s="62"/>
      <c r="B58" s="208" t="s">
        <v>966</v>
      </c>
      <c r="C58" s="60"/>
      <c r="D58" s="60"/>
      <c r="E58" s="60"/>
      <c r="F58" s="89"/>
      <c r="G58" s="89"/>
      <c r="J58" s="84">
        <v>8804773.6600000001</v>
      </c>
      <c r="K58" s="208"/>
      <c r="L58" s="84">
        <v>0</v>
      </c>
      <c r="M58" s="208"/>
      <c r="N58" s="84">
        <v>0</v>
      </c>
      <c r="O58" s="208"/>
      <c r="P58" s="84">
        <v>0</v>
      </c>
    </row>
    <row r="59" spans="1:16" s="2" customFormat="1" ht="23" customHeight="1" thickBot="1">
      <c r="A59" s="62"/>
      <c r="B59" s="33" t="s">
        <v>933</v>
      </c>
      <c r="C59" s="33"/>
      <c r="D59" s="60"/>
      <c r="E59" s="60"/>
      <c r="F59" s="89"/>
      <c r="G59" s="89"/>
      <c r="J59" s="110">
        <f>SUM(J52:J58)</f>
        <v>55789170.079999998</v>
      </c>
      <c r="K59" s="38"/>
      <c r="L59" s="110">
        <f>SUM(L52:L58)</f>
        <v>44275354.110000007</v>
      </c>
      <c r="M59" s="38"/>
      <c r="N59" s="110">
        <f>SUM(N52:N58)</f>
        <v>27553008.490000002</v>
      </c>
      <c r="O59" s="38"/>
      <c r="P59" s="581">
        <f>SUM(P52:P58)</f>
        <v>27522996</v>
      </c>
    </row>
    <row r="60" spans="1:16" s="2" customFormat="1" ht="23" customHeight="1" thickTop="1">
      <c r="A60" s="62"/>
      <c r="B60" s="33"/>
      <c r="C60" s="33"/>
      <c r="D60" s="60"/>
      <c r="E60" s="60"/>
      <c r="F60" s="89"/>
      <c r="G60" s="89"/>
      <c r="J60" s="83"/>
      <c r="K60" s="38"/>
      <c r="L60" s="83"/>
      <c r="M60" s="38"/>
      <c r="N60" s="83"/>
      <c r="O60" s="38"/>
      <c r="P60" s="285"/>
    </row>
    <row r="61" spans="1:16" s="2" customFormat="1" ht="23" customHeight="1">
      <c r="A61" s="124" t="s">
        <v>935</v>
      </c>
      <c r="B61" s="61" t="s">
        <v>641</v>
      </c>
      <c r="C61" s="62"/>
      <c r="D61" s="33"/>
      <c r="E61" s="62"/>
      <c r="F61" s="62"/>
      <c r="G61" s="89"/>
      <c r="J61" s="83"/>
      <c r="K61" s="38"/>
      <c r="L61" s="83"/>
      <c r="M61" s="38"/>
      <c r="N61" s="83"/>
      <c r="O61" s="38"/>
      <c r="P61" s="285"/>
    </row>
    <row r="62" spans="1:16" s="2" customFormat="1" ht="23" customHeight="1">
      <c r="A62" s="33"/>
      <c r="B62" s="33" t="s">
        <v>1491</v>
      </c>
      <c r="C62" s="62"/>
      <c r="D62" s="33"/>
      <c r="E62" s="62"/>
      <c r="F62" s="62"/>
      <c r="G62" s="89"/>
      <c r="J62" s="83"/>
      <c r="K62" s="38"/>
      <c r="L62" s="83"/>
      <c r="M62" s="38"/>
      <c r="N62" s="83"/>
      <c r="O62" s="38"/>
      <c r="P62" s="285"/>
    </row>
    <row r="63" spans="1:16" s="2" customFormat="1" ht="23" customHeight="1">
      <c r="A63" s="33" t="s">
        <v>1493</v>
      </c>
      <c r="B63" s="33"/>
      <c r="C63" s="62"/>
      <c r="D63" s="33"/>
      <c r="E63" s="62"/>
      <c r="F63" s="62"/>
      <c r="G63" s="89"/>
      <c r="J63" s="83"/>
      <c r="K63" s="38"/>
      <c r="L63" s="83"/>
      <c r="M63" s="38"/>
      <c r="N63" s="83"/>
      <c r="O63" s="38"/>
      <c r="P63" s="285"/>
    </row>
    <row r="64" spans="1:16" s="2" customFormat="1" ht="23" customHeight="1">
      <c r="A64" s="33" t="s">
        <v>1492</v>
      </c>
      <c r="B64" s="33"/>
      <c r="C64" s="62"/>
      <c r="D64" s="33"/>
      <c r="E64" s="62"/>
      <c r="F64" s="62"/>
      <c r="G64" s="89"/>
      <c r="J64" s="83"/>
      <c r="K64" s="38"/>
      <c r="L64" s="83"/>
      <c r="M64" s="38"/>
      <c r="N64" s="83"/>
      <c r="O64" s="38"/>
      <c r="P64" s="285"/>
    </row>
    <row r="65" spans="1:16" s="2" customFormat="1" ht="23" customHeight="1">
      <c r="A65" s="33"/>
      <c r="B65" s="33"/>
      <c r="C65" s="62"/>
      <c r="D65" s="33"/>
      <c r="E65" s="62"/>
      <c r="F65" s="62"/>
      <c r="G65" s="89"/>
      <c r="J65" s="83"/>
      <c r="K65" s="38"/>
      <c r="L65" s="83"/>
      <c r="M65" s="38"/>
      <c r="N65" s="83"/>
      <c r="O65" s="38"/>
      <c r="P65" s="285"/>
    </row>
    <row r="66" spans="1:16" s="2" customFormat="1" ht="23" customHeight="1">
      <c r="A66" s="124" t="s">
        <v>202</v>
      </c>
      <c r="B66" s="61" t="s">
        <v>203</v>
      </c>
      <c r="C66" s="55"/>
      <c r="D66" s="33"/>
      <c r="E66" s="62"/>
      <c r="F66" s="62"/>
      <c r="G66" s="62"/>
      <c r="H66" s="62"/>
      <c r="I66" s="62"/>
      <c r="J66" s="83"/>
      <c r="K66" s="38"/>
      <c r="L66" s="83"/>
      <c r="M66" s="38"/>
      <c r="N66" s="83"/>
      <c r="O66" s="38"/>
      <c r="P66" s="285"/>
    </row>
    <row r="67" spans="1:16" s="2" customFormat="1" ht="23" customHeight="1">
      <c r="A67" s="62"/>
      <c r="B67" s="62" t="s">
        <v>1495</v>
      </c>
      <c r="C67" s="62"/>
      <c r="D67" s="33"/>
      <c r="E67" s="62"/>
      <c r="F67" s="62"/>
      <c r="G67" s="62"/>
      <c r="H67" s="62"/>
      <c r="I67" s="62"/>
      <c r="J67" s="83"/>
      <c r="K67" s="38"/>
      <c r="L67" s="83"/>
      <c r="M67" s="38"/>
      <c r="N67" s="83"/>
      <c r="O67" s="38"/>
      <c r="P67" s="285"/>
    </row>
    <row r="68" spans="1:16" s="2" customFormat="1" ht="23" customHeight="1">
      <c r="A68" s="33" t="s">
        <v>1494</v>
      </c>
      <c r="B68" s="55"/>
      <c r="C68" s="62"/>
      <c r="D68" s="33"/>
      <c r="E68" s="62"/>
      <c r="F68" s="62"/>
      <c r="G68" s="62"/>
      <c r="H68" s="62"/>
      <c r="I68" s="62"/>
      <c r="J68" s="83"/>
      <c r="K68" s="38"/>
      <c r="L68" s="83"/>
      <c r="M68" s="38"/>
      <c r="N68" s="83"/>
      <c r="O68" s="38"/>
      <c r="P68" s="285"/>
    </row>
    <row r="69" spans="1:16" s="2" customFormat="1" ht="23" customHeight="1">
      <c r="A69" s="62"/>
      <c r="B69" s="62" t="s">
        <v>1255</v>
      </c>
      <c r="C69" s="62"/>
      <c r="D69" s="33"/>
      <c r="E69" s="62"/>
      <c r="F69" s="62"/>
      <c r="G69" s="62"/>
      <c r="H69" s="62"/>
      <c r="I69" s="62"/>
      <c r="J69" s="83"/>
      <c r="K69" s="38"/>
      <c r="L69" s="83"/>
      <c r="M69" s="38"/>
      <c r="N69" s="83"/>
      <c r="O69" s="38"/>
      <c r="P69" s="285"/>
    </row>
    <row r="70" spans="1:16" s="2" customFormat="1" ht="10" customHeight="1">
      <c r="A70" s="62"/>
      <c r="B70" s="62"/>
      <c r="C70" s="62"/>
      <c r="D70" s="33"/>
      <c r="E70" s="62"/>
      <c r="F70" s="62"/>
      <c r="G70" s="62"/>
      <c r="H70" s="62"/>
      <c r="I70" s="62"/>
      <c r="J70" s="83"/>
      <c r="K70" s="38"/>
      <c r="L70" s="83"/>
      <c r="M70" s="38"/>
      <c r="N70" s="83"/>
      <c r="O70" s="38"/>
      <c r="P70" s="285"/>
    </row>
    <row r="71" spans="1:16" s="2" customFormat="1" ht="23" customHeight="1">
      <c r="A71" s="62"/>
      <c r="B71" s="62"/>
      <c r="C71" s="62"/>
      <c r="D71" s="33"/>
      <c r="E71" s="62"/>
      <c r="F71" s="62"/>
      <c r="G71" s="62"/>
      <c r="H71" s="62"/>
      <c r="I71" s="62"/>
      <c r="J71" s="621" t="s">
        <v>30</v>
      </c>
      <c r="K71" s="621"/>
      <c r="L71" s="621"/>
      <c r="M71" s="621"/>
      <c r="N71" s="621"/>
      <c r="O71" s="621"/>
      <c r="P71" s="621"/>
    </row>
    <row r="72" spans="1:16" s="2" customFormat="1" ht="23" customHeight="1">
      <c r="A72" s="62"/>
      <c r="B72" s="62"/>
      <c r="C72" s="62"/>
      <c r="D72" s="33"/>
      <c r="E72" s="62"/>
      <c r="F72" s="62"/>
      <c r="G72" s="62"/>
      <c r="H72" s="62"/>
      <c r="I72" s="62"/>
      <c r="J72" s="621" t="s">
        <v>31</v>
      </c>
      <c r="K72" s="621"/>
      <c r="L72" s="621"/>
      <c r="M72" s="148"/>
      <c r="N72" s="621" t="s">
        <v>32</v>
      </c>
      <c r="O72" s="621"/>
      <c r="P72" s="621"/>
    </row>
    <row r="73" spans="1:16" s="2" customFormat="1" ht="23" customHeight="1">
      <c r="A73" s="62"/>
      <c r="B73" s="62"/>
      <c r="C73" s="62"/>
      <c r="D73" s="33"/>
      <c r="E73" s="62"/>
      <c r="F73" s="62"/>
      <c r="G73" s="62"/>
      <c r="H73" s="62"/>
      <c r="I73" s="62"/>
      <c r="J73" s="508" t="s">
        <v>840</v>
      </c>
      <c r="K73" s="504"/>
      <c r="L73" s="508" t="s">
        <v>557</v>
      </c>
      <c r="M73" s="148"/>
      <c r="N73" s="507" t="str">
        <f>+J73</f>
        <v>2025</v>
      </c>
      <c r="O73" s="504"/>
      <c r="P73" s="507" t="str">
        <f>+L73</f>
        <v>2024</v>
      </c>
    </row>
    <row r="74" spans="1:16" s="2" customFormat="1" ht="10" customHeight="1">
      <c r="A74" s="62"/>
      <c r="B74" s="58"/>
      <c r="C74" s="58"/>
      <c r="D74" s="58"/>
      <c r="E74" s="62"/>
      <c r="F74" s="62"/>
      <c r="G74" s="62"/>
      <c r="H74" s="62"/>
      <c r="I74" s="62"/>
      <c r="J74" s="33"/>
      <c r="K74" s="33"/>
      <c r="L74" s="33"/>
      <c r="M74" s="43"/>
      <c r="N74" s="33"/>
      <c r="O74" s="33"/>
      <c r="P74" s="33"/>
    </row>
    <row r="75" spans="1:16" s="2" customFormat="1" ht="23" customHeight="1">
      <c r="A75" s="62"/>
      <c r="B75" s="12" t="s">
        <v>854</v>
      </c>
      <c r="C75" s="33"/>
      <c r="D75" s="33"/>
      <c r="E75" s="62"/>
      <c r="F75" s="62"/>
      <c r="G75" s="62"/>
      <c r="H75" s="62"/>
      <c r="I75" s="62"/>
      <c r="J75" s="93">
        <v>-115904528.16</v>
      </c>
      <c r="K75" s="226"/>
      <c r="L75" s="93">
        <v>27767619.489999998</v>
      </c>
      <c r="M75" s="226"/>
      <c r="N75" s="93">
        <v>-13844923.960000001</v>
      </c>
      <c r="O75" s="226"/>
      <c r="P75" s="93">
        <v>13353846.99</v>
      </c>
    </row>
    <row r="76" spans="1:16" s="2" customFormat="1" ht="23" customHeight="1">
      <c r="A76" s="62"/>
      <c r="B76" s="12" t="s">
        <v>449</v>
      </c>
      <c r="C76" s="33"/>
      <c r="D76" s="33"/>
      <c r="E76" s="62"/>
      <c r="F76" s="62"/>
      <c r="G76" s="62"/>
      <c r="H76" s="62"/>
      <c r="I76" s="62"/>
      <c r="J76" s="12"/>
      <c r="K76" s="12"/>
      <c r="L76" s="12"/>
      <c r="M76" s="12"/>
      <c r="N76" s="12"/>
      <c r="O76" s="12"/>
      <c r="P76" s="12"/>
    </row>
    <row r="77" spans="1:16" s="2" customFormat="1" ht="23" customHeight="1" thickBot="1">
      <c r="A77" s="62"/>
      <c r="B77" s="62"/>
      <c r="C77" s="12" t="s">
        <v>448</v>
      </c>
      <c r="D77" s="33"/>
      <c r="E77" s="62"/>
      <c r="F77" s="62"/>
      <c r="G77" s="62"/>
      <c r="H77" s="62"/>
      <c r="I77" s="62"/>
      <c r="J77" s="181">
        <v>572759484</v>
      </c>
      <c r="K77" s="279"/>
      <c r="L77" s="550">
        <v>572759484</v>
      </c>
      <c r="M77" s="279"/>
      <c r="N77" s="550">
        <v>572759484</v>
      </c>
      <c r="O77" s="279"/>
      <c r="P77" s="550">
        <v>572759484</v>
      </c>
    </row>
    <row r="78" spans="1:16" s="2" customFormat="1" ht="10" customHeight="1" thickTop="1">
      <c r="A78" s="62"/>
      <c r="B78" s="12"/>
      <c r="C78" s="33"/>
      <c r="D78" s="33"/>
      <c r="E78" s="62"/>
      <c r="F78" s="62"/>
      <c r="G78" s="62"/>
      <c r="H78" s="62"/>
      <c r="I78" s="62"/>
      <c r="J78" s="62"/>
      <c r="K78" s="62"/>
      <c r="L78" s="62"/>
      <c r="M78" s="62"/>
      <c r="N78" s="62"/>
      <c r="O78" s="62"/>
      <c r="P78" s="62"/>
    </row>
    <row r="79" spans="1:16" s="2" customFormat="1" ht="23" customHeight="1">
      <c r="A79" s="62"/>
      <c r="B79" s="33"/>
      <c r="C79" s="12" t="s">
        <v>182</v>
      </c>
      <c r="D79" s="33"/>
      <c r="E79" s="62"/>
      <c r="F79" s="62"/>
      <c r="G79" s="62"/>
      <c r="H79" s="62"/>
      <c r="I79" s="62"/>
      <c r="J79" s="94">
        <f>+J75/J77</f>
        <v>-0.20236160447410417</v>
      </c>
      <c r="K79" s="35"/>
      <c r="L79" s="94">
        <f>+L75/L77</f>
        <v>4.8480418510189173E-2</v>
      </c>
      <c r="M79" s="35"/>
      <c r="N79" s="94">
        <f>+N75/N77</f>
        <v>-2.4172317258390436E-2</v>
      </c>
      <c r="O79" s="35"/>
      <c r="P79" s="94">
        <f>+P75/P77</f>
        <v>2.3314929500145999E-2</v>
      </c>
    </row>
    <row r="80" spans="1:16" s="2" customFormat="1" ht="23" customHeight="1">
      <c r="A80" s="62"/>
      <c r="B80" s="62"/>
      <c r="C80" s="33"/>
      <c r="D80" s="60"/>
      <c r="E80" s="60"/>
      <c r="F80" s="89"/>
      <c r="G80" s="89"/>
      <c r="J80" s="83"/>
      <c r="K80" s="38"/>
      <c r="L80" s="83"/>
      <c r="M80" s="38"/>
      <c r="N80" s="83"/>
      <c r="O80" s="38"/>
      <c r="P80" s="285"/>
    </row>
    <row r="81" spans="1:16" s="2" customFormat="1" ht="23" customHeight="1">
      <c r="A81" s="62"/>
      <c r="B81" s="62"/>
      <c r="C81" s="62"/>
      <c r="D81" s="62"/>
      <c r="E81" s="62"/>
      <c r="P81" s="582"/>
    </row>
    <row r="82" spans="1:16" s="2" customFormat="1" ht="23" customHeight="1">
      <c r="A82"/>
      <c r="B82" s="89"/>
      <c r="C82" s="89"/>
      <c r="D82" s="89"/>
      <c r="E82"/>
      <c r="F82" s="89" t="str">
        <f>+'P26-34'!E345</f>
        <v>(Sign) ……………………………………...........……………………………...……………. Authorized Director</v>
      </c>
      <c r="P82" s="582"/>
    </row>
    <row r="83" spans="1:16" s="2" customFormat="1" ht="23" customHeight="1">
      <c r="A83" s="89"/>
      <c r="B83" s="89"/>
      <c r="C83" s="89"/>
      <c r="D83" s="89"/>
      <c r="E83" s="89"/>
      <c r="F83" s="89" t="str">
        <f>+'P40-45'!F116</f>
        <v xml:space="preserve">                        (                                                                                                                         )           </v>
      </c>
      <c r="P83" s="582"/>
    </row>
  </sheetData>
  <sheetProtection formatCells="0" formatColumns="0" formatRows="0" insertColumns="0" insertRows="0" insertHyperlinks="0" deleteColumns="0" deleteRows="0" sort="0" autoFilter="0" pivotTables="0"/>
  <mergeCells count="36">
    <mergeCell ref="N49:P49"/>
    <mergeCell ref="J5:P5"/>
    <mergeCell ref="J6:L6"/>
    <mergeCell ref="N6:P6"/>
    <mergeCell ref="H22:J22"/>
    <mergeCell ref="H23:J23"/>
    <mergeCell ref="L30:N30"/>
    <mergeCell ref="H24:J24"/>
    <mergeCell ref="H26:J26"/>
    <mergeCell ref="H27:J27"/>
    <mergeCell ref="H28:J28"/>
    <mergeCell ref="A43:P43"/>
    <mergeCell ref="B27:D27"/>
    <mergeCell ref="B26:D26"/>
    <mergeCell ref="A1:P1"/>
    <mergeCell ref="B22:D22"/>
    <mergeCell ref="B23:D23"/>
    <mergeCell ref="B24:D24"/>
    <mergeCell ref="B25:D25"/>
    <mergeCell ref="H21:J21"/>
    <mergeCell ref="J71:P71"/>
    <mergeCell ref="J72:L72"/>
    <mergeCell ref="N72:P72"/>
    <mergeCell ref="H30:J30"/>
    <mergeCell ref="L21:N21"/>
    <mergeCell ref="L22:N22"/>
    <mergeCell ref="L23:N23"/>
    <mergeCell ref="L24:N24"/>
    <mergeCell ref="L25:N25"/>
    <mergeCell ref="L26:N26"/>
    <mergeCell ref="L27:N27"/>
    <mergeCell ref="L28:N28"/>
    <mergeCell ref="L29:N29"/>
    <mergeCell ref="H25:J25"/>
    <mergeCell ref="J48:P48"/>
    <mergeCell ref="J49:L49"/>
  </mergeCells>
  <phoneticPr fontId="105" type="noConversion"/>
  <pageMargins left="0.75" right="0.4" top="0.75" bottom="0.5" header="0.43307086614173201" footer="0.196850393700787"/>
  <pageSetup paperSize="9" scale="80" orientation="portrait" r:id="rId1"/>
  <headerFooter alignWithMargins="0">
    <oddHeader>&amp;L&amp;"Angsana New,Regular"&amp;8THAI POLYCONS PUBLIC COMPANY LIMITED</oddHeader>
  </headerFooter>
  <rowBreaks count="1" manualBreakCount="1">
    <brk id="4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7B-D81C-4C99-8B7A-E7EE8B9CE458}">
  <dimension ref="A1:X152"/>
  <sheetViews>
    <sheetView showGridLines="0" showRuler="0" topLeftCell="A13" zoomScaleNormal="100" zoomScaleSheetLayoutView="80" workbookViewId="0">
      <selection activeCell="I6" sqref="I6"/>
    </sheetView>
  </sheetViews>
  <sheetFormatPr defaultColWidth="9" defaultRowHeight="24.9" customHeight="1"/>
  <cols>
    <col min="1" max="1" width="2.6640625" style="62" customWidth="1"/>
    <col min="2" max="2" width="3.9140625" style="62" customWidth="1"/>
    <col min="3" max="3" width="3.58203125" style="62" customWidth="1"/>
    <col min="4" max="4" width="1.6640625" style="62" customWidth="1"/>
    <col min="5" max="6" width="3.58203125" style="62" customWidth="1"/>
    <col min="7" max="7" width="7" style="62" customWidth="1"/>
    <col min="8" max="8" width="4.9140625" style="62" customWidth="1"/>
    <col min="9" max="9" width="9.4140625" style="62" customWidth="1"/>
    <col min="10" max="10" width="0.6640625" style="62" customWidth="1"/>
    <col min="11" max="11" width="13.58203125" style="62" customWidth="1"/>
    <col min="12" max="12" width="0.6640625" style="62" customWidth="1"/>
    <col min="13" max="13" width="13.58203125" style="62" customWidth="1"/>
    <col min="14" max="14" width="0.6640625" style="62" customWidth="1"/>
    <col min="15" max="15" width="14.08203125" style="62" customWidth="1"/>
    <col min="16" max="16" width="0.6640625" style="62" customWidth="1"/>
    <col min="17" max="17" width="14.08203125" style="62" customWidth="1"/>
    <col min="18" max="18" width="1.6640625" style="62" customWidth="1"/>
    <col min="19" max="19" width="9" style="62"/>
    <col min="20" max="20" width="16.5" style="62" customWidth="1"/>
    <col min="21" max="22" width="9" style="62"/>
    <col min="23" max="23" width="10.6640625" style="62" customWidth="1"/>
    <col min="24" max="24" width="9" style="62"/>
    <col min="25" max="16384" width="9" style="58"/>
  </cols>
  <sheetData>
    <row r="1" spans="1:17" ht="23" customHeight="1">
      <c r="A1" s="619" t="s">
        <v>843</v>
      </c>
      <c r="B1" s="619"/>
      <c r="C1" s="619"/>
      <c r="D1" s="619"/>
      <c r="E1" s="619"/>
      <c r="F1" s="619"/>
      <c r="G1" s="619"/>
      <c r="H1" s="619"/>
      <c r="I1" s="619"/>
      <c r="J1" s="619"/>
      <c r="K1" s="619"/>
      <c r="L1" s="619"/>
      <c r="M1" s="619"/>
      <c r="N1" s="619"/>
      <c r="O1" s="619"/>
      <c r="P1" s="619"/>
      <c r="Q1" s="619"/>
    </row>
    <row r="2" spans="1:17" ht="15" customHeight="1">
      <c r="A2" s="33"/>
      <c r="B2" s="33"/>
      <c r="D2" s="33"/>
    </row>
    <row r="3" spans="1:17" ht="23" customHeight="1">
      <c r="B3" s="62" t="s">
        <v>1256</v>
      </c>
      <c r="D3" s="33"/>
      <c r="K3" s="94"/>
      <c r="L3" s="35"/>
      <c r="M3" s="94"/>
      <c r="N3" s="35"/>
      <c r="O3" s="94"/>
      <c r="P3" s="35"/>
      <c r="Q3" s="94"/>
    </row>
    <row r="4" spans="1:17" ht="10" customHeight="1">
      <c r="D4" s="33"/>
      <c r="K4" s="94"/>
      <c r="L4" s="35"/>
      <c r="M4" s="94"/>
      <c r="N4" s="35"/>
      <c r="O4" s="94"/>
      <c r="P4" s="35"/>
      <c r="Q4" s="94"/>
    </row>
    <row r="5" spans="1:17" ht="23" customHeight="1">
      <c r="D5" s="33"/>
      <c r="K5" s="621" t="s">
        <v>30</v>
      </c>
      <c r="L5" s="621"/>
      <c r="M5" s="621"/>
      <c r="N5" s="621"/>
      <c r="O5" s="621"/>
      <c r="P5" s="621"/>
      <c r="Q5" s="621"/>
    </row>
    <row r="6" spans="1:17" ht="23" customHeight="1">
      <c r="D6" s="33"/>
      <c r="K6" s="621" t="s">
        <v>31</v>
      </c>
      <c r="L6" s="621"/>
      <c r="M6" s="621"/>
      <c r="N6" s="148"/>
      <c r="O6" s="621" t="s">
        <v>32</v>
      </c>
      <c r="P6" s="621"/>
      <c r="Q6" s="621"/>
    </row>
    <row r="7" spans="1:17" ht="23" customHeight="1">
      <c r="D7" s="33"/>
      <c r="K7" s="508" t="str">
        <f>+'P53-54'!J7</f>
        <v>September 30, 2025</v>
      </c>
      <c r="L7" s="504"/>
      <c r="M7" s="508" t="str">
        <f>+'P53-54'!L7</f>
        <v>December 31, 2024</v>
      </c>
      <c r="N7" s="148"/>
      <c r="O7" s="507" t="str">
        <f>+K7</f>
        <v>September 30, 2025</v>
      </c>
      <c r="P7" s="504"/>
      <c r="Q7" s="507" t="str">
        <f>+M7</f>
        <v>December 31, 2024</v>
      </c>
    </row>
    <row r="8" spans="1:17" ht="10" customHeight="1">
      <c r="B8" s="58"/>
      <c r="C8" s="58"/>
      <c r="D8" s="58"/>
      <c r="K8" s="33"/>
      <c r="L8" s="33"/>
      <c r="M8" s="33"/>
      <c r="N8" s="43"/>
      <c r="O8" s="33"/>
      <c r="P8" s="33"/>
      <c r="Q8" s="33"/>
    </row>
    <row r="9" spans="1:17" ht="23" customHeight="1">
      <c r="B9" s="12" t="s">
        <v>854</v>
      </c>
      <c r="C9" s="33"/>
      <c r="D9" s="33"/>
      <c r="K9" s="93">
        <v>-304736472.76999998</v>
      </c>
      <c r="L9" s="226"/>
      <c r="M9" s="93">
        <v>-38282401.939999998</v>
      </c>
      <c r="N9" s="226"/>
      <c r="O9" s="93">
        <v>-240489789.38999999</v>
      </c>
      <c r="P9" s="226"/>
      <c r="Q9" s="93">
        <v>-67167267.969999999</v>
      </c>
    </row>
    <row r="10" spans="1:17" ht="23" customHeight="1">
      <c r="B10" s="12" t="s">
        <v>449</v>
      </c>
      <c r="C10" s="33"/>
      <c r="D10" s="33"/>
      <c r="K10" s="279"/>
      <c r="L10" s="279"/>
      <c r="M10" s="279"/>
      <c r="N10" s="279"/>
      <c r="O10" s="279"/>
      <c r="P10" s="279"/>
      <c r="Q10" s="279"/>
    </row>
    <row r="11" spans="1:17" ht="23" customHeight="1" thickBot="1">
      <c r="C11" s="12" t="s">
        <v>448</v>
      </c>
      <c r="D11" s="33"/>
      <c r="K11" s="181">
        <v>572759484</v>
      </c>
      <c r="L11" s="279"/>
      <c r="M11" s="550">
        <v>572759484</v>
      </c>
      <c r="N11" s="279"/>
      <c r="O11" s="550">
        <v>572759484</v>
      </c>
      <c r="P11" s="279"/>
      <c r="Q11" s="550">
        <v>572759484</v>
      </c>
    </row>
    <row r="12" spans="1:17" ht="10" customHeight="1" thickTop="1">
      <c r="B12" s="12"/>
      <c r="C12" s="33"/>
      <c r="D12" s="33"/>
    </row>
    <row r="13" spans="1:17" ht="23" customHeight="1">
      <c r="B13" s="33"/>
      <c r="C13" s="12" t="s">
        <v>182</v>
      </c>
      <c r="D13" s="33"/>
      <c r="K13" s="94">
        <f>+K9/K11</f>
        <v>-0.532049632145419</v>
      </c>
      <c r="L13" s="35"/>
      <c r="M13" s="94">
        <f>+M9/M11</f>
        <v>-6.6838529975350003E-2</v>
      </c>
      <c r="N13" s="35"/>
      <c r="O13" s="94">
        <f>+O9/O11</f>
        <v>-0.41987919206589686</v>
      </c>
      <c r="P13" s="35"/>
      <c r="Q13" s="94">
        <f>+Q9/Q11</f>
        <v>-0.11726958670491434</v>
      </c>
    </row>
    <row r="14" spans="1:17" ht="15" customHeight="1">
      <c r="B14" s="33"/>
      <c r="C14" s="12"/>
      <c r="D14" s="33"/>
      <c r="K14" s="94"/>
      <c r="L14" s="35"/>
      <c r="M14" s="267"/>
      <c r="N14" s="35"/>
      <c r="O14" s="94"/>
      <c r="P14" s="35"/>
      <c r="Q14" s="94"/>
    </row>
    <row r="15" spans="1:17" ht="23" customHeight="1">
      <c r="A15" s="124" t="s">
        <v>422</v>
      </c>
      <c r="B15" s="61" t="s">
        <v>209</v>
      </c>
      <c r="C15" s="12"/>
      <c r="D15" s="33"/>
      <c r="K15" s="94"/>
      <c r="L15" s="35"/>
      <c r="M15" s="94"/>
      <c r="N15" s="35"/>
      <c r="O15" s="94"/>
      <c r="P15" s="35"/>
      <c r="Q15" s="94"/>
    </row>
    <row r="16" spans="1:17" ht="23" customHeight="1">
      <c r="A16" s="33"/>
      <c r="C16" s="33" t="s">
        <v>1496</v>
      </c>
      <c r="D16" s="33"/>
      <c r="K16" s="94"/>
      <c r="L16" s="35"/>
      <c r="M16" s="94"/>
      <c r="N16" s="35"/>
      <c r="O16" s="94"/>
      <c r="P16" s="35"/>
      <c r="Q16" s="94"/>
    </row>
    <row r="17" spans="1:19" ht="23" customHeight="1">
      <c r="A17" s="33"/>
      <c r="B17" s="33" t="s">
        <v>1497</v>
      </c>
      <c r="C17" s="33"/>
      <c r="D17" s="33"/>
      <c r="K17" s="94"/>
      <c r="L17" s="35"/>
      <c r="M17" s="94"/>
      <c r="N17" s="35"/>
      <c r="O17" s="94"/>
      <c r="P17" s="35"/>
      <c r="Q17" s="94"/>
    </row>
    <row r="18" spans="1:19" ht="23" customHeight="1">
      <c r="A18" s="33"/>
      <c r="B18" s="60" t="s">
        <v>1499</v>
      </c>
      <c r="D18" s="33"/>
      <c r="K18" s="94"/>
      <c r="L18" s="35"/>
      <c r="M18" s="94"/>
      <c r="N18" s="35"/>
      <c r="O18" s="94"/>
      <c r="P18" s="35"/>
      <c r="Q18" s="94"/>
    </row>
    <row r="19" spans="1:19" ht="23" customHeight="1">
      <c r="B19" s="60" t="s">
        <v>1498</v>
      </c>
      <c r="C19" s="12"/>
      <c r="D19" s="33"/>
      <c r="K19" s="94"/>
      <c r="L19" s="35"/>
      <c r="M19" s="94"/>
      <c r="N19" s="35"/>
      <c r="O19" s="94"/>
      <c r="P19" s="35"/>
      <c r="Q19" s="94"/>
    </row>
    <row r="20" spans="1:19" ht="10" customHeight="1">
      <c r="B20" s="60"/>
      <c r="C20" s="12"/>
      <c r="D20" s="33"/>
      <c r="K20" s="94"/>
      <c r="L20" s="35"/>
      <c r="M20" s="94"/>
      <c r="N20" s="35"/>
      <c r="O20" s="94"/>
      <c r="P20" s="35"/>
      <c r="Q20" s="94"/>
    </row>
    <row r="21" spans="1:19" ht="23" customHeight="1">
      <c r="B21" s="58"/>
      <c r="C21" s="621" t="s">
        <v>73</v>
      </c>
      <c r="D21" s="621"/>
      <c r="E21" s="621"/>
      <c r="F21" s="621"/>
      <c r="G21" s="621"/>
      <c r="H21" s="621"/>
      <c r="I21" s="621"/>
      <c r="J21" s="33"/>
      <c r="K21" s="621" t="s">
        <v>74</v>
      </c>
      <c r="L21" s="621"/>
      <c r="M21" s="621"/>
      <c r="N21" s="35"/>
      <c r="O21" s="621" t="s">
        <v>75</v>
      </c>
      <c r="P21" s="621"/>
      <c r="Q21" s="621"/>
    </row>
    <row r="22" spans="1:19" ht="23" customHeight="1">
      <c r="C22" s="33" t="s">
        <v>16</v>
      </c>
      <c r="D22" s="33"/>
      <c r="E22" s="33"/>
      <c r="F22" s="33"/>
      <c r="G22" s="33"/>
      <c r="K22" s="33" t="s">
        <v>465</v>
      </c>
      <c r="L22" s="504"/>
      <c r="M22" s="504"/>
      <c r="N22" s="35"/>
      <c r="O22" s="33" t="s">
        <v>76</v>
      </c>
      <c r="P22" s="33"/>
      <c r="Q22" s="94"/>
    </row>
    <row r="23" spans="1:19" ht="23" customHeight="1">
      <c r="B23" s="33"/>
      <c r="C23" s="33"/>
      <c r="D23" s="33"/>
      <c r="E23" s="33"/>
      <c r="F23" s="33"/>
      <c r="G23" s="33"/>
      <c r="K23" s="60"/>
      <c r="L23" s="504"/>
      <c r="M23" s="504"/>
      <c r="N23" s="35"/>
      <c r="O23" s="33" t="s">
        <v>77</v>
      </c>
      <c r="P23" s="33"/>
      <c r="Q23" s="94"/>
    </row>
    <row r="24" spans="1:19" ht="23" customHeight="1">
      <c r="C24" s="33" t="s">
        <v>22</v>
      </c>
      <c r="D24" s="33"/>
      <c r="E24" s="33"/>
      <c r="F24" s="33"/>
      <c r="G24" s="33"/>
      <c r="K24" s="33" t="s">
        <v>729</v>
      </c>
      <c r="L24" s="504"/>
      <c r="M24" s="504"/>
      <c r="N24" s="35"/>
      <c r="O24" s="33" t="s">
        <v>76</v>
      </c>
      <c r="P24" s="33"/>
      <c r="Q24" s="94"/>
    </row>
    <row r="25" spans="1:19" ht="23" customHeight="1">
      <c r="B25" s="33"/>
      <c r="C25" s="33"/>
      <c r="D25" s="33"/>
      <c r="E25" s="33"/>
      <c r="F25" s="33"/>
      <c r="G25" s="33"/>
      <c r="K25" s="94"/>
      <c r="L25" s="35"/>
      <c r="M25" s="94"/>
      <c r="N25" s="35"/>
      <c r="O25" s="33" t="s">
        <v>181</v>
      </c>
      <c r="P25" s="33"/>
      <c r="Q25" s="94"/>
    </row>
    <row r="26" spans="1:19" ht="23" customHeight="1">
      <c r="C26" s="33" t="s">
        <v>18</v>
      </c>
      <c r="D26" s="33"/>
      <c r="E26" s="33"/>
      <c r="F26" s="33"/>
      <c r="G26" s="33"/>
      <c r="K26" s="620" t="s">
        <v>465</v>
      </c>
      <c r="L26" s="620"/>
      <c r="M26" s="620"/>
      <c r="N26" s="35"/>
      <c r="O26" s="33" t="s">
        <v>76</v>
      </c>
      <c r="P26" s="33"/>
      <c r="Q26" s="94"/>
    </row>
    <row r="27" spans="1:19" ht="23" customHeight="1">
      <c r="B27" s="33"/>
      <c r="C27" s="12"/>
      <c r="D27" s="33"/>
      <c r="E27" s="33"/>
      <c r="F27" s="33"/>
      <c r="G27" s="33"/>
      <c r="K27" s="94"/>
      <c r="L27" s="35"/>
      <c r="M27" s="94"/>
      <c r="N27" s="35"/>
      <c r="O27" s="33" t="s">
        <v>78</v>
      </c>
      <c r="P27" s="33"/>
      <c r="Q27" s="94"/>
    </row>
    <row r="28" spans="1:19" ht="23" customHeight="1">
      <c r="B28" s="33"/>
      <c r="C28" s="33" t="s">
        <v>20</v>
      </c>
      <c r="D28" s="33"/>
      <c r="E28" s="33"/>
      <c r="F28" s="33"/>
      <c r="G28" s="33"/>
      <c r="K28" s="624" t="s">
        <v>1864</v>
      </c>
      <c r="L28" s="624"/>
      <c r="M28" s="624"/>
      <c r="N28" s="35"/>
      <c r="O28" s="33" t="s">
        <v>76</v>
      </c>
      <c r="P28" s="33"/>
      <c r="Q28" s="94"/>
    </row>
    <row r="29" spans="1:19" ht="23" customHeight="1">
      <c r="B29" s="33"/>
      <c r="C29" s="33"/>
      <c r="D29" s="33"/>
      <c r="E29" s="33"/>
      <c r="F29" s="33"/>
      <c r="G29" s="33"/>
      <c r="N29" s="35"/>
      <c r="O29" s="33" t="s">
        <v>79</v>
      </c>
      <c r="P29" s="33"/>
      <c r="Q29" s="94"/>
    </row>
    <row r="30" spans="1:19" ht="23" customHeight="1">
      <c r="B30" s="39"/>
      <c r="C30" s="33" t="s">
        <v>21</v>
      </c>
      <c r="D30" s="227"/>
      <c r="E30" s="58"/>
      <c r="F30" s="228"/>
      <c r="G30" s="228"/>
      <c r="H30" s="228"/>
      <c r="I30" s="113"/>
      <c r="K30" s="624" t="s">
        <v>625</v>
      </c>
      <c r="L30" s="624"/>
      <c r="M30" s="624"/>
      <c r="O30" s="33" t="s">
        <v>76</v>
      </c>
      <c r="S30" s="43"/>
    </row>
    <row r="31" spans="1:19" ht="23" customHeight="1">
      <c r="B31" s="39"/>
      <c r="C31" s="33"/>
      <c r="D31" s="227"/>
      <c r="E31" s="58"/>
      <c r="F31" s="228"/>
      <c r="G31" s="228"/>
      <c r="H31" s="228"/>
      <c r="I31" s="113"/>
      <c r="O31" s="33" t="s">
        <v>624</v>
      </c>
      <c r="S31" s="43"/>
    </row>
    <row r="32" spans="1:19" ht="10" customHeight="1">
      <c r="B32" s="39"/>
      <c r="C32" s="33"/>
      <c r="D32" s="227"/>
      <c r="E32" s="58"/>
      <c r="F32" s="228"/>
      <c r="G32" s="228"/>
      <c r="H32" s="228"/>
      <c r="I32" s="113"/>
      <c r="O32" s="33"/>
      <c r="S32" s="43"/>
    </row>
    <row r="33" spans="1:19" ht="23" customHeight="1">
      <c r="C33" s="43" t="s">
        <v>758</v>
      </c>
      <c r="D33" s="33"/>
      <c r="E33" s="33"/>
      <c r="F33" s="33"/>
      <c r="G33" s="33"/>
      <c r="K33" s="94"/>
      <c r="L33" s="35"/>
      <c r="M33" s="94"/>
      <c r="N33" s="35"/>
      <c r="O33" s="33"/>
      <c r="P33" s="33"/>
      <c r="Q33" s="94"/>
    </row>
    <row r="34" spans="1:19" ht="23" customHeight="1">
      <c r="B34" s="43" t="s">
        <v>642</v>
      </c>
      <c r="C34" s="43"/>
      <c r="D34" s="33"/>
      <c r="E34" s="33"/>
      <c r="F34" s="33"/>
      <c r="G34" s="33"/>
      <c r="K34" s="94"/>
      <c r="L34" s="35"/>
      <c r="M34" s="94"/>
      <c r="N34" s="35"/>
      <c r="O34" s="33"/>
      <c r="P34" s="33"/>
      <c r="Q34" s="94"/>
    </row>
    <row r="35" spans="1:19" ht="10" customHeight="1">
      <c r="B35" s="39"/>
      <c r="C35" s="33"/>
      <c r="D35" s="33"/>
      <c r="E35" s="33"/>
      <c r="F35" s="33"/>
      <c r="G35" s="33"/>
      <c r="K35" s="94"/>
      <c r="L35" s="35"/>
      <c r="M35" s="94"/>
      <c r="N35" s="35"/>
      <c r="O35" s="33"/>
      <c r="P35" s="33"/>
      <c r="Q35" s="94"/>
    </row>
    <row r="36" spans="1:19" ht="23" customHeight="1">
      <c r="A36" s="58"/>
      <c r="B36" s="621" t="s">
        <v>73</v>
      </c>
      <c r="C36" s="621"/>
      <c r="D36" s="621"/>
      <c r="E36" s="621"/>
      <c r="F36" s="621"/>
      <c r="G36" s="621"/>
      <c r="H36" s="621"/>
      <c r="I36" s="621"/>
      <c r="K36" s="621" t="s">
        <v>74</v>
      </c>
      <c r="L36" s="621"/>
      <c r="M36" s="621"/>
      <c r="N36" s="35"/>
      <c r="O36" s="621" t="s">
        <v>75</v>
      </c>
      <c r="P36" s="621"/>
      <c r="Q36" s="621"/>
    </row>
    <row r="37" spans="1:19" ht="23" customHeight="1">
      <c r="B37" s="33"/>
      <c r="C37" s="33" t="s">
        <v>19</v>
      </c>
      <c r="D37" s="33"/>
      <c r="E37" s="33"/>
      <c r="F37" s="33"/>
      <c r="G37" s="33"/>
      <c r="K37" s="683" t="s">
        <v>145</v>
      </c>
      <c r="L37" s="683"/>
      <c r="M37" s="683"/>
      <c r="N37" s="35"/>
      <c r="O37" s="33" t="s">
        <v>76</v>
      </c>
      <c r="P37" s="33"/>
      <c r="Q37" s="33"/>
    </row>
    <row r="38" spans="1:19" ht="23" customHeight="1">
      <c r="A38" s="58"/>
      <c r="B38" s="33"/>
      <c r="C38" s="12"/>
      <c r="D38" s="33"/>
      <c r="E38" s="33"/>
      <c r="F38" s="33"/>
      <c r="G38" s="33"/>
      <c r="K38" s="94"/>
      <c r="L38" s="35"/>
      <c r="M38" s="94"/>
      <c r="N38" s="35"/>
      <c r="O38" s="33" t="s">
        <v>172</v>
      </c>
      <c r="P38" s="33"/>
      <c r="Q38" s="33"/>
    </row>
    <row r="39" spans="1:19" ht="23" customHeight="1">
      <c r="B39" s="39"/>
      <c r="C39" s="33"/>
      <c r="D39" s="227"/>
      <c r="E39" s="58"/>
      <c r="F39" s="228"/>
      <c r="G39" s="228"/>
      <c r="H39" s="228"/>
      <c r="I39" s="113"/>
      <c r="O39" s="33"/>
      <c r="S39" s="43"/>
    </row>
    <row r="40" spans="1:19" ht="23" customHeight="1">
      <c r="B40" s="121"/>
      <c r="C40" s="121"/>
      <c r="D40" s="39"/>
      <c r="E40" s="43"/>
      <c r="F40" s="43"/>
      <c r="G40" s="43"/>
      <c r="S40" s="43"/>
    </row>
    <row r="41" spans="1:19" ht="23" customHeight="1">
      <c r="B41" s="33"/>
      <c r="C41" s="33"/>
      <c r="D41" s="33"/>
      <c r="E41" s="33" t="str">
        <f>+'P26-34'!E345</f>
        <v>(Sign) ……………………………………...........……………………………...……………. Authorized Director</v>
      </c>
      <c r="F41" s="33"/>
      <c r="G41" s="33"/>
      <c r="H41" s="33"/>
      <c r="S41" s="43"/>
    </row>
    <row r="42" spans="1:19" ht="23" customHeight="1">
      <c r="A42" s="33"/>
      <c r="B42" s="33"/>
      <c r="D42" s="33"/>
      <c r="E42" s="33"/>
      <c r="F42" s="33" t="s">
        <v>445</v>
      </c>
      <c r="G42" s="33"/>
      <c r="H42" s="33"/>
      <c r="S42" s="43"/>
    </row>
    <row r="43" spans="1:19" ht="24" customHeight="1">
      <c r="A43" s="619" t="s">
        <v>845</v>
      </c>
      <c r="B43" s="619"/>
      <c r="C43" s="619"/>
      <c r="D43" s="619"/>
      <c r="E43" s="619"/>
      <c r="F43" s="619"/>
      <c r="G43" s="619"/>
      <c r="H43" s="619"/>
      <c r="I43" s="619"/>
      <c r="J43" s="619"/>
      <c r="K43" s="619"/>
      <c r="L43" s="619"/>
      <c r="M43" s="619"/>
      <c r="N43" s="619"/>
      <c r="O43" s="619"/>
      <c r="P43" s="619"/>
      <c r="Q43" s="619"/>
    </row>
    <row r="44" spans="1:19" ht="24" customHeight="1">
      <c r="A44" s="58"/>
      <c r="B44" s="33"/>
      <c r="C44" s="12"/>
      <c r="D44" s="33"/>
      <c r="E44" s="33"/>
      <c r="F44" s="33"/>
      <c r="G44" s="33"/>
      <c r="K44" s="94"/>
      <c r="L44" s="35"/>
      <c r="M44" s="94"/>
      <c r="N44" s="35"/>
      <c r="O44" s="33"/>
      <c r="P44" s="33"/>
      <c r="Q44" s="33"/>
    </row>
    <row r="45" spans="1:19" ht="24" customHeight="1">
      <c r="A45" s="124" t="s">
        <v>914</v>
      </c>
      <c r="B45" s="118" t="s">
        <v>336</v>
      </c>
      <c r="C45" s="43"/>
      <c r="D45" s="43"/>
      <c r="E45" s="43"/>
      <c r="F45" s="43"/>
      <c r="G45" s="43"/>
      <c r="I45" s="43"/>
      <c r="J45" s="43"/>
      <c r="K45" s="33"/>
      <c r="L45" s="33"/>
      <c r="M45" s="33"/>
      <c r="O45" s="33"/>
      <c r="P45" s="33"/>
      <c r="Q45" s="33"/>
    </row>
    <row r="46" spans="1:19" ht="24" customHeight="1">
      <c r="A46" s="33"/>
      <c r="B46" s="43"/>
      <c r="C46" s="43" t="s">
        <v>337</v>
      </c>
      <c r="D46" s="43"/>
      <c r="E46" s="43"/>
      <c r="F46" s="43"/>
      <c r="G46" s="43"/>
      <c r="I46" s="43"/>
      <c r="J46" s="43"/>
      <c r="K46" s="33"/>
      <c r="L46" s="33"/>
      <c r="M46" s="33"/>
      <c r="O46" s="33"/>
      <c r="P46" s="33"/>
      <c r="Q46" s="33"/>
    </row>
    <row r="47" spans="1:19" ht="24" customHeight="1">
      <c r="A47" s="33"/>
      <c r="B47" s="43" t="s">
        <v>338</v>
      </c>
      <c r="C47" s="43"/>
      <c r="D47" s="43"/>
      <c r="E47" s="43"/>
      <c r="F47" s="43"/>
      <c r="G47" s="43"/>
      <c r="I47" s="43"/>
      <c r="J47" s="43"/>
      <c r="K47" s="33"/>
      <c r="L47" s="33"/>
      <c r="M47" s="33"/>
      <c r="O47" s="33"/>
      <c r="P47" s="33"/>
      <c r="Q47" s="33"/>
    </row>
    <row r="48" spans="1:19" ht="24" customHeight="1">
      <c r="A48" s="33"/>
      <c r="B48" s="43" t="s">
        <v>1851</v>
      </c>
      <c r="C48" s="43"/>
      <c r="D48" s="43"/>
      <c r="E48" s="43"/>
      <c r="F48" s="43"/>
      <c r="G48" s="43"/>
      <c r="I48" s="43"/>
      <c r="J48" s="43"/>
      <c r="K48" s="33"/>
      <c r="L48" s="33"/>
      <c r="M48" s="33"/>
      <c r="O48" s="33"/>
      <c r="P48" s="33"/>
      <c r="Q48" s="33"/>
    </row>
    <row r="49" spans="1:17" ht="24" customHeight="1">
      <c r="A49" s="33"/>
      <c r="B49" s="43"/>
      <c r="C49" s="43"/>
      <c r="D49" s="43"/>
      <c r="E49" s="43"/>
      <c r="F49" s="43"/>
      <c r="G49" s="43"/>
      <c r="I49" s="43"/>
      <c r="J49" s="43"/>
      <c r="K49" s="33"/>
      <c r="L49" s="33"/>
      <c r="M49" s="33"/>
      <c r="O49" s="621" t="s">
        <v>30</v>
      </c>
      <c r="P49" s="621"/>
      <c r="Q49" s="621"/>
    </row>
    <row r="50" spans="1:17" ht="24" customHeight="1">
      <c r="A50" s="33"/>
      <c r="C50" s="33"/>
      <c r="D50" s="33"/>
      <c r="I50" s="43"/>
      <c r="J50" s="43"/>
      <c r="K50" s="504" t="s">
        <v>150</v>
      </c>
      <c r="L50" s="33"/>
      <c r="M50" s="148"/>
      <c r="N50" s="148"/>
      <c r="O50" s="621" t="s">
        <v>31</v>
      </c>
      <c r="P50" s="621"/>
      <c r="Q50" s="621"/>
    </row>
    <row r="51" spans="1:17" ht="24" customHeight="1">
      <c r="A51" s="33"/>
      <c r="C51" s="33"/>
      <c r="D51" s="33"/>
      <c r="I51" s="43"/>
      <c r="J51" s="43"/>
      <c r="K51" s="507" t="s">
        <v>151</v>
      </c>
      <c r="L51" s="148"/>
      <c r="M51" s="507" t="s">
        <v>152</v>
      </c>
      <c r="N51" s="148"/>
      <c r="O51" s="532" t="str">
        <f>+'P40-45'!N212</f>
        <v>September 30, 2025</v>
      </c>
      <c r="P51" s="148"/>
      <c r="Q51" s="532" t="s">
        <v>1227</v>
      </c>
    </row>
    <row r="52" spans="1:17" ht="24" customHeight="1">
      <c r="A52" s="33"/>
      <c r="B52" s="61" t="s">
        <v>1175</v>
      </c>
      <c r="C52" s="33"/>
      <c r="D52" s="33"/>
      <c r="E52" s="33"/>
      <c r="F52" s="33"/>
      <c r="G52" s="33"/>
      <c r="H52" s="33"/>
      <c r="I52" s="33"/>
      <c r="J52" s="43"/>
      <c r="K52" s="43"/>
      <c r="L52" s="43"/>
      <c r="M52" s="43"/>
      <c r="N52" s="43"/>
      <c r="O52" s="43"/>
      <c r="P52" s="43"/>
      <c r="Q52" s="43"/>
    </row>
    <row r="53" spans="1:17" ht="24" customHeight="1">
      <c r="A53" s="33"/>
      <c r="B53" s="61" t="s">
        <v>126</v>
      </c>
      <c r="D53" s="33"/>
      <c r="E53" s="33"/>
      <c r="F53" s="33"/>
      <c r="G53" s="33"/>
      <c r="H53" s="33"/>
      <c r="I53" s="33"/>
      <c r="J53" s="43"/>
      <c r="K53" s="43"/>
      <c r="L53" s="43"/>
      <c r="M53" s="43"/>
      <c r="N53" s="43"/>
      <c r="O53" s="43"/>
      <c r="P53" s="43"/>
      <c r="Q53" s="43"/>
    </row>
    <row r="54" spans="1:17" ht="24" customHeight="1">
      <c r="A54" s="33"/>
      <c r="B54" s="33"/>
      <c r="C54" s="43" t="s">
        <v>16</v>
      </c>
      <c r="D54" s="43"/>
      <c r="E54" s="43"/>
      <c r="F54" s="43"/>
      <c r="G54" s="43"/>
      <c r="H54" s="43"/>
      <c r="I54" s="43"/>
      <c r="J54" s="43"/>
      <c r="K54" s="148" t="s">
        <v>153</v>
      </c>
      <c r="L54" s="43"/>
      <c r="M54" s="60" t="s">
        <v>155</v>
      </c>
      <c r="N54" s="43"/>
      <c r="O54" s="7">
        <v>253345048.11000001</v>
      </c>
      <c r="P54" s="43"/>
      <c r="Q54" s="94">
        <v>254902317.15000001</v>
      </c>
    </row>
    <row r="55" spans="1:17" ht="24" customHeight="1">
      <c r="A55" s="33"/>
      <c r="B55" s="33"/>
      <c r="C55" s="43" t="s">
        <v>22</v>
      </c>
      <c r="D55" s="43"/>
      <c r="E55" s="43"/>
      <c r="F55" s="43"/>
      <c r="G55" s="43"/>
      <c r="H55" s="43"/>
      <c r="I55" s="43"/>
      <c r="J55" s="43"/>
      <c r="K55" s="148" t="s">
        <v>154</v>
      </c>
      <c r="L55" s="43"/>
      <c r="M55" s="60" t="s">
        <v>156</v>
      </c>
      <c r="N55" s="43"/>
      <c r="O55" s="7">
        <v>218811955.81</v>
      </c>
      <c r="P55" s="43"/>
      <c r="Q55" s="94">
        <v>213354135.96000001</v>
      </c>
    </row>
    <row r="56" spans="1:17" ht="24" customHeight="1">
      <c r="A56" s="33"/>
      <c r="B56" s="33"/>
      <c r="C56" s="43" t="s">
        <v>18</v>
      </c>
      <c r="D56" s="43"/>
      <c r="E56" s="43"/>
      <c r="F56" s="43"/>
      <c r="G56" s="43"/>
      <c r="H56" s="43"/>
      <c r="I56" s="43"/>
      <c r="J56" s="43"/>
      <c r="K56" s="148" t="s">
        <v>153</v>
      </c>
      <c r="L56" s="43"/>
      <c r="M56" s="60" t="s">
        <v>157</v>
      </c>
      <c r="N56" s="43"/>
      <c r="O56" s="7">
        <v>251090285.65000001</v>
      </c>
      <c r="P56" s="43"/>
      <c r="Q56" s="94">
        <v>244197025.72999999</v>
      </c>
    </row>
    <row r="57" spans="1:17" ht="24" customHeight="1">
      <c r="A57" s="33"/>
      <c r="B57" s="33"/>
      <c r="C57" s="43" t="s">
        <v>20</v>
      </c>
      <c r="D57" s="43"/>
      <c r="E57" s="43"/>
      <c r="F57" s="43"/>
      <c r="G57" s="43"/>
      <c r="H57" s="43"/>
      <c r="I57" s="43"/>
      <c r="J57" s="43"/>
      <c r="K57" s="148" t="s">
        <v>153</v>
      </c>
      <c r="L57" s="43"/>
      <c r="M57" s="60" t="s">
        <v>158</v>
      </c>
      <c r="N57" s="43"/>
      <c r="O57" s="7">
        <v>193023220.36000001</v>
      </c>
      <c r="P57" s="43"/>
      <c r="Q57" s="94">
        <v>252166476.72999999</v>
      </c>
    </row>
    <row r="58" spans="1:17" ht="24" customHeight="1">
      <c r="A58" s="33"/>
      <c r="B58" s="33"/>
      <c r="C58" s="43" t="s">
        <v>21</v>
      </c>
      <c r="D58" s="43"/>
      <c r="E58" s="43"/>
      <c r="F58" s="43"/>
      <c r="G58" s="43"/>
      <c r="H58" s="43"/>
      <c r="I58" s="43"/>
      <c r="J58" s="43"/>
      <c r="K58" s="148" t="s">
        <v>153</v>
      </c>
      <c r="L58" s="43"/>
      <c r="M58" s="60" t="s">
        <v>159</v>
      </c>
      <c r="N58" s="43"/>
      <c r="O58" s="7">
        <v>259104860.93000001</v>
      </c>
      <c r="P58" s="43"/>
      <c r="Q58" s="94">
        <v>257433998.44999999</v>
      </c>
    </row>
    <row r="59" spans="1:17" ht="24" customHeight="1">
      <c r="A59" s="33"/>
      <c r="B59" s="33"/>
      <c r="C59" s="43" t="s">
        <v>19</v>
      </c>
      <c r="D59" s="33"/>
      <c r="E59" s="33"/>
      <c r="F59" s="33"/>
      <c r="G59" s="33"/>
      <c r="H59" s="33"/>
      <c r="I59" s="33"/>
      <c r="J59" s="43"/>
      <c r="K59" s="148" t="s">
        <v>171</v>
      </c>
      <c r="L59" s="43"/>
      <c r="M59" s="533" t="s">
        <v>538</v>
      </c>
      <c r="N59" s="43"/>
      <c r="O59" s="93">
        <v>482397483.74000001</v>
      </c>
      <c r="P59" s="43"/>
      <c r="Q59" s="94">
        <v>565530553.07000005</v>
      </c>
    </row>
    <row r="60" spans="1:17" ht="24" customHeight="1" thickBot="1">
      <c r="C60" s="43" t="s">
        <v>339</v>
      </c>
      <c r="E60" s="43"/>
      <c r="F60" s="43"/>
      <c r="G60" s="43"/>
      <c r="K60" s="148"/>
      <c r="L60" s="43"/>
      <c r="M60" s="43"/>
      <c r="N60" s="43"/>
      <c r="O60" s="107">
        <f>SUM(O54:O59)</f>
        <v>1657772854.6000001</v>
      </c>
      <c r="P60" s="103"/>
      <c r="Q60" s="107">
        <f>SUM(Q54:Q59)</f>
        <v>1787584507.0900002</v>
      </c>
    </row>
    <row r="61" spans="1:17" ht="24" customHeight="1" thickTop="1">
      <c r="A61" s="33"/>
      <c r="C61" s="61" t="s">
        <v>430</v>
      </c>
      <c r="D61" s="33"/>
      <c r="I61" s="43"/>
      <c r="J61" s="43"/>
      <c r="K61" s="504"/>
      <c r="L61" s="148"/>
      <c r="M61" s="504"/>
      <c r="N61" s="148"/>
      <c r="O61" s="514"/>
      <c r="P61" s="148"/>
      <c r="Q61" s="514"/>
    </row>
    <row r="62" spans="1:17" ht="24" customHeight="1">
      <c r="A62" s="33"/>
      <c r="C62" s="61" t="s">
        <v>431</v>
      </c>
      <c r="D62" s="33"/>
      <c r="I62" s="43"/>
      <c r="J62" s="43"/>
      <c r="K62" s="504"/>
      <c r="L62" s="148"/>
      <c r="M62" s="504"/>
      <c r="N62" s="148"/>
      <c r="O62" s="514"/>
      <c r="P62" s="148"/>
      <c r="Q62" s="514"/>
    </row>
    <row r="63" spans="1:17" ht="24" customHeight="1">
      <c r="A63" s="43"/>
      <c r="B63" s="33"/>
      <c r="C63" s="43" t="s">
        <v>16</v>
      </c>
      <c r="D63" s="43"/>
      <c r="E63" s="43"/>
      <c r="F63" s="43"/>
      <c r="G63" s="43"/>
      <c r="H63" s="43"/>
      <c r="I63" s="43"/>
      <c r="J63" s="43"/>
      <c r="K63" s="148" t="s">
        <v>153</v>
      </c>
      <c r="L63" s="43"/>
      <c r="M63" s="60" t="s">
        <v>155</v>
      </c>
      <c r="N63" s="43"/>
      <c r="O63" s="7">
        <v>253345048.11000001</v>
      </c>
      <c r="P63" s="43"/>
      <c r="Q63" s="7">
        <v>254902317.15000001</v>
      </c>
    </row>
    <row r="64" spans="1:17" ht="24" customHeight="1">
      <c r="A64" s="43"/>
      <c r="B64" s="33"/>
      <c r="C64" s="43" t="s">
        <v>22</v>
      </c>
      <c r="D64" s="43"/>
      <c r="E64" s="43"/>
      <c r="F64" s="43"/>
      <c r="G64" s="43"/>
      <c r="H64" s="43"/>
      <c r="I64" s="43"/>
      <c r="J64" s="43"/>
      <c r="K64" s="148" t="s">
        <v>154</v>
      </c>
      <c r="L64" s="43"/>
      <c r="M64" s="60" t="s">
        <v>156</v>
      </c>
      <c r="N64" s="43"/>
      <c r="O64" s="7">
        <v>218811955.81</v>
      </c>
      <c r="P64" s="43"/>
      <c r="Q64" s="7">
        <v>213354135.96000001</v>
      </c>
    </row>
    <row r="65" spans="1:17" ht="24" customHeight="1">
      <c r="A65" s="43"/>
      <c r="B65" s="33"/>
      <c r="C65" s="43" t="s">
        <v>18</v>
      </c>
      <c r="D65" s="43"/>
      <c r="E65" s="43"/>
      <c r="F65" s="43"/>
      <c r="G65" s="43"/>
      <c r="H65" s="43"/>
      <c r="I65" s="43"/>
      <c r="J65" s="43"/>
      <c r="K65" s="148" t="s">
        <v>153</v>
      </c>
      <c r="L65" s="43"/>
      <c r="M65" s="60" t="s">
        <v>157</v>
      </c>
      <c r="N65" s="43"/>
      <c r="O65" s="7">
        <v>251090285.65000001</v>
      </c>
      <c r="P65" s="43"/>
      <c r="Q65" s="7">
        <v>244197025.72999999</v>
      </c>
    </row>
    <row r="66" spans="1:17" ht="24" customHeight="1">
      <c r="A66" s="43"/>
      <c r="B66" s="33"/>
      <c r="C66" s="43" t="s">
        <v>20</v>
      </c>
      <c r="D66" s="43"/>
      <c r="E66" s="43"/>
      <c r="F66" s="43"/>
      <c r="G66" s="43"/>
      <c r="H66" s="43"/>
      <c r="I66" s="43"/>
      <c r="J66" s="43"/>
      <c r="K66" s="148" t="s">
        <v>153</v>
      </c>
      <c r="L66" s="43"/>
      <c r="M66" s="60" t="s">
        <v>158</v>
      </c>
      <c r="N66" s="43"/>
      <c r="O66" s="7">
        <v>193023220.36000001</v>
      </c>
      <c r="P66" s="43"/>
      <c r="Q66" s="7">
        <v>252166476.72999999</v>
      </c>
    </row>
    <row r="67" spans="1:17" ht="24" customHeight="1">
      <c r="A67" s="43"/>
      <c r="B67" s="33"/>
      <c r="C67" s="43" t="s">
        <v>21</v>
      </c>
      <c r="D67" s="43"/>
      <c r="E67" s="43"/>
      <c r="F67" s="43"/>
      <c r="G67" s="43"/>
      <c r="H67" s="43"/>
      <c r="I67" s="43"/>
      <c r="J67" s="43"/>
      <c r="K67" s="148" t="s">
        <v>153</v>
      </c>
      <c r="L67" s="43"/>
      <c r="M67" s="60" t="s">
        <v>159</v>
      </c>
      <c r="N67" s="43"/>
      <c r="O67" s="7">
        <v>259104860.93000001</v>
      </c>
      <c r="P67" s="43"/>
      <c r="Q67" s="7">
        <v>257433998.44999999</v>
      </c>
    </row>
    <row r="68" spans="1:17" ht="24" customHeight="1">
      <c r="B68" s="43"/>
      <c r="C68" s="43" t="s">
        <v>19</v>
      </c>
      <c r="D68" s="33"/>
      <c r="E68" s="33"/>
      <c r="F68" s="33"/>
      <c r="G68" s="33"/>
      <c r="H68" s="33"/>
      <c r="I68" s="33"/>
      <c r="J68" s="33"/>
      <c r="K68" s="148" t="s">
        <v>171</v>
      </c>
      <c r="L68" s="58"/>
      <c r="M68" s="533" t="s">
        <v>538</v>
      </c>
      <c r="N68" s="43"/>
      <c r="O68" s="7">
        <v>482397483.74000001</v>
      </c>
      <c r="P68" s="43"/>
      <c r="Q68" s="7">
        <v>565530553.07000005</v>
      </c>
    </row>
    <row r="69" spans="1:17" ht="24" customHeight="1" thickBot="1">
      <c r="B69" s="58"/>
      <c r="C69" s="43" t="s">
        <v>340</v>
      </c>
      <c r="E69" s="43"/>
      <c r="F69" s="43"/>
      <c r="G69" s="43"/>
      <c r="H69" s="43"/>
      <c r="I69" s="43"/>
      <c r="J69" s="43"/>
      <c r="K69" s="33"/>
      <c r="L69" s="43"/>
      <c r="M69" s="108"/>
      <c r="N69" s="43"/>
      <c r="O69" s="107">
        <f>SUM(O63:O68)</f>
        <v>1657772854.6000001</v>
      </c>
      <c r="P69" s="103"/>
      <c r="Q69" s="107">
        <f>SUM(Q63:Q68)</f>
        <v>1787584507.0900002</v>
      </c>
    </row>
    <row r="70" spans="1:17" ht="24" customHeight="1" thickTop="1">
      <c r="B70" s="58"/>
      <c r="C70" s="43"/>
      <c r="E70" s="43"/>
      <c r="F70" s="43"/>
      <c r="G70" s="43"/>
      <c r="H70" s="43"/>
      <c r="I70" s="43"/>
      <c r="J70" s="43"/>
      <c r="K70" s="33"/>
      <c r="L70" s="43"/>
      <c r="M70" s="108"/>
      <c r="N70" s="43"/>
      <c r="O70" s="101"/>
      <c r="P70" s="103"/>
      <c r="Q70" s="101"/>
    </row>
    <row r="71" spans="1:17" ht="24" customHeight="1">
      <c r="A71" s="124" t="s">
        <v>335</v>
      </c>
      <c r="B71" s="61" t="s">
        <v>341</v>
      </c>
      <c r="D71" s="33"/>
      <c r="E71" s="33"/>
      <c r="F71" s="43"/>
      <c r="G71" s="43"/>
      <c r="H71" s="43"/>
      <c r="I71" s="43"/>
      <c r="J71" s="43"/>
      <c r="K71" s="33"/>
      <c r="L71" s="43"/>
      <c r="M71" s="43"/>
      <c r="N71" s="43"/>
      <c r="O71" s="101"/>
      <c r="P71" s="103"/>
      <c r="Q71" s="101"/>
    </row>
    <row r="72" spans="1:17" ht="24" customHeight="1">
      <c r="A72" s="33"/>
      <c r="C72" s="62" t="s">
        <v>1860</v>
      </c>
      <c r="D72" s="33"/>
      <c r="E72" s="33"/>
      <c r="F72" s="43"/>
      <c r="G72" s="43"/>
      <c r="H72" s="43"/>
      <c r="I72" s="43"/>
      <c r="J72" s="43"/>
      <c r="K72" s="33"/>
      <c r="L72" s="43"/>
      <c r="M72" s="43"/>
      <c r="N72" s="43"/>
      <c r="O72" s="101"/>
      <c r="P72" s="103"/>
      <c r="Q72" s="101"/>
    </row>
    <row r="73" spans="1:17" ht="24" customHeight="1">
      <c r="A73" s="33"/>
      <c r="B73" s="62" t="s">
        <v>1861</v>
      </c>
      <c r="C73" s="33"/>
      <c r="D73" s="33"/>
      <c r="E73" s="33"/>
      <c r="F73" s="43"/>
      <c r="G73" s="43"/>
      <c r="H73" s="43"/>
      <c r="I73" s="43"/>
      <c r="J73" s="43"/>
      <c r="K73" s="33"/>
      <c r="L73" s="43"/>
      <c r="M73" s="43"/>
      <c r="N73" s="43"/>
      <c r="O73" s="101"/>
      <c r="P73" s="103"/>
      <c r="Q73" s="101"/>
    </row>
    <row r="74" spans="1:17" ht="24" customHeight="1">
      <c r="A74" s="33"/>
      <c r="B74" s="62" t="s">
        <v>1862</v>
      </c>
      <c r="C74" s="33"/>
      <c r="D74" s="33"/>
      <c r="E74" s="33"/>
      <c r="F74" s="43"/>
      <c r="G74" s="43"/>
      <c r="H74" s="43"/>
      <c r="I74" s="43"/>
      <c r="J74" s="43"/>
      <c r="K74" s="33"/>
      <c r="L74" s="43"/>
      <c r="M74" s="43"/>
      <c r="N74" s="43"/>
      <c r="O74" s="101"/>
      <c r="P74" s="103"/>
      <c r="Q74" s="101"/>
    </row>
    <row r="75" spans="1:17" ht="24" customHeight="1">
      <c r="A75" s="33"/>
      <c r="C75" s="33"/>
      <c r="D75" s="33"/>
      <c r="E75" s="33"/>
      <c r="F75" s="43"/>
      <c r="G75" s="43"/>
      <c r="H75" s="43"/>
      <c r="I75" s="43"/>
      <c r="J75" s="43"/>
      <c r="K75" s="33"/>
      <c r="L75" s="43"/>
      <c r="M75" s="43"/>
      <c r="N75" s="43"/>
      <c r="O75" s="101"/>
      <c r="P75" s="103"/>
      <c r="Q75" s="101"/>
    </row>
    <row r="76" spans="1:17" ht="24" customHeight="1">
      <c r="B76" s="125"/>
      <c r="C76" s="33"/>
      <c r="D76" s="39"/>
    </row>
    <row r="77" spans="1:17" ht="24" customHeight="1">
      <c r="B77" s="33"/>
      <c r="C77" s="33"/>
      <c r="D77" s="33"/>
      <c r="E77" s="33" t="str">
        <f>+E41</f>
        <v>(Sign) ……………………………………...........……………………………...……………. Authorized Director</v>
      </c>
      <c r="F77" s="33"/>
      <c r="G77" s="33"/>
    </row>
    <row r="78" spans="1:17" ht="24" customHeight="1">
      <c r="A78" s="33"/>
      <c r="B78" s="33"/>
      <c r="D78" s="33"/>
      <c r="E78" s="33"/>
      <c r="F78" s="33" t="str">
        <f>+F42</f>
        <v xml:space="preserve">    (                                                                                                                         )           </v>
      </c>
      <c r="G78" s="33"/>
    </row>
    <row r="79" spans="1:17" ht="23" customHeight="1">
      <c r="A79" s="619" t="s">
        <v>846</v>
      </c>
      <c r="B79" s="619"/>
      <c r="C79" s="619"/>
      <c r="D79" s="619"/>
      <c r="E79" s="619"/>
      <c r="F79" s="619"/>
      <c r="G79" s="619"/>
      <c r="H79" s="619"/>
      <c r="I79" s="619"/>
      <c r="J79" s="619"/>
      <c r="K79" s="619"/>
      <c r="L79" s="619"/>
      <c r="M79" s="619"/>
      <c r="N79" s="619"/>
      <c r="O79" s="619"/>
      <c r="P79" s="619"/>
      <c r="Q79" s="619"/>
    </row>
    <row r="80" spans="1:17" ht="23" customHeight="1">
      <c r="B80" s="125"/>
      <c r="C80" s="33"/>
      <c r="D80" s="39"/>
    </row>
    <row r="81" spans="1:17" ht="23" customHeight="1">
      <c r="A81" s="124" t="s">
        <v>841</v>
      </c>
      <c r="B81" s="61" t="s">
        <v>643</v>
      </c>
      <c r="C81" s="33"/>
      <c r="D81" s="33"/>
      <c r="E81" s="33"/>
      <c r="F81" s="33"/>
      <c r="G81" s="33"/>
      <c r="H81" s="33"/>
    </row>
    <row r="82" spans="1:17" ht="23" customHeight="1">
      <c r="A82" s="33"/>
      <c r="B82" s="33" t="s">
        <v>1236</v>
      </c>
      <c r="C82" s="33"/>
      <c r="D82" s="33"/>
      <c r="E82" s="33"/>
      <c r="F82" s="33"/>
      <c r="G82" s="33"/>
      <c r="H82" s="33"/>
    </row>
    <row r="83" spans="1:17" ht="23" customHeight="1">
      <c r="C83" s="33"/>
      <c r="D83" s="33"/>
      <c r="E83" s="33"/>
      <c r="F83" s="33"/>
      <c r="G83" s="33"/>
      <c r="H83" s="33"/>
    </row>
    <row r="84" spans="1:17" ht="23" customHeight="1">
      <c r="C84" s="33"/>
      <c r="D84" s="33"/>
      <c r="E84" s="33"/>
      <c r="F84" s="33"/>
      <c r="G84" s="33"/>
      <c r="H84" s="33"/>
      <c r="K84" s="621" t="s">
        <v>30</v>
      </c>
      <c r="L84" s="621"/>
      <c r="M84" s="621"/>
      <c r="N84" s="621"/>
      <c r="O84" s="621"/>
      <c r="P84" s="621"/>
      <c r="Q84" s="621"/>
    </row>
    <row r="85" spans="1:17" ht="23" customHeight="1">
      <c r="C85" s="33"/>
      <c r="D85" s="33"/>
      <c r="E85" s="33"/>
      <c r="F85" s="33"/>
      <c r="G85" s="33"/>
      <c r="H85" s="33"/>
      <c r="K85" s="518"/>
      <c r="L85" s="518" t="s">
        <v>31</v>
      </c>
      <c r="M85" s="518"/>
      <c r="N85" s="504"/>
      <c r="O85" s="625" t="s">
        <v>32</v>
      </c>
      <c r="P85" s="625"/>
      <c r="Q85" s="625"/>
    </row>
    <row r="86" spans="1:17" ht="23" customHeight="1">
      <c r="A86" s="33"/>
      <c r="B86" s="58"/>
      <c r="C86" s="58"/>
      <c r="D86" s="58"/>
      <c r="E86" s="33"/>
      <c r="F86" s="33"/>
      <c r="G86" s="33"/>
      <c r="H86" s="33"/>
      <c r="K86" s="532" t="s">
        <v>840</v>
      </c>
      <c r="L86" s="504"/>
      <c r="M86" s="532" t="s">
        <v>557</v>
      </c>
      <c r="N86" s="504"/>
      <c r="O86" s="518" t="str">
        <f>+K86</f>
        <v>2025</v>
      </c>
      <c r="P86" s="504"/>
      <c r="Q86" s="518" t="str">
        <f>+M86</f>
        <v>2024</v>
      </c>
    </row>
    <row r="87" spans="1:17" ht="23" customHeight="1">
      <c r="A87" s="33"/>
      <c r="B87" s="33" t="s">
        <v>342</v>
      </c>
      <c r="C87" s="33"/>
      <c r="D87" s="33"/>
      <c r="E87" s="33"/>
      <c r="F87" s="33"/>
      <c r="G87" s="33"/>
      <c r="H87" s="33"/>
      <c r="K87" s="35">
        <v>110015423.88</v>
      </c>
      <c r="L87" s="35"/>
      <c r="M87" s="35">
        <v>144029026.66999999</v>
      </c>
      <c r="N87" s="36"/>
      <c r="O87" s="35">
        <v>69193837.680000007</v>
      </c>
      <c r="P87" s="36"/>
      <c r="Q87" s="35">
        <v>61250886.950000003</v>
      </c>
    </row>
    <row r="88" spans="1:17" ht="23" customHeight="1">
      <c r="A88" s="33"/>
      <c r="B88" s="33" t="s">
        <v>236</v>
      </c>
      <c r="C88" s="33"/>
      <c r="D88" s="33"/>
      <c r="E88" s="33"/>
      <c r="F88" s="33"/>
      <c r="G88" s="33"/>
      <c r="H88" s="33"/>
      <c r="K88" s="35">
        <v>73809209.670000002</v>
      </c>
      <c r="L88" s="35"/>
      <c r="M88" s="35">
        <v>36963547.770000003</v>
      </c>
      <c r="N88" s="36"/>
      <c r="O88" s="35">
        <v>115077733.93000001</v>
      </c>
      <c r="P88" s="36"/>
      <c r="Q88" s="35">
        <v>36218251.469999999</v>
      </c>
    </row>
    <row r="89" spans="1:17" ht="23" customHeight="1">
      <c r="A89" s="33"/>
      <c r="B89" s="33" t="s">
        <v>343</v>
      </c>
      <c r="C89" s="33"/>
      <c r="D89" s="33"/>
      <c r="E89" s="33"/>
      <c r="F89" s="33"/>
      <c r="G89" s="33"/>
      <c r="H89" s="33"/>
      <c r="K89" s="35">
        <v>86793386.799999997</v>
      </c>
      <c r="L89" s="35"/>
      <c r="M89" s="35">
        <v>71442009.829999998</v>
      </c>
      <c r="N89" s="36"/>
      <c r="O89" s="35">
        <v>34610682.090000004</v>
      </c>
      <c r="P89" s="36"/>
      <c r="Q89" s="35">
        <v>34776713.189999998</v>
      </c>
    </row>
    <row r="90" spans="1:17" ht="23" customHeight="1">
      <c r="B90" s="33" t="s">
        <v>344</v>
      </c>
      <c r="C90" s="33"/>
      <c r="D90" s="33"/>
      <c r="E90" s="33"/>
      <c r="F90" s="33"/>
      <c r="G90" s="33"/>
      <c r="H90" s="33"/>
      <c r="K90" s="35">
        <v>3246875</v>
      </c>
      <c r="L90" s="35"/>
      <c r="M90" s="35">
        <v>3355785.05</v>
      </c>
      <c r="N90" s="36"/>
      <c r="O90" s="35">
        <v>1335000</v>
      </c>
      <c r="P90" s="36"/>
      <c r="Q90" s="35">
        <v>1335000</v>
      </c>
    </row>
    <row r="91" spans="1:17" ht="23" customHeight="1">
      <c r="B91" s="33" t="s">
        <v>345</v>
      </c>
      <c r="C91" s="33"/>
      <c r="D91" s="33"/>
      <c r="E91" s="33"/>
      <c r="F91" s="33"/>
      <c r="G91" s="33"/>
      <c r="H91" s="33"/>
      <c r="K91" s="208"/>
      <c r="L91" s="208"/>
      <c r="M91" s="35"/>
      <c r="N91" s="208"/>
      <c r="O91" s="208"/>
      <c r="P91" s="208"/>
      <c r="Q91" s="35"/>
    </row>
    <row r="92" spans="1:17" ht="23" customHeight="1">
      <c r="B92" s="33"/>
      <c r="C92" s="120" t="s">
        <v>454</v>
      </c>
      <c r="D92" s="33"/>
      <c r="E92" s="33"/>
      <c r="F92" s="33"/>
      <c r="G92" s="33"/>
      <c r="H92" s="33"/>
      <c r="K92" s="35">
        <v>9507264.9600000009</v>
      </c>
      <c r="L92" s="36"/>
      <c r="M92" s="35">
        <v>10304692.18</v>
      </c>
      <c r="N92" s="36"/>
      <c r="O92" s="35">
        <v>3924764.96</v>
      </c>
      <c r="P92" s="82"/>
      <c r="Q92" s="35">
        <v>5463592.1799999997</v>
      </c>
    </row>
    <row r="93" spans="1:17" ht="23" customHeight="1">
      <c r="B93" s="33" t="s">
        <v>346</v>
      </c>
      <c r="C93" s="33"/>
      <c r="D93" s="33"/>
      <c r="E93" s="33"/>
      <c r="F93" s="33"/>
      <c r="G93" s="33"/>
      <c r="H93" s="33"/>
      <c r="K93" s="35">
        <v>70064270.079999998</v>
      </c>
      <c r="L93" s="36"/>
      <c r="M93" s="35">
        <v>69662960.849999994</v>
      </c>
      <c r="N93" s="36"/>
      <c r="O93" s="35">
        <v>3510184.62</v>
      </c>
      <c r="P93" s="36"/>
      <c r="Q93" s="35">
        <v>4384150.66</v>
      </c>
    </row>
    <row r="94" spans="1:17" ht="23" customHeight="1">
      <c r="B94" s="33" t="s">
        <v>1047</v>
      </c>
      <c r="C94" s="33"/>
      <c r="D94" s="33"/>
      <c r="E94" s="33"/>
      <c r="F94" s="33"/>
      <c r="G94" s="33"/>
      <c r="H94" s="33"/>
      <c r="K94" s="35">
        <v>83617119.200000003</v>
      </c>
      <c r="L94" s="36"/>
      <c r="M94" s="35">
        <v>69716262.530000001</v>
      </c>
      <c r="N94" s="36"/>
      <c r="O94" s="35">
        <v>0</v>
      </c>
      <c r="P94" s="82"/>
      <c r="Q94" s="35">
        <v>0</v>
      </c>
    </row>
    <row r="95" spans="1:17" ht="23" customHeight="1">
      <c r="B95" s="33" t="s">
        <v>262</v>
      </c>
      <c r="C95" s="33"/>
      <c r="D95" s="33"/>
      <c r="E95" s="33"/>
      <c r="K95" s="35">
        <v>120633817.56</v>
      </c>
      <c r="L95" s="36"/>
      <c r="M95" s="35">
        <v>88406255.120000005</v>
      </c>
      <c r="N95" s="36"/>
      <c r="O95" s="35">
        <v>0</v>
      </c>
      <c r="P95" s="82"/>
      <c r="Q95" s="35">
        <v>0</v>
      </c>
    </row>
    <row r="96" spans="1:17" ht="23" customHeight="1">
      <c r="B96" s="33" t="s">
        <v>263</v>
      </c>
      <c r="C96" s="33"/>
      <c r="D96" s="33"/>
      <c r="K96" s="35">
        <v>5269701.17</v>
      </c>
      <c r="L96" s="36"/>
      <c r="M96" s="35">
        <v>15929989.5</v>
      </c>
      <c r="N96" s="36"/>
      <c r="O96" s="35">
        <v>0</v>
      </c>
      <c r="P96" s="82"/>
      <c r="Q96" s="35">
        <v>0</v>
      </c>
    </row>
    <row r="97" spans="1:17" ht="23" customHeight="1">
      <c r="B97" s="33"/>
      <c r="C97" s="33"/>
      <c r="D97" s="33"/>
      <c r="K97" s="35"/>
      <c r="L97" s="36"/>
      <c r="M97" s="35"/>
      <c r="N97" s="36"/>
      <c r="O97" s="35"/>
      <c r="P97" s="82"/>
      <c r="Q97" s="35"/>
    </row>
    <row r="98" spans="1:17" ht="23" customHeight="1">
      <c r="A98" s="33"/>
      <c r="B98" s="33" t="s">
        <v>1237</v>
      </c>
      <c r="C98" s="33"/>
      <c r="D98" s="33"/>
      <c r="E98" s="33"/>
      <c r="K98" s="35"/>
      <c r="L98" s="36"/>
      <c r="M98" s="35"/>
      <c r="N98" s="36"/>
      <c r="O98" s="35"/>
      <c r="P98" s="82"/>
      <c r="Q98" s="35"/>
    </row>
    <row r="99" spans="1:17" ht="23" customHeight="1">
      <c r="C99" s="33"/>
      <c r="D99" s="33"/>
      <c r="E99" s="33"/>
      <c r="K99" s="35"/>
      <c r="L99" s="36"/>
      <c r="M99" s="35"/>
      <c r="N99" s="36"/>
      <c r="O99" s="35"/>
      <c r="P99" s="82"/>
      <c r="Q99" s="35"/>
    </row>
    <row r="100" spans="1:17" ht="23" customHeight="1">
      <c r="C100" s="33"/>
      <c r="D100" s="33"/>
      <c r="E100" s="33"/>
      <c r="K100" s="621" t="s">
        <v>30</v>
      </c>
      <c r="L100" s="621"/>
      <c r="M100" s="621"/>
      <c r="N100" s="621"/>
      <c r="O100" s="621"/>
      <c r="P100" s="621"/>
      <c r="Q100" s="621"/>
    </row>
    <row r="101" spans="1:17" ht="23" customHeight="1">
      <c r="C101" s="33"/>
      <c r="D101" s="33"/>
      <c r="E101" s="33"/>
      <c r="K101" s="518"/>
      <c r="L101" s="518" t="s">
        <v>31</v>
      </c>
      <c r="M101" s="518"/>
      <c r="N101" s="504"/>
      <c r="O101" s="625" t="s">
        <v>32</v>
      </c>
      <c r="P101" s="625"/>
      <c r="Q101" s="625"/>
    </row>
    <row r="102" spans="1:17" ht="23" customHeight="1">
      <c r="A102" s="33"/>
      <c r="B102" s="58"/>
      <c r="C102" s="58"/>
      <c r="D102" s="58"/>
      <c r="E102" s="33"/>
      <c r="K102" s="532" t="str">
        <f>+K86</f>
        <v>2025</v>
      </c>
      <c r="L102" s="504"/>
      <c r="M102" s="532" t="str">
        <f>+M86</f>
        <v>2024</v>
      </c>
      <c r="N102" s="504"/>
      <c r="O102" s="518" t="str">
        <f>+K102</f>
        <v>2025</v>
      </c>
      <c r="P102" s="504"/>
      <c r="Q102" s="518" t="str">
        <f>+M102</f>
        <v>2024</v>
      </c>
    </row>
    <row r="103" spans="1:17" ht="23" customHeight="1">
      <c r="A103" s="33"/>
      <c r="B103" s="33" t="s">
        <v>342</v>
      </c>
      <c r="C103" s="33"/>
      <c r="D103" s="33"/>
      <c r="E103" s="33"/>
      <c r="K103" s="35">
        <v>316503702.47000003</v>
      </c>
      <c r="L103" s="35"/>
      <c r="M103" s="35">
        <v>391552070.44</v>
      </c>
      <c r="N103" s="36"/>
      <c r="O103" s="35">
        <v>215245191.47999999</v>
      </c>
      <c r="P103" s="36"/>
      <c r="Q103" s="35">
        <v>198062400.97</v>
      </c>
    </row>
    <row r="104" spans="1:17" ht="23" customHeight="1">
      <c r="A104" s="33"/>
      <c r="B104" s="33" t="s">
        <v>236</v>
      </c>
      <c r="C104" s="33"/>
      <c r="D104" s="33"/>
      <c r="E104" s="33"/>
      <c r="K104" s="35">
        <v>191643365.86000001</v>
      </c>
      <c r="L104" s="35"/>
      <c r="M104" s="35">
        <v>230503076.16</v>
      </c>
      <c r="N104" s="36"/>
      <c r="O104" s="35">
        <v>257882954.66999999</v>
      </c>
      <c r="P104" s="36"/>
      <c r="Q104" s="35">
        <v>228912550.18000001</v>
      </c>
    </row>
    <row r="105" spans="1:17" ht="23" customHeight="1">
      <c r="A105" s="33"/>
      <c r="B105" s="33" t="s">
        <v>343</v>
      </c>
      <c r="C105" s="33"/>
      <c r="D105" s="33"/>
      <c r="E105" s="33"/>
      <c r="K105" s="35">
        <v>253699593.16999999</v>
      </c>
      <c r="L105" s="35"/>
      <c r="M105" s="35">
        <v>216232329.94</v>
      </c>
      <c r="N105" s="36"/>
      <c r="O105" s="35">
        <v>98962373.709999993</v>
      </c>
      <c r="P105" s="36"/>
      <c r="Q105" s="35">
        <v>123748924.61</v>
      </c>
    </row>
    <row r="106" spans="1:17" ht="23" customHeight="1">
      <c r="B106" s="33" t="s">
        <v>344</v>
      </c>
      <c r="C106" s="33"/>
      <c r="D106" s="33"/>
      <c r="E106" s="33"/>
      <c r="K106" s="35">
        <v>9720625</v>
      </c>
      <c r="L106" s="35"/>
      <c r="M106" s="35">
        <v>9856731.1699999999</v>
      </c>
      <c r="N106" s="36"/>
      <c r="O106" s="35">
        <v>3985000</v>
      </c>
      <c r="P106" s="36"/>
      <c r="Q106" s="35">
        <v>3995000</v>
      </c>
    </row>
    <row r="107" spans="1:17" ht="23" customHeight="1">
      <c r="B107" s="33" t="s">
        <v>345</v>
      </c>
      <c r="C107" s="33"/>
      <c r="D107" s="33"/>
      <c r="E107" s="33"/>
      <c r="K107" s="35"/>
      <c r="L107" s="35"/>
      <c r="M107" s="35"/>
      <c r="N107" s="35"/>
      <c r="O107" s="35"/>
      <c r="P107" s="35"/>
      <c r="Q107" s="35"/>
    </row>
    <row r="108" spans="1:17" ht="23" customHeight="1">
      <c r="B108" s="33"/>
      <c r="C108" s="120" t="s">
        <v>454</v>
      </c>
      <c r="D108" s="33"/>
      <c r="E108" s="33"/>
      <c r="K108" s="35">
        <v>30837216.809999999</v>
      </c>
      <c r="L108" s="36"/>
      <c r="M108" s="35">
        <v>31165591.399999999</v>
      </c>
      <c r="N108" s="36"/>
      <c r="O108" s="35">
        <v>14769716.810000001</v>
      </c>
      <c r="P108" s="82"/>
      <c r="Q108" s="35">
        <v>16642291.4</v>
      </c>
    </row>
    <row r="109" spans="1:17" ht="23" customHeight="1">
      <c r="B109" s="33" t="s">
        <v>346</v>
      </c>
      <c r="C109" s="33"/>
      <c r="D109" s="33"/>
      <c r="E109" s="33"/>
      <c r="K109" s="35">
        <v>208428953.97</v>
      </c>
      <c r="L109" s="36"/>
      <c r="M109" s="35">
        <v>205226544.56</v>
      </c>
      <c r="N109" s="36"/>
      <c r="O109" s="35">
        <v>11326005.630000001</v>
      </c>
      <c r="P109" s="36"/>
      <c r="Q109" s="35">
        <v>15073020.210000001</v>
      </c>
    </row>
    <row r="110" spans="1:17" ht="23" customHeight="1">
      <c r="B110" s="33" t="s">
        <v>1047</v>
      </c>
      <c r="C110" s="33"/>
      <c r="D110" s="33"/>
      <c r="E110" s="33"/>
      <c r="K110" s="35">
        <v>245190964.30000001</v>
      </c>
      <c r="L110" s="36"/>
      <c r="M110" s="35">
        <v>244574711.09999999</v>
      </c>
      <c r="N110" s="36"/>
      <c r="O110" s="35">
        <v>0</v>
      </c>
      <c r="P110" s="82"/>
      <c r="Q110" s="35">
        <v>0</v>
      </c>
    </row>
    <row r="111" spans="1:17" ht="23" customHeight="1">
      <c r="B111" s="33" t="s">
        <v>262</v>
      </c>
      <c r="C111" s="33"/>
      <c r="D111" s="33"/>
      <c r="E111" s="33"/>
      <c r="K111" s="35">
        <v>322526011.91000003</v>
      </c>
      <c r="L111" s="36"/>
      <c r="M111" s="35">
        <v>282090201.57999998</v>
      </c>
      <c r="N111" s="36"/>
      <c r="O111" s="35">
        <v>0</v>
      </c>
      <c r="P111" s="82"/>
      <c r="Q111" s="35">
        <v>0</v>
      </c>
    </row>
    <row r="112" spans="1:17" ht="23" customHeight="1">
      <c r="B112" s="33" t="s">
        <v>263</v>
      </c>
      <c r="C112" s="33"/>
      <c r="D112" s="33"/>
      <c r="K112" s="35">
        <v>16394553.050000001</v>
      </c>
      <c r="L112" s="36"/>
      <c r="M112" s="35">
        <v>44158024.450000003</v>
      </c>
      <c r="N112" s="36"/>
      <c r="O112" s="35">
        <v>0</v>
      </c>
      <c r="P112" s="82"/>
      <c r="Q112" s="35">
        <v>0</v>
      </c>
    </row>
    <row r="113" spans="1:17" ht="23" customHeight="1">
      <c r="B113" s="33"/>
      <c r="C113" s="33"/>
      <c r="D113" s="33"/>
      <c r="K113" s="35"/>
      <c r="L113" s="36"/>
      <c r="M113" s="35"/>
      <c r="N113" s="36"/>
      <c r="O113" s="35"/>
      <c r="P113" s="82"/>
      <c r="Q113" s="35"/>
    </row>
    <row r="114" spans="1:17" ht="23" customHeight="1">
      <c r="B114" s="33"/>
      <c r="C114" s="33"/>
      <c r="D114" s="33"/>
      <c r="K114" s="35"/>
      <c r="L114" s="36"/>
      <c r="M114" s="35"/>
      <c r="N114" s="36"/>
      <c r="O114" s="35"/>
      <c r="P114" s="82"/>
      <c r="Q114" s="35"/>
    </row>
    <row r="115" spans="1:17" ht="23" customHeight="1">
      <c r="B115" s="33"/>
      <c r="C115" s="33"/>
      <c r="D115" s="33"/>
      <c r="E115" s="33" t="str">
        <f>+E77</f>
        <v>(Sign) ……………………………………...........……………………………...……………. Authorized Director</v>
      </c>
      <c r="F115" s="33"/>
      <c r="G115" s="33"/>
    </row>
    <row r="116" spans="1:17" ht="23" customHeight="1">
      <c r="A116" s="33"/>
      <c r="B116" s="33"/>
      <c r="D116" s="33"/>
      <c r="E116" s="33"/>
      <c r="F116" s="33" t="s">
        <v>445</v>
      </c>
      <c r="G116" s="33"/>
    </row>
    <row r="117" spans="1:17" ht="24" customHeight="1">
      <c r="A117" s="619" t="s">
        <v>847</v>
      </c>
      <c r="B117" s="619"/>
      <c r="C117" s="619"/>
      <c r="D117" s="619"/>
      <c r="E117" s="619"/>
      <c r="F117" s="619"/>
      <c r="G117" s="619"/>
      <c r="H117" s="619"/>
      <c r="I117" s="619"/>
      <c r="J117" s="619"/>
      <c r="K117" s="619"/>
      <c r="L117" s="619"/>
      <c r="M117" s="619"/>
      <c r="N117" s="619"/>
      <c r="O117" s="619"/>
      <c r="P117" s="619"/>
      <c r="Q117" s="619"/>
    </row>
    <row r="118" spans="1:17" ht="24" customHeight="1">
      <c r="A118" s="504"/>
      <c r="B118" s="504"/>
      <c r="C118" s="504"/>
      <c r="D118" s="504"/>
      <c r="E118" s="504"/>
      <c r="F118" s="504"/>
      <c r="G118" s="504"/>
      <c r="H118" s="504"/>
      <c r="I118" s="504"/>
      <c r="J118" s="504"/>
      <c r="K118" s="504"/>
      <c r="L118" s="504"/>
      <c r="M118" s="504"/>
      <c r="N118" s="504"/>
      <c r="O118" s="504"/>
      <c r="P118" s="504"/>
      <c r="Q118" s="504"/>
    </row>
    <row r="119" spans="1:17" ht="24" customHeight="1">
      <c r="A119" s="124" t="s">
        <v>423</v>
      </c>
      <c r="B119" s="61" t="s">
        <v>348</v>
      </c>
      <c r="C119" s="33"/>
      <c r="D119" s="33"/>
      <c r="E119" s="33"/>
      <c r="F119" s="33"/>
      <c r="G119" s="33"/>
      <c r="K119" s="35"/>
      <c r="L119" s="36"/>
      <c r="M119" s="35"/>
      <c r="N119" s="36"/>
      <c r="O119" s="35"/>
      <c r="P119" s="82"/>
      <c r="Q119" s="35"/>
    </row>
    <row r="120" spans="1:17" ht="24" customHeight="1">
      <c r="A120" s="33"/>
      <c r="B120" s="120" t="s">
        <v>1406</v>
      </c>
      <c r="C120" s="33" t="s">
        <v>1238</v>
      </c>
      <c r="D120" s="33"/>
      <c r="E120" s="33"/>
      <c r="F120" s="33"/>
      <c r="G120" s="33"/>
      <c r="K120" s="35"/>
      <c r="L120" s="36"/>
      <c r="M120" s="35"/>
      <c r="N120" s="36"/>
      <c r="O120" s="35"/>
      <c r="P120" s="82"/>
      <c r="Q120" s="35"/>
    </row>
    <row r="121" spans="1:17" ht="24" customHeight="1">
      <c r="A121" s="33"/>
      <c r="B121" s="120"/>
      <c r="C121" s="33"/>
      <c r="D121" s="33"/>
      <c r="E121" s="33"/>
      <c r="F121" s="33"/>
      <c r="G121" s="33"/>
      <c r="K121" s="35"/>
      <c r="L121" s="36"/>
      <c r="M121" s="35"/>
      <c r="N121" s="36"/>
      <c r="O121" s="35"/>
      <c r="P121" s="82"/>
      <c r="Q121" s="35"/>
    </row>
    <row r="122" spans="1:17" ht="24" customHeight="1">
      <c r="A122" s="33"/>
      <c r="B122" s="33"/>
      <c r="C122" s="33"/>
      <c r="D122" s="33"/>
      <c r="E122" s="33"/>
      <c r="F122" s="33"/>
      <c r="G122" s="33"/>
      <c r="K122" s="621" t="s">
        <v>80</v>
      </c>
      <c r="L122" s="621"/>
      <c r="M122" s="621"/>
      <c r="N122" s="621"/>
      <c r="O122" s="621"/>
      <c r="P122" s="621"/>
      <c r="Q122" s="621"/>
    </row>
    <row r="123" spans="1:17" ht="24" customHeight="1">
      <c r="A123" s="33"/>
      <c r="B123" s="33"/>
      <c r="C123" s="33"/>
      <c r="D123" s="33"/>
      <c r="E123" s="33"/>
      <c r="F123" s="33"/>
      <c r="G123" s="33"/>
      <c r="K123" s="507"/>
      <c r="L123" s="507"/>
      <c r="M123" s="507"/>
      <c r="N123" s="507" t="s">
        <v>30</v>
      </c>
      <c r="O123" s="507"/>
      <c r="P123" s="507"/>
      <c r="Q123" s="507"/>
    </row>
    <row r="124" spans="1:17" ht="24" customHeight="1">
      <c r="A124" s="33"/>
      <c r="B124" s="33"/>
      <c r="C124" s="33"/>
      <c r="D124" s="33"/>
      <c r="E124" s="33"/>
      <c r="F124" s="33"/>
      <c r="G124" s="33"/>
      <c r="K124" s="621" t="s">
        <v>31</v>
      </c>
      <c r="L124" s="621"/>
      <c r="M124" s="621"/>
      <c r="N124" s="504"/>
      <c r="O124" s="621" t="s">
        <v>32</v>
      </c>
      <c r="P124" s="621"/>
      <c r="Q124" s="621"/>
    </row>
    <row r="125" spans="1:17" ht="24" customHeight="1">
      <c r="A125" s="33"/>
      <c r="B125" s="33"/>
      <c r="C125" s="33"/>
      <c r="D125" s="33"/>
      <c r="E125" s="33"/>
      <c r="F125" s="33"/>
      <c r="G125" s="33"/>
      <c r="K125" s="508" t="str">
        <f>+K102</f>
        <v>2025</v>
      </c>
      <c r="L125" s="504"/>
      <c r="M125" s="508" t="str">
        <f>+M102</f>
        <v>2024</v>
      </c>
      <c r="N125" s="504"/>
      <c r="O125" s="507" t="str">
        <f>+K125</f>
        <v>2025</v>
      </c>
      <c r="P125" s="504"/>
      <c r="Q125" s="507" t="str">
        <f>+M125</f>
        <v>2024</v>
      </c>
    </row>
    <row r="126" spans="1:17" ht="24" customHeight="1">
      <c r="A126" s="33"/>
      <c r="B126" s="33"/>
      <c r="C126" s="33" t="s">
        <v>349</v>
      </c>
      <c r="D126" s="33"/>
      <c r="E126" s="33"/>
      <c r="F126" s="33"/>
      <c r="G126" s="33"/>
      <c r="K126" s="33"/>
      <c r="L126" s="33"/>
      <c r="M126" s="33"/>
      <c r="N126" s="33"/>
      <c r="O126" s="33"/>
      <c r="P126" s="33"/>
      <c r="Q126" s="33"/>
    </row>
    <row r="127" spans="1:17" ht="24" customHeight="1">
      <c r="A127" s="33"/>
      <c r="B127" s="33"/>
      <c r="C127" s="33" t="s">
        <v>855</v>
      </c>
      <c r="D127" s="33"/>
      <c r="E127" s="33"/>
      <c r="F127" s="33"/>
      <c r="G127" s="33"/>
      <c r="K127" s="35">
        <v>6906086.2400000002</v>
      </c>
      <c r="L127" s="50"/>
      <c r="M127" s="35">
        <v>2027869.86</v>
      </c>
      <c r="N127" s="50"/>
      <c r="O127" s="35">
        <v>0</v>
      </c>
      <c r="P127" s="50"/>
      <c r="Q127" s="35">
        <v>0</v>
      </c>
    </row>
    <row r="128" spans="1:17" ht="24" customHeight="1">
      <c r="A128" s="33"/>
      <c r="B128" s="33"/>
      <c r="C128" s="33" t="s">
        <v>350</v>
      </c>
      <c r="D128" s="33"/>
      <c r="E128" s="33"/>
      <c r="F128" s="33"/>
      <c r="G128" s="33"/>
      <c r="K128" s="33"/>
      <c r="L128" s="33"/>
      <c r="M128" s="33"/>
      <c r="N128" s="33"/>
      <c r="O128" s="33"/>
      <c r="P128" s="33"/>
      <c r="Q128" s="33"/>
    </row>
    <row r="129" spans="1:17" ht="24" customHeight="1">
      <c r="A129" s="33"/>
      <c r="B129" s="33"/>
      <c r="C129" s="33" t="s">
        <v>351</v>
      </c>
      <c r="D129" s="33"/>
      <c r="E129" s="33"/>
      <c r="F129" s="33"/>
      <c r="G129" s="33"/>
      <c r="K129" s="50"/>
      <c r="L129" s="50"/>
      <c r="M129" s="50"/>
      <c r="N129" s="50"/>
      <c r="O129" s="50"/>
      <c r="P129" s="50"/>
      <c r="Q129" s="50"/>
    </row>
    <row r="130" spans="1:17" ht="24" customHeight="1">
      <c r="A130" s="33"/>
      <c r="B130" s="33"/>
      <c r="C130" s="33"/>
      <c r="D130" s="33" t="s">
        <v>352</v>
      </c>
      <c r="E130" s="33"/>
      <c r="F130" s="33"/>
      <c r="G130" s="33"/>
      <c r="K130" s="40">
        <v>2463372.88</v>
      </c>
      <c r="L130" s="51"/>
      <c r="M130" s="40">
        <v>2844306.27</v>
      </c>
      <c r="N130" s="51"/>
      <c r="O130" s="40">
        <v>263222.52</v>
      </c>
      <c r="P130" s="51"/>
      <c r="Q130" s="40">
        <v>1329395.6399999999</v>
      </c>
    </row>
    <row r="131" spans="1:17" ht="24" customHeight="1">
      <c r="A131" s="33"/>
      <c r="B131" s="33"/>
      <c r="C131" s="33" t="s">
        <v>411</v>
      </c>
      <c r="D131" s="33"/>
      <c r="E131" s="33"/>
      <c r="F131" s="33"/>
      <c r="G131" s="33"/>
      <c r="K131" s="33"/>
      <c r="N131" s="33"/>
      <c r="O131" s="33"/>
      <c r="P131" s="33"/>
      <c r="Q131" s="33"/>
    </row>
    <row r="132" spans="1:17" ht="24" customHeight="1" thickBot="1">
      <c r="A132" s="33"/>
      <c r="B132" s="33"/>
      <c r="C132" s="33" t="s">
        <v>106</v>
      </c>
      <c r="D132" s="33"/>
      <c r="E132" s="33"/>
      <c r="F132" s="33"/>
      <c r="G132" s="33"/>
      <c r="K132" s="117">
        <f>SUM(K127:K130)</f>
        <v>9369459.120000001</v>
      </c>
      <c r="L132" s="22"/>
      <c r="M132" s="117">
        <f>SUM(M127:M130)</f>
        <v>4872176.13</v>
      </c>
      <c r="N132" s="22"/>
      <c r="O132" s="117">
        <f>SUM(O127:O130)</f>
        <v>263222.52</v>
      </c>
      <c r="P132" s="22"/>
      <c r="Q132" s="117">
        <f>SUM(Q127:Q130)</f>
        <v>1329395.6399999999</v>
      </c>
    </row>
    <row r="133" spans="1:17" ht="24" customHeight="1" thickTop="1">
      <c r="A133" s="33"/>
      <c r="B133" s="33"/>
      <c r="C133" s="33"/>
      <c r="D133" s="33"/>
      <c r="E133" s="33"/>
      <c r="F133" s="33"/>
      <c r="G133" s="33"/>
      <c r="K133" s="354"/>
      <c r="L133" s="22"/>
      <c r="M133" s="22"/>
      <c r="N133" s="22"/>
      <c r="O133" s="354"/>
      <c r="P133" s="22"/>
      <c r="Q133" s="22"/>
    </row>
    <row r="134" spans="1:17" ht="24" customHeight="1">
      <c r="A134" s="33"/>
      <c r="B134" s="33"/>
      <c r="C134" s="33" t="s">
        <v>1239</v>
      </c>
      <c r="D134" s="33"/>
      <c r="E134" s="33"/>
      <c r="F134" s="33"/>
      <c r="G134" s="33"/>
      <c r="K134" s="354"/>
      <c r="L134" s="22"/>
      <c r="M134" s="22"/>
      <c r="N134" s="22"/>
      <c r="O134" s="354"/>
      <c r="P134" s="22"/>
      <c r="Q134" s="22"/>
    </row>
    <row r="135" spans="1:17" ht="24" customHeight="1">
      <c r="A135" s="33"/>
      <c r="B135" s="33"/>
      <c r="C135" s="33"/>
      <c r="D135" s="33"/>
      <c r="E135" s="33"/>
      <c r="F135" s="33"/>
      <c r="G135" s="33"/>
      <c r="K135" s="354"/>
      <c r="L135" s="22"/>
      <c r="M135" s="22"/>
      <c r="N135" s="22"/>
      <c r="O135" s="354"/>
      <c r="P135" s="22"/>
      <c r="Q135" s="22"/>
    </row>
    <row r="136" spans="1:17" ht="24" customHeight="1">
      <c r="A136" s="33"/>
      <c r="B136" s="33"/>
      <c r="C136" s="33"/>
      <c r="D136" s="33"/>
      <c r="E136" s="33"/>
      <c r="F136" s="33"/>
      <c r="G136" s="33"/>
      <c r="K136" s="621" t="s">
        <v>80</v>
      </c>
      <c r="L136" s="621"/>
      <c r="M136" s="621"/>
      <c r="N136" s="621"/>
      <c r="O136" s="621"/>
      <c r="P136" s="621"/>
      <c r="Q136" s="621"/>
    </row>
    <row r="137" spans="1:17" ht="24" customHeight="1">
      <c r="A137" s="33"/>
      <c r="B137" s="33"/>
      <c r="C137" s="33"/>
      <c r="D137" s="33"/>
      <c r="E137" s="33"/>
      <c r="F137" s="33"/>
      <c r="G137" s="33"/>
      <c r="K137" s="507"/>
      <c r="L137" s="507"/>
      <c r="M137" s="507"/>
      <c r="N137" s="507" t="s">
        <v>30</v>
      </c>
      <c r="O137" s="507"/>
      <c r="P137" s="507"/>
      <c r="Q137" s="507"/>
    </row>
    <row r="138" spans="1:17" ht="24" customHeight="1">
      <c r="A138" s="33"/>
      <c r="B138" s="33"/>
      <c r="C138" s="33"/>
      <c r="D138" s="33"/>
      <c r="E138" s="33"/>
      <c r="F138" s="33"/>
      <c r="G138" s="33"/>
      <c r="K138" s="621" t="s">
        <v>31</v>
      </c>
      <c r="L138" s="621"/>
      <c r="M138" s="621"/>
      <c r="N138" s="504"/>
      <c r="O138" s="621" t="s">
        <v>32</v>
      </c>
      <c r="P138" s="621"/>
      <c r="Q138" s="621"/>
    </row>
    <row r="139" spans="1:17" ht="24" customHeight="1">
      <c r="A139" s="33"/>
      <c r="B139" s="33"/>
      <c r="C139" s="33"/>
      <c r="D139" s="33"/>
      <c r="E139" s="33"/>
      <c r="F139" s="33"/>
      <c r="G139" s="33"/>
      <c r="K139" s="508" t="str">
        <f>+K125</f>
        <v>2025</v>
      </c>
      <c r="L139" s="504"/>
      <c r="M139" s="508" t="str">
        <f>+M125</f>
        <v>2024</v>
      </c>
      <c r="N139" s="504"/>
      <c r="O139" s="507" t="str">
        <f>+K139</f>
        <v>2025</v>
      </c>
      <c r="P139" s="504"/>
      <c r="Q139" s="507" t="str">
        <f>+M139</f>
        <v>2024</v>
      </c>
    </row>
    <row r="140" spans="1:17" ht="24" customHeight="1">
      <c r="A140" s="33"/>
      <c r="B140" s="33"/>
      <c r="C140" s="33" t="s">
        <v>349</v>
      </c>
      <c r="D140" s="33"/>
      <c r="E140" s="33"/>
      <c r="F140" s="33"/>
      <c r="G140" s="33"/>
      <c r="K140" s="33"/>
      <c r="L140" s="33"/>
      <c r="M140" s="33"/>
      <c r="N140" s="33"/>
      <c r="O140" s="33"/>
      <c r="P140" s="33"/>
      <c r="Q140" s="33"/>
    </row>
    <row r="141" spans="1:17" ht="24" customHeight="1">
      <c r="A141" s="33"/>
      <c r="B141" s="33"/>
      <c r="C141" s="33" t="s">
        <v>855</v>
      </c>
      <c r="D141" s="33"/>
      <c r="E141" s="33"/>
      <c r="F141" s="33"/>
      <c r="G141" s="33"/>
      <c r="K141" s="35">
        <v>20793663.010000002</v>
      </c>
      <c r="L141" s="50"/>
      <c r="M141" s="35">
        <v>13472679.970000001</v>
      </c>
      <c r="N141" s="50"/>
      <c r="O141" s="35">
        <v>0</v>
      </c>
      <c r="P141" s="50"/>
      <c r="Q141" s="35">
        <v>0</v>
      </c>
    </row>
    <row r="142" spans="1:17" ht="24" customHeight="1">
      <c r="A142" s="33"/>
      <c r="B142" s="33"/>
      <c r="C142" s="33" t="s">
        <v>350</v>
      </c>
      <c r="D142" s="33"/>
      <c r="E142" s="33"/>
      <c r="F142" s="33"/>
      <c r="G142" s="33"/>
      <c r="K142" s="33"/>
      <c r="L142" s="33"/>
      <c r="M142" s="33"/>
      <c r="N142" s="33"/>
      <c r="O142" s="33"/>
      <c r="P142" s="33"/>
      <c r="Q142" s="33"/>
    </row>
    <row r="143" spans="1:17" ht="24" customHeight="1">
      <c r="A143" s="33"/>
      <c r="B143" s="33"/>
      <c r="C143" s="33" t="s">
        <v>351</v>
      </c>
      <c r="D143" s="33"/>
      <c r="E143" s="33"/>
      <c r="F143" s="33"/>
      <c r="G143" s="33"/>
      <c r="K143" s="50"/>
      <c r="L143" s="50"/>
      <c r="M143" s="50"/>
      <c r="N143" s="50"/>
      <c r="O143" s="50"/>
      <c r="P143" s="50"/>
      <c r="Q143" s="50"/>
    </row>
    <row r="144" spans="1:17" ht="24" customHeight="1">
      <c r="A144" s="33"/>
      <c r="B144" s="33"/>
      <c r="C144" s="33"/>
      <c r="D144" s="33" t="s">
        <v>352</v>
      </c>
      <c r="E144" s="33"/>
      <c r="F144" s="33"/>
      <c r="G144" s="33"/>
      <c r="K144" s="40">
        <v>11316496.33</v>
      </c>
      <c r="L144" s="51"/>
      <c r="M144" s="40">
        <v>6908606.2400000002</v>
      </c>
      <c r="N144" s="51"/>
      <c r="O144" s="40">
        <v>6537391.1799999997</v>
      </c>
      <c r="P144" s="51"/>
      <c r="Q144" s="497">
        <v>3745600.87</v>
      </c>
    </row>
    <row r="145" spans="1:17" ht="24" customHeight="1">
      <c r="A145" s="33"/>
      <c r="B145" s="33"/>
      <c r="C145" s="33" t="s">
        <v>411</v>
      </c>
      <c r="D145" s="33"/>
      <c r="E145" s="33"/>
      <c r="F145" s="33"/>
      <c r="G145" s="33"/>
      <c r="K145" s="33"/>
      <c r="N145" s="33"/>
      <c r="O145" s="33"/>
      <c r="P145" s="33"/>
      <c r="Q145" s="33"/>
    </row>
    <row r="146" spans="1:17" ht="24" customHeight="1" thickBot="1">
      <c r="A146" s="33"/>
      <c r="B146" s="33"/>
      <c r="C146" s="33" t="s">
        <v>106</v>
      </c>
      <c r="D146" s="33"/>
      <c r="E146" s="33"/>
      <c r="F146" s="33"/>
      <c r="G146" s="33"/>
      <c r="K146" s="117">
        <f>SUM(K141:K144)</f>
        <v>32110159.340000004</v>
      </c>
      <c r="L146" s="22"/>
      <c r="M146" s="117">
        <f>SUM(M141:M144)</f>
        <v>20381286.210000001</v>
      </c>
      <c r="N146" s="22"/>
      <c r="O146" s="117">
        <f>SUM(O141:O144)</f>
        <v>6537391.1799999997</v>
      </c>
      <c r="P146" s="22"/>
      <c r="Q146" s="117">
        <f>SUM(Q141:Q144)</f>
        <v>3745600.87</v>
      </c>
    </row>
    <row r="147" spans="1:17" ht="24" customHeight="1" thickTop="1">
      <c r="A147" s="33"/>
      <c r="B147" s="33"/>
      <c r="C147" s="33"/>
      <c r="D147" s="33"/>
      <c r="E147" s="33"/>
      <c r="F147" s="33"/>
      <c r="G147" s="33"/>
      <c r="K147" s="354"/>
      <c r="L147" s="22"/>
      <c r="M147" s="22"/>
      <c r="N147" s="22"/>
      <c r="O147" s="354"/>
      <c r="P147" s="22"/>
      <c r="Q147" s="22"/>
    </row>
    <row r="148" spans="1:17" ht="24" customHeight="1">
      <c r="A148" s="33"/>
      <c r="B148" s="33"/>
      <c r="C148" s="33"/>
      <c r="D148" s="33"/>
      <c r="E148" s="33"/>
      <c r="F148" s="33"/>
      <c r="G148" s="33"/>
      <c r="K148" s="354"/>
      <c r="L148" s="22"/>
      <c r="M148" s="22"/>
      <c r="N148" s="22"/>
      <c r="O148" s="354"/>
      <c r="P148" s="22"/>
      <c r="Q148" s="22"/>
    </row>
    <row r="149" spans="1:17" ht="24" customHeight="1">
      <c r="B149" s="33"/>
      <c r="C149" s="33"/>
      <c r="D149" s="33"/>
      <c r="K149" s="35"/>
      <c r="L149" s="36"/>
      <c r="M149" s="35"/>
      <c r="N149" s="36"/>
      <c r="O149" s="35"/>
      <c r="P149" s="82"/>
      <c r="Q149" s="35"/>
    </row>
    <row r="150" spans="1:17" ht="24" customHeight="1">
      <c r="A150" s="33"/>
      <c r="C150" s="33"/>
      <c r="D150" s="33"/>
      <c r="E150" s="33"/>
      <c r="F150" s="43"/>
      <c r="G150" s="43"/>
      <c r="H150" s="43"/>
      <c r="I150" s="43"/>
      <c r="J150" s="43"/>
      <c r="K150" s="33"/>
      <c r="L150" s="43"/>
      <c r="M150" s="43"/>
      <c r="N150" s="43"/>
      <c r="O150" s="101"/>
      <c r="P150" s="103"/>
      <c r="Q150" s="101"/>
    </row>
    <row r="151" spans="1:17" ht="24" customHeight="1">
      <c r="B151" s="33"/>
      <c r="C151" s="33"/>
      <c r="D151" s="33"/>
      <c r="E151" s="33" t="str">
        <f>+E77</f>
        <v>(Sign) ……………………………………...........……………………………...……………. Authorized Director</v>
      </c>
      <c r="F151" s="33"/>
      <c r="G151" s="33"/>
      <c r="L151" s="43"/>
      <c r="M151" s="43"/>
      <c r="N151" s="43"/>
      <c r="O151" s="101"/>
      <c r="P151" s="103"/>
      <c r="Q151" s="101"/>
    </row>
    <row r="152" spans="1:17" ht="24" customHeight="1">
      <c r="A152" s="33"/>
      <c r="B152" s="33"/>
      <c r="D152" s="33"/>
      <c r="E152" s="33"/>
      <c r="F152" s="33" t="s">
        <v>445</v>
      </c>
      <c r="G152" s="33"/>
      <c r="L152" s="43"/>
      <c r="M152" s="43"/>
      <c r="N152" s="43"/>
      <c r="O152" s="101"/>
      <c r="P152" s="103"/>
      <c r="Q152" s="101"/>
    </row>
  </sheetData>
  <sheetProtection formatCells="0" formatColumns="0" formatRows="0" insertColumns="0" insertRows="0" insertHyperlinks="0" deleteColumns="0" deleteRows="0" sort="0" autoFilter="0" pivotTables="0"/>
  <mergeCells count="29">
    <mergeCell ref="K136:Q136"/>
    <mergeCell ref="K138:M138"/>
    <mergeCell ref="O138:Q138"/>
    <mergeCell ref="A117:Q117"/>
    <mergeCell ref="K122:Q122"/>
    <mergeCell ref="K124:M124"/>
    <mergeCell ref="O124:Q124"/>
    <mergeCell ref="K84:Q84"/>
    <mergeCell ref="O85:Q85"/>
    <mergeCell ref="K100:Q100"/>
    <mergeCell ref="O101:Q101"/>
    <mergeCell ref="A1:Q1"/>
    <mergeCell ref="K21:M21"/>
    <mergeCell ref="K26:M26"/>
    <mergeCell ref="O21:Q21"/>
    <mergeCell ref="C21:I21"/>
    <mergeCell ref="K5:Q5"/>
    <mergeCell ref="K6:M6"/>
    <mergeCell ref="O6:Q6"/>
    <mergeCell ref="A79:Q79"/>
    <mergeCell ref="K30:M30"/>
    <mergeCell ref="K28:M28"/>
    <mergeCell ref="K37:M37"/>
    <mergeCell ref="O50:Q50"/>
    <mergeCell ref="A43:Q43"/>
    <mergeCell ref="B36:I36"/>
    <mergeCell ref="K36:M36"/>
    <mergeCell ref="O36:Q36"/>
    <mergeCell ref="O49:Q49"/>
  </mergeCells>
  <phoneticPr fontId="105" type="noConversion"/>
  <pageMargins left="0.75" right="0.5" top="0.5" bottom="0.5" header="0.43307086614173201" footer="0.196850393700787"/>
  <pageSetup paperSize="9" scale="85" orientation="portrait" r:id="rId1"/>
  <headerFooter alignWithMargins="0">
    <oddHeader>&amp;L&amp;"Angsana New,Regular"&amp;8THAI POLYCONS PUBLIC COMPANY LIMITED</oddHeader>
  </headerFooter>
  <rowBreaks count="3" manualBreakCount="3">
    <brk id="42" max="16383" man="1"/>
    <brk id="78" max="16383" man="1"/>
    <brk id="11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E028-B7F4-4BFF-9632-E5F119156B9C}">
  <dimension ref="A1:R98"/>
  <sheetViews>
    <sheetView showGridLines="0" showRuler="0" topLeftCell="A73" zoomScaleNormal="100" zoomScaleSheetLayoutView="80" workbookViewId="0">
      <selection activeCell="I6" sqref="I6"/>
    </sheetView>
  </sheetViews>
  <sheetFormatPr defaultRowHeight="24" customHeight="1"/>
  <cols>
    <col min="1" max="1" width="5.5" style="89" customWidth="1"/>
    <col min="2" max="2" width="3.9140625" style="89" customWidth="1"/>
    <col min="3" max="9" width="3.58203125" style="89" customWidth="1"/>
    <col min="10" max="10" width="8.08203125" style="89" customWidth="1"/>
    <col min="11" max="11" width="0.9140625" style="89" customWidth="1"/>
    <col min="12" max="12" width="15.58203125" style="89" customWidth="1"/>
    <col min="13" max="13" width="1.58203125" style="89" customWidth="1"/>
    <col min="14" max="14" width="15.58203125" style="89" customWidth="1"/>
    <col min="15" max="15" width="1.58203125" style="89" customWidth="1"/>
    <col min="16" max="16" width="15.58203125" style="89" customWidth="1"/>
    <col min="17" max="17" width="1.58203125" style="89" customWidth="1"/>
    <col min="18" max="18" width="15.58203125" style="89" customWidth="1"/>
    <col min="19" max="19" width="1.1640625" customWidth="1"/>
    <col min="20" max="20" width="14.58203125" customWidth="1"/>
    <col min="21" max="21" width="11.5" customWidth="1"/>
    <col min="23" max="23" width="12.08203125" customWidth="1"/>
    <col min="25" max="25" width="14" customWidth="1"/>
    <col min="28" max="28" width="14.4140625" customWidth="1"/>
  </cols>
  <sheetData>
    <row r="1" spans="1:18" ht="22" customHeight="1">
      <c r="A1" s="635" t="s">
        <v>896</v>
      </c>
      <c r="B1" s="635"/>
      <c r="C1" s="635"/>
      <c r="D1" s="635"/>
      <c r="E1" s="635"/>
      <c r="F1" s="635"/>
      <c r="G1" s="635"/>
      <c r="H1" s="635"/>
      <c r="I1" s="635"/>
      <c r="J1" s="635"/>
      <c r="K1" s="635"/>
      <c r="L1" s="635"/>
      <c r="M1" s="635"/>
      <c r="N1" s="635"/>
      <c r="O1" s="635"/>
      <c r="P1" s="635"/>
      <c r="Q1" s="635"/>
      <c r="R1" s="635"/>
    </row>
    <row r="2" spans="1:18" ht="22" customHeight="1"/>
    <row r="3" spans="1:18" ht="22" customHeight="1">
      <c r="A3" s="88" t="s">
        <v>1666</v>
      </c>
      <c r="B3" s="89" t="s">
        <v>1240</v>
      </c>
    </row>
    <row r="4" spans="1:18" ht="22" customHeight="1">
      <c r="B4" s="89" t="s">
        <v>1049</v>
      </c>
    </row>
    <row r="5" spans="1:18" ht="22" customHeight="1">
      <c r="L5" s="196"/>
      <c r="M5" s="196"/>
      <c r="N5" s="196"/>
      <c r="O5" s="196" t="s">
        <v>30</v>
      </c>
      <c r="P5" s="196"/>
      <c r="Q5" s="196"/>
      <c r="R5" s="196"/>
    </row>
    <row r="6" spans="1:18" ht="22" customHeight="1">
      <c r="L6" s="637" t="s">
        <v>31</v>
      </c>
      <c r="M6" s="637"/>
      <c r="N6" s="637"/>
      <c r="O6" s="637"/>
      <c r="P6" s="637"/>
      <c r="Q6" s="637"/>
      <c r="R6" s="637"/>
    </row>
    <row r="7" spans="1:18" ht="22" customHeight="1">
      <c r="L7" s="636" t="str">
        <f>+'P55-58'!K125</f>
        <v>2025</v>
      </c>
      <c r="M7" s="636"/>
      <c r="N7" s="636"/>
      <c r="O7" s="199"/>
      <c r="P7" s="684" t="str">
        <f>+'P55-58'!Q125</f>
        <v>2024</v>
      </c>
      <c r="Q7" s="636"/>
      <c r="R7" s="636"/>
    </row>
    <row r="8" spans="1:18" ht="22" customHeight="1">
      <c r="L8" s="199" t="s">
        <v>81</v>
      </c>
      <c r="M8" s="199"/>
      <c r="N8" s="199" t="s">
        <v>82</v>
      </c>
      <c r="O8" s="199"/>
      <c r="P8" s="199" t="s">
        <v>81</v>
      </c>
      <c r="Q8" s="199"/>
      <c r="R8" s="199" t="s">
        <v>82</v>
      </c>
    </row>
    <row r="9" spans="1:18" ht="22" customHeight="1">
      <c r="L9" s="196" t="s">
        <v>509</v>
      </c>
      <c r="M9" s="199"/>
      <c r="N9" s="196" t="s">
        <v>509</v>
      </c>
      <c r="O9" s="199"/>
      <c r="P9" s="196" t="s">
        <v>509</v>
      </c>
      <c r="Q9" s="199"/>
      <c r="R9" s="196" t="s">
        <v>509</v>
      </c>
    </row>
    <row r="10" spans="1:18" ht="22" customHeight="1">
      <c r="B10" s="89" t="s">
        <v>353</v>
      </c>
      <c r="L10" s="80">
        <v>80900901.209999993</v>
      </c>
      <c r="M10" s="345"/>
      <c r="N10" s="498">
        <v>-351262328.67000002</v>
      </c>
      <c r="O10" s="43"/>
      <c r="P10" s="80">
        <v>132104336.87</v>
      </c>
      <c r="Q10" s="345"/>
      <c r="R10" s="498">
        <v>-27796418.02</v>
      </c>
    </row>
    <row r="11" spans="1:18" ht="22" customHeight="1">
      <c r="B11" s="89" t="s">
        <v>354</v>
      </c>
      <c r="L11" s="72" t="s">
        <v>180</v>
      </c>
      <c r="M11" s="208"/>
      <c r="N11" s="72" t="s">
        <v>435</v>
      </c>
      <c r="O11" s="43"/>
      <c r="P11" s="72" t="s">
        <v>180</v>
      </c>
      <c r="Q11" s="208"/>
      <c r="R11" s="72" t="s">
        <v>435</v>
      </c>
    </row>
    <row r="12" spans="1:18" ht="22" customHeight="1">
      <c r="B12" s="89" t="s">
        <v>353</v>
      </c>
      <c r="L12" s="208"/>
      <c r="M12" s="208"/>
      <c r="N12" s="51"/>
      <c r="O12" s="43"/>
      <c r="P12" s="208"/>
      <c r="Q12" s="208"/>
      <c r="R12" s="51"/>
    </row>
    <row r="13" spans="1:18" ht="22" customHeight="1">
      <c r="C13" s="89" t="s">
        <v>84</v>
      </c>
      <c r="L13" s="80">
        <v>6351700.6500000004</v>
      </c>
      <c r="M13" s="345"/>
      <c r="N13" s="498">
        <v>-71079636.359999999</v>
      </c>
      <c r="O13" s="43"/>
      <c r="P13" s="80">
        <v>2216605.42</v>
      </c>
      <c r="Q13" s="345"/>
      <c r="R13" s="498">
        <v>-8546587.6500000004</v>
      </c>
    </row>
    <row r="14" spans="1:18" ht="22" customHeight="1">
      <c r="B14" s="89" t="s">
        <v>355</v>
      </c>
      <c r="L14" s="208"/>
      <c r="M14" s="208"/>
      <c r="N14" s="208"/>
      <c r="O14" s="43"/>
      <c r="P14" s="208"/>
      <c r="Q14" s="208"/>
      <c r="R14" s="208"/>
    </row>
    <row r="15" spans="1:18" ht="22" customHeight="1">
      <c r="C15" s="89" t="s">
        <v>140</v>
      </c>
      <c r="L15" s="80">
        <v>12337.42</v>
      </c>
      <c r="M15" s="345"/>
      <c r="N15" s="80">
        <v>72351375.819999993</v>
      </c>
      <c r="O15" s="43"/>
      <c r="P15" s="80">
        <v>10062.77</v>
      </c>
      <c r="Q15" s="345"/>
      <c r="R15" s="80">
        <v>531947.48</v>
      </c>
    </row>
    <row r="16" spans="1:18" ht="22" customHeight="1">
      <c r="C16" s="89" t="s">
        <v>458</v>
      </c>
      <c r="L16" s="208"/>
      <c r="M16" s="43"/>
      <c r="N16" s="208"/>
      <c r="O16" s="43"/>
      <c r="P16" s="208"/>
      <c r="Q16" s="208"/>
      <c r="R16" s="208"/>
    </row>
    <row r="17" spans="1:18" ht="22" customHeight="1">
      <c r="A17"/>
      <c r="C17"/>
      <c r="D17" s="89" t="s">
        <v>459</v>
      </c>
      <c r="L17" s="80">
        <v>0</v>
      </c>
      <c r="M17" s="345"/>
      <c r="N17" s="80">
        <v>21406800.25</v>
      </c>
      <c r="O17" s="43"/>
      <c r="P17" s="80">
        <v>0</v>
      </c>
      <c r="Q17" s="345"/>
      <c r="R17" s="80">
        <v>10923905.800000001</v>
      </c>
    </row>
    <row r="18" spans="1:18" ht="22" customHeight="1">
      <c r="C18" s="89" t="s">
        <v>85</v>
      </c>
      <c r="L18" s="80">
        <v>0</v>
      </c>
      <c r="M18" s="345"/>
      <c r="N18" s="498">
        <v>-81362.039999999994</v>
      </c>
      <c r="O18" s="43"/>
      <c r="P18" s="80">
        <v>0</v>
      </c>
      <c r="Q18" s="345"/>
      <c r="R18" s="498">
        <v>-102172.83</v>
      </c>
    </row>
    <row r="19" spans="1:18" ht="22" customHeight="1">
      <c r="C19" s="33" t="s">
        <v>190</v>
      </c>
      <c r="L19" s="80">
        <v>0</v>
      </c>
      <c r="M19" s="345"/>
      <c r="N19" s="498">
        <v>-3112290.53</v>
      </c>
      <c r="O19" s="43"/>
      <c r="P19" s="80">
        <v>0</v>
      </c>
      <c r="Q19" s="345"/>
      <c r="R19" s="498">
        <v>-913067.29</v>
      </c>
    </row>
    <row r="20" spans="1:18" ht="22" customHeight="1">
      <c r="C20" s="89" t="s">
        <v>86</v>
      </c>
      <c r="L20" s="80">
        <v>0</v>
      </c>
      <c r="M20" s="345"/>
      <c r="N20" s="498">
        <v>-12840261.630000001</v>
      </c>
      <c r="O20" s="43"/>
      <c r="P20" s="80">
        <v>0</v>
      </c>
      <c r="Q20" s="345"/>
      <c r="R20" s="80">
        <v>1190205.76</v>
      </c>
    </row>
    <row r="21" spans="1:18" ht="22" customHeight="1">
      <c r="C21" s="89" t="s">
        <v>108</v>
      </c>
      <c r="L21" s="80"/>
      <c r="M21" s="43"/>
      <c r="N21" s="498"/>
      <c r="O21" s="43"/>
      <c r="P21" s="80"/>
      <c r="Q21" s="208"/>
      <c r="R21" s="80"/>
    </row>
    <row r="22" spans="1:18" ht="22" customHeight="1">
      <c r="D22" s="89" t="s">
        <v>356</v>
      </c>
      <c r="L22" s="40">
        <v>0</v>
      </c>
      <c r="M22" s="208"/>
      <c r="N22" s="499">
        <v>-3639204.46</v>
      </c>
      <c r="O22" s="43"/>
      <c r="P22" s="40">
        <v>0</v>
      </c>
      <c r="Q22" s="208"/>
      <c r="R22" s="499">
        <v>-438723.33</v>
      </c>
    </row>
    <row r="23" spans="1:18" ht="22" customHeight="1">
      <c r="B23" s="89" t="s">
        <v>357</v>
      </c>
    </row>
    <row r="24" spans="1:18" ht="22" customHeight="1" thickBot="1">
      <c r="C24" s="89" t="s">
        <v>358</v>
      </c>
      <c r="L24" s="74">
        <f>SUM(L13:L22)</f>
        <v>6364038.0700000003</v>
      </c>
      <c r="N24" s="74">
        <f>SUM(N13,N15:N22)</f>
        <v>3005421.0499999924</v>
      </c>
      <c r="P24" s="74">
        <f>SUM(P13,P15:P22)</f>
        <v>2226668.19</v>
      </c>
      <c r="R24" s="74">
        <f>SUM(R13,R15:R22)</f>
        <v>2645507.9400000004</v>
      </c>
    </row>
    <row r="25" spans="1:18" ht="22" customHeight="1" thickTop="1">
      <c r="B25" s="89" t="s">
        <v>359</v>
      </c>
      <c r="L25" s="234">
        <v>7.8700000000000006E-2</v>
      </c>
      <c r="M25" s="239"/>
      <c r="N25" s="149">
        <v>8.6E-3</v>
      </c>
      <c r="O25" s="239"/>
      <c r="P25" s="234">
        <v>1.6899999999999998E-2</v>
      </c>
      <c r="Q25" s="239"/>
      <c r="R25" s="149">
        <v>9.5200000000000007E-2</v>
      </c>
    </row>
    <row r="26" spans="1:18" ht="15" customHeight="1">
      <c r="L26" s="234"/>
      <c r="M26" s="116"/>
      <c r="N26" s="149"/>
      <c r="O26" s="116"/>
      <c r="P26" s="234"/>
      <c r="Q26" s="239"/>
      <c r="R26" s="149"/>
    </row>
    <row r="27" spans="1:18" ht="22" customHeight="1">
      <c r="B27" s="105"/>
      <c r="C27" s="109" t="s">
        <v>1048</v>
      </c>
      <c r="D27"/>
      <c r="E27" s="105"/>
      <c r="F27" s="105"/>
      <c r="G27" s="105"/>
      <c r="H27" s="199"/>
      <c r="I27" s="199"/>
      <c r="J27" s="199"/>
      <c r="L27" s="234"/>
      <c r="M27" s="116"/>
      <c r="N27" s="149"/>
      <c r="O27" s="116"/>
      <c r="P27" s="234"/>
      <c r="Q27" s="239"/>
      <c r="R27" s="149"/>
    </row>
    <row r="28" spans="1:18" ht="22" customHeight="1">
      <c r="B28" s="89" t="s">
        <v>1407</v>
      </c>
      <c r="H28" s="199"/>
      <c r="I28" s="199"/>
      <c r="J28" s="199"/>
      <c r="L28" s="234"/>
      <c r="M28" s="116"/>
      <c r="N28" s="149"/>
      <c r="O28" s="116"/>
      <c r="P28" s="234"/>
      <c r="Q28" s="239"/>
      <c r="R28" s="149"/>
    </row>
    <row r="29" spans="1:18" ht="22" customHeight="1">
      <c r="H29" s="199"/>
      <c r="I29" s="199"/>
      <c r="J29" s="199"/>
      <c r="L29" s="234"/>
      <c r="M29" s="116"/>
      <c r="N29" s="149"/>
      <c r="O29" s="116"/>
      <c r="P29" s="685" t="s">
        <v>30</v>
      </c>
      <c r="Q29" s="685"/>
      <c r="R29" s="685"/>
    </row>
    <row r="30" spans="1:18" ht="22" customHeight="1">
      <c r="H30" s="199"/>
      <c r="I30" s="199"/>
      <c r="J30" s="199"/>
      <c r="L30" s="234"/>
      <c r="M30" s="116"/>
      <c r="N30" s="149"/>
      <c r="O30" s="116"/>
      <c r="P30" s="637" t="s">
        <v>32</v>
      </c>
      <c r="Q30" s="637"/>
      <c r="R30" s="637"/>
    </row>
    <row r="31" spans="1:18" ht="22" customHeight="1">
      <c r="H31" s="199"/>
      <c r="I31" s="199"/>
      <c r="J31" s="199"/>
      <c r="L31" s="234"/>
      <c r="M31" s="116"/>
      <c r="N31" s="149"/>
      <c r="O31" s="116"/>
      <c r="P31" s="200" t="str">
        <f>+L7</f>
        <v>2025</v>
      </c>
      <c r="Q31" s="199"/>
      <c r="R31" s="293" t="str">
        <f>+P7</f>
        <v>2024</v>
      </c>
    </row>
    <row r="32" spans="1:18" ht="22" customHeight="1">
      <c r="B32" s="89" t="s">
        <v>353</v>
      </c>
      <c r="H32" s="199"/>
      <c r="I32" s="199"/>
      <c r="J32" s="199"/>
      <c r="L32" s="234"/>
      <c r="M32" s="116"/>
      <c r="N32" s="149"/>
      <c r="O32" s="116"/>
      <c r="P32" s="94">
        <v>-13581701.439999999</v>
      </c>
      <c r="Q32" s="205"/>
      <c r="R32" s="80">
        <v>14683242.630000001</v>
      </c>
    </row>
    <row r="33" spans="1:18" ht="22" customHeight="1">
      <c r="B33" s="89" t="s">
        <v>354</v>
      </c>
      <c r="H33" s="199"/>
      <c r="I33" s="199"/>
      <c r="J33" s="199"/>
      <c r="L33" s="234"/>
      <c r="M33" s="116"/>
      <c r="N33" s="149"/>
      <c r="O33" s="116"/>
      <c r="P33" s="72">
        <v>0.2</v>
      </c>
      <c r="Q33" s="205"/>
      <c r="R33" s="72">
        <v>0.2</v>
      </c>
    </row>
    <row r="34" spans="1:18" ht="22" customHeight="1">
      <c r="B34" s="89" t="s">
        <v>353</v>
      </c>
      <c r="L34" s="234"/>
      <c r="M34" s="116"/>
      <c r="N34" s="149"/>
      <c r="O34" s="116"/>
      <c r="P34" s="206"/>
      <c r="Q34" s="205"/>
      <c r="R34" s="206"/>
    </row>
    <row r="35" spans="1:18" ht="22" customHeight="1">
      <c r="C35" s="89" t="s">
        <v>84</v>
      </c>
      <c r="L35" s="234"/>
      <c r="M35" s="116"/>
      <c r="N35" s="149"/>
      <c r="O35" s="116"/>
      <c r="P35" s="94">
        <f>ROUND(P32*P33,2)</f>
        <v>-2716340.29</v>
      </c>
      <c r="Q35" s="205"/>
      <c r="R35" s="94">
        <f>ROUND(R32*R33,2)</f>
        <v>2936648.53</v>
      </c>
    </row>
    <row r="36" spans="1:18" ht="22" customHeight="1">
      <c r="B36" s="89" t="s">
        <v>355</v>
      </c>
      <c r="L36" s="234"/>
      <c r="M36" s="116"/>
      <c r="N36" s="149"/>
      <c r="O36" s="116"/>
      <c r="P36" s="43"/>
      <c r="Q36" s="205"/>
      <c r="R36" s="205"/>
    </row>
    <row r="37" spans="1:18" ht="22" customHeight="1">
      <c r="C37" s="18" t="s">
        <v>140</v>
      </c>
      <c r="L37" s="234"/>
      <c r="M37" s="116"/>
      <c r="N37" s="149"/>
      <c r="O37" s="116"/>
      <c r="P37" s="80">
        <v>5409020.5700000003</v>
      </c>
      <c r="Q37" s="209"/>
      <c r="R37" s="80">
        <v>1623269.08</v>
      </c>
    </row>
    <row r="38" spans="1:18" ht="22" customHeight="1">
      <c r="C38" s="89" t="s">
        <v>458</v>
      </c>
      <c r="L38" s="234"/>
      <c r="M38" s="116"/>
      <c r="N38" s="149"/>
      <c r="O38" s="116"/>
      <c r="P38" s="43"/>
      <c r="Q38" s="43"/>
      <c r="R38" s="208"/>
    </row>
    <row r="39" spans="1:18" ht="22" customHeight="1">
      <c r="A39"/>
      <c r="C39"/>
      <c r="D39" s="89" t="s">
        <v>459</v>
      </c>
      <c r="L39" s="234"/>
      <c r="M39" s="116"/>
      <c r="N39" s="149"/>
      <c r="O39" s="116"/>
      <c r="P39" s="94">
        <v>12292518.58</v>
      </c>
      <c r="Q39" s="209"/>
      <c r="R39" s="80">
        <v>4852098.1900000004</v>
      </c>
    </row>
    <row r="40" spans="1:18" ht="22" customHeight="1">
      <c r="C40" s="33" t="s">
        <v>85</v>
      </c>
      <c r="L40" s="234"/>
      <c r="M40" s="116"/>
      <c r="N40" s="149"/>
      <c r="O40" s="116"/>
      <c r="P40" s="94">
        <v>-80622.039999999994</v>
      </c>
      <c r="Q40" s="209"/>
      <c r="R40" s="205">
        <v>-99368</v>
      </c>
    </row>
    <row r="41" spans="1:18" ht="22" customHeight="1">
      <c r="C41" s="33" t="s">
        <v>190</v>
      </c>
      <c r="L41" s="234"/>
      <c r="M41" s="116"/>
      <c r="N41" s="149"/>
      <c r="O41" s="116"/>
      <c r="P41" s="94">
        <v>0</v>
      </c>
      <c r="Q41" s="209"/>
      <c r="R41" s="205">
        <v>-7983252.1600000001</v>
      </c>
    </row>
    <row r="42" spans="1:18" ht="22" customHeight="1">
      <c r="A42"/>
      <c r="C42" s="18" t="s">
        <v>86</v>
      </c>
      <c r="L42" s="234"/>
      <c r="M42" s="116"/>
      <c r="N42" s="149"/>
      <c r="O42" s="116"/>
      <c r="P42" s="250">
        <v>-14641354.300000001</v>
      </c>
      <c r="Q42" s="209"/>
      <c r="R42" s="93">
        <v>0</v>
      </c>
    </row>
    <row r="43" spans="1:18" ht="22" customHeight="1">
      <c r="B43" s="89" t="s">
        <v>357</v>
      </c>
      <c r="L43" s="234"/>
      <c r="M43" s="116"/>
      <c r="N43" s="149"/>
      <c r="O43" s="116"/>
      <c r="P43" s="51"/>
      <c r="R43" s="80"/>
    </row>
    <row r="44" spans="1:18" ht="22" customHeight="1" thickBot="1">
      <c r="C44" s="89" t="s">
        <v>358</v>
      </c>
      <c r="L44" s="234"/>
      <c r="M44" s="116"/>
      <c r="N44" s="149"/>
      <c r="O44" s="116"/>
      <c r="P44" s="492">
        <f>SUM(P35:P42)</f>
        <v>263222.51999999955</v>
      </c>
      <c r="Q44" s="50"/>
      <c r="R44" s="492">
        <f>SUM(R35:R42)</f>
        <v>1329395.6400000006</v>
      </c>
    </row>
    <row r="45" spans="1:18" ht="22" customHeight="1" thickTop="1">
      <c r="B45" s="89" t="s">
        <v>359</v>
      </c>
      <c r="L45" s="234"/>
      <c r="M45" s="116"/>
      <c r="N45" s="149"/>
      <c r="O45" s="116"/>
      <c r="P45" s="149">
        <v>1.9400000000000001E-2</v>
      </c>
      <c r="Q45" s="205"/>
      <c r="R45" s="234">
        <v>9.0499999999999997E-2</v>
      </c>
    </row>
    <row r="46" spans="1:18" ht="7.25" customHeight="1">
      <c r="L46" s="234"/>
      <c r="M46" s="116"/>
      <c r="N46" s="149"/>
      <c r="O46" s="116"/>
      <c r="P46" s="149"/>
      <c r="Q46" s="205"/>
      <c r="R46" s="149"/>
    </row>
    <row r="47" spans="1:18" ht="22" customHeight="1">
      <c r="L47" s="234"/>
      <c r="M47" s="116"/>
      <c r="N47" s="149"/>
      <c r="O47" s="116"/>
      <c r="P47" s="234"/>
      <c r="Q47" s="239"/>
      <c r="R47" s="149"/>
    </row>
    <row r="48" spans="1:18" ht="22" customHeight="1">
      <c r="F48" s="89" t="s">
        <v>132</v>
      </c>
      <c r="L48" s="234"/>
      <c r="M48" s="116"/>
      <c r="N48" s="149"/>
      <c r="O48" s="116"/>
      <c r="P48" s="234"/>
      <c r="Q48" s="239"/>
      <c r="R48" s="149"/>
    </row>
    <row r="49" spans="1:18" ht="22" customHeight="1">
      <c r="G49" s="89" t="s">
        <v>363</v>
      </c>
      <c r="L49" s="234"/>
      <c r="M49" s="116"/>
      <c r="N49" s="149"/>
      <c r="O49" s="116"/>
      <c r="P49" s="234"/>
      <c r="Q49" s="239"/>
      <c r="R49" s="149"/>
    </row>
    <row r="50" spans="1:18" ht="22" customHeight="1">
      <c r="A50" s="635" t="s">
        <v>1050</v>
      </c>
      <c r="B50" s="635"/>
      <c r="C50" s="635"/>
      <c r="D50" s="635"/>
      <c r="E50" s="635"/>
      <c r="F50" s="635"/>
      <c r="G50" s="635"/>
      <c r="H50" s="635"/>
      <c r="I50" s="635"/>
      <c r="J50" s="635"/>
      <c r="K50" s="635"/>
      <c r="L50" s="635"/>
      <c r="M50" s="635"/>
      <c r="N50" s="635"/>
      <c r="O50" s="635"/>
      <c r="P50" s="635"/>
      <c r="Q50" s="635"/>
      <c r="R50" s="635"/>
    </row>
    <row r="51" spans="1:18" ht="22" customHeight="1"/>
    <row r="52" spans="1:18" ht="22" customHeight="1">
      <c r="A52" s="88"/>
      <c r="B52" s="89" t="s">
        <v>1241</v>
      </c>
    </row>
    <row r="53" spans="1:18" ht="22" customHeight="1">
      <c r="A53" s="89" t="s">
        <v>1080</v>
      </c>
    </row>
    <row r="54" spans="1:18" ht="22" customHeight="1">
      <c r="L54" s="196"/>
      <c r="M54" s="196"/>
      <c r="N54" s="196"/>
      <c r="O54" s="196" t="s">
        <v>30</v>
      </c>
      <c r="P54" s="196"/>
      <c r="Q54" s="196"/>
      <c r="R54" s="196"/>
    </row>
    <row r="55" spans="1:18" ht="22" customHeight="1">
      <c r="L55" s="637" t="s">
        <v>31</v>
      </c>
      <c r="M55" s="637"/>
      <c r="N55" s="637"/>
      <c r="O55" s="637"/>
      <c r="P55" s="637"/>
      <c r="Q55" s="637"/>
      <c r="R55" s="637"/>
    </row>
    <row r="56" spans="1:18" ht="22" customHeight="1">
      <c r="L56" s="636" t="str">
        <f>+L7</f>
        <v>2025</v>
      </c>
      <c r="M56" s="636"/>
      <c r="N56" s="636"/>
      <c r="O56" s="199"/>
      <c r="P56" s="684" t="str">
        <f>+P7</f>
        <v>2024</v>
      </c>
      <c r="Q56" s="636"/>
      <c r="R56" s="636"/>
    </row>
    <row r="57" spans="1:18" ht="22" customHeight="1">
      <c r="L57" s="199" t="s">
        <v>81</v>
      </c>
      <c r="M57" s="199"/>
      <c r="N57" s="199" t="s">
        <v>82</v>
      </c>
      <c r="O57" s="199"/>
      <c r="P57" s="199" t="s">
        <v>81</v>
      </c>
      <c r="Q57" s="199"/>
      <c r="R57" s="199" t="s">
        <v>82</v>
      </c>
    </row>
    <row r="58" spans="1:18" ht="22" customHeight="1">
      <c r="L58" s="196" t="s">
        <v>509</v>
      </c>
      <c r="M58" s="199"/>
      <c r="N58" s="196" t="s">
        <v>509</v>
      </c>
      <c r="O58" s="199"/>
      <c r="P58" s="196" t="s">
        <v>509</v>
      </c>
      <c r="Q58" s="199"/>
      <c r="R58" s="196" t="s">
        <v>509</v>
      </c>
    </row>
    <row r="59" spans="1:18" ht="22" customHeight="1">
      <c r="B59" s="89" t="s">
        <v>353</v>
      </c>
      <c r="L59" s="80">
        <v>349332257.23000002</v>
      </c>
      <c r="M59" s="345"/>
      <c r="N59" s="51">
        <v>-670441711.63</v>
      </c>
      <c r="O59" s="43"/>
      <c r="P59" s="80">
        <v>459154597.86000001</v>
      </c>
      <c r="Q59" s="345"/>
      <c r="R59" s="51">
        <v>-229333339.94999999</v>
      </c>
    </row>
    <row r="60" spans="1:18" ht="22" customHeight="1">
      <c r="B60" s="89" t="s">
        <v>354</v>
      </c>
      <c r="L60" s="72" t="s">
        <v>180</v>
      </c>
      <c r="M60" s="208"/>
      <c r="N60" s="72" t="s">
        <v>435</v>
      </c>
      <c r="O60" s="43"/>
      <c r="P60" s="72" t="s">
        <v>180</v>
      </c>
      <c r="Q60" s="208"/>
      <c r="R60" s="72" t="s">
        <v>435</v>
      </c>
    </row>
    <row r="61" spans="1:18" ht="22" customHeight="1">
      <c r="B61" s="89" t="s">
        <v>353</v>
      </c>
      <c r="L61" s="208"/>
      <c r="M61" s="208"/>
      <c r="N61" s="51"/>
      <c r="O61" s="43"/>
      <c r="P61" s="208"/>
      <c r="Q61" s="208"/>
      <c r="R61" s="51"/>
    </row>
    <row r="62" spans="1:18" ht="22" customHeight="1">
      <c r="C62" s="89" t="s">
        <v>84</v>
      </c>
      <c r="L62" s="80">
        <v>18481379.219999999</v>
      </c>
      <c r="M62" s="345"/>
      <c r="N62" s="51">
        <v>-136490683.15000001</v>
      </c>
      <c r="O62" s="43"/>
      <c r="P62" s="80">
        <v>9649229.0800000001</v>
      </c>
      <c r="Q62" s="345"/>
      <c r="R62" s="51">
        <v>-50264041.82</v>
      </c>
    </row>
    <row r="63" spans="1:18" ht="22" customHeight="1">
      <c r="B63" s="89" t="s">
        <v>355</v>
      </c>
      <c r="L63" s="208"/>
      <c r="M63" s="208"/>
      <c r="N63" s="208"/>
      <c r="O63" s="43"/>
      <c r="P63" s="208"/>
      <c r="Q63" s="208"/>
      <c r="R63" s="208"/>
    </row>
    <row r="64" spans="1:18" ht="22" customHeight="1">
      <c r="C64" s="89" t="s">
        <v>140</v>
      </c>
      <c r="L64" s="80">
        <v>35281.919999999998</v>
      </c>
      <c r="M64" s="345"/>
      <c r="N64" s="80">
        <v>87948080.090000004</v>
      </c>
      <c r="O64" s="43"/>
      <c r="P64" s="80">
        <v>30968.32</v>
      </c>
      <c r="Q64" s="345"/>
      <c r="R64" s="80">
        <v>3156307.95</v>
      </c>
    </row>
    <row r="65" spans="1:18" ht="22" customHeight="1">
      <c r="C65" s="89" t="s">
        <v>458</v>
      </c>
      <c r="L65" s="208"/>
      <c r="M65" s="208"/>
      <c r="N65" s="208"/>
      <c r="O65" s="43"/>
      <c r="P65" s="208"/>
      <c r="Q65" s="208"/>
      <c r="R65" s="208"/>
    </row>
    <row r="66" spans="1:18" ht="22" customHeight="1">
      <c r="A66"/>
      <c r="C66"/>
      <c r="D66" s="89" t="s">
        <v>459</v>
      </c>
      <c r="L66" s="80">
        <v>0</v>
      </c>
      <c r="M66" s="345"/>
      <c r="N66" s="80">
        <v>73753535.689999998</v>
      </c>
      <c r="O66" s="43"/>
      <c r="P66" s="80">
        <v>0</v>
      </c>
      <c r="Q66" s="345"/>
      <c r="R66" s="80">
        <v>56259286.399999999</v>
      </c>
    </row>
    <row r="67" spans="1:18" ht="22" customHeight="1">
      <c r="C67" s="89" t="s">
        <v>85</v>
      </c>
      <c r="L67" s="80">
        <v>0</v>
      </c>
      <c r="M67" s="345"/>
      <c r="N67" s="51">
        <v>-286545.71000000002</v>
      </c>
      <c r="O67" s="43"/>
      <c r="P67" s="80">
        <v>0</v>
      </c>
      <c r="Q67" s="345"/>
      <c r="R67" s="51">
        <v>-333020.79999999999</v>
      </c>
    </row>
    <row r="68" spans="1:18" ht="22" customHeight="1">
      <c r="C68" s="33" t="s">
        <v>190</v>
      </c>
      <c r="L68" s="80">
        <v>0</v>
      </c>
      <c r="M68" s="345"/>
      <c r="N68" s="51">
        <v>-8521576.8800000008</v>
      </c>
      <c r="O68" s="43"/>
      <c r="P68" s="80">
        <v>0</v>
      </c>
      <c r="Q68" s="345"/>
      <c r="R68" s="51">
        <v>-1812048.39</v>
      </c>
    </row>
    <row r="69" spans="1:18" ht="22" customHeight="1">
      <c r="C69" s="89" t="s">
        <v>86</v>
      </c>
      <c r="L69" s="80">
        <v>0</v>
      </c>
      <c r="M69" s="345"/>
      <c r="N69" s="51">
        <v>-10558381.359999999</v>
      </c>
      <c r="O69" s="43"/>
      <c r="P69" s="80">
        <v>0</v>
      </c>
      <c r="Q69" s="345"/>
      <c r="R69" s="80">
        <v>3348137.14</v>
      </c>
    </row>
    <row r="70" spans="1:18" ht="22" customHeight="1">
      <c r="C70" s="89" t="s">
        <v>108</v>
      </c>
      <c r="L70" s="80"/>
      <c r="M70" s="208"/>
      <c r="N70" s="80"/>
      <c r="O70" s="43"/>
      <c r="P70" s="80"/>
      <c r="Q70" s="208"/>
      <c r="R70" s="80"/>
    </row>
    <row r="71" spans="1:18" ht="22" customHeight="1">
      <c r="D71" s="89" t="s">
        <v>356</v>
      </c>
      <c r="L71" s="40">
        <v>0</v>
      </c>
      <c r="M71" s="208"/>
      <c r="N71" s="40">
        <v>7749069.5199999996</v>
      </c>
      <c r="O71" s="43"/>
      <c r="P71" s="40">
        <v>0</v>
      </c>
      <c r="Q71" s="208"/>
      <c r="R71" s="40">
        <v>346468.33</v>
      </c>
    </row>
    <row r="72" spans="1:18" ht="22" customHeight="1">
      <c r="B72" s="89" t="s">
        <v>357</v>
      </c>
    </row>
    <row r="73" spans="1:18" ht="22" customHeight="1" thickBot="1">
      <c r="C73" s="89" t="s">
        <v>358</v>
      </c>
      <c r="L73" s="74">
        <f>SUM(L62:L71)</f>
        <v>18516661.140000001</v>
      </c>
      <c r="N73" s="74">
        <f>SUM(N62,N64:N71)</f>
        <v>13593498.199999994</v>
      </c>
      <c r="P73" s="74">
        <f>SUM(P62,P64:P71)</f>
        <v>9680197.4000000004</v>
      </c>
      <c r="R73" s="74">
        <f>SUM(R62,R64:R71)</f>
        <v>10701088.810000001</v>
      </c>
    </row>
    <row r="74" spans="1:18" ht="22" customHeight="1" thickTop="1">
      <c r="B74" s="89" t="s">
        <v>359</v>
      </c>
      <c r="L74" s="234">
        <v>5.2999999999999999E-2</v>
      </c>
      <c r="M74" s="239"/>
      <c r="N74" s="149">
        <v>2.0299999999999999E-2</v>
      </c>
      <c r="O74" s="116"/>
      <c r="P74" s="234">
        <v>2.1100000000000001E-2</v>
      </c>
      <c r="Q74" s="239"/>
      <c r="R74" s="149">
        <v>4.6699999999999998E-2</v>
      </c>
    </row>
    <row r="75" spans="1:18" ht="10" customHeight="1">
      <c r="L75" s="234"/>
      <c r="M75" s="116"/>
      <c r="N75" s="149"/>
      <c r="O75" s="116"/>
      <c r="P75" s="234"/>
      <c r="Q75" s="239"/>
      <c r="R75" s="149"/>
    </row>
    <row r="76" spans="1:18" ht="22" customHeight="1">
      <c r="B76" s="105"/>
      <c r="C76" s="109" t="s">
        <v>1242</v>
      </c>
      <c r="D76"/>
      <c r="E76" s="105"/>
      <c r="F76" s="105"/>
      <c r="G76" s="105"/>
      <c r="H76" s="199"/>
      <c r="I76" s="199"/>
      <c r="J76" s="199"/>
      <c r="L76" s="234"/>
      <c r="M76" s="116"/>
      <c r="N76" s="149"/>
      <c r="O76" s="116"/>
      <c r="P76" s="234"/>
      <c r="Q76" s="239"/>
      <c r="R76" s="149"/>
    </row>
    <row r="77" spans="1:18" ht="22" customHeight="1">
      <c r="B77" s="89" t="s">
        <v>1667</v>
      </c>
      <c r="H77" s="199"/>
      <c r="I77" s="199"/>
      <c r="J77" s="199"/>
      <c r="L77" s="234"/>
      <c r="M77" s="116"/>
      <c r="N77" s="149"/>
      <c r="O77" s="116"/>
      <c r="P77" s="234"/>
      <c r="Q77" s="239"/>
      <c r="R77" s="149"/>
    </row>
    <row r="78" spans="1:18" ht="22" customHeight="1">
      <c r="H78" s="199"/>
      <c r="I78" s="199"/>
      <c r="J78" s="199"/>
      <c r="L78" s="234"/>
      <c r="M78" s="116"/>
      <c r="N78" s="149"/>
      <c r="O78" s="116"/>
      <c r="P78" s="685" t="s">
        <v>30</v>
      </c>
      <c r="Q78" s="685"/>
      <c r="R78" s="685"/>
    </row>
    <row r="79" spans="1:18" ht="22" customHeight="1">
      <c r="H79" s="199"/>
      <c r="I79" s="199"/>
      <c r="J79" s="199"/>
      <c r="L79" s="234"/>
      <c r="M79" s="116"/>
      <c r="N79" s="149"/>
      <c r="O79" s="116"/>
      <c r="P79" s="637" t="s">
        <v>32</v>
      </c>
      <c r="Q79" s="637"/>
      <c r="R79" s="637"/>
    </row>
    <row r="80" spans="1:18" ht="22" customHeight="1">
      <c r="H80" s="199"/>
      <c r="I80" s="199"/>
      <c r="J80" s="199"/>
      <c r="L80" s="234"/>
      <c r="M80" s="116"/>
      <c r="N80" s="149"/>
      <c r="O80" s="116"/>
      <c r="P80" s="200" t="str">
        <f>+L56</f>
        <v>2025</v>
      </c>
      <c r="Q80" s="199"/>
      <c r="R80" s="293" t="str">
        <f>+P56</f>
        <v>2024</v>
      </c>
    </row>
    <row r="81" spans="1:18" ht="22" customHeight="1">
      <c r="B81" s="89" t="s">
        <v>353</v>
      </c>
      <c r="H81" s="199"/>
      <c r="I81" s="199"/>
      <c r="J81" s="199"/>
      <c r="L81" s="234"/>
      <c r="M81" s="116"/>
      <c r="N81" s="149"/>
      <c r="O81" s="116"/>
      <c r="P81" s="205">
        <v>-233952398.21000001</v>
      </c>
      <c r="Q81" s="205"/>
      <c r="R81" s="205">
        <v>-63421667.100000001</v>
      </c>
    </row>
    <row r="82" spans="1:18" ht="22" customHeight="1">
      <c r="B82" s="89" t="s">
        <v>354</v>
      </c>
      <c r="H82" s="199"/>
      <c r="I82" s="199"/>
      <c r="J82" s="199"/>
      <c r="L82" s="234"/>
      <c r="M82" s="116"/>
      <c r="N82" s="149"/>
      <c r="O82" s="116"/>
      <c r="P82" s="72">
        <v>0.2</v>
      </c>
      <c r="Q82" s="205"/>
      <c r="R82" s="72">
        <v>0.2</v>
      </c>
    </row>
    <row r="83" spans="1:18" ht="22" customHeight="1">
      <c r="B83" s="89" t="s">
        <v>353</v>
      </c>
      <c r="L83" s="234"/>
      <c r="M83" s="116"/>
      <c r="N83" s="149"/>
      <c r="O83" s="116"/>
      <c r="P83" s="206"/>
      <c r="Q83" s="205"/>
      <c r="R83" s="206"/>
    </row>
    <row r="84" spans="1:18" ht="22" customHeight="1">
      <c r="C84" s="89" t="s">
        <v>84</v>
      </c>
      <c r="L84" s="234"/>
      <c r="M84" s="116"/>
      <c r="N84" s="149"/>
      <c r="O84" s="116"/>
      <c r="P84" s="94">
        <f>ROUND(P81*P82,2)</f>
        <v>-46790479.640000001</v>
      </c>
      <c r="Q84" s="205"/>
      <c r="R84" s="94">
        <f>ROUND(R81*R82,2)</f>
        <v>-12684333.42</v>
      </c>
    </row>
    <row r="85" spans="1:18" ht="22" customHeight="1">
      <c r="B85" s="89" t="s">
        <v>355</v>
      </c>
      <c r="L85" s="234"/>
      <c r="M85" s="116"/>
      <c r="N85" s="149"/>
      <c r="O85" s="116"/>
      <c r="P85" s="43"/>
      <c r="Q85" s="205"/>
      <c r="R85" s="205"/>
    </row>
    <row r="86" spans="1:18" ht="22" customHeight="1">
      <c r="C86" s="18" t="s">
        <v>140</v>
      </c>
      <c r="L86" s="234"/>
      <c r="M86" s="116"/>
      <c r="N86" s="149"/>
      <c r="O86" s="116"/>
      <c r="P86" s="80">
        <v>17003903.440000001</v>
      </c>
      <c r="Q86" s="209"/>
      <c r="R86" s="80">
        <v>2469379.39</v>
      </c>
    </row>
    <row r="87" spans="1:18" ht="22" customHeight="1">
      <c r="C87" s="89" t="s">
        <v>458</v>
      </c>
      <c r="L87" s="234"/>
      <c r="M87" s="116"/>
      <c r="N87" s="149"/>
      <c r="O87" s="116"/>
      <c r="P87" s="208"/>
      <c r="Q87" s="43"/>
      <c r="R87" s="208"/>
    </row>
    <row r="88" spans="1:18" ht="22" customHeight="1">
      <c r="A88"/>
      <c r="C88"/>
      <c r="D88" s="89" t="s">
        <v>459</v>
      </c>
      <c r="L88" s="234"/>
      <c r="M88" s="116"/>
      <c r="N88" s="149"/>
      <c r="O88" s="116"/>
      <c r="P88" s="80">
        <v>52094036.829999998</v>
      </c>
      <c r="Q88" s="209"/>
      <c r="R88" s="80">
        <v>36161787.299999997</v>
      </c>
    </row>
    <row r="89" spans="1:18" ht="22" customHeight="1">
      <c r="C89" s="33" t="s">
        <v>85</v>
      </c>
      <c r="L89" s="234"/>
      <c r="M89" s="116"/>
      <c r="N89" s="149"/>
      <c r="O89" s="116"/>
      <c r="P89" s="205">
        <v>-282806.84000000003</v>
      </c>
      <c r="Q89" s="209"/>
      <c r="R89" s="205">
        <v>-327001</v>
      </c>
    </row>
    <row r="90" spans="1:18" ht="22" customHeight="1">
      <c r="C90" s="33" t="s">
        <v>190</v>
      </c>
      <c r="L90" s="234"/>
      <c r="M90" s="116"/>
      <c r="N90" s="149"/>
      <c r="O90" s="116"/>
      <c r="P90" s="205">
        <v>-1284261.56</v>
      </c>
      <c r="Q90" s="209"/>
      <c r="R90" s="205">
        <v>-21874231.399999999</v>
      </c>
    </row>
    <row r="91" spans="1:18" ht="22" customHeight="1">
      <c r="A91"/>
      <c r="C91" s="18" t="s">
        <v>86</v>
      </c>
      <c r="L91" s="234"/>
      <c r="M91" s="116"/>
      <c r="N91" s="149"/>
      <c r="O91" s="116"/>
      <c r="P91" s="250">
        <v>-14203001.050000001</v>
      </c>
      <c r="Q91" s="209"/>
      <c r="R91" s="93">
        <v>0</v>
      </c>
    </row>
    <row r="92" spans="1:18" ht="22" customHeight="1">
      <c r="B92" s="89" t="s">
        <v>357</v>
      </c>
      <c r="L92" s="234"/>
      <c r="M92" s="116"/>
      <c r="N92" s="149"/>
      <c r="O92" s="116"/>
      <c r="P92" s="51"/>
      <c r="R92" s="80"/>
    </row>
    <row r="93" spans="1:18" ht="22" customHeight="1" thickBot="1">
      <c r="C93" s="89" t="s">
        <v>358</v>
      </c>
      <c r="L93" s="234"/>
      <c r="M93" s="116"/>
      <c r="N93" s="149"/>
      <c r="O93" s="116"/>
      <c r="P93" s="74">
        <f>SUM(P84:P91)</f>
        <v>6537391.1799999997</v>
      </c>
      <c r="Q93" s="50"/>
      <c r="R93" s="74">
        <f>SUM(R84:R91)</f>
        <v>3745600.8699999973</v>
      </c>
    </row>
    <row r="94" spans="1:18" ht="22" customHeight="1" thickTop="1">
      <c r="B94" s="89" t="s">
        <v>359</v>
      </c>
      <c r="L94" s="234"/>
      <c r="M94" s="116"/>
      <c r="N94" s="149"/>
      <c r="O94" s="116"/>
      <c r="P94" s="149">
        <v>2.7900000000000001E-2</v>
      </c>
      <c r="Q94" s="205"/>
      <c r="R94" s="149">
        <v>5.91E-2</v>
      </c>
    </row>
    <row r="95" spans="1:18" ht="13.25" customHeight="1">
      <c r="L95" s="234"/>
      <c r="M95" s="116"/>
      <c r="N95" s="149"/>
      <c r="O95" s="116"/>
      <c r="P95" s="149"/>
      <c r="Q95" s="205"/>
      <c r="R95" s="149"/>
    </row>
    <row r="96" spans="1:18" ht="22" customHeight="1">
      <c r="L96" s="234"/>
      <c r="M96" s="116"/>
      <c r="N96" s="149"/>
      <c r="O96" s="116"/>
      <c r="P96" s="234"/>
      <c r="Q96" s="239"/>
      <c r="R96" s="149"/>
    </row>
    <row r="97" spans="6:18" ht="22" customHeight="1">
      <c r="F97" s="89" t="s">
        <v>132</v>
      </c>
      <c r="L97" s="234"/>
      <c r="M97" s="116"/>
      <c r="N97" s="149"/>
      <c r="O97" s="116"/>
      <c r="P97" s="234"/>
      <c r="Q97" s="239"/>
      <c r="R97" s="149"/>
    </row>
    <row r="98" spans="6:18" ht="22" customHeight="1">
      <c r="G98" s="89" t="s">
        <v>363</v>
      </c>
      <c r="L98" s="234"/>
      <c r="M98" s="116"/>
      <c r="N98" s="149"/>
      <c r="O98" s="116"/>
      <c r="P98" s="234"/>
      <c r="Q98" s="239"/>
      <c r="R98" s="149"/>
    </row>
  </sheetData>
  <sheetProtection formatCells="0" formatColumns="0" formatRows="0" insertColumns="0" insertRows="0" insertHyperlinks="0" deleteColumns="0" deleteRows="0" sort="0" autoFilter="0" pivotTables="0"/>
  <mergeCells count="12">
    <mergeCell ref="P30:R30"/>
    <mergeCell ref="A1:R1"/>
    <mergeCell ref="L6:R6"/>
    <mergeCell ref="L7:N7"/>
    <mergeCell ref="P7:R7"/>
    <mergeCell ref="P29:R29"/>
    <mergeCell ref="P79:R79"/>
    <mergeCell ref="A50:R50"/>
    <mergeCell ref="L55:R55"/>
    <mergeCell ref="L56:N56"/>
    <mergeCell ref="P56:R56"/>
    <mergeCell ref="P78:R78"/>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83DB-0873-4A84-AD5F-A43B79E41AC1}">
  <dimension ref="A1:P36"/>
  <sheetViews>
    <sheetView showGridLines="0" showRuler="0" zoomScaleNormal="100" zoomScaleSheetLayoutView="80" workbookViewId="0">
      <selection activeCell="I6" sqref="I6"/>
    </sheetView>
  </sheetViews>
  <sheetFormatPr defaultColWidth="8.6640625" defaultRowHeight="24" customHeight="1"/>
  <cols>
    <col min="1" max="2" width="4.08203125" style="89" customWidth="1"/>
    <col min="3" max="7" width="3.58203125" style="89" customWidth="1"/>
    <col min="8" max="8" width="7.1640625" style="89" customWidth="1"/>
    <col min="9" max="9" width="3.6640625" style="89" customWidth="1"/>
    <col min="10" max="10" width="14.58203125" style="89" customWidth="1"/>
    <col min="11" max="11" width="0.9140625" style="89" customWidth="1"/>
    <col min="12" max="12" width="14.58203125" style="89" customWidth="1"/>
    <col min="13" max="13" width="0.9140625" style="89" customWidth="1"/>
    <col min="14" max="14" width="14.58203125" style="89" customWidth="1"/>
    <col min="15" max="15" width="0.9140625" style="89" customWidth="1"/>
    <col min="16" max="16" width="14.58203125" style="89" customWidth="1"/>
    <col min="17" max="17" width="1.1640625" style="493" customWidth="1"/>
    <col min="18" max="18" width="14.58203125" style="493" customWidth="1"/>
    <col min="19" max="19" width="11.5" style="493" customWidth="1"/>
    <col min="20" max="20" width="8.6640625" style="493"/>
    <col min="21" max="21" width="12.08203125" style="493" customWidth="1"/>
    <col min="22" max="22" width="8.6640625" style="493"/>
    <col min="23" max="23" width="14" style="493" customWidth="1"/>
    <col min="24" max="25" width="8.6640625" style="493"/>
    <col min="26" max="26" width="14.4140625" style="493" customWidth="1"/>
    <col min="27" max="16384" width="8.6640625" style="493"/>
  </cols>
  <sheetData>
    <row r="1" spans="1:16" ht="24" customHeight="1">
      <c r="A1" s="635" t="s">
        <v>1051</v>
      </c>
      <c r="B1" s="635"/>
      <c r="C1" s="635"/>
      <c r="D1" s="635"/>
      <c r="E1" s="635"/>
      <c r="F1" s="635"/>
      <c r="G1" s="635"/>
      <c r="H1" s="635"/>
      <c r="I1" s="635"/>
      <c r="J1" s="635"/>
      <c r="K1" s="635"/>
      <c r="L1" s="635"/>
      <c r="M1" s="635"/>
      <c r="N1" s="635"/>
      <c r="O1" s="635"/>
      <c r="P1" s="635"/>
    </row>
    <row r="3" spans="1:16" ht="24" customHeight="1">
      <c r="A3" s="88" t="s">
        <v>1408</v>
      </c>
      <c r="B3" s="89" t="s">
        <v>1243</v>
      </c>
    </row>
    <row r="5" spans="1:16" ht="24" customHeight="1">
      <c r="J5" s="636" t="s">
        <v>30</v>
      </c>
      <c r="K5" s="636"/>
      <c r="L5" s="636"/>
      <c r="M5" s="636"/>
      <c r="N5" s="636"/>
      <c r="O5" s="636"/>
      <c r="P5" s="636"/>
    </row>
    <row r="6" spans="1:16" ht="24" customHeight="1">
      <c r="J6" s="200"/>
      <c r="K6" s="200" t="s">
        <v>31</v>
      </c>
      <c r="L6" s="200"/>
      <c r="M6" s="199"/>
      <c r="N6" s="200"/>
      <c r="O6" s="200" t="s">
        <v>32</v>
      </c>
      <c r="P6" s="200"/>
    </row>
    <row r="7" spans="1:16" ht="24" customHeight="1">
      <c r="J7" s="97" t="str">
        <f>+'P38'!P32</f>
        <v>September 30, 2025</v>
      </c>
      <c r="K7" s="199"/>
      <c r="L7" s="293" t="str">
        <f>+'P37'!P8</f>
        <v>December 31, 2024</v>
      </c>
      <c r="M7" s="199"/>
      <c r="N7" s="200" t="str">
        <f>+J7</f>
        <v>September 30, 2025</v>
      </c>
      <c r="O7" s="199"/>
      <c r="P7" s="200" t="str">
        <f>+L7</f>
        <v>December 31, 2024</v>
      </c>
    </row>
    <row r="8" spans="1:16" ht="24" customHeight="1">
      <c r="B8" s="89" t="s">
        <v>87</v>
      </c>
    </row>
    <row r="9" spans="1:16" ht="24" customHeight="1">
      <c r="C9" s="89" t="s">
        <v>360</v>
      </c>
      <c r="J9" s="83">
        <v>9375122.1199999992</v>
      </c>
      <c r="K9" s="49"/>
      <c r="L9" s="83">
        <v>9903846.9700000007</v>
      </c>
      <c r="M9" s="49"/>
      <c r="N9" s="83">
        <v>9301950.1099999994</v>
      </c>
      <c r="O9" s="49"/>
      <c r="P9" s="83">
        <v>9830674.9600000009</v>
      </c>
    </row>
    <row r="10" spans="1:16" ht="24" customHeight="1">
      <c r="C10" s="89" t="s">
        <v>361</v>
      </c>
      <c r="J10" s="83">
        <v>8238010.6600000001</v>
      </c>
      <c r="K10" s="49"/>
      <c r="L10" s="83">
        <v>5797873.4400000004</v>
      </c>
      <c r="M10" s="49"/>
      <c r="N10" s="83">
        <v>5981741.7000000002</v>
      </c>
      <c r="O10" s="49"/>
      <c r="P10" s="83">
        <v>5504599.2000000002</v>
      </c>
    </row>
    <row r="11" spans="1:16" ht="24" customHeight="1">
      <c r="C11" s="89" t="s">
        <v>455</v>
      </c>
      <c r="J11" s="83">
        <v>5142982.26</v>
      </c>
      <c r="K11" s="49"/>
      <c r="L11" s="83">
        <v>7133021.9100000001</v>
      </c>
      <c r="M11" s="49"/>
      <c r="N11" s="83">
        <v>5142982.2699999996</v>
      </c>
      <c r="O11" s="49"/>
      <c r="P11" s="83">
        <v>7133021.9100000001</v>
      </c>
    </row>
    <row r="12" spans="1:16" ht="24" customHeight="1">
      <c r="C12" s="89" t="s">
        <v>66</v>
      </c>
      <c r="J12" s="83">
        <v>2080322.14</v>
      </c>
      <c r="K12" s="49"/>
      <c r="L12" s="83">
        <v>2080322.13</v>
      </c>
      <c r="M12" s="49"/>
      <c r="N12" s="83">
        <v>2080322.13</v>
      </c>
      <c r="O12" s="49"/>
      <c r="P12" s="83">
        <v>2080322.13</v>
      </c>
    </row>
    <row r="13" spans="1:16" ht="24" customHeight="1">
      <c r="C13" s="195" t="s">
        <v>1012</v>
      </c>
      <c r="J13" s="83">
        <v>64814.14</v>
      </c>
      <c r="K13" s="49"/>
      <c r="L13" s="83">
        <v>0</v>
      </c>
      <c r="M13" s="49"/>
      <c r="N13" s="83">
        <v>0</v>
      </c>
      <c r="O13" s="49"/>
      <c r="P13" s="83">
        <v>0</v>
      </c>
    </row>
    <row r="14" spans="1:16" ht="24" customHeight="1">
      <c r="C14" s="195" t="s">
        <v>1005</v>
      </c>
      <c r="J14" s="83">
        <v>48109.82</v>
      </c>
      <c r="K14" s="49"/>
      <c r="L14" s="83">
        <v>0</v>
      </c>
      <c r="M14" s="49"/>
      <c r="N14" s="83">
        <v>0</v>
      </c>
      <c r="O14" s="49"/>
      <c r="P14" s="83">
        <v>0</v>
      </c>
    </row>
    <row r="15" spans="1:16" ht="24" customHeight="1">
      <c r="C15" s="89" t="s">
        <v>362</v>
      </c>
      <c r="J15" s="83">
        <v>18431322.120000001</v>
      </c>
      <c r="K15" s="49"/>
      <c r="L15" s="83">
        <v>24831059.800000001</v>
      </c>
      <c r="M15" s="49"/>
      <c r="N15" s="83">
        <v>17908369.579999998</v>
      </c>
      <c r="O15" s="49"/>
      <c r="P15" s="83">
        <v>22404138.77</v>
      </c>
    </row>
    <row r="16" spans="1:16" ht="24" customHeight="1">
      <c r="C16" s="89" t="s">
        <v>1159</v>
      </c>
      <c r="J16" s="84">
        <v>64535779.619999997</v>
      </c>
      <c r="K16" s="49"/>
      <c r="L16" s="84">
        <v>67673017.140000001</v>
      </c>
      <c r="M16" s="49"/>
      <c r="N16" s="84">
        <v>0</v>
      </c>
      <c r="O16" s="49"/>
      <c r="P16" s="84">
        <v>0</v>
      </c>
    </row>
    <row r="17" spans="1:16" ht="24" customHeight="1">
      <c r="C17" s="89" t="s">
        <v>33</v>
      </c>
      <c r="J17" s="35">
        <f>SUM(J9:J16)</f>
        <v>107916462.88</v>
      </c>
      <c r="K17" s="49"/>
      <c r="L17" s="35">
        <f>SUM(L9:L16)</f>
        <v>117419141.39</v>
      </c>
      <c r="M17" s="49"/>
      <c r="N17" s="35">
        <f>SUM(N9:N16)</f>
        <v>40415365.789999992</v>
      </c>
      <c r="O17" s="49"/>
      <c r="P17" s="35">
        <f>SUM(P9:P16)</f>
        <v>46952756.969999999</v>
      </c>
    </row>
    <row r="18" spans="1:16" ht="24" customHeight="1">
      <c r="B18" s="89" t="s">
        <v>1672</v>
      </c>
      <c r="J18" s="35"/>
      <c r="K18" s="49"/>
      <c r="L18" s="35"/>
      <c r="M18" s="49"/>
      <c r="N18" s="35"/>
      <c r="O18" s="49"/>
      <c r="P18" s="35"/>
    </row>
    <row r="19" spans="1:16" ht="24" customHeight="1">
      <c r="C19" s="595" t="s">
        <v>210</v>
      </c>
      <c r="D19" s="195"/>
      <c r="E19" s="43"/>
      <c r="F19" s="43"/>
      <c r="G19" s="43"/>
      <c r="J19" s="591">
        <v>-29602.59</v>
      </c>
      <c r="K19" s="49"/>
      <c r="L19" s="84">
        <v>0</v>
      </c>
      <c r="M19" s="49"/>
      <c r="N19" s="84">
        <v>0</v>
      </c>
      <c r="O19" s="547"/>
      <c r="P19" s="84">
        <v>0</v>
      </c>
    </row>
    <row r="20" spans="1:16" ht="24" customHeight="1">
      <c r="B20" s="595"/>
      <c r="C20" s="89" t="s">
        <v>33</v>
      </c>
      <c r="D20" s="195"/>
      <c r="E20" s="43"/>
      <c r="F20" s="43"/>
      <c r="G20" s="43"/>
      <c r="J20" s="49">
        <f>SUM(J17:J19)</f>
        <v>107886860.28999999</v>
      </c>
      <c r="K20" s="49"/>
      <c r="L20" s="49">
        <f>SUM(L17:L19)</f>
        <v>117419141.39</v>
      </c>
      <c r="M20" s="49"/>
      <c r="N20" s="49">
        <f>SUM(N17:N19)</f>
        <v>40415365.789999992</v>
      </c>
      <c r="O20" s="49"/>
      <c r="P20" s="49">
        <f>SUM(P17:P19)</f>
        <v>46952756.969999999</v>
      </c>
    </row>
    <row r="21" spans="1:16" ht="24" customHeight="1">
      <c r="B21" s="595" t="s">
        <v>659</v>
      </c>
      <c r="C21" s="195" t="s">
        <v>1158</v>
      </c>
      <c r="D21" s="195"/>
      <c r="E21" s="43"/>
      <c r="F21" s="43"/>
      <c r="G21" s="43"/>
      <c r="J21" s="591">
        <v>-9301950.1099999994</v>
      </c>
      <c r="K21" s="49"/>
      <c r="L21" s="591">
        <v>-9830674.9600000009</v>
      </c>
      <c r="M21" s="49"/>
      <c r="N21" s="591">
        <v>-9301950.1099999994</v>
      </c>
      <c r="O21" s="547"/>
      <c r="P21" s="49">
        <v>-9830674.9600000009</v>
      </c>
    </row>
    <row r="22" spans="1:16" ht="24" customHeight="1" thickBot="1">
      <c r="B22" s="89" t="s">
        <v>479</v>
      </c>
      <c r="C22" s="195"/>
      <c r="D22" s="195"/>
      <c r="E22" s="208"/>
      <c r="F22" s="208"/>
      <c r="G22" s="208"/>
      <c r="J22" s="47">
        <f>SUM(J20:J21)</f>
        <v>98584910.179999992</v>
      </c>
      <c r="K22" s="49"/>
      <c r="L22" s="47">
        <f>SUM(L20:L21)</f>
        <v>107588466.43000001</v>
      </c>
      <c r="M22" s="49"/>
      <c r="N22" s="47">
        <f>SUM(N20:N21)</f>
        <v>31113415.679999992</v>
      </c>
      <c r="O22" s="49"/>
      <c r="P22" s="47">
        <f>SUM(P20:P21)</f>
        <v>37122082.009999998</v>
      </c>
    </row>
    <row r="23" spans="1:16" ht="24" customHeight="1" thickTop="1">
      <c r="C23" s="493"/>
      <c r="J23" s="80"/>
      <c r="K23" s="49"/>
      <c r="L23" s="80"/>
      <c r="M23" s="49"/>
      <c r="N23" s="80"/>
      <c r="O23" s="39"/>
      <c r="P23" s="80"/>
    </row>
    <row r="24" spans="1:16" ht="24" customHeight="1">
      <c r="A24" s="123" t="s">
        <v>347</v>
      </c>
      <c r="B24" s="3" t="s">
        <v>490</v>
      </c>
      <c r="J24" s="80"/>
      <c r="K24" s="49"/>
      <c r="L24" s="80"/>
      <c r="M24" s="49"/>
      <c r="N24" s="80"/>
      <c r="O24" s="39"/>
      <c r="P24" s="80"/>
    </row>
    <row r="25" spans="1:16" ht="24" customHeight="1">
      <c r="C25" s="89" t="s">
        <v>703</v>
      </c>
      <c r="J25" s="80"/>
      <c r="K25" s="49"/>
      <c r="L25" s="80"/>
      <c r="M25" s="49"/>
      <c r="N25" s="80"/>
      <c r="O25" s="39"/>
      <c r="P25" s="80"/>
    </row>
    <row r="26" spans="1:16" ht="24" customHeight="1">
      <c r="B26" s="89" t="s">
        <v>704</v>
      </c>
      <c r="J26" s="80"/>
      <c r="K26" s="49"/>
      <c r="L26" s="80"/>
      <c r="M26" s="49"/>
      <c r="N26" s="80"/>
      <c r="O26" s="39"/>
      <c r="P26" s="80"/>
    </row>
    <row r="27" spans="1:16" ht="24" customHeight="1">
      <c r="C27" s="89" t="s">
        <v>708</v>
      </c>
      <c r="J27" s="80"/>
      <c r="K27" s="49"/>
      <c r="L27" s="80"/>
      <c r="M27" s="49"/>
      <c r="N27" s="80"/>
      <c r="O27" s="39"/>
      <c r="P27" s="80"/>
    </row>
    <row r="28" spans="1:16" ht="24" customHeight="1">
      <c r="B28" s="89" t="s">
        <v>707</v>
      </c>
      <c r="J28" s="80"/>
      <c r="K28" s="49"/>
      <c r="L28" s="80"/>
      <c r="M28" s="49"/>
      <c r="N28" s="80"/>
      <c r="O28" s="39"/>
      <c r="P28" s="80"/>
    </row>
    <row r="29" spans="1:16" ht="24" customHeight="1">
      <c r="B29" s="89" t="s">
        <v>706</v>
      </c>
      <c r="J29" s="80"/>
      <c r="K29" s="49"/>
      <c r="L29" s="80"/>
      <c r="M29" s="49"/>
      <c r="N29" s="80"/>
      <c r="O29" s="39"/>
      <c r="P29" s="80"/>
    </row>
    <row r="30" spans="1:16" ht="24" customHeight="1">
      <c r="B30" s="89" t="s">
        <v>705</v>
      </c>
      <c r="C30" s="493"/>
      <c r="J30" s="80"/>
      <c r="K30" s="49"/>
      <c r="L30" s="80"/>
      <c r="M30" s="49"/>
      <c r="N30" s="80"/>
      <c r="O30" s="39"/>
      <c r="P30" s="80"/>
    </row>
    <row r="31" spans="1:16" ht="24" customHeight="1">
      <c r="C31" s="493"/>
      <c r="J31" s="80"/>
      <c r="K31" s="49"/>
      <c r="L31" s="80"/>
      <c r="M31" s="49"/>
      <c r="N31" s="80"/>
      <c r="O31" s="39"/>
      <c r="P31" s="80"/>
    </row>
    <row r="32" spans="1:16" ht="24" customHeight="1">
      <c r="C32" s="493"/>
      <c r="J32" s="80"/>
      <c r="K32" s="49"/>
      <c r="L32" s="80"/>
      <c r="M32" s="49"/>
      <c r="N32" s="80"/>
      <c r="O32" s="39"/>
      <c r="P32" s="80"/>
    </row>
    <row r="33" spans="3:16" ht="24" customHeight="1">
      <c r="C33" s="493"/>
      <c r="J33" s="80"/>
      <c r="K33" s="49"/>
      <c r="L33" s="80"/>
      <c r="M33" s="49"/>
      <c r="N33" s="80"/>
      <c r="O33" s="39"/>
      <c r="P33" s="80"/>
    </row>
    <row r="34" spans="3:16" ht="24" customHeight="1">
      <c r="K34" s="49"/>
      <c r="L34" s="49"/>
      <c r="M34" s="49"/>
      <c r="P34" s="49"/>
    </row>
    <row r="35" spans="3:16" ht="24" customHeight="1">
      <c r="F35" s="89" t="s">
        <v>132</v>
      </c>
    </row>
    <row r="36" spans="3:16" ht="24" customHeight="1">
      <c r="G36" s="89" t="s">
        <v>404</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5" orientation="portrait" r:id="rId1"/>
  <headerFooter alignWithMargins="0">
    <oddHeader>&amp;L&amp;"Angsana New,Regular"&amp;8THAI POLYCONS PUBLIC COMPANY LIMITED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86"/>
  <sheetViews>
    <sheetView showGridLines="0" showRuler="0" zoomScaleNormal="100" zoomScaleSheetLayoutView="70" workbookViewId="0">
      <selection activeCell="I6" sqref="I6"/>
    </sheetView>
  </sheetViews>
  <sheetFormatPr defaultColWidth="9" defaultRowHeight="24.9" customHeight="1"/>
  <cols>
    <col min="1" max="1" width="2.9140625" style="62" customWidth="1"/>
    <col min="2" max="2" width="2.58203125" style="62" customWidth="1"/>
    <col min="3" max="5" width="3.58203125" style="62" customWidth="1"/>
    <col min="6" max="6" width="5.9140625" style="62" customWidth="1"/>
    <col min="7" max="7" width="7.83203125" style="62" customWidth="1"/>
    <col min="8" max="8" width="0.4140625" style="62" customWidth="1"/>
    <col min="9" max="9" width="6.6640625" style="62" customWidth="1"/>
    <col min="10" max="10" width="0.4140625" style="62" customWidth="1"/>
    <col min="11" max="11" width="7.5" style="62" customWidth="1"/>
    <col min="12" max="12" width="0.4140625" style="62" customWidth="1"/>
    <col min="13" max="13" width="7.5" style="62" customWidth="1"/>
    <col min="14" max="14" width="0.4140625" style="62" customWidth="1"/>
    <col min="15" max="15" width="7.58203125" style="62" customWidth="1"/>
    <col min="16" max="16" width="0.4140625" style="62" customWidth="1"/>
    <col min="17" max="17" width="7.58203125" style="62" customWidth="1"/>
    <col min="18" max="18" width="0.4140625" style="62" customWidth="1"/>
    <col min="19" max="19" width="6.6640625" style="62" customWidth="1"/>
    <col min="20" max="20" width="0.4140625" style="62" customWidth="1"/>
    <col min="21" max="21" width="6.08203125" style="62" customWidth="1"/>
    <col min="22" max="22" width="0.4140625" style="62" customWidth="1"/>
    <col min="23" max="23" width="6.08203125" style="62" customWidth="1"/>
    <col min="24" max="24" width="0.4140625" style="62" customWidth="1"/>
    <col min="25" max="25" width="6.58203125" style="62" customWidth="1"/>
    <col min="26" max="26" width="0.4140625" style="62" customWidth="1"/>
    <col min="27" max="27" width="6.6640625" style="62" customWidth="1"/>
    <col min="28" max="28" width="0.4140625" style="62" customWidth="1"/>
    <col min="29" max="29" width="6.58203125" style="62" customWidth="1"/>
    <col min="30" max="30" width="0.4140625" style="62" customWidth="1"/>
    <col min="31" max="31" width="7.58203125" style="62" customWidth="1"/>
    <col min="32" max="32" width="14.58203125" style="62" hidden="1" customWidth="1"/>
    <col min="33" max="33" width="0.4140625" style="62" customWidth="1"/>
    <col min="34" max="34" width="7.08203125" style="62" customWidth="1"/>
    <col min="35" max="35" width="0.4140625" style="62" customWidth="1"/>
    <col min="36" max="36" width="6.9140625" style="62" customWidth="1"/>
    <col min="37" max="37" width="6.08203125" style="62" customWidth="1"/>
    <col min="38" max="38" width="1" style="62" customWidth="1"/>
    <col min="39" max="39" width="9" style="62"/>
    <col min="40" max="16384" width="9" style="33"/>
  </cols>
  <sheetData>
    <row r="1" spans="1:36" s="62" customFormat="1" ht="26" customHeight="1">
      <c r="A1" s="635" t="s">
        <v>1052</v>
      </c>
      <c r="B1" s="635"/>
      <c r="C1" s="635"/>
      <c r="D1" s="635"/>
      <c r="E1" s="635"/>
      <c r="F1" s="635"/>
      <c r="G1" s="635"/>
      <c r="H1" s="635"/>
      <c r="I1" s="635"/>
      <c r="J1" s="635"/>
      <c r="K1" s="635"/>
      <c r="L1" s="635"/>
      <c r="M1" s="635"/>
      <c r="N1" s="635"/>
      <c r="O1" s="635"/>
      <c r="P1" s="635"/>
      <c r="Q1" s="635"/>
      <c r="R1" s="635"/>
      <c r="S1" s="635"/>
      <c r="T1" s="635"/>
      <c r="U1" s="635"/>
      <c r="V1" s="635"/>
      <c r="W1" s="635"/>
      <c r="X1" s="635"/>
      <c r="Y1" s="635"/>
      <c r="Z1" s="635"/>
      <c r="AA1" s="635"/>
      <c r="AB1" s="635"/>
      <c r="AC1" s="635"/>
      <c r="AD1" s="635"/>
      <c r="AE1" s="635"/>
      <c r="AF1" s="635"/>
      <c r="AG1" s="635"/>
      <c r="AH1" s="635"/>
      <c r="AI1" s="635"/>
      <c r="AJ1" s="635"/>
    </row>
    <row r="2" spans="1:36" s="62" customFormat="1" ht="26" customHeight="1">
      <c r="A2" s="89"/>
      <c r="B2" s="89"/>
      <c r="C2" s="89"/>
      <c r="D2" s="89"/>
      <c r="E2" s="89"/>
      <c r="F2" s="89"/>
      <c r="G2" s="89"/>
      <c r="H2" s="89"/>
      <c r="I2" s="89"/>
      <c r="J2" s="89"/>
      <c r="K2" s="89"/>
      <c r="L2" s="89"/>
      <c r="M2" s="89"/>
      <c r="N2" s="89"/>
      <c r="O2" s="89"/>
      <c r="P2" s="89"/>
      <c r="Q2" s="89"/>
      <c r="R2" s="89"/>
      <c r="S2" s="89"/>
      <c r="T2" s="89"/>
      <c r="U2" s="89"/>
      <c r="V2" s="89"/>
      <c r="W2" s="89"/>
      <c r="X2" s="89"/>
      <c r="Y2" s="89"/>
    </row>
    <row r="3" spans="1:36" s="62" customFormat="1" ht="26" customHeight="1">
      <c r="A3" s="123" t="s">
        <v>844</v>
      </c>
      <c r="B3" s="85" t="s">
        <v>364</v>
      </c>
    </row>
    <row r="4" spans="1:36" s="62" customFormat="1" ht="26" customHeight="1">
      <c r="B4" s="89" t="s">
        <v>1112</v>
      </c>
    </row>
    <row r="5" spans="1:36" s="62" customFormat="1" ht="26" customHeight="1">
      <c r="A5" s="89" t="s">
        <v>1111</v>
      </c>
      <c r="B5" s="89"/>
      <c r="C5" s="89"/>
      <c r="E5" s="89"/>
      <c r="F5" s="89"/>
      <c r="G5" s="89"/>
    </row>
    <row r="6" spans="1:36" s="62" customFormat="1" ht="26" customHeight="1">
      <c r="A6" s="89"/>
      <c r="B6" s="33" t="s">
        <v>1849</v>
      </c>
      <c r="C6" s="89"/>
      <c r="E6" s="89"/>
      <c r="F6" s="89"/>
      <c r="G6" s="89"/>
    </row>
    <row r="7" spans="1:36" s="62" customFormat="1" ht="26" customHeight="1">
      <c r="A7" s="89" t="s">
        <v>1847</v>
      </c>
      <c r="C7" s="89"/>
      <c r="E7" s="89"/>
      <c r="F7" s="89"/>
      <c r="G7" s="89"/>
      <c r="AJ7" s="33"/>
    </row>
    <row r="8" spans="1:36" s="62" customFormat="1" ht="26" customHeight="1">
      <c r="A8" s="89"/>
      <c r="B8" s="62" t="s">
        <v>1244</v>
      </c>
      <c r="C8" s="89"/>
      <c r="E8" s="89"/>
      <c r="F8" s="89"/>
      <c r="G8" s="89"/>
      <c r="AJ8" s="33"/>
    </row>
    <row r="9" spans="1:36" s="62" customFormat="1" ht="26" customHeight="1">
      <c r="A9" s="89"/>
      <c r="B9" s="89"/>
      <c r="C9" s="89"/>
      <c r="D9" s="89"/>
      <c r="E9" s="89"/>
      <c r="F9" s="89"/>
      <c r="G9" s="89"/>
      <c r="AJ9" s="33"/>
    </row>
    <row r="10" spans="1:36" s="62" customFormat="1" ht="26" customHeight="1">
      <c r="I10" s="648" t="s">
        <v>127</v>
      </c>
      <c r="J10" s="648"/>
      <c r="K10" s="648"/>
      <c r="L10" s="648"/>
      <c r="M10" s="648"/>
      <c r="N10" s="648"/>
      <c r="O10" s="648"/>
      <c r="P10" s="648"/>
      <c r="Q10" s="648"/>
      <c r="R10" s="648"/>
      <c r="S10" s="648"/>
      <c r="T10" s="648"/>
      <c r="U10" s="648"/>
      <c r="V10" s="648"/>
      <c r="W10" s="648"/>
      <c r="X10" s="648"/>
      <c r="Y10" s="648"/>
      <c r="Z10" s="648"/>
      <c r="AA10" s="648"/>
      <c r="AB10" s="648"/>
      <c r="AC10" s="648"/>
      <c r="AD10" s="648"/>
      <c r="AE10" s="648"/>
      <c r="AF10" s="648"/>
      <c r="AG10" s="648"/>
      <c r="AH10" s="648"/>
      <c r="AI10" s="648"/>
      <c r="AJ10" s="648"/>
    </row>
    <row r="11" spans="1:36" s="62" customFormat="1" ht="26" customHeight="1">
      <c r="I11" s="686" t="s">
        <v>1848</v>
      </c>
      <c r="J11" s="686"/>
      <c r="K11" s="686"/>
      <c r="L11" s="444"/>
      <c r="M11" s="686" t="s">
        <v>88</v>
      </c>
      <c r="N11" s="686"/>
      <c r="O11" s="686"/>
      <c r="P11" s="444"/>
      <c r="Q11" s="687" t="s">
        <v>1850</v>
      </c>
      <c r="R11" s="687"/>
      <c r="S11" s="687"/>
      <c r="T11" s="444"/>
      <c r="U11" s="686" t="s">
        <v>89</v>
      </c>
      <c r="V11" s="686"/>
      <c r="W11" s="686"/>
      <c r="X11" s="444"/>
      <c r="Y11" s="686" t="s">
        <v>129</v>
      </c>
      <c r="Z11" s="686"/>
      <c r="AA11" s="686"/>
      <c r="AB11" s="444"/>
      <c r="AC11" s="686" t="s">
        <v>90</v>
      </c>
      <c r="AD11" s="686"/>
      <c r="AE11" s="686"/>
      <c r="AF11" s="444" t="s">
        <v>33</v>
      </c>
      <c r="AG11" s="444"/>
      <c r="AH11" s="686" t="s">
        <v>33</v>
      </c>
      <c r="AI11" s="686"/>
      <c r="AJ11" s="686"/>
    </row>
    <row r="12" spans="1:36" s="62" customFormat="1" ht="26" customHeight="1">
      <c r="I12" s="474">
        <v>2025</v>
      </c>
      <c r="J12" s="444"/>
      <c r="K12" s="474">
        <v>2024</v>
      </c>
      <c r="L12" s="444"/>
      <c r="M12" s="474">
        <f>+I12</f>
        <v>2025</v>
      </c>
      <c r="N12" s="444"/>
      <c r="O12" s="474">
        <f>+K12</f>
        <v>2024</v>
      </c>
      <c r="P12" s="444"/>
      <c r="Q12" s="474">
        <f>+M12</f>
        <v>2025</v>
      </c>
      <c r="R12" s="444"/>
      <c r="S12" s="474">
        <f>+O12</f>
        <v>2024</v>
      </c>
      <c r="T12" s="444"/>
      <c r="U12" s="474">
        <f>+M12</f>
        <v>2025</v>
      </c>
      <c r="V12" s="444"/>
      <c r="W12" s="474">
        <f>+O12</f>
        <v>2024</v>
      </c>
      <c r="X12" s="444"/>
      <c r="Y12" s="474">
        <f>+U12</f>
        <v>2025</v>
      </c>
      <c r="Z12" s="444"/>
      <c r="AA12" s="474">
        <f>+W12</f>
        <v>2024</v>
      </c>
      <c r="AB12" s="444"/>
      <c r="AC12" s="474">
        <f>+Y12</f>
        <v>2025</v>
      </c>
      <c r="AD12" s="444"/>
      <c r="AE12" s="474">
        <f>+AA12</f>
        <v>2024</v>
      </c>
      <c r="AF12" s="444">
        <f>+Y12</f>
        <v>2025</v>
      </c>
      <c r="AG12" s="444"/>
      <c r="AH12" s="474">
        <f>+AC12</f>
        <v>2025</v>
      </c>
      <c r="AI12" s="444"/>
      <c r="AJ12" s="474">
        <f>+AE12</f>
        <v>2024</v>
      </c>
    </row>
    <row r="13" spans="1:36" s="62" customFormat="1" ht="26" customHeight="1">
      <c r="B13" s="89" t="s">
        <v>99</v>
      </c>
      <c r="I13" s="475">
        <v>320.36</v>
      </c>
      <c r="J13" s="476"/>
      <c r="K13" s="475">
        <v>183.87</v>
      </c>
      <c r="L13" s="476"/>
      <c r="M13" s="475">
        <v>0</v>
      </c>
      <c r="N13" s="476"/>
      <c r="O13" s="475">
        <v>0</v>
      </c>
      <c r="P13" s="476"/>
      <c r="Q13" s="475">
        <v>0</v>
      </c>
      <c r="R13" s="476"/>
      <c r="S13" s="475">
        <v>0</v>
      </c>
      <c r="T13" s="476"/>
      <c r="U13" s="475">
        <v>0</v>
      </c>
      <c r="V13" s="476"/>
      <c r="W13" s="475">
        <v>0</v>
      </c>
      <c r="X13" s="476"/>
      <c r="Y13" s="475">
        <v>0</v>
      </c>
      <c r="Z13" s="476"/>
      <c r="AA13" s="475">
        <v>0</v>
      </c>
      <c r="AB13" s="476"/>
      <c r="AC13" s="477">
        <v>-39.42</v>
      </c>
      <c r="AD13" s="476"/>
      <c r="AE13" s="477">
        <v>-0.14000000000000001</v>
      </c>
      <c r="AF13" s="477"/>
      <c r="AG13" s="477">
        <v>826.84</v>
      </c>
      <c r="AH13" s="475">
        <f t="shared" ref="AH13:AH16" si="0">I13+M13+U13+Y13+AC13+Q13</f>
        <v>280.94</v>
      </c>
      <c r="AI13" s="477"/>
      <c r="AJ13" s="475">
        <f t="shared" ref="AJ13:AJ16" si="1">+K13+O13+W13+AA13+AE13+S13</f>
        <v>183.73000000000002</v>
      </c>
    </row>
    <row r="14" spans="1:36" s="62" customFormat="1" ht="26" customHeight="1">
      <c r="B14" s="89" t="s">
        <v>365</v>
      </c>
      <c r="I14" s="475">
        <v>0</v>
      </c>
      <c r="J14" s="476"/>
      <c r="K14" s="475">
        <v>0</v>
      </c>
      <c r="L14" s="476"/>
      <c r="M14" s="475">
        <v>522.95000000000005</v>
      </c>
      <c r="N14" s="476"/>
      <c r="O14" s="475">
        <v>602.38</v>
      </c>
      <c r="P14" s="476"/>
      <c r="Q14" s="475">
        <v>0</v>
      </c>
      <c r="R14" s="476"/>
      <c r="S14" s="475">
        <v>0</v>
      </c>
      <c r="T14" s="476"/>
      <c r="U14" s="475">
        <v>0</v>
      </c>
      <c r="V14" s="476"/>
      <c r="W14" s="475">
        <v>0</v>
      </c>
      <c r="X14" s="476"/>
      <c r="Y14" s="475">
        <v>0</v>
      </c>
      <c r="Z14" s="476"/>
      <c r="AA14" s="475">
        <v>0</v>
      </c>
      <c r="AB14" s="476"/>
      <c r="AC14" s="475">
        <v>0</v>
      </c>
      <c r="AD14" s="476"/>
      <c r="AE14" s="475">
        <v>0</v>
      </c>
      <c r="AF14" s="477"/>
      <c r="AG14" s="477">
        <v>2364.86</v>
      </c>
      <c r="AH14" s="475">
        <f t="shared" si="0"/>
        <v>522.95000000000005</v>
      </c>
      <c r="AI14" s="477"/>
      <c r="AJ14" s="475">
        <f t="shared" si="1"/>
        <v>602.38</v>
      </c>
    </row>
    <row r="15" spans="1:36" s="62" customFormat="1" ht="26" customHeight="1">
      <c r="B15" s="89" t="s">
        <v>549</v>
      </c>
      <c r="I15" s="475">
        <v>0</v>
      </c>
      <c r="J15" s="479"/>
      <c r="K15" s="475">
        <v>0</v>
      </c>
      <c r="L15" s="479"/>
      <c r="M15" s="475">
        <v>0</v>
      </c>
      <c r="N15" s="479"/>
      <c r="O15" s="475">
        <v>0</v>
      </c>
      <c r="P15" s="476"/>
      <c r="Q15" s="475">
        <v>0</v>
      </c>
      <c r="R15" s="479"/>
      <c r="S15" s="475">
        <v>0.04</v>
      </c>
      <c r="T15" s="479"/>
      <c r="U15" s="475">
        <v>0</v>
      </c>
      <c r="V15" s="479"/>
      <c r="W15" s="475">
        <v>0</v>
      </c>
      <c r="X15" s="476"/>
      <c r="Y15" s="475">
        <v>0</v>
      </c>
      <c r="Z15" s="479"/>
      <c r="AA15" s="475">
        <v>0</v>
      </c>
      <c r="AB15" s="479"/>
      <c r="AC15" s="475">
        <v>0</v>
      </c>
      <c r="AD15" s="479"/>
      <c r="AE15" s="475">
        <v>0</v>
      </c>
      <c r="AF15" s="477"/>
      <c r="AG15" s="477">
        <v>0.31</v>
      </c>
      <c r="AH15" s="475">
        <f t="shared" si="0"/>
        <v>0</v>
      </c>
      <c r="AI15" s="477"/>
      <c r="AJ15" s="475">
        <f t="shared" si="1"/>
        <v>0.04</v>
      </c>
    </row>
    <row r="16" spans="1:36" s="62" customFormat="1" ht="26" customHeight="1">
      <c r="B16" s="89" t="s">
        <v>366</v>
      </c>
      <c r="I16" s="478">
        <v>0</v>
      </c>
      <c r="J16" s="479"/>
      <c r="K16" s="478">
        <v>0</v>
      </c>
      <c r="L16" s="479"/>
      <c r="M16" s="478">
        <v>0</v>
      </c>
      <c r="N16" s="479"/>
      <c r="O16" s="478">
        <v>0</v>
      </c>
      <c r="P16" s="479"/>
      <c r="Q16" s="478">
        <v>0</v>
      </c>
      <c r="R16" s="479"/>
      <c r="S16" s="478">
        <v>0</v>
      </c>
      <c r="T16" s="479"/>
      <c r="U16" s="478">
        <v>0</v>
      </c>
      <c r="V16" s="479"/>
      <c r="W16" s="478">
        <v>0</v>
      </c>
      <c r="X16" s="479"/>
      <c r="Y16" s="478">
        <v>47.72</v>
      </c>
      <c r="Z16" s="479"/>
      <c r="AA16" s="478">
        <v>136.31</v>
      </c>
      <c r="AB16" s="479"/>
      <c r="AC16" s="477">
        <v>-36.409999999999997</v>
      </c>
      <c r="AD16" s="479"/>
      <c r="AE16" s="477">
        <v>-115.71</v>
      </c>
      <c r="AF16" s="477"/>
      <c r="AG16" s="477">
        <v>59.95999999999998</v>
      </c>
      <c r="AH16" s="478">
        <f t="shared" si="0"/>
        <v>11.310000000000002</v>
      </c>
      <c r="AI16" s="477"/>
      <c r="AJ16" s="478">
        <f t="shared" si="1"/>
        <v>20.600000000000009</v>
      </c>
    </row>
    <row r="17" spans="2:36" s="62" customFormat="1" ht="26" customHeight="1">
      <c r="B17" s="89" t="s">
        <v>367</v>
      </c>
      <c r="I17" s="476">
        <v>-350.11</v>
      </c>
      <c r="J17" s="476"/>
      <c r="K17" s="476">
        <v>-152.16999999999999</v>
      </c>
      <c r="L17" s="476"/>
      <c r="M17" s="478">
        <v>0</v>
      </c>
      <c r="N17" s="476"/>
      <c r="O17" s="478">
        <v>0</v>
      </c>
      <c r="P17" s="476"/>
      <c r="Q17" s="478">
        <v>0</v>
      </c>
      <c r="R17" s="476"/>
      <c r="S17" s="478">
        <v>0</v>
      </c>
      <c r="T17" s="476"/>
      <c r="U17" s="478">
        <v>0</v>
      </c>
      <c r="V17" s="476"/>
      <c r="W17" s="478">
        <v>0</v>
      </c>
      <c r="X17" s="476"/>
      <c r="Y17" s="478">
        <v>0</v>
      </c>
      <c r="Z17" s="476"/>
      <c r="AA17" s="478">
        <v>0</v>
      </c>
      <c r="AB17" s="476"/>
      <c r="AC17" s="478">
        <v>74.040000000000006</v>
      </c>
      <c r="AD17" s="476"/>
      <c r="AE17" s="478">
        <v>0.27</v>
      </c>
      <c r="AF17" s="477"/>
      <c r="AG17" s="477">
        <v>-805.94</v>
      </c>
      <c r="AH17" s="477">
        <f>I17+M17+U17+Y17+AC17+Q17</f>
        <v>-276.07</v>
      </c>
      <c r="AI17" s="477"/>
      <c r="AJ17" s="477">
        <f>+K17+O17+W17+AA17+AE17+S17</f>
        <v>-151.89999999999998</v>
      </c>
    </row>
    <row r="18" spans="2:36" s="62" customFormat="1" ht="26" customHeight="1">
      <c r="B18" s="89" t="s">
        <v>368</v>
      </c>
      <c r="I18" s="478">
        <v>0</v>
      </c>
      <c r="J18" s="479"/>
      <c r="K18" s="478">
        <v>0</v>
      </c>
      <c r="L18" s="476"/>
      <c r="M18" s="476">
        <v>-413.1</v>
      </c>
      <c r="N18" s="479"/>
      <c r="O18" s="476">
        <v>-407.14</v>
      </c>
      <c r="P18" s="476"/>
      <c r="Q18" s="478">
        <v>0</v>
      </c>
      <c r="R18" s="479"/>
      <c r="S18" s="478">
        <v>0</v>
      </c>
      <c r="T18" s="476"/>
      <c r="U18" s="478">
        <v>0</v>
      </c>
      <c r="V18" s="479"/>
      <c r="W18" s="478">
        <v>0</v>
      </c>
      <c r="X18" s="476"/>
      <c r="Y18" s="478">
        <v>0</v>
      </c>
      <c r="Z18" s="479"/>
      <c r="AA18" s="478">
        <v>0</v>
      </c>
      <c r="AB18" s="476"/>
      <c r="AC18" s="478">
        <v>11.48</v>
      </c>
      <c r="AD18" s="479"/>
      <c r="AE18" s="478">
        <v>31.55</v>
      </c>
      <c r="AF18" s="477"/>
      <c r="AG18" s="477">
        <v>-1562.9099999999999</v>
      </c>
      <c r="AH18" s="477">
        <f>I18+M18+U18+Y18+AC18+Q18</f>
        <v>-401.62</v>
      </c>
      <c r="AI18" s="477"/>
      <c r="AJ18" s="477">
        <f>+K18+O18+W18+AA18+AE18+S18</f>
        <v>-375.59</v>
      </c>
    </row>
    <row r="19" spans="2:36" s="62" customFormat="1" ht="26" customHeight="1">
      <c r="B19" s="197" t="s">
        <v>554</v>
      </c>
      <c r="I19" s="478">
        <v>0</v>
      </c>
      <c r="J19" s="479"/>
      <c r="K19" s="478">
        <v>0</v>
      </c>
      <c r="L19" s="476"/>
      <c r="M19" s="478">
        <v>0</v>
      </c>
      <c r="N19" s="479"/>
      <c r="O19" s="478">
        <v>0</v>
      </c>
      <c r="P19" s="476"/>
      <c r="Q19" s="478">
        <v>0</v>
      </c>
      <c r="R19" s="479"/>
      <c r="S19" s="476">
        <v>-1.1499999999999999</v>
      </c>
      <c r="T19" s="476"/>
      <c r="U19" s="478">
        <v>0</v>
      </c>
      <c r="V19" s="479"/>
      <c r="W19" s="478">
        <v>0</v>
      </c>
      <c r="X19" s="479"/>
      <c r="Y19" s="478">
        <v>0</v>
      </c>
      <c r="Z19" s="479"/>
      <c r="AA19" s="478">
        <v>0</v>
      </c>
      <c r="AB19" s="476"/>
      <c r="AC19" s="478">
        <v>0</v>
      </c>
      <c r="AD19" s="479"/>
      <c r="AE19" s="478">
        <v>0</v>
      </c>
      <c r="AF19" s="477"/>
      <c r="AG19" s="477">
        <v>-5.81</v>
      </c>
      <c r="AH19" s="478">
        <f>I19+M19+U19+Y19+AC19+Q19</f>
        <v>0</v>
      </c>
      <c r="AI19" s="477"/>
      <c r="AJ19" s="477">
        <f>+K19+O19+W19+AA19+AE19+S19</f>
        <v>-1.1499999999999999</v>
      </c>
    </row>
    <row r="20" spans="2:36" s="62" customFormat="1" ht="26" customHeight="1">
      <c r="B20" s="89" t="s">
        <v>369</v>
      </c>
      <c r="I20" s="480">
        <v>0</v>
      </c>
      <c r="J20" s="476"/>
      <c r="K20" s="480">
        <v>0</v>
      </c>
      <c r="L20" s="476"/>
      <c r="M20" s="480">
        <v>0</v>
      </c>
      <c r="N20" s="476"/>
      <c r="O20" s="480">
        <v>0</v>
      </c>
      <c r="P20" s="476"/>
      <c r="Q20" s="480">
        <v>0</v>
      </c>
      <c r="R20" s="476"/>
      <c r="S20" s="480">
        <v>0</v>
      </c>
      <c r="T20" s="476"/>
      <c r="U20" s="480">
        <v>0</v>
      </c>
      <c r="V20" s="476"/>
      <c r="W20" s="480">
        <v>0</v>
      </c>
      <c r="X20" s="476"/>
      <c r="Y20" s="500">
        <v>-36.369999999999997</v>
      </c>
      <c r="Z20" s="476"/>
      <c r="AA20" s="500">
        <v>-117.58</v>
      </c>
      <c r="AB20" s="476"/>
      <c r="AC20" s="480">
        <v>30.19</v>
      </c>
      <c r="AD20" s="476"/>
      <c r="AE20" s="480">
        <v>89.86</v>
      </c>
      <c r="AF20" s="477"/>
      <c r="AG20" s="477">
        <v>-43.460000000000036</v>
      </c>
      <c r="AH20" s="500">
        <f t="shared" ref="AH20" si="2">I20+M20+U20+Y20+AC20+Q20</f>
        <v>-6.1799999999999962</v>
      </c>
      <c r="AI20" s="477"/>
      <c r="AJ20" s="501">
        <f t="shared" ref="AJ20" si="3">+K20+O20+W20+AA20+AE20+S20</f>
        <v>-27.72</v>
      </c>
    </row>
    <row r="21" spans="2:36" s="62" customFormat="1" ht="26" customHeight="1">
      <c r="B21" s="89" t="s">
        <v>370</v>
      </c>
      <c r="I21" s="481">
        <f>SUM(I13:I20)</f>
        <v>-29.75</v>
      </c>
      <c r="J21" s="187"/>
      <c r="K21" s="475">
        <f>SUM(K13:K20)</f>
        <v>31.700000000000017</v>
      </c>
      <c r="L21" s="475"/>
      <c r="M21" s="475">
        <f>SUM(M13:M20)</f>
        <v>109.85000000000002</v>
      </c>
      <c r="N21" s="475"/>
      <c r="O21" s="475">
        <f>SUM(O13:O20)</f>
        <v>195.24</v>
      </c>
      <c r="P21" s="475"/>
      <c r="Q21" s="481">
        <f>SUM(Q13:Q20)</f>
        <v>0</v>
      </c>
      <c r="R21" s="475"/>
      <c r="S21" s="476">
        <f>SUM(S13:S20)</f>
        <v>-1.1099999999999999</v>
      </c>
      <c r="T21" s="475"/>
      <c r="U21" s="475">
        <f>SUM(U13:U20)</f>
        <v>0</v>
      </c>
      <c r="V21" s="475"/>
      <c r="W21" s="475">
        <f>SUM(W13:W20)</f>
        <v>0</v>
      </c>
      <c r="X21" s="475"/>
      <c r="Y21" s="475">
        <f>SUM(Y13:Y20)</f>
        <v>11.350000000000001</v>
      </c>
      <c r="Z21" s="475"/>
      <c r="AA21" s="475">
        <f>SUM(AA13:AA20)</f>
        <v>18.730000000000004</v>
      </c>
      <c r="AB21" s="475"/>
      <c r="AC21" s="475">
        <f>SUM(AC13:AC20)</f>
        <v>39.88000000000001</v>
      </c>
      <c r="AD21" s="475"/>
      <c r="AE21" s="475">
        <f>SUM(AE13:AE20)</f>
        <v>5.8299999999999983</v>
      </c>
      <c r="AF21" s="477">
        <f>SUM(AF13:AF20)</f>
        <v>0</v>
      </c>
      <c r="AG21" s="477"/>
      <c r="AH21" s="475">
        <f>SUM(AH13:AH20)</f>
        <v>131.3300000000001</v>
      </c>
      <c r="AI21" s="475"/>
      <c r="AJ21" s="475">
        <f>SUM(AJ13:AJ20)</f>
        <v>250.39000000000007</v>
      </c>
    </row>
    <row r="22" spans="2:36" s="62" customFormat="1" ht="26" customHeight="1">
      <c r="B22" s="43" t="s">
        <v>1006</v>
      </c>
      <c r="C22" s="43"/>
      <c r="I22" s="475"/>
      <c r="J22" s="482"/>
      <c r="K22" s="475"/>
      <c r="L22" s="475"/>
      <c r="M22" s="475"/>
      <c r="N22" s="482"/>
      <c r="O22" s="475"/>
      <c r="P22" s="475"/>
      <c r="Q22" s="475"/>
      <c r="R22" s="482"/>
      <c r="S22" s="475"/>
      <c r="T22" s="475"/>
      <c r="U22" s="475"/>
      <c r="V22" s="482"/>
      <c r="W22" s="475"/>
      <c r="X22" s="475"/>
      <c r="Y22" s="475"/>
      <c r="Z22" s="482"/>
      <c r="AA22" s="475"/>
      <c r="AB22" s="475"/>
      <c r="AC22" s="476"/>
      <c r="AD22" s="482"/>
      <c r="AE22" s="481"/>
      <c r="AF22" s="477"/>
      <c r="AG22" s="477"/>
      <c r="AH22" s="475"/>
      <c r="AI22" s="477"/>
      <c r="AJ22" s="475"/>
    </row>
    <row r="23" spans="2:36" s="62" customFormat="1" ht="26" customHeight="1">
      <c r="B23" s="43"/>
      <c r="C23" s="43" t="s">
        <v>1007</v>
      </c>
      <c r="I23" s="481">
        <v>0</v>
      </c>
      <c r="J23" s="482"/>
      <c r="K23" s="481">
        <v>0</v>
      </c>
      <c r="L23" s="475"/>
      <c r="M23" s="481">
        <v>0</v>
      </c>
      <c r="N23" s="482"/>
      <c r="O23" s="481">
        <v>0</v>
      </c>
      <c r="P23" s="475"/>
      <c r="Q23" s="478">
        <v>0</v>
      </c>
      <c r="R23" s="482"/>
      <c r="S23" s="475">
        <v>0</v>
      </c>
      <c r="T23" s="475"/>
      <c r="U23" s="481">
        <v>0</v>
      </c>
      <c r="V23" s="482"/>
      <c r="W23" s="481">
        <v>0</v>
      </c>
      <c r="X23" s="475"/>
      <c r="Y23" s="481">
        <v>0</v>
      </c>
      <c r="Z23" s="482"/>
      <c r="AA23" s="481">
        <v>0</v>
      </c>
      <c r="AB23" s="475"/>
      <c r="AC23" s="478">
        <v>0</v>
      </c>
      <c r="AD23" s="482"/>
      <c r="AE23" s="475">
        <v>0</v>
      </c>
      <c r="AF23" s="477"/>
      <c r="AG23" s="477"/>
      <c r="AH23" s="481">
        <f t="shared" ref="AH23" si="4">I23+M23+U23+Y23+AC23+Q23</f>
        <v>0</v>
      </c>
      <c r="AI23" s="477"/>
      <c r="AJ23" s="481">
        <f t="shared" ref="AJ23" si="5">K23+O23+W23+AA23+AE23+S23</f>
        <v>0</v>
      </c>
    </row>
    <row r="24" spans="2:36" s="62" customFormat="1" ht="26" customHeight="1">
      <c r="B24" s="89" t="s">
        <v>101</v>
      </c>
      <c r="I24" s="481">
        <v>23.82</v>
      </c>
      <c r="J24" s="482"/>
      <c r="K24" s="481">
        <v>54.31</v>
      </c>
      <c r="L24" s="475"/>
      <c r="M24" s="481">
        <v>0.91</v>
      </c>
      <c r="N24" s="482"/>
      <c r="O24" s="481">
        <v>3.46</v>
      </c>
      <c r="P24" s="475"/>
      <c r="Q24" s="478">
        <v>0</v>
      </c>
      <c r="R24" s="482"/>
      <c r="S24" s="475">
        <v>0</v>
      </c>
      <c r="T24" s="475"/>
      <c r="U24" s="478">
        <v>0.11</v>
      </c>
      <c r="V24" s="482"/>
      <c r="W24" s="475">
        <v>0.13</v>
      </c>
      <c r="X24" s="475"/>
      <c r="Y24" s="478">
        <v>0.52</v>
      </c>
      <c r="Z24" s="482"/>
      <c r="AA24" s="475">
        <v>0.12</v>
      </c>
      <c r="AB24" s="475"/>
      <c r="AC24" s="476">
        <v>-5.35</v>
      </c>
      <c r="AD24" s="476"/>
      <c r="AE24" s="476">
        <v>-45.29</v>
      </c>
      <c r="AF24" s="477"/>
      <c r="AG24" s="477"/>
      <c r="AH24" s="481">
        <f t="shared" ref="AH24" si="6">I24+M24+U24+Y24+AC24+Q24</f>
        <v>20.009999999999998</v>
      </c>
      <c r="AI24" s="477"/>
      <c r="AJ24" s="481">
        <f>K24+O24+W24+AA24+AE24+S24</f>
        <v>12.730000000000004</v>
      </c>
    </row>
    <row r="25" spans="2:36" s="62" customFormat="1" ht="26" customHeight="1">
      <c r="B25" s="89" t="s">
        <v>371</v>
      </c>
      <c r="I25" s="475"/>
      <c r="J25" s="481"/>
      <c r="K25" s="475"/>
      <c r="L25" s="481"/>
      <c r="M25" s="475"/>
      <c r="N25" s="481"/>
      <c r="O25" s="475"/>
      <c r="P25" s="481"/>
      <c r="Q25" s="475"/>
      <c r="R25" s="481"/>
      <c r="S25" s="475"/>
      <c r="T25" s="481"/>
      <c r="U25" s="475"/>
      <c r="V25" s="481"/>
      <c r="W25" s="475"/>
      <c r="X25" s="481"/>
      <c r="Y25" s="475"/>
      <c r="Z25" s="481"/>
      <c r="AA25" s="475"/>
      <c r="AB25" s="481"/>
      <c r="AC25" s="475"/>
      <c r="AD25" s="481"/>
      <c r="AE25" s="475"/>
      <c r="AF25" s="185"/>
      <c r="AG25" s="185"/>
      <c r="AH25" s="185"/>
      <c r="AI25" s="185"/>
      <c r="AJ25" s="185"/>
    </row>
    <row r="26" spans="2:36" s="62" customFormat="1" ht="26" customHeight="1">
      <c r="C26" s="62" t="s">
        <v>372</v>
      </c>
      <c r="I26" s="481">
        <v>-35.409999999999997</v>
      </c>
      <c r="J26" s="481"/>
      <c r="K26" s="481">
        <v>-31.68</v>
      </c>
      <c r="L26" s="481"/>
      <c r="M26" s="481">
        <v>-36.090000000000003</v>
      </c>
      <c r="N26" s="481"/>
      <c r="O26" s="481">
        <v>-36.130000000000003</v>
      </c>
      <c r="P26" s="481"/>
      <c r="Q26" s="478">
        <v>0</v>
      </c>
      <c r="R26" s="481"/>
      <c r="S26" s="475">
        <v>0</v>
      </c>
      <c r="T26" s="481"/>
      <c r="U26" s="481">
        <v>-7.0000000000000007E-2</v>
      </c>
      <c r="V26" s="481"/>
      <c r="W26" s="481">
        <v>-0.05</v>
      </c>
      <c r="X26" s="481"/>
      <c r="Y26" s="481">
        <v>-12.69</v>
      </c>
      <c r="Z26" s="481"/>
      <c r="AA26" s="481">
        <v>-9.65</v>
      </c>
      <c r="AB26" s="481"/>
      <c r="AC26" s="478">
        <v>5.29</v>
      </c>
      <c r="AD26" s="481"/>
      <c r="AE26" s="475">
        <v>5.3</v>
      </c>
      <c r="AF26" s="477"/>
      <c r="AG26" s="477"/>
      <c r="AH26" s="481">
        <f>I26+M26+U26+Y26+AC26+Q26</f>
        <v>-78.969999999999985</v>
      </c>
      <c r="AI26" s="477"/>
      <c r="AJ26" s="481">
        <f>K26+O26+W26+AA26+AE26+S26</f>
        <v>-72.210000000000008</v>
      </c>
    </row>
    <row r="27" spans="2:36" s="62" customFormat="1" ht="26" customHeight="1">
      <c r="B27" s="89" t="s">
        <v>373</v>
      </c>
      <c r="I27" s="481">
        <v>-3.93</v>
      </c>
      <c r="J27" s="484"/>
      <c r="K27" s="481">
        <v>-5.46</v>
      </c>
      <c r="L27" s="484"/>
      <c r="M27" s="481">
        <v>-5.58</v>
      </c>
      <c r="N27" s="484"/>
      <c r="O27" s="481">
        <v>-4.84</v>
      </c>
      <c r="P27" s="484"/>
      <c r="Q27" s="478">
        <v>0</v>
      </c>
      <c r="R27" s="484"/>
      <c r="S27" s="475">
        <v>0</v>
      </c>
      <c r="T27" s="484"/>
      <c r="U27" s="481">
        <v>0</v>
      </c>
      <c r="V27" s="484"/>
      <c r="W27" s="475">
        <v>0</v>
      </c>
      <c r="X27" s="484"/>
      <c r="Y27" s="478">
        <v>0</v>
      </c>
      <c r="Z27" s="484"/>
      <c r="AA27" s="475">
        <v>0</v>
      </c>
      <c r="AB27" s="484"/>
      <c r="AC27" s="478">
        <v>0</v>
      </c>
      <c r="AD27" s="484"/>
      <c r="AE27" s="475">
        <v>0</v>
      </c>
      <c r="AF27" s="477"/>
      <c r="AG27" s="477"/>
      <c r="AH27" s="481">
        <f t="shared" ref="AH27:AH33" si="7">I27+M27+U27+Y27+AC27+Q27</f>
        <v>-9.51</v>
      </c>
      <c r="AI27" s="477"/>
      <c r="AJ27" s="481">
        <f t="shared" ref="AJ27:AJ33" si="8">K27+O27+W27+AA27+AE27+S27</f>
        <v>-10.3</v>
      </c>
    </row>
    <row r="28" spans="2:36" s="62" customFormat="1" ht="26" customHeight="1">
      <c r="B28" s="89" t="s">
        <v>1703</v>
      </c>
      <c r="I28" s="481">
        <v>0</v>
      </c>
      <c r="J28" s="482"/>
      <c r="K28" s="481">
        <v>0</v>
      </c>
      <c r="L28" s="475"/>
      <c r="M28" s="481">
        <v>-0.75</v>
      </c>
      <c r="N28" s="482"/>
      <c r="O28" s="481">
        <v>0</v>
      </c>
      <c r="P28" s="475"/>
      <c r="Q28" s="478">
        <v>0</v>
      </c>
      <c r="R28" s="482"/>
      <c r="S28" s="475">
        <v>0</v>
      </c>
      <c r="T28" s="475"/>
      <c r="U28" s="481">
        <v>0</v>
      </c>
      <c r="V28" s="482"/>
      <c r="W28" s="481">
        <v>0</v>
      </c>
      <c r="X28" s="475"/>
      <c r="Y28" s="481">
        <v>0</v>
      </c>
      <c r="Z28" s="482"/>
      <c r="AA28" s="481">
        <v>0</v>
      </c>
      <c r="AB28" s="475"/>
      <c r="AC28" s="478">
        <v>0</v>
      </c>
      <c r="AD28" s="482"/>
      <c r="AE28" s="475">
        <v>0</v>
      </c>
      <c r="AF28" s="477"/>
      <c r="AG28" s="477"/>
      <c r="AH28" s="481">
        <f t="shared" si="7"/>
        <v>-0.75</v>
      </c>
      <c r="AI28" s="477"/>
      <c r="AJ28" s="481">
        <f t="shared" si="8"/>
        <v>0</v>
      </c>
    </row>
    <row r="29" spans="2:36" s="62" customFormat="1" ht="26" customHeight="1">
      <c r="B29" s="89" t="s">
        <v>1825</v>
      </c>
      <c r="I29" s="481"/>
      <c r="J29" s="482"/>
      <c r="K29" s="481"/>
      <c r="L29" s="475"/>
      <c r="M29" s="481"/>
      <c r="N29" s="482"/>
      <c r="O29" s="481"/>
      <c r="P29" s="475"/>
      <c r="Q29" s="478"/>
      <c r="R29" s="482"/>
      <c r="S29" s="475"/>
      <c r="T29" s="475"/>
      <c r="U29" s="481"/>
      <c r="V29" s="482"/>
      <c r="W29" s="481"/>
      <c r="X29" s="475"/>
      <c r="Y29" s="481"/>
      <c r="Z29" s="482"/>
      <c r="AA29" s="481"/>
      <c r="AB29" s="475"/>
      <c r="AC29" s="478"/>
      <c r="AD29" s="482"/>
      <c r="AE29" s="475"/>
      <c r="AF29" s="477"/>
      <c r="AG29" s="477"/>
      <c r="AH29" s="481"/>
      <c r="AI29" s="477"/>
      <c r="AJ29" s="481"/>
    </row>
    <row r="30" spans="2:36" s="62" customFormat="1" ht="26" customHeight="1">
      <c r="B30" s="89"/>
      <c r="C30" s="62" t="s">
        <v>1826</v>
      </c>
      <c r="I30" s="481">
        <v>0</v>
      </c>
      <c r="J30" s="482"/>
      <c r="K30" s="481">
        <v>0</v>
      </c>
      <c r="L30" s="475"/>
      <c r="M30" s="481">
        <v>-325.77</v>
      </c>
      <c r="N30" s="482"/>
      <c r="O30" s="481">
        <v>0</v>
      </c>
      <c r="P30" s="475"/>
      <c r="Q30" s="478">
        <v>0</v>
      </c>
      <c r="R30" s="482"/>
      <c r="S30" s="475">
        <v>0</v>
      </c>
      <c r="T30" s="475"/>
      <c r="U30" s="481">
        <v>0</v>
      </c>
      <c r="V30" s="482"/>
      <c r="W30" s="481">
        <v>0</v>
      </c>
      <c r="X30" s="475"/>
      <c r="Y30" s="481">
        <v>0</v>
      </c>
      <c r="Z30" s="482"/>
      <c r="AA30" s="481">
        <v>0</v>
      </c>
      <c r="AB30" s="475"/>
      <c r="AC30" s="478">
        <v>0</v>
      </c>
      <c r="AD30" s="482"/>
      <c r="AE30" s="475">
        <v>0</v>
      </c>
      <c r="AF30" s="477"/>
      <c r="AG30" s="477"/>
      <c r="AH30" s="481">
        <f t="shared" ref="AH30" si="9">I30+M30+U30+Y30+AC30+Q30</f>
        <v>-325.77</v>
      </c>
      <c r="AI30" s="477"/>
      <c r="AJ30" s="481">
        <f t="shared" ref="AJ30" si="10">K30+O30+W30+AA30+AE30+S30</f>
        <v>0</v>
      </c>
    </row>
    <row r="31" spans="2:36" s="62" customFormat="1" ht="26" customHeight="1">
      <c r="B31" s="89" t="s">
        <v>1668</v>
      </c>
      <c r="I31" s="478">
        <v>72.31</v>
      </c>
      <c r="J31" s="483"/>
      <c r="K31" s="481">
        <v>-5.78</v>
      </c>
      <c r="L31" s="483"/>
      <c r="M31" s="478">
        <v>0</v>
      </c>
      <c r="N31" s="483"/>
      <c r="O31" s="475">
        <v>0</v>
      </c>
      <c r="P31" s="483"/>
      <c r="Q31" s="478">
        <v>0</v>
      </c>
      <c r="R31" s="483"/>
      <c r="S31" s="475">
        <v>0</v>
      </c>
      <c r="T31" s="483"/>
      <c r="U31" s="478">
        <v>0</v>
      </c>
      <c r="V31" s="483"/>
      <c r="W31" s="475">
        <v>0</v>
      </c>
      <c r="X31" s="483"/>
      <c r="Y31" s="481">
        <v>-1.66</v>
      </c>
      <c r="Z31" s="483"/>
      <c r="AA31" s="475">
        <v>0</v>
      </c>
      <c r="AB31" s="483"/>
      <c r="AC31" s="478">
        <v>0.65</v>
      </c>
      <c r="AD31" s="483"/>
      <c r="AE31" s="475">
        <v>5.84</v>
      </c>
      <c r="AF31" s="475"/>
      <c r="AG31" s="475"/>
      <c r="AH31" s="481">
        <f t="shared" si="7"/>
        <v>71.300000000000011</v>
      </c>
      <c r="AI31" s="477"/>
      <c r="AJ31" s="481">
        <f t="shared" si="8"/>
        <v>5.9999999999999609E-2</v>
      </c>
    </row>
    <row r="32" spans="2:36" s="62" customFormat="1" ht="26" customHeight="1">
      <c r="B32" s="89" t="s">
        <v>374</v>
      </c>
      <c r="I32" s="478">
        <v>6.97</v>
      </c>
      <c r="J32" s="483"/>
      <c r="K32" s="475">
        <v>8.1300000000000008</v>
      </c>
      <c r="L32" s="487"/>
      <c r="M32" s="478">
        <v>25.35</v>
      </c>
      <c r="N32" s="483"/>
      <c r="O32" s="475">
        <v>16.61</v>
      </c>
      <c r="P32" s="483"/>
      <c r="Q32" s="478">
        <v>0</v>
      </c>
      <c r="R32" s="483"/>
      <c r="S32" s="475">
        <v>0</v>
      </c>
      <c r="T32" s="483"/>
      <c r="U32" s="478">
        <v>0.01</v>
      </c>
      <c r="V32" s="483"/>
      <c r="W32" s="475">
        <v>0.02</v>
      </c>
      <c r="X32" s="487"/>
      <c r="Y32" s="481">
        <v>1.25</v>
      </c>
      <c r="Z32" s="483"/>
      <c r="AA32" s="475">
        <v>0.96</v>
      </c>
      <c r="AB32" s="483"/>
      <c r="AC32" s="481">
        <v>-9.6</v>
      </c>
      <c r="AD32" s="483"/>
      <c r="AE32" s="481">
        <v>-10.61</v>
      </c>
      <c r="AF32" s="475"/>
      <c r="AG32" s="475"/>
      <c r="AH32" s="481">
        <f t="shared" si="7"/>
        <v>23.979999999999997</v>
      </c>
      <c r="AI32" s="477"/>
      <c r="AJ32" s="481">
        <f t="shared" si="8"/>
        <v>15.110000000000003</v>
      </c>
    </row>
    <row r="33" spans="1:36" s="62" customFormat="1" ht="26" customHeight="1">
      <c r="B33" s="89" t="s">
        <v>375</v>
      </c>
      <c r="I33" s="481">
        <v>-39.020000000000003</v>
      </c>
      <c r="J33" s="481"/>
      <c r="K33" s="481">
        <v>-35.67</v>
      </c>
      <c r="L33" s="481"/>
      <c r="M33" s="481">
        <v>-50.88</v>
      </c>
      <c r="N33" s="481"/>
      <c r="O33" s="481">
        <v>-48.22</v>
      </c>
      <c r="P33" s="481"/>
      <c r="Q33" s="478">
        <v>0</v>
      </c>
      <c r="R33" s="481"/>
      <c r="S33" s="475">
        <v>0</v>
      </c>
      <c r="T33" s="481"/>
      <c r="U33" s="481">
        <v>-3.3</v>
      </c>
      <c r="V33" s="481"/>
      <c r="W33" s="481">
        <v>-3.29</v>
      </c>
      <c r="X33" s="481"/>
      <c r="Y33" s="481">
        <v>-1.06</v>
      </c>
      <c r="Z33" s="481"/>
      <c r="AA33" s="481">
        <v>-0.98</v>
      </c>
      <c r="AB33" s="481"/>
      <c r="AC33" s="478">
        <v>9.6</v>
      </c>
      <c r="AD33" s="481"/>
      <c r="AE33" s="475">
        <v>10.61</v>
      </c>
      <c r="AF33" s="477"/>
      <c r="AG33" s="477"/>
      <c r="AH33" s="481">
        <f t="shared" si="7"/>
        <v>-84.660000000000011</v>
      </c>
      <c r="AI33" s="477"/>
      <c r="AJ33" s="481">
        <f t="shared" si="8"/>
        <v>-77.550000000000011</v>
      </c>
    </row>
    <row r="34" spans="1:36" s="62" customFormat="1" ht="26" customHeight="1">
      <c r="B34" s="43" t="s">
        <v>376</v>
      </c>
      <c r="I34" s="488"/>
      <c r="J34" s="481"/>
      <c r="K34" s="488"/>
      <c r="L34" s="481"/>
      <c r="M34" s="488"/>
      <c r="N34" s="481"/>
      <c r="O34" s="488"/>
      <c r="P34" s="481"/>
      <c r="Q34" s="488"/>
      <c r="R34" s="481"/>
      <c r="S34" s="488"/>
      <c r="T34" s="481"/>
      <c r="U34" s="488"/>
      <c r="V34" s="481"/>
      <c r="W34" s="488"/>
      <c r="X34" s="481"/>
      <c r="Y34" s="488"/>
      <c r="Z34" s="481"/>
      <c r="AA34" s="488"/>
      <c r="AB34" s="481"/>
      <c r="AC34" s="488"/>
      <c r="AD34" s="481"/>
      <c r="AE34" s="488"/>
      <c r="AF34" s="477"/>
      <c r="AG34" s="477"/>
      <c r="AH34" s="477"/>
      <c r="AI34" s="477"/>
      <c r="AJ34" s="477"/>
    </row>
    <row r="35" spans="1:36" s="62" customFormat="1" ht="26" customHeight="1">
      <c r="C35" s="62" t="s">
        <v>377</v>
      </c>
      <c r="I35" s="481">
        <v>0</v>
      </c>
      <c r="J35" s="487"/>
      <c r="K35" s="481">
        <v>0</v>
      </c>
      <c r="L35" s="487"/>
      <c r="M35" s="481">
        <v>-23.12</v>
      </c>
      <c r="N35" s="487"/>
      <c r="O35" s="481">
        <v>-20.05</v>
      </c>
      <c r="P35" s="487"/>
      <c r="Q35" s="481">
        <v>0</v>
      </c>
      <c r="R35" s="487"/>
      <c r="S35" s="481">
        <v>0</v>
      </c>
      <c r="T35" s="487"/>
      <c r="U35" s="481">
        <v>0</v>
      </c>
      <c r="V35" s="487"/>
      <c r="W35" s="481">
        <v>0</v>
      </c>
      <c r="X35" s="487"/>
      <c r="Y35" s="481">
        <v>0</v>
      </c>
      <c r="Z35" s="487"/>
      <c r="AA35" s="481">
        <v>0</v>
      </c>
      <c r="AB35" s="487"/>
      <c r="AC35" s="481">
        <v>5.8</v>
      </c>
      <c r="AD35" s="487"/>
      <c r="AE35" s="481">
        <v>6.14</v>
      </c>
      <c r="AF35" s="477"/>
      <c r="AG35" s="477"/>
      <c r="AH35" s="481">
        <f t="shared" ref="AH35:AH36" si="11">I35+M35+U35+Y35+AC35+Q35</f>
        <v>-17.32</v>
      </c>
      <c r="AI35" s="477"/>
      <c r="AJ35" s="481">
        <f t="shared" ref="AJ35:AJ36" si="12">K35+O35+W35+AA35+AE35+S35</f>
        <v>-13.91</v>
      </c>
    </row>
    <row r="36" spans="1:36" s="62" customFormat="1" ht="26" customHeight="1">
      <c r="B36" s="89" t="s">
        <v>478</v>
      </c>
      <c r="I36" s="481">
        <v>-0.22</v>
      </c>
      <c r="J36" s="483"/>
      <c r="K36" s="481">
        <v>-1.81</v>
      </c>
      <c r="L36" s="483"/>
      <c r="M36" s="481">
        <v>-7.79</v>
      </c>
      <c r="N36" s="483"/>
      <c r="O36" s="481">
        <v>-2.19</v>
      </c>
      <c r="P36" s="483"/>
      <c r="Q36" s="475">
        <v>0</v>
      </c>
      <c r="R36" s="483"/>
      <c r="S36" s="475">
        <v>0</v>
      </c>
      <c r="T36" s="483"/>
      <c r="U36" s="475">
        <v>0</v>
      </c>
      <c r="V36" s="483"/>
      <c r="W36" s="475">
        <v>0</v>
      </c>
      <c r="X36" s="483"/>
      <c r="Y36" s="481">
        <v>-0.31</v>
      </c>
      <c r="Z36" s="483"/>
      <c r="AA36" s="475">
        <v>0.17</v>
      </c>
      <c r="AB36" s="483"/>
      <c r="AC36" s="481">
        <v>-1.05</v>
      </c>
      <c r="AD36" s="483"/>
      <c r="AE36" s="481">
        <v>-1.05</v>
      </c>
      <c r="AF36" s="477" t="e">
        <f>#REF!+M36+U36+Y36</f>
        <v>#REF!</v>
      </c>
      <c r="AG36" s="477"/>
      <c r="AH36" s="481">
        <f t="shared" si="11"/>
        <v>-9.370000000000001</v>
      </c>
      <c r="AI36" s="477"/>
      <c r="AJ36" s="481">
        <f t="shared" si="12"/>
        <v>-4.88</v>
      </c>
    </row>
    <row r="37" spans="1:36" s="62" customFormat="1" ht="26" customHeight="1" thickBot="1">
      <c r="B37" s="89" t="s">
        <v>856</v>
      </c>
      <c r="I37" s="485">
        <f>SUM(I21:I36)</f>
        <v>-5.2299999999999978</v>
      </c>
      <c r="J37" s="477"/>
      <c r="K37" s="485">
        <f>SUM(K21:K36)</f>
        <v>13.740000000000018</v>
      </c>
      <c r="L37" s="477"/>
      <c r="M37" s="485">
        <f>SUM(M21:M36)</f>
        <v>-313.87</v>
      </c>
      <c r="N37" s="477"/>
      <c r="O37" s="485">
        <f>SUM(O21:O36)</f>
        <v>103.88000000000004</v>
      </c>
      <c r="P37" s="477"/>
      <c r="Q37" s="485">
        <f>SUM(Q21:Q36)</f>
        <v>0</v>
      </c>
      <c r="R37" s="477"/>
      <c r="S37" s="485">
        <f>SUM(S21:S36)</f>
        <v>-1.1099999999999999</v>
      </c>
      <c r="T37" s="477"/>
      <c r="U37" s="485">
        <f>SUM(U21:U36)</f>
        <v>-3.25</v>
      </c>
      <c r="V37" s="477"/>
      <c r="W37" s="485">
        <f>SUM(W21:W36)</f>
        <v>-3.19</v>
      </c>
      <c r="X37" s="477"/>
      <c r="Y37" s="485">
        <f>SUM(Y21:Y36)</f>
        <v>-2.5999999999999988</v>
      </c>
      <c r="Z37" s="477"/>
      <c r="AA37" s="485">
        <f>SUM(AA21:AA36)</f>
        <v>9.3500000000000032</v>
      </c>
      <c r="AB37" s="477"/>
      <c r="AC37" s="485">
        <f>SUM(AC21:AC36)</f>
        <v>45.220000000000006</v>
      </c>
      <c r="AD37" s="477"/>
      <c r="AE37" s="485">
        <f>SUM(AE21:AE36)</f>
        <v>-23.230000000000008</v>
      </c>
      <c r="AF37" s="477" t="e">
        <f>SUM(AF21:AF36)</f>
        <v>#REF!</v>
      </c>
      <c r="AG37" s="477"/>
      <c r="AH37" s="485">
        <f>SUM(AH21:AH36)</f>
        <v>-279.72999999999985</v>
      </c>
      <c r="AI37" s="477"/>
      <c r="AJ37" s="485">
        <f>SUM(AJ21:AJ36)</f>
        <v>99.440000000000055</v>
      </c>
    </row>
    <row r="38" spans="1:36" s="62" customFormat="1" ht="26" customHeight="1" thickTop="1">
      <c r="B38" s="89"/>
      <c r="I38" s="473"/>
      <c r="J38" s="103"/>
      <c r="K38" s="472"/>
      <c r="L38" s="103"/>
      <c r="M38" s="90"/>
      <c r="N38" s="103"/>
      <c r="O38" s="472"/>
      <c r="P38" s="103"/>
      <c r="Q38" s="472"/>
      <c r="R38" s="103"/>
      <c r="S38" s="90"/>
      <c r="T38" s="103"/>
      <c r="U38" s="473"/>
      <c r="V38" s="103"/>
      <c r="W38" s="472"/>
      <c r="X38" s="103"/>
      <c r="Y38" s="473"/>
      <c r="Z38" s="103"/>
      <c r="AA38" s="472"/>
      <c r="AB38" s="103"/>
      <c r="AC38" s="473"/>
      <c r="AD38" s="103"/>
      <c r="AE38" s="472"/>
      <c r="AF38" s="103"/>
      <c r="AG38" s="103"/>
      <c r="AH38" s="473"/>
      <c r="AI38" s="103"/>
      <c r="AJ38" s="472"/>
    </row>
    <row r="39" spans="1:36" s="62" customFormat="1" ht="26" customHeight="1">
      <c r="B39" s="89"/>
      <c r="I39" s="473"/>
      <c r="J39" s="103"/>
      <c r="K39" s="472"/>
      <c r="L39" s="103"/>
      <c r="M39" s="90"/>
      <c r="N39" s="103"/>
      <c r="O39" s="472"/>
      <c r="P39" s="103"/>
      <c r="Q39" s="472"/>
      <c r="R39" s="103"/>
      <c r="S39" s="90"/>
      <c r="T39" s="103"/>
      <c r="U39" s="473"/>
      <c r="V39" s="103"/>
      <c r="W39" s="472"/>
      <c r="X39" s="103"/>
      <c r="Y39" s="473"/>
      <c r="Z39" s="103"/>
      <c r="AA39" s="472"/>
      <c r="AB39" s="103"/>
      <c r="AC39" s="473"/>
      <c r="AD39" s="103"/>
      <c r="AE39" s="472"/>
      <c r="AF39" s="103"/>
      <c r="AG39" s="103"/>
      <c r="AH39" s="473"/>
      <c r="AI39" s="103"/>
      <c r="AJ39" s="472"/>
    </row>
    <row r="40" spans="1:36" s="62" customFormat="1" ht="26" customHeight="1">
      <c r="B40" s="89"/>
      <c r="I40" s="473"/>
      <c r="J40" s="103"/>
      <c r="K40" s="472"/>
      <c r="L40" s="103"/>
      <c r="M40" s="90"/>
      <c r="N40" s="103"/>
      <c r="O40" s="472"/>
      <c r="P40" s="103"/>
      <c r="Q40" s="472"/>
      <c r="R40" s="103"/>
      <c r="S40" s="90"/>
      <c r="T40" s="103"/>
      <c r="U40" s="473"/>
      <c r="V40" s="103"/>
      <c r="W40" s="472"/>
      <c r="X40" s="103"/>
      <c r="Y40" s="473"/>
      <c r="Z40" s="103"/>
      <c r="AA40" s="472"/>
      <c r="AB40" s="103"/>
      <c r="AC40" s="473"/>
      <c r="AD40" s="103"/>
      <c r="AE40" s="472"/>
      <c r="AF40" s="103"/>
      <c r="AG40" s="103"/>
      <c r="AH40" s="473"/>
      <c r="AI40" s="103"/>
      <c r="AJ40" s="472"/>
    </row>
    <row r="41" spans="1:36" s="62" customFormat="1" ht="26" customHeight="1">
      <c r="B41" s="89"/>
      <c r="I41" s="473"/>
      <c r="J41" s="103"/>
      <c r="K41" s="472"/>
      <c r="L41" s="103"/>
      <c r="M41" s="90"/>
      <c r="N41" s="103"/>
      <c r="O41" s="472"/>
      <c r="P41" s="103"/>
      <c r="Q41" s="472"/>
      <c r="R41" s="103"/>
      <c r="S41" s="90"/>
      <c r="T41" s="103"/>
      <c r="U41" s="473"/>
      <c r="V41" s="103"/>
      <c r="W41" s="472"/>
      <c r="X41" s="103"/>
      <c r="Y41" s="473"/>
      <c r="Z41" s="103"/>
      <c r="AA41" s="472"/>
      <c r="AB41" s="103"/>
      <c r="AC41" s="473"/>
      <c r="AD41" s="103"/>
      <c r="AE41" s="472"/>
      <c r="AF41" s="103"/>
      <c r="AG41" s="103"/>
      <c r="AH41" s="473"/>
      <c r="AI41" s="103"/>
      <c r="AJ41" s="472"/>
    </row>
    <row r="42" spans="1:36" s="62" customFormat="1" ht="26" customHeight="1">
      <c r="B42" s="89"/>
      <c r="C42" s="89"/>
      <c r="D42" s="89"/>
      <c r="E42" s="89"/>
      <c r="F42" s="89"/>
      <c r="H42" s="89"/>
      <c r="I42" s="89" t="s">
        <v>552</v>
      </c>
      <c r="J42" s="89"/>
      <c r="K42" s="89"/>
      <c r="L42" s="89"/>
      <c r="M42" s="89"/>
      <c r="N42" s="103"/>
      <c r="O42" s="472"/>
      <c r="P42" s="103"/>
      <c r="Q42" s="472"/>
      <c r="R42" s="103"/>
      <c r="S42" s="90"/>
      <c r="T42" s="103"/>
      <c r="U42" s="473"/>
      <c r="V42" s="103"/>
      <c r="W42" s="472"/>
      <c r="X42" s="103"/>
      <c r="Y42" s="473"/>
      <c r="Z42" s="103"/>
      <c r="AA42" s="472"/>
      <c r="AB42" s="103"/>
      <c r="AC42" s="473"/>
      <c r="AD42" s="103"/>
      <c r="AE42" s="472"/>
      <c r="AF42" s="103"/>
      <c r="AG42" s="103"/>
      <c r="AH42" s="473"/>
      <c r="AI42" s="103"/>
      <c r="AJ42" s="472"/>
    </row>
    <row r="43" spans="1:36" s="62" customFormat="1" ht="26" customHeight="1">
      <c r="A43" s="89"/>
      <c r="C43" s="89"/>
      <c r="D43" s="89"/>
      <c r="E43" s="89"/>
      <c r="F43" s="89"/>
      <c r="G43" s="89"/>
      <c r="H43" s="89"/>
      <c r="J43" s="89"/>
      <c r="K43" s="89" t="s">
        <v>553</v>
      </c>
      <c r="L43" s="89"/>
      <c r="M43" s="89"/>
      <c r="N43" s="103"/>
      <c r="O43" s="472"/>
      <c r="P43" s="103"/>
      <c r="Q43" s="472"/>
      <c r="R43" s="103"/>
      <c r="S43" s="90"/>
      <c r="T43" s="103"/>
      <c r="U43" s="473"/>
      <c r="V43" s="103"/>
      <c r="W43" s="472"/>
      <c r="X43" s="103"/>
      <c r="Y43" s="473"/>
      <c r="Z43" s="103"/>
      <c r="AA43" s="472"/>
      <c r="AB43" s="103"/>
      <c r="AC43" s="473"/>
      <c r="AD43" s="103"/>
      <c r="AE43" s="472"/>
      <c r="AF43" s="103"/>
      <c r="AG43" s="103"/>
      <c r="AH43" s="473"/>
      <c r="AI43" s="103"/>
      <c r="AJ43" s="472"/>
    </row>
    <row r="44" spans="1:36" ht="26" customHeight="1">
      <c r="A44" s="635" t="s">
        <v>1053</v>
      </c>
      <c r="B44" s="635"/>
      <c r="C44" s="635"/>
      <c r="D44" s="635"/>
      <c r="E44" s="635"/>
      <c r="F44" s="635"/>
      <c r="G44" s="635"/>
      <c r="H44" s="635"/>
      <c r="I44" s="635"/>
      <c r="J44" s="635"/>
      <c r="K44" s="635"/>
      <c r="L44" s="635"/>
      <c r="M44" s="635"/>
      <c r="N44" s="635"/>
      <c r="O44" s="635"/>
      <c r="P44" s="635"/>
      <c r="Q44" s="635"/>
      <c r="R44" s="635"/>
      <c r="S44" s="635"/>
      <c r="T44" s="635"/>
      <c r="U44" s="635"/>
      <c r="V44" s="635"/>
      <c r="W44" s="635"/>
      <c r="X44" s="635"/>
      <c r="Y44" s="635"/>
      <c r="Z44" s="635"/>
      <c r="AA44" s="635"/>
      <c r="AB44" s="635"/>
      <c r="AC44" s="635"/>
      <c r="AD44" s="635"/>
      <c r="AE44" s="635"/>
      <c r="AF44" s="635"/>
      <c r="AG44" s="635"/>
      <c r="AH44" s="635"/>
      <c r="AI44" s="635"/>
      <c r="AJ44" s="635"/>
    </row>
    <row r="45" spans="1:36" ht="26" customHeight="1"/>
    <row r="46" spans="1:36" ht="26" customHeight="1">
      <c r="B46" s="62" t="s">
        <v>1245</v>
      </c>
      <c r="C46" s="89"/>
    </row>
    <row r="47" spans="1:36" ht="26" customHeight="1">
      <c r="B47" s="89"/>
      <c r="C47" s="89"/>
      <c r="D47" s="89"/>
    </row>
    <row r="48" spans="1:36" ht="26" customHeight="1">
      <c r="I48" s="648" t="s">
        <v>127</v>
      </c>
      <c r="J48" s="648"/>
      <c r="K48" s="648"/>
      <c r="L48" s="648"/>
      <c r="M48" s="648"/>
      <c r="N48" s="648"/>
      <c r="O48" s="648"/>
      <c r="P48" s="648"/>
      <c r="Q48" s="648"/>
      <c r="R48" s="648"/>
      <c r="S48" s="648"/>
      <c r="T48" s="648"/>
      <c r="U48" s="648"/>
      <c r="V48" s="648"/>
      <c r="W48" s="648"/>
      <c r="X48" s="648"/>
      <c r="Y48" s="648"/>
      <c r="Z48" s="648"/>
      <c r="AA48" s="648"/>
      <c r="AB48" s="648"/>
      <c r="AC48" s="648"/>
      <c r="AD48" s="648"/>
      <c r="AE48" s="648"/>
      <c r="AF48" s="648"/>
      <c r="AG48" s="648"/>
      <c r="AH48" s="648"/>
      <c r="AI48" s="648"/>
      <c r="AJ48" s="648"/>
    </row>
    <row r="49" spans="2:36" ht="26" customHeight="1">
      <c r="I49" s="686" t="s">
        <v>1848</v>
      </c>
      <c r="J49" s="686"/>
      <c r="K49" s="686"/>
      <c r="L49" s="444"/>
      <c r="M49" s="686" t="s">
        <v>88</v>
      </c>
      <c r="N49" s="686"/>
      <c r="O49" s="686"/>
      <c r="P49" s="444"/>
      <c r="Q49" s="687" t="s">
        <v>1850</v>
      </c>
      <c r="R49" s="687"/>
      <c r="S49" s="687"/>
      <c r="T49" s="444"/>
      <c r="U49" s="686" t="s">
        <v>89</v>
      </c>
      <c r="V49" s="686"/>
      <c r="W49" s="686"/>
      <c r="X49" s="444"/>
      <c r="Y49" s="686" t="s">
        <v>129</v>
      </c>
      <c r="Z49" s="686"/>
      <c r="AA49" s="686"/>
      <c r="AB49" s="444"/>
      <c r="AC49" s="686" t="s">
        <v>90</v>
      </c>
      <c r="AD49" s="686"/>
      <c r="AE49" s="686"/>
      <c r="AF49" s="444" t="s">
        <v>33</v>
      </c>
      <c r="AG49" s="444"/>
      <c r="AH49" s="686" t="s">
        <v>33</v>
      </c>
      <c r="AI49" s="686"/>
      <c r="AJ49" s="686"/>
    </row>
    <row r="50" spans="2:36" ht="26" customHeight="1">
      <c r="I50" s="474">
        <v>2025</v>
      </c>
      <c r="J50" s="444"/>
      <c r="K50" s="474">
        <v>2024</v>
      </c>
      <c r="L50" s="444"/>
      <c r="M50" s="474">
        <f>+I50</f>
        <v>2025</v>
      </c>
      <c r="N50" s="444"/>
      <c r="O50" s="474">
        <f>+K50</f>
        <v>2024</v>
      </c>
      <c r="P50" s="444"/>
      <c r="Q50" s="474">
        <f>+M50</f>
        <v>2025</v>
      </c>
      <c r="R50" s="444"/>
      <c r="S50" s="474">
        <f>+O50</f>
        <v>2024</v>
      </c>
      <c r="T50" s="444"/>
      <c r="U50" s="474">
        <f>+M50</f>
        <v>2025</v>
      </c>
      <c r="V50" s="444"/>
      <c r="W50" s="474">
        <f>+O50</f>
        <v>2024</v>
      </c>
      <c r="X50" s="444"/>
      <c r="Y50" s="474">
        <f>+U50</f>
        <v>2025</v>
      </c>
      <c r="Z50" s="444"/>
      <c r="AA50" s="474">
        <f>+W50</f>
        <v>2024</v>
      </c>
      <c r="AB50" s="444"/>
      <c r="AC50" s="474">
        <f>+Y50</f>
        <v>2025</v>
      </c>
      <c r="AD50" s="444"/>
      <c r="AE50" s="474">
        <f>+AA50</f>
        <v>2024</v>
      </c>
      <c r="AF50" s="444">
        <f>+Y50</f>
        <v>2025</v>
      </c>
      <c r="AG50" s="444"/>
      <c r="AH50" s="474">
        <f>+AC50</f>
        <v>2025</v>
      </c>
      <c r="AI50" s="444"/>
      <c r="AJ50" s="474">
        <f>+AE50</f>
        <v>2024</v>
      </c>
    </row>
    <row r="51" spans="2:36" ht="26" customHeight="1">
      <c r="B51" s="89" t="s">
        <v>99</v>
      </c>
      <c r="I51" s="475">
        <v>929.95</v>
      </c>
      <c r="J51" s="476"/>
      <c r="K51" s="475">
        <v>636.47</v>
      </c>
      <c r="L51" s="476"/>
      <c r="M51" s="475">
        <v>0</v>
      </c>
      <c r="N51" s="476"/>
      <c r="O51" s="475">
        <v>0</v>
      </c>
      <c r="P51" s="476"/>
      <c r="Q51" s="475">
        <v>0</v>
      </c>
      <c r="R51" s="476"/>
      <c r="S51" s="475">
        <v>0</v>
      </c>
      <c r="T51" s="476"/>
      <c r="U51" s="475">
        <v>0</v>
      </c>
      <c r="V51" s="476"/>
      <c r="W51" s="475">
        <v>0</v>
      </c>
      <c r="X51" s="476"/>
      <c r="Y51" s="475">
        <v>0</v>
      </c>
      <c r="Z51" s="476"/>
      <c r="AA51" s="475">
        <v>0</v>
      </c>
      <c r="AB51" s="476"/>
      <c r="AC51" s="477">
        <v>-101.39</v>
      </c>
      <c r="AD51" s="476"/>
      <c r="AE51" s="477">
        <v>-0.14000000000000001</v>
      </c>
      <c r="AF51" s="477"/>
      <c r="AG51" s="477"/>
      <c r="AH51" s="475">
        <f t="shared" ref="AH51:AH54" si="13">I51+M51+U51+Y51+AC51+Q51</f>
        <v>828.56000000000006</v>
      </c>
      <c r="AI51" s="476"/>
      <c r="AJ51" s="475">
        <f t="shared" ref="AJ51:AJ54" si="14">+K51+O51+W51+AA51+AE51+S51</f>
        <v>636.33000000000004</v>
      </c>
    </row>
    <row r="52" spans="2:36" ht="26" customHeight="1">
      <c r="B52" s="89" t="s">
        <v>365</v>
      </c>
      <c r="I52" s="475">
        <v>0</v>
      </c>
      <c r="J52" s="476"/>
      <c r="K52" s="475">
        <v>0</v>
      </c>
      <c r="L52" s="476"/>
      <c r="M52" s="475">
        <v>1657.77</v>
      </c>
      <c r="N52" s="476"/>
      <c r="O52" s="475">
        <v>1787.58</v>
      </c>
      <c r="P52" s="476"/>
      <c r="Q52" s="475">
        <v>0</v>
      </c>
      <c r="R52" s="476"/>
      <c r="S52" s="475">
        <v>0</v>
      </c>
      <c r="T52" s="476"/>
      <c r="U52" s="475">
        <v>0</v>
      </c>
      <c r="V52" s="476"/>
      <c r="W52" s="475">
        <v>0</v>
      </c>
      <c r="X52" s="476"/>
      <c r="Y52" s="475">
        <v>0</v>
      </c>
      <c r="Z52" s="476"/>
      <c r="AA52" s="475">
        <v>0</v>
      </c>
      <c r="AB52" s="476"/>
      <c r="AC52" s="475">
        <v>0</v>
      </c>
      <c r="AD52" s="476"/>
      <c r="AE52" s="475">
        <v>0</v>
      </c>
      <c r="AF52" s="477"/>
      <c r="AG52" s="477"/>
      <c r="AH52" s="475">
        <f t="shared" si="13"/>
        <v>1657.77</v>
      </c>
      <c r="AI52" s="476"/>
      <c r="AJ52" s="475">
        <f t="shared" si="14"/>
        <v>1787.58</v>
      </c>
    </row>
    <row r="53" spans="2:36" ht="26" customHeight="1">
      <c r="B53" s="89" t="s">
        <v>549</v>
      </c>
      <c r="I53" s="475">
        <v>0</v>
      </c>
      <c r="J53" s="479"/>
      <c r="K53" s="475">
        <v>0</v>
      </c>
      <c r="L53" s="479"/>
      <c r="M53" s="475">
        <v>0</v>
      </c>
      <c r="N53" s="479"/>
      <c r="O53" s="475">
        <v>0</v>
      </c>
      <c r="P53" s="476"/>
      <c r="Q53" s="475">
        <v>0</v>
      </c>
      <c r="R53" s="479"/>
      <c r="S53" s="475">
        <v>0.32</v>
      </c>
      <c r="T53" s="479"/>
      <c r="U53" s="475">
        <v>0</v>
      </c>
      <c r="V53" s="479"/>
      <c r="W53" s="475">
        <v>0</v>
      </c>
      <c r="X53" s="479"/>
      <c r="Y53" s="475">
        <v>0</v>
      </c>
      <c r="Z53" s="479"/>
      <c r="AA53" s="475">
        <v>0</v>
      </c>
      <c r="AB53" s="476"/>
      <c r="AC53" s="475">
        <v>0</v>
      </c>
      <c r="AD53" s="479"/>
      <c r="AE53" s="475">
        <v>0</v>
      </c>
      <c r="AF53" s="477"/>
      <c r="AG53" s="477"/>
      <c r="AH53" s="475">
        <f t="shared" si="13"/>
        <v>0</v>
      </c>
      <c r="AI53" s="479"/>
      <c r="AJ53" s="475">
        <f t="shared" si="14"/>
        <v>0.32</v>
      </c>
    </row>
    <row r="54" spans="2:36" ht="26" customHeight="1">
      <c r="B54" s="89" t="s">
        <v>366</v>
      </c>
      <c r="I54" s="478">
        <v>0</v>
      </c>
      <c r="J54" s="479"/>
      <c r="K54" s="478">
        <v>0</v>
      </c>
      <c r="L54" s="479"/>
      <c r="M54" s="478">
        <v>0</v>
      </c>
      <c r="N54" s="479"/>
      <c r="O54" s="478">
        <v>0</v>
      </c>
      <c r="P54" s="479"/>
      <c r="Q54" s="478">
        <v>0</v>
      </c>
      <c r="R54" s="479"/>
      <c r="S54" s="478">
        <v>0</v>
      </c>
      <c r="T54" s="479"/>
      <c r="U54" s="478">
        <v>0</v>
      </c>
      <c r="V54" s="479"/>
      <c r="W54" s="478">
        <v>0</v>
      </c>
      <c r="X54" s="479"/>
      <c r="Y54" s="478">
        <v>253.45</v>
      </c>
      <c r="Z54" s="479"/>
      <c r="AA54" s="478">
        <v>318.02</v>
      </c>
      <c r="AB54" s="479"/>
      <c r="AC54" s="476">
        <v>-218.79</v>
      </c>
      <c r="AD54" s="479"/>
      <c r="AE54" s="477">
        <v>-271.72000000000003</v>
      </c>
      <c r="AF54" s="477"/>
      <c r="AG54" s="477"/>
      <c r="AH54" s="478">
        <f t="shared" si="13"/>
        <v>34.659999999999997</v>
      </c>
      <c r="AI54" s="479"/>
      <c r="AJ54" s="478">
        <f t="shared" si="14"/>
        <v>46.299999999999955</v>
      </c>
    </row>
    <row r="55" spans="2:36" ht="26" customHeight="1">
      <c r="B55" s="89" t="s">
        <v>367</v>
      </c>
      <c r="I55" s="476">
        <v>-996.56</v>
      </c>
      <c r="J55" s="476"/>
      <c r="K55" s="477">
        <v>-635.84</v>
      </c>
      <c r="L55" s="476"/>
      <c r="M55" s="478">
        <v>0</v>
      </c>
      <c r="N55" s="476"/>
      <c r="O55" s="478">
        <v>0</v>
      </c>
      <c r="P55" s="476"/>
      <c r="Q55" s="478">
        <v>0</v>
      </c>
      <c r="R55" s="476"/>
      <c r="S55" s="478">
        <v>0</v>
      </c>
      <c r="T55" s="476"/>
      <c r="U55" s="478">
        <v>0</v>
      </c>
      <c r="V55" s="476"/>
      <c r="W55" s="478">
        <v>0</v>
      </c>
      <c r="X55" s="476"/>
      <c r="Y55" s="478">
        <v>0</v>
      </c>
      <c r="Z55" s="476"/>
      <c r="AA55" s="478">
        <v>0</v>
      </c>
      <c r="AB55" s="476"/>
      <c r="AC55" s="478">
        <v>91.75</v>
      </c>
      <c r="AD55" s="476"/>
      <c r="AE55" s="478">
        <v>0.62</v>
      </c>
      <c r="AF55" s="477"/>
      <c r="AG55" s="477"/>
      <c r="AH55" s="476">
        <f>I55+M55+U55+Y55+AC55+Q55</f>
        <v>-904.81</v>
      </c>
      <c r="AI55" s="476"/>
      <c r="AJ55" s="477">
        <f>+K55+O55+W55+AA55+AE55+S55</f>
        <v>-635.22</v>
      </c>
    </row>
    <row r="56" spans="2:36" ht="26" customHeight="1">
      <c r="B56" s="89" t="s">
        <v>368</v>
      </c>
      <c r="I56" s="478">
        <v>0</v>
      </c>
      <c r="J56" s="479"/>
      <c r="K56" s="478">
        <v>0</v>
      </c>
      <c r="L56" s="476"/>
      <c r="M56" s="476">
        <v>-1187.0899999999999</v>
      </c>
      <c r="N56" s="479"/>
      <c r="O56" s="476">
        <v>-1180.45</v>
      </c>
      <c r="P56" s="476"/>
      <c r="Q56" s="478">
        <v>0</v>
      </c>
      <c r="R56" s="479"/>
      <c r="S56" s="478">
        <v>0</v>
      </c>
      <c r="T56" s="476"/>
      <c r="U56" s="478">
        <v>0</v>
      </c>
      <c r="V56" s="479"/>
      <c r="W56" s="478">
        <v>0</v>
      </c>
      <c r="X56" s="476"/>
      <c r="Y56" s="478">
        <v>0</v>
      </c>
      <c r="Z56" s="479"/>
      <c r="AA56" s="478">
        <v>0</v>
      </c>
      <c r="AB56" s="476"/>
      <c r="AC56" s="478">
        <v>41.87</v>
      </c>
      <c r="AD56" s="479"/>
      <c r="AE56" s="478">
        <v>62.63</v>
      </c>
      <c r="AF56" s="477"/>
      <c r="AG56" s="477"/>
      <c r="AH56" s="476">
        <f>I56+M56+U56+Y56+AC56+Q56</f>
        <v>-1145.22</v>
      </c>
      <c r="AI56" s="479"/>
      <c r="AJ56" s="477">
        <f>+K56+O56+W56+AA56+AE56+S56</f>
        <v>-1117.82</v>
      </c>
    </row>
    <row r="57" spans="2:36" ht="26" customHeight="1">
      <c r="B57" s="197" t="s">
        <v>554</v>
      </c>
      <c r="I57" s="478">
        <v>0</v>
      </c>
      <c r="J57" s="479"/>
      <c r="K57" s="478">
        <v>0</v>
      </c>
      <c r="L57" s="476"/>
      <c r="M57" s="478">
        <v>0</v>
      </c>
      <c r="N57" s="479"/>
      <c r="O57" s="478">
        <v>0</v>
      </c>
      <c r="P57" s="476"/>
      <c r="Q57" s="478">
        <v>0</v>
      </c>
      <c r="R57" s="479"/>
      <c r="S57" s="476">
        <v>-5.8</v>
      </c>
      <c r="T57" s="476"/>
      <c r="U57" s="478">
        <v>0</v>
      </c>
      <c r="V57" s="479"/>
      <c r="W57" s="478">
        <v>0</v>
      </c>
      <c r="X57" s="476"/>
      <c r="Y57" s="478">
        <v>0</v>
      </c>
      <c r="Z57" s="479"/>
      <c r="AA57" s="478">
        <v>0</v>
      </c>
      <c r="AB57" s="476"/>
      <c r="AC57" s="478">
        <v>0</v>
      </c>
      <c r="AD57" s="479"/>
      <c r="AE57" s="478">
        <v>0</v>
      </c>
      <c r="AF57" s="477"/>
      <c r="AG57" s="477"/>
      <c r="AH57" s="478">
        <f>I57+M57+U57+Y57+AC57+Q57</f>
        <v>0</v>
      </c>
      <c r="AI57" s="479"/>
      <c r="AJ57" s="477">
        <f>+K57+O57+W57+AA57+AE57+S57</f>
        <v>-5.8</v>
      </c>
    </row>
    <row r="58" spans="2:36" ht="26" customHeight="1">
      <c r="B58" s="89" t="s">
        <v>369</v>
      </c>
      <c r="I58" s="480">
        <v>0</v>
      </c>
      <c r="J58" s="476"/>
      <c r="K58" s="480">
        <v>0</v>
      </c>
      <c r="L58" s="476"/>
      <c r="M58" s="480">
        <v>0</v>
      </c>
      <c r="N58" s="476"/>
      <c r="O58" s="480">
        <v>0</v>
      </c>
      <c r="P58" s="476"/>
      <c r="Q58" s="480">
        <v>0</v>
      </c>
      <c r="R58" s="476"/>
      <c r="S58" s="480">
        <v>0</v>
      </c>
      <c r="T58" s="476"/>
      <c r="U58" s="480">
        <v>0</v>
      </c>
      <c r="V58" s="476"/>
      <c r="W58" s="480">
        <v>0</v>
      </c>
      <c r="X58" s="476"/>
      <c r="Y58" s="500">
        <v>-211.93</v>
      </c>
      <c r="Z58" s="476"/>
      <c r="AA58" s="501">
        <v>-272.70999999999998</v>
      </c>
      <c r="AB58" s="476"/>
      <c r="AC58" s="480">
        <v>192.45</v>
      </c>
      <c r="AD58" s="476"/>
      <c r="AE58" s="480">
        <v>225</v>
      </c>
      <c r="AF58" s="477"/>
      <c r="AG58" s="477"/>
      <c r="AH58" s="501">
        <f t="shared" ref="AH58" si="15">I58+M58+U58+Y58+AC58+Q58</f>
        <v>-19.480000000000018</v>
      </c>
      <c r="AI58" s="476"/>
      <c r="AJ58" s="501">
        <f t="shared" ref="AJ58" si="16">+K58+O58+W58+AA58+AE58+S58</f>
        <v>-47.70999999999998</v>
      </c>
    </row>
    <row r="59" spans="2:36" ht="26" customHeight="1">
      <c r="B59" s="89" t="s">
        <v>370</v>
      </c>
      <c r="I59" s="481">
        <f>SUM(I51:I58)</f>
        <v>-66.6099999999999</v>
      </c>
      <c r="J59" s="187"/>
      <c r="K59" s="481">
        <f>SUM(K51:K58)</f>
        <v>0.62999999999999545</v>
      </c>
      <c r="L59" s="475"/>
      <c r="M59" s="475">
        <f>SUM(M51:M58)</f>
        <v>470.68000000000006</v>
      </c>
      <c r="N59" s="475"/>
      <c r="O59" s="475">
        <f>SUM(O51:O58)</f>
        <v>607.12999999999988</v>
      </c>
      <c r="P59" s="475"/>
      <c r="Q59" s="481">
        <f>SUM(Q51:Q58)</f>
        <v>0</v>
      </c>
      <c r="R59" s="475"/>
      <c r="S59" s="481">
        <f>SUM(S51:S58)</f>
        <v>-5.4799999999999995</v>
      </c>
      <c r="T59" s="475"/>
      <c r="U59" s="475">
        <f>SUM(U51:U58)</f>
        <v>0</v>
      </c>
      <c r="V59" s="475"/>
      <c r="W59" s="475">
        <f>SUM(W51:W58)</f>
        <v>0</v>
      </c>
      <c r="X59" s="475"/>
      <c r="Y59" s="475">
        <f>SUM(Y51:Y58)</f>
        <v>41.519999999999982</v>
      </c>
      <c r="Z59" s="475"/>
      <c r="AA59" s="475">
        <f>SUM(AA51:AA58)</f>
        <v>45.31</v>
      </c>
      <c r="AB59" s="475"/>
      <c r="AC59" s="475">
        <f>SUM(AC51:AC58)</f>
        <v>5.8899999999999864</v>
      </c>
      <c r="AD59" s="475"/>
      <c r="AE59" s="475">
        <f>SUM(AE51:AE58)</f>
        <v>16.389999999999986</v>
      </c>
      <c r="AF59" s="477">
        <f>SUM(AF51:AF58)</f>
        <v>0</v>
      </c>
      <c r="AG59" s="477"/>
      <c r="AH59" s="475">
        <f>SUM(AH51:AH58)</f>
        <v>451.47999999999979</v>
      </c>
      <c r="AI59" s="475"/>
      <c r="AJ59" s="475">
        <f>SUM(AJ51:AJ58)</f>
        <v>663.97999999999979</v>
      </c>
    </row>
    <row r="60" spans="2:36" ht="26" customHeight="1">
      <c r="B60" s="43" t="s">
        <v>1006</v>
      </c>
      <c r="C60" s="43"/>
      <c r="I60" s="481"/>
      <c r="J60" s="187"/>
      <c r="K60" s="477"/>
      <c r="L60" s="475"/>
      <c r="M60" s="475"/>
      <c r="N60" s="475"/>
      <c r="O60" s="475"/>
      <c r="P60" s="475"/>
      <c r="Q60" s="481"/>
      <c r="R60" s="475"/>
      <c r="S60" s="477"/>
      <c r="T60" s="475"/>
      <c r="U60" s="475"/>
      <c r="V60" s="475"/>
      <c r="W60" s="475"/>
      <c r="X60" s="475"/>
      <c r="Y60" s="475"/>
      <c r="Z60" s="475"/>
      <c r="AA60" s="475"/>
      <c r="AB60" s="475"/>
      <c r="AC60" s="477"/>
      <c r="AD60" s="477"/>
      <c r="AE60" s="477"/>
      <c r="AF60" s="477"/>
      <c r="AG60" s="477"/>
      <c r="AH60" s="475"/>
      <c r="AI60" s="475"/>
      <c r="AJ60" s="475"/>
    </row>
    <row r="61" spans="2:36" ht="26" customHeight="1">
      <c r="B61" s="43"/>
      <c r="C61" s="43" t="s">
        <v>1007</v>
      </c>
      <c r="I61" s="478">
        <v>0</v>
      </c>
      <c r="J61" s="481"/>
      <c r="K61" s="478">
        <v>0</v>
      </c>
      <c r="L61" s="483"/>
      <c r="M61" s="478">
        <v>0</v>
      </c>
      <c r="N61" s="481"/>
      <c r="O61" s="478">
        <v>0</v>
      </c>
      <c r="P61" s="483"/>
      <c r="Q61" s="478">
        <v>0</v>
      </c>
      <c r="R61" s="483"/>
      <c r="S61" s="475">
        <v>0</v>
      </c>
      <c r="T61" s="483"/>
      <c r="U61" s="478">
        <v>0</v>
      </c>
      <c r="V61" s="481"/>
      <c r="W61" s="478">
        <v>0</v>
      </c>
      <c r="X61" s="483"/>
      <c r="Y61" s="478">
        <v>0</v>
      </c>
      <c r="Z61" s="481"/>
      <c r="AA61" s="478">
        <v>0</v>
      </c>
      <c r="AB61" s="483"/>
      <c r="AC61" s="478">
        <v>19.93</v>
      </c>
      <c r="AD61" s="483"/>
      <c r="AE61" s="478">
        <v>0</v>
      </c>
      <c r="AF61" s="477"/>
      <c r="AG61" s="477">
        <f>I61+M61+U61+Y61+AC61</f>
        <v>19.93</v>
      </c>
      <c r="AH61" s="475">
        <f>I61+M61+U61+Y61+AC61+Q61</f>
        <v>19.93</v>
      </c>
      <c r="AI61" s="477"/>
      <c r="AJ61" s="475">
        <f>K61+O61+W61+AA61+AE61+S61</f>
        <v>0</v>
      </c>
    </row>
    <row r="62" spans="2:36" ht="26" customHeight="1">
      <c r="B62" s="89" t="s">
        <v>101</v>
      </c>
      <c r="I62" s="478">
        <v>47.19</v>
      </c>
      <c r="J62" s="482"/>
      <c r="K62" s="475">
        <v>139.93</v>
      </c>
      <c r="L62" s="475"/>
      <c r="M62" s="478">
        <v>6.39</v>
      </c>
      <c r="N62" s="482"/>
      <c r="O62" s="475">
        <v>12.11</v>
      </c>
      <c r="P62" s="475"/>
      <c r="Q62" s="478">
        <v>0</v>
      </c>
      <c r="R62" s="482"/>
      <c r="S62" s="475">
        <v>0</v>
      </c>
      <c r="T62" s="475"/>
      <c r="U62" s="478">
        <v>0.81</v>
      </c>
      <c r="V62" s="482"/>
      <c r="W62" s="475">
        <v>0.64</v>
      </c>
      <c r="X62" s="475"/>
      <c r="Y62" s="478">
        <v>0.72</v>
      </c>
      <c r="Z62" s="482"/>
      <c r="AA62" s="475">
        <v>0.68</v>
      </c>
      <c r="AB62" s="475"/>
      <c r="AC62" s="481">
        <v>-22.44</v>
      </c>
      <c r="AD62" s="482"/>
      <c r="AE62" s="481">
        <v>-124.72</v>
      </c>
      <c r="AF62" s="477"/>
      <c r="AG62" s="477">
        <f>I62+M62+U62+Y62+AC62</f>
        <v>32.67</v>
      </c>
      <c r="AH62" s="475">
        <f>I62+M62+U62+Y62+AC62+Q62</f>
        <v>32.67</v>
      </c>
      <c r="AI62" s="477"/>
      <c r="AJ62" s="475">
        <f>K62+O62+W62+AA62+AE62+S62</f>
        <v>28.640000000000015</v>
      </c>
    </row>
    <row r="63" spans="2:36" ht="26" customHeight="1">
      <c r="B63" s="89" t="s">
        <v>371</v>
      </c>
      <c r="I63" s="481"/>
      <c r="J63" s="487"/>
      <c r="K63" s="481"/>
      <c r="L63" s="487"/>
      <c r="M63" s="481"/>
      <c r="N63" s="487"/>
      <c r="O63" s="481"/>
      <c r="P63" s="487"/>
      <c r="Q63" s="481"/>
      <c r="R63" s="487"/>
      <c r="S63" s="481"/>
      <c r="T63" s="487"/>
      <c r="U63" s="481"/>
      <c r="V63" s="487"/>
      <c r="W63" s="481"/>
      <c r="X63" s="487"/>
      <c r="Y63" s="481"/>
      <c r="Z63" s="487"/>
      <c r="AA63" s="481"/>
      <c r="AB63" s="487"/>
      <c r="AC63" s="481"/>
      <c r="AD63" s="487"/>
      <c r="AE63" s="481"/>
      <c r="AF63" s="185"/>
      <c r="AG63" s="185"/>
      <c r="AH63" s="185"/>
      <c r="AI63" s="185"/>
      <c r="AJ63" s="185"/>
    </row>
    <row r="64" spans="2:36" ht="26" customHeight="1">
      <c r="C64" s="62" t="s">
        <v>372</v>
      </c>
      <c r="I64" s="481">
        <v>-100.27</v>
      </c>
      <c r="J64" s="481"/>
      <c r="K64" s="481">
        <v>-117.29</v>
      </c>
      <c r="L64" s="481"/>
      <c r="M64" s="481">
        <v>-123.43</v>
      </c>
      <c r="N64" s="481"/>
      <c r="O64" s="481">
        <v>-114.99</v>
      </c>
      <c r="P64" s="481"/>
      <c r="Q64" s="478">
        <v>0</v>
      </c>
      <c r="R64" s="481"/>
      <c r="S64" s="475">
        <v>0</v>
      </c>
      <c r="T64" s="481"/>
      <c r="U64" s="481">
        <v>-9.75</v>
      </c>
      <c r="V64" s="481"/>
      <c r="W64" s="481">
        <v>-1.52</v>
      </c>
      <c r="X64" s="481"/>
      <c r="Y64" s="481">
        <v>-37.369999999999997</v>
      </c>
      <c r="Z64" s="481"/>
      <c r="AA64" s="481">
        <v>-27.09</v>
      </c>
      <c r="AB64" s="481"/>
      <c r="AC64" s="478">
        <v>15.85</v>
      </c>
      <c r="AD64" s="481"/>
      <c r="AE64" s="475">
        <v>15.2</v>
      </c>
      <c r="AF64" s="477"/>
      <c r="AG64" s="477"/>
      <c r="AH64" s="481">
        <f>I64+M64+U64+Y64+AC64+Q64</f>
        <v>-254.97</v>
      </c>
      <c r="AI64" s="477"/>
      <c r="AJ64" s="481">
        <f>K64+O64+W64+AA64+AE64+S64</f>
        <v>-245.69</v>
      </c>
    </row>
    <row r="65" spans="2:36" ht="26" customHeight="1">
      <c r="B65" s="89" t="s">
        <v>373</v>
      </c>
      <c r="I65" s="481">
        <v>-14.77</v>
      </c>
      <c r="J65" s="484"/>
      <c r="K65" s="481">
        <v>-16.64</v>
      </c>
      <c r="L65" s="484"/>
      <c r="M65" s="481">
        <v>-16.07</v>
      </c>
      <c r="N65" s="484"/>
      <c r="O65" s="481">
        <v>-14.52</v>
      </c>
      <c r="P65" s="484"/>
      <c r="Q65" s="478">
        <v>0</v>
      </c>
      <c r="R65" s="484"/>
      <c r="S65" s="475">
        <v>0</v>
      </c>
      <c r="T65" s="484"/>
      <c r="U65" s="478">
        <v>0</v>
      </c>
      <c r="V65" s="484"/>
      <c r="W65" s="475">
        <v>0</v>
      </c>
      <c r="X65" s="484"/>
      <c r="Y65" s="478">
        <v>0</v>
      </c>
      <c r="Z65" s="484"/>
      <c r="AA65" s="475">
        <v>0</v>
      </c>
      <c r="AB65" s="484"/>
      <c r="AC65" s="478">
        <v>0</v>
      </c>
      <c r="AD65" s="484"/>
      <c r="AE65" s="475">
        <v>0</v>
      </c>
      <c r="AF65" s="477"/>
      <c r="AG65" s="477"/>
      <c r="AH65" s="481">
        <f t="shared" ref="AH65:AH71" si="17">I65+M65+U65+Y65+AC65+Q65</f>
        <v>-30.84</v>
      </c>
      <c r="AI65" s="477"/>
      <c r="AJ65" s="481">
        <f t="shared" ref="AJ65:AJ71" si="18">K65+O65+W65+AA65+AE65+S65</f>
        <v>-31.16</v>
      </c>
    </row>
    <row r="66" spans="2:36" ht="26" customHeight="1">
      <c r="B66" s="89" t="s">
        <v>1703</v>
      </c>
      <c r="I66" s="481">
        <v>0</v>
      </c>
      <c r="J66" s="482"/>
      <c r="K66" s="481">
        <v>0</v>
      </c>
      <c r="L66" s="475"/>
      <c r="M66" s="481">
        <v>-0.75</v>
      </c>
      <c r="N66" s="482"/>
      <c r="O66" s="481">
        <v>0</v>
      </c>
      <c r="P66" s="475"/>
      <c r="Q66" s="478">
        <v>0</v>
      </c>
      <c r="R66" s="482"/>
      <c r="S66" s="475">
        <v>0</v>
      </c>
      <c r="T66" s="475"/>
      <c r="U66" s="481">
        <v>0</v>
      </c>
      <c r="V66" s="482"/>
      <c r="W66" s="481">
        <v>0</v>
      </c>
      <c r="X66" s="475"/>
      <c r="Y66" s="481">
        <v>0</v>
      </c>
      <c r="Z66" s="482"/>
      <c r="AA66" s="481">
        <v>0</v>
      </c>
      <c r="AB66" s="475"/>
      <c r="AC66" s="478">
        <v>0</v>
      </c>
      <c r="AD66" s="482"/>
      <c r="AE66" s="475">
        <v>0</v>
      </c>
      <c r="AF66" s="477"/>
      <c r="AG66" s="477"/>
      <c r="AH66" s="481">
        <f t="shared" si="17"/>
        <v>-0.75</v>
      </c>
      <c r="AI66" s="477"/>
      <c r="AJ66" s="481">
        <f t="shared" si="18"/>
        <v>0</v>
      </c>
    </row>
    <row r="67" spans="2:36" ht="26" customHeight="1">
      <c r="B67" s="89" t="s">
        <v>1825</v>
      </c>
      <c r="I67" s="481"/>
      <c r="J67" s="482"/>
      <c r="K67" s="481"/>
      <c r="L67" s="475"/>
      <c r="M67" s="481"/>
      <c r="N67" s="482"/>
      <c r="O67" s="481"/>
      <c r="P67" s="475"/>
      <c r="Q67" s="478"/>
      <c r="R67" s="482"/>
      <c r="S67" s="475"/>
      <c r="T67" s="475"/>
      <c r="U67" s="481"/>
      <c r="V67" s="482"/>
      <c r="W67" s="481"/>
      <c r="X67" s="475"/>
      <c r="Y67" s="481"/>
      <c r="Z67" s="482"/>
      <c r="AA67" s="481"/>
      <c r="AB67" s="475"/>
      <c r="AC67" s="478"/>
      <c r="AD67" s="482"/>
      <c r="AE67" s="475"/>
      <c r="AF67" s="477"/>
      <c r="AG67" s="477"/>
      <c r="AH67" s="481"/>
      <c r="AI67" s="477"/>
      <c r="AJ67" s="481"/>
    </row>
    <row r="68" spans="2:36" ht="26" customHeight="1">
      <c r="B68" s="89"/>
      <c r="C68" s="62" t="s">
        <v>1826</v>
      </c>
      <c r="I68" s="481">
        <v>0</v>
      </c>
      <c r="J68" s="482"/>
      <c r="K68" s="481">
        <v>0</v>
      </c>
      <c r="L68" s="475"/>
      <c r="M68" s="481">
        <v>-325.77</v>
      </c>
      <c r="N68" s="482"/>
      <c r="O68" s="481">
        <v>0</v>
      </c>
      <c r="P68" s="475"/>
      <c r="Q68" s="478">
        <v>0</v>
      </c>
      <c r="R68" s="482"/>
      <c r="S68" s="475">
        <v>0</v>
      </c>
      <c r="T68" s="475"/>
      <c r="U68" s="481">
        <v>0</v>
      </c>
      <c r="V68" s="482"/>
      <c r="W68" s="481">
        <v>0</v>
      </c>
      <c r="X68" s="475"/>
      <c r="Y68" s="481">
        <v>0</v>
      </c>
      <c r="Z68" s="482"/>
      <c r="AA68" s="481">
        <v>0</v>
      </c>
      <c r="AB68" s="475"/>
      <c r="AC68" s="478">
        <v>0</v>
      </c>
      <c r="AD68" s="482"/>
      <c r="AE68" s="475">
        <v>0</v>
      </c>
      <c r="AF68" s="477"/>
      <c r="AG68" s="477"/>
      <c r="AH68" s="481">
        <f t="shared" ref="AH68" si="19">I68+M68+U68+Y68+AC68+Q68</f>
        <v>-325.77</v>
      </c>
      <c r="AI68" s="477"/>
      <c r="AJ68" s="481">
        <f t="shared" ref="AJ68" si="20">K68+O68+W68+AA68+AE68+S68</f>
        <v>0</v>
      </c>
    </row>
    <row r="69" spans="2:36" ht="26" customHeight="1">
      <c r="B69" s="89" t="s">
        <v>1668</v>
      </c>
      <c r="I69" s="478">
        <v>16.5</v>
      </c>
      <c r="J69" s="483"/>
      <c r="K69" s="481">
        <v>-7.17</v>
      </c>
      <c r="L69" s="483"/>
      <c r="M69" s="478">
        <v>0</v>
      </c>
      <c r="N69" s="483"/>
      <c r="O69" s="475">
        <v>0</v>
      </c>
      <c r="P69" s="483"/>
      <c r="Q69" s="478">
        <v>0</v>
      </c>
      <c r="R69" s="483"/>
      <c r="S69" s="475">
        <v>0</v>
      </c>
      <c r="T69" s="483"/>
      <c r="U69" s="478">
        <v>0</v>
      </c>
      <c r="V69" s="483"/>
      <c r="W69" s="475">
        <v>0</v>
      </c>
      <c r="X69" s="483"/>
      <c r="Y69" s="481">
        <v>-6.82</v>
      </c>
      <c r="Z69" s="483"/>
      <c r="AA69" s="475">
        <v>0</v>
      </c>
      <c r="AB69" s="483"/>
      <c r="AC69" s="478">
        <v>3.33</v>
      </c>
      <c r="AD69" s="483"/>
      <c r="AE69" s="475">
        <v>8.35</v>
      </c>
      <c r="AF69" s="475"/>
      <c r="AG69" s="475"/>
      <c r="AH69" s="481">
        <f t="shared" si="17"/>
        <v>13.01</v>
      </c>
      <c r="AI69" s="477"/>
      <c r="AJ69" s="481">
        <f t="shared" si="18"/>
        <v>1.1799999999999997</v>
      </c>
    </row>
    <row r="70" spans="2:36" ht="26" customHeight="1">
      <c r="B70" s="89" t="s">
        <v>374</v>
      </c>
      <c r="I70" s="478">
        <v>21.76</v>
      </c>
      <c r="J70" s="483"/>
      <c r="K70" s="478">
        <v>24.77</v>
      </c>
      <c r="L70" s="487"/>
      <c r="M70" s="478">
        <v>66.25</v>
      </c>
      <c r="N70" s="483"/>
      <c r="O70" s="475">
        <v>49.53</v>
      </c>
      <c r="P70" s="483"/>
      <c r="Q70" s="478">
        <v>0</v>
      </c>
      <c r="R70" s="483"/>
      <c r="S70" s="475">
        <v>0</v>
      </c>
      <c r="T70" s="483"/>
      <c r="U70" s="478">
        <v>0.02</v>
      </c>
      <c r="V70" s="483"/>
      <c r="W70" s="475">
        <v>0.02</v>
      </c>
      <c r="X70" s="487"/>
      <c r="Y70" s="478">
        <v>3.05</v>
      </c>
      <c r="Z70" s="483"/>
      <c r="AA70" s="475">
        <v>2.4300000000000002</v>
      </c>
      <c r="AB70" s="483"/>
      <c r="AC70" s="481">
        <v>-27.96</v>
      </c>
      <c r="AD70" s="483"/>
      <c r="AE70" s="481">
        <v>-28.83</v>
      </c>
      <c r="AF70" s="475"/>
      <c r="AG70" s="475"/>
      <c r="AH70" s="481">
        <f t="shared" si="17"/>
        <v>63.12</v>
      </c>
      <c r="AI70" s="477"/>
      <c r="AJ70" s="481">
        <f t="shared" si="18"/>
        <v>47.92</v>
      </c>
    </row>
    <row r="71" spans="2:36" ht="26" customHeight="1">
      <c r="B71" s="89" t="s">
        <v>375</v>
      </c>
      <c r="I71" s="481">
        <v>-109.39</v>
      </c>
      <c r="J71" s="481"/>
      <c r="K71" s="481">
        <v>-96.73</v>
      </c>
      <c r="L71" s="481"/>
      <c r="M71" s="481">
        <v>-147.21</v>
      </c>
      <c r="N71" s="481"/>
      <c r="O71" s="481">
        <v>-145.72999999999999</v>
      </c>
      <c r="P71" s="481"/>
      <c r="Q71" s="478">
        <v>0</v>
      </c>
      <c r="R71" s="481"/>
      <c r="S71" s="475">
        <v>0</v>
      </c>
      <c r="T71" s="481"/>
      <c r="U71" s="481">
        <v>-9.7799999999999994</v>
      </c>
      <c r="V71" s="481"/>
      <c r="W71" s="481">
        <v>-9.74</v>
      </c>
      <c r="X71" s="481"/>
      <c r="Y71" s="481">
        <v>-2.85</v>
      </c>
      <c r="Z71" s="481"/>
      <c r="AA71" s="481">
        <v>-3.15</v>
      </c>
      <c r="AB71" s="481"/>
      <c r="AC71" s="478">
        <v>27.96</v>
      </c>
      <c r="AD71" s="481"/>
      <c r="AE71" s="475">
        <v>28.83</v>
      </c>
      <c r="AF71" s="477"/>
      <c r="AG71" s="477"/>
      <c r="AH71" s="481">
        <f t="shared" si="17"/>
        <v>-241.27</v>
      </c>
      <c r="AI71" s="477"/>
      <c r="AJ71" s="481">
        <f t="shared" si="18"/>
        <v>-226.51999999999998</v>
      </c>
    </row>
    <row r="72" spans="2:36" ht="26" customHeight="1">
      <c r="B72" s="43" t="s">
        <v>376</v>
      </c>
      <c r="I72" s="488"/>
      <c r="J72" s="481"/>
      <c r="K72" s="488"/>
      <c r="L72" s="481"/>
      <c r="M72" s="488"/>
      <c r="N72" s="481"/>
      <c r="O72" s="488"/>
      <c r="P72" s="481"/>
      <c r="Q72" s="488"/>
      <c r="R72" s="481"/>
      <c r="S72" s="488"/>
      <c r="T72" s="481"/>
      <c r="U72" s="488"/>
      <c r="V72" s="481"/>
      <c r="W72" s="488"/>
      <c r="X72" s="481"/>
      <c r="Y72" s="488"/>
      <c r="Z72" s="481"/>
      <c r="AA72" s="488"/>
      <c r="AB72" s="481"/>
      <c r="AC72" s="488"/>
      <c r="AD72" s="481"/>
      <c r="AE72" s="488"/>
      <c r="AF72" s="477"/>
      <c r="AG72" s="477"/>
      <c r="AH72" s="477"/>
      <c r="AI72" s="477"/>
      <c r="AJ72" s="477"/>
    </row>
    <row r="73" spans="2:36" ht="26" customHeight="1">
      <c r="C73" s="62" t="s">
        <v>377</v>
      </c>
      <c r="I73" s="481">
        <v>0</v>
      </c>
      <c r="J73" s="487"/>
      <c r="K73" s="481">
        <v>0</v>
      </c>
      <c r="L73" s="487"/>
      <c r="M73" s="481">
        <v>-60.64</v>
      </c>
      <c r="N73" s="487"/>
      <c r="O73" s="481">
        <v>-18.37</v>
      </c>
      <c r="P73" s="487"/>
      <c r="Q73" s="481">
        <v>0</v>
      </c>
      <c r="R73" s="487"/>
      <c r="S73" s="481">
        <v>0</v>
      </c>
      <c r="T73" s="487"/>
      <c r="U73" s="481">
        <v>0</v>
      </c>
      <c r="V73" s="487"/>
      <c r="W73" s="481">
        <v>0</v>
      </c>
      <c r="X73" s="487"/>
      <c r="Y73" s="481">
        <v>0</v>
      </c>
      <c r="Z73" s="487"/>
      <c r="AA73" s="481">
        <v>0</v>
      </c>
      <c r="AB73" s="487"/>
      <c r="AC73" s="481">
        <v>12.92</v>
      </c>
      <c r="AD73" s="487"/>
      <c r="AE73" s="481">
        <v>9.85</v>
      </c>
      <c r="AF73" s="477"/>
      <c r="AG73" s="477"/>
      <c r="AH73" s="481">
        <f t="shared" ref="AH73:AH74" si="21">I73+M73+U73+Y73+AC73+Q73</f>
        <v>-47.72</v>
      </c>
      <c r="AI73" s="477"/>
      <c r="AJ73" s="481">
        <f t="shared" ref="AJ73:AJ74" si="22">K73+O73+W73+AA73+AE73+S73</f>
        <v>-8.5200000000000014</v>
      </c>
    </row>
    <row r="74" spans="2:36" ht="26" customHeight="1">
      <c r="B74" s="89" t="s">
        <v>478</v>
      </c>
      <c r="I74" s="481">
        <v>-6.33</v>
      </c>
      <c r="J74" s="483"/>
      <c r="K74" s="481">
        <v>-4.2300000000000004</v>
      </c>
      <c r="L74" s="483"/>
      <c r="M74" s="481">
        <v>-21.02</v>
      </c>
      <c r="N74" s="483"/>
      <c r="O74" s="481">
        <v>-10.9</v>
      </c>
      <c r="P74" s="483"/>
      <c r="Q74" s="478">
        <v>0</v>
      </c>
      <c r="R74" s="483"/>
      <c r="S74" s="475">
        <v>0</v>
      </c>
      <c r="T74" s="483"/>
      <c r="U74" s="478">
        <v>0</v>
      </c>
      <c r="V74" s="483"/>
      <c r="W74" s="475">
        <v>0</v>
      </c>
      <c r="X74" s="483"/>
      <c r="Y74" s="481">
        <v>-1.62</v>
      </c>
      <c r="Z74" s="483"/>
      <c r="AA74" s="481">
        <v>-2.12</v>
      </c>
      <c r="AB74" s="483"/>
      <c r="AC74" s="481">
        <v>-3.14</v>
      </c>
      <c r="AD74" s="483"/>
      <c r="AE74" s="481">
        <v>-3.14</v>
      </c>
      <c r="AF74" s="477" t="e">
        <f>#REF!+M74+U74+Y74</f>
        <v>#REF!</v>
      </c>
      <c r="AG74" s="477"/>
      <c r="AH74" s="481">
        <f t="shared" si="21"/>
        <v>-32.11</v>
      </c>
      <c r="AI74" s="477"/>
      <c r="AJ74" s="481">
        <f t="shared" si="22"/>
        <v>-20.39</v>
      </c>
    </row>
    <row r="75" spans="2:36" ht="26" customHeight="1" thickBot="1">
      <c r="B75" s="89" t="s">
        <v>856</v>
      </c>
      <c r="I75" s="485">
        <f>SUM(I59:I74)</f>
        <v>-211.9199999999999</v>
      </c>
      <c r="J75" s="477"/>
      <c r="K75" s="485">
        <f>SUM(K59:K74)</f>
        <v>-76.73</v>
      </c>
      <c r="L75" s="477"/>
      <c r="M75" s="485">
        <f>SUM(M59:M74)</f>
        <v>-151.56999999999996</v>
      </c>
      <c r="N75" s="477"/>
      <c r="O75" s="486">
        <f>SUM(O59:O74)</f>
        <v>364.25999999999988</v>
      </c>
      <c r="P75" s="477"/>
      <c r="Q75" s="486">
        <f>SUM(Q59:Q74)</f>
        <v>0</v>
      </c>
      <c r="R75" s="477"/>
      <c r="S75" s="485">
        <f>SUM(S59:S74)</f>
        <v>-5.4799999999999995</v>
      </c>
      <c r="T75" s="477"/>
      <c r="U75" s="485">
        <f>SUM(U59:U74)</f>
        <v>-18.7</v>
      </c>
      <c r="V75" s="477"/>
      <c r="W75" s="485">
        <f>SUM(W59:W74)</f>
        <v>-10.6</v>
      </c>
      <c r="X75" s="477"/>
      <c r="Y75" s="485">
        <f>SUM(Y59:Y74)</f>
        <v>-3.3700000000000174</v>
      </c>
      <c r="Z75" s="477"/>
      <c r="AA75" s="485">
        <f>SUM(AA59:AA74)</f>
        <v>16.060000000000002</v>
      </c>
      <c r="AB75" s="477"/>
      <c r="AC75" s="485">
        <f>SUM(AC59:AC74)</f>
        <v>32.339999999999982</v>
      </c>
      <c r="AD75" s="477"/>
      <c r="AE75" s="485">
        <f>SUM(AE59:AE74)</f>
        <v>-78.070000000000022</v>
      </c>
      <c r="AF75" s="477" t="e">
        <f>SUM(AF59:AF74)</f>
        <v>#REF!</v>
      </c>
      <c r="AG75" s="477"/>
      <c r="AH75" s="485">
        <f>SUM(AH59:AH74)</f>
        <v>-353.22000000000014</v>
      </c>
      <c r="AI75" s="477"/>
      <c r="AJ75" s="485">
        <f>SUM(AJ59:AJ74)</f>
        <v>209.43999999999977</v>
      </c>
    </row>
    <row r="76" spans="2:36" ht="26" customHeight="1" thickTop="1">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row>
    <row r="77" spans="2:36" ht="26" customHeight="1"/>
    <row r="78" spans="2:36" ht="26" customHeight="1"/>
    <row r="79" spans="2:36" ht="26" customHeight="1"/>
    <row r="80" spans="2:36" ht="26" customHeight="1"/>
    <row r="81" spans="1:13" ht="26" customHeight="1"/>
    <row r="82" spans="1:13" ht="26" customHeight="1"/>
    <row r="83" spans="1:13" ht="26" customHeight="1"/>
    <row r="84" spans="1:13" ht="26" customHeight="1"/>
    <row r="85" spans="1:13" ht="26" customHeight="1">
      <c r="B85" s="89"/>
      <c r="C85" s="89"/>
      <c r="D85" s="89"/>
      <c r="E85" s="89"/>
      <c r="F85" s="89"/>
      <c r="H85" s="89"/>
      <c r="I85" s="89" t="s">
        <v>552</v>
      </c>
      <c r="J85" s="89"/>
      <c r="K85" s="89"/>
      <c r="L85" s="89"/>
      <c r="M85" s="89"/>
    </row>
    <row r="86" spans="1:13" ht="26" customHeight="1">
      <c r="A86" s="89"/>
      <c r="C86" s="89"/>
      <c r="D86" s="89"/>
      <c r="E86" s="89"/>
      <c r="F86" s="89"/>
      <c r="G86" s="89"/>
      <c r="H86" s="89"/>
      <c r="J86" s="89"/>
      <c r="K86" s="89" t="s">
        <v>553</v>
      </c>
      <c r="L86" s="89"/>
      <c r="M86" s="89"/>
    </row>
  </sheetData>
  <sheetProtection formatCells="0" formatColumns="0" formatRows="0" insertColumns="0" insertRows="0" insertHyperlinks="0" deleteColumns="0" deleteRows="0" sort="0" autoFilter="0" pivotTables="0"/>
  <mergeCells count="18">
    <mergeCell ref="A44:AJ44"/>
    <mergeCell ref="I48:AJ48"/>
    <mergeCell ref="I49:K49"/>
    <mergeCell ref="M49:O49"/>
    <mergeCell ref="Q49:S49"/>
    <mergeCell ref="U49:W49"/>
    <mergeCell ref="Y49:AA49"/>
    <mergeCell ref="AC49:AE49"/>
    <mergeCell ref="AH49:AJ49"/>
    <mergeCell ref="AH11:AJ11"/>
    <mergeCell ref="A1:AJ1"/>
    <mergeCell ref="I10:AJ10"/>
    <mergeCell ref="I11:K11"/>
    <mergeCell ref="M11:O11"/>
    <mergeCell ref="U11:W11"/>
    <mergeCell ref="Y11:AA11"/>
    <mergeCell ref="AC11:AE11"/>
    <mergeCell ref="Q11:S11"/>
  </mergeCells>
  <pageMargins left="0.5" right="0.4" top="0.5" bottom="0.5" header="0.43307086614173201" footer="0.196850393700787"/>
  <pageSetup paperSize="9" scale="66" orientation="portrait" r:id="rId1"/>
  <headerFooter alignWithMargins="0">
    <oddHeader>&amp;L&amp;"Angsana New,Regular"&amp;8THAI POLYCONS PUBLIC COMPANY LIMITED</oddHeader>
  </headerFooter>
  <rowBreaks count="1" manualBreakCount="1">
    <brk id="4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3736A-D60D-47D4-B689-6575F864E03E}">
  <dimension ref="A1:X84"/>
  <sheetViews>
    <sheetView showGridLines="0" topLeftCell="A25" zoomScaleNormal="100" zoomScaleSheetLayoutView="70" workbookViewId="0">
      <selection activeCell="I6" sqref="I6"/>
    </sheetView>
  </sheetViews>
  <sheetFormatPr defaultColWidth="9" defaultRowHeight="27" customHeight="1"/>
  <cols>
    <col min="1" max="1" width="2.9140625" style="55" customWidth="1"/>
    <col min="2" max="2" width="4.1640625" style="55" customWidth="1"/>
    <col min="3" max="3" width="3.6640625" style="55" customWidth="1"/>
    <col min="4" max="4" width="3.58203125" style="55" customWidth="1"/>
    <col min="5" max="5" width="3.9140625" style="55" customWidth="1"/>
    <col min="6" max="6" width="3.58203125" style="55" customWidth="1"/>
    <col min="7" max="7" width="6.1640625" style="55" customWidth="1"/>
    <col min="8" max="8" width="1.5" style="55" customWidth="1"/>
    <col min="9" max="9" width="0.5" style="55" customWidth="1"/>
    <col min="10" max="10" width="14" style="55" customWidth="1"/>
    <col min="11" max="11" width="0.5" style="55" customWidth="1"/>
    <col min="12" max="12" width="14.08203125" style="55" customWidth="1"/>
    <col min="13" max="13" width="0.5" style="55" customWidth="1"/>
    <col min="14" max="14" width="8.6640625" style="55" customWidth="1"/>
    <col min="15" max="15" width="0.5" style="55" customWidth="1"/>
    <col min="16" max="16" width="14.1640625" style="55" customWidth="1"/>
    <col min="17" max="17" width="0.5" style="55" customWidth="1"/>
    <col min="18" max="18" width="12.9140625" style="55" customWidth="1"/>
    <col min="19" max="19" width="0.5" style="55" customWidth="1"/>
    <col min="20" max="20" width="14.1640625" style="55" customWidth="1"/>
    <col min="21" max="21" width="0.5" style="55" customWidth="1"/>
    <col min="22" max="22" width="12.1640625" style="55" customWidth="1"/>
    <col min="23" max="23" width="8.58203125" style="55" customWidth="1"/>
    <col min="24" max="16384" width="9" style="55"/>
  </cols>
  <sheetData>
    <row r="1" spans="1:24" ht="26" customHeight="1">
      <c r="A1" s="688" t="s">
        <v>1057</v>
      </c>
      <c r="B1" s="688"/>
      <c r="C1" s="688"/>
      <c r="D1" s="688"/>
      <c r="E1" s="688"/>
      <c r="F1" s="688"/>
      <c r="G1" s="688"/>
      <c r="H1" s="688"/>
      <c r="I1" s="688"/>
      <c r="J1" s="688"/>
      <c r="K1" s="688"/>
      <c r="L1" s="688"/>
      <c r="M1" s="688"/>
      <c r="N1" s="688"/>
      <c r="O1" s="688"/>
      <c r="P1" s="688"/>
      <c r="Q1" s="688"/>
      <c r="R1" s="688"/>
      <c r="S1" s="688"/>
      <c r="T1" s="688"/>
      <c r="U1" s="688"/>
      <c r="V1" s="688"/>
    </row>
    <row r="2" spans="1:24" ht="26" customHeight="1">
      <c r="A2" s="322"/>
      <c r="B2" s="322"/>
      <c r="C2" s="322"/>
      <c r="D2" s="322"/>
      <c r="E2" s="322"/>
      <c r="F2" s="322"/>
      <c r="G2" s="322"/>
      <c r="H2" s="322"/>
      <c r="I2" s="322"/>
      <c r="J2" s="322"/>
      <c r="K2" s="322"/>
      <c r="L2" s="322"/>
      <c r="M2" s="322"/>
      <c r="N2" s="322"/>
      <c r="O2" s="322"/>
      <c r="P2" s="322"/>
      <c r="Q2" s="322"/>
      <c r="R2" s="322"/>
      <c r="S2" s="322"/>
      <c r="T2" s="322"/>
    </row>
    <row r="3" spans="1:24" ht="26" customHeight="1">
      <c r="A3" s="217" t="s">
        <v>1409</v>
      </c>
      <c r="B3" s="216" t="s">
        <v>378</v>
      </c>
      <c r="C3" s="139"/>
      <c r="D3" s="139"/>
      <c r="E3" s="139"/>
      <c r="F3" s="139"/>
      <c r="G3" s="322"/>
      <c r="H3" s="322"/>
      <c r="I3" s="322"/>
      <c r="J3" s="322"/>
      <c r="K3" s="322"/>
      <c r="L3" s="322"/>
      <c r="M3" s="322"/>
      <c r="N3" s="322"/>
      <c r="O3" s="322"/>
      <c r="P3" s="322"/>
      <c r="Q3" s="322"/>
      <c r="R3" s="322"/>
      <c r="S3" s="322"/>
      <c r="T3" s="322"/>
    </row>
    <row r="4" spans="1:24" ht="26" customHeight="1">
      <c r="B4" s="139"/>
      <c r="C4" s="155" t="s">
        <v>747</v>
      </c>
      <c r="D4" s="139"/>
      <c r="E4" s="139"/>
      <c r="F4" s="139"/>
      <c r="G4" s="322"/>
      <c r="H4" s="322"/>
      <c r="I4" s="322"/>
      <c r="J4" s="322"/>
      <c r="K4" s="322"/>
      <c r="L4" s="322"/>
      <c r="M4" s="322"/>
      <c r="N4" s="322"/>
      <c r="O4" s="322"/>
      <c r="P4" s="322"/>
      <c r="Q4" s="322"/>
      <c r="R4" s="322"/>
      <c r="S4" s="322"/>
      <c r="T4" s="322"/>
    </row>
    <row r="5" spans="1:24" ht="26" customHeight="1">
      <c r="B5" s="154" t="s">
        <v>1410</v>
      </c>
      <c r="C5" s="139" t="s">
        <v>491</v>
      </c>
      <c r="D5" s="139"/>
      <c r="E5" s="139"/>
      <c r="F5" s="139"/>
      <c r="G5" s="322"/>
      <c r="H5" s="322"/>
      <c r="I5" s="322"/>
      <c r="J5" s="322"/>
      <c r="K5" s="322"/>
      <c r="L5" s="322"/>
      <c r="M5" s="322"/>
      <c r="N5" s="322"/>
      <c r="O5" s="322"/>
      <c r="P5" s="322"/>
      <c r="Q5" s="322"/>
      <c r="R5" s="322"/>
      <c r="S5" s="322"/>
      <c r="T5" s="322"/>
    </row>
    <row r="6" spans="1:24" ht="26" customHeight="1">
      <c r="B6" s="208"/>
      <c r="C6" s="208" t="s">
        <v>1788</v>
      </c>
      <c r="D6" s="208"/>
      <c r="E6" s="139"/>
      <c r="F6" s="139"/>
      <c r="G6" s="322"/>
      <c r="H6" s="322"/>
      <c r="I6" s="322"/>
      <c r="J6" s="322"/>
      <c r="K6" s="322"/>
      <c r="L6" s="322"/>
      <c r="M6" s="322"/>
      <c r="N6" s="322"/>
      <c r="O6" s="322"/>
      <c r="P6" s="322"/>
      <c r="Q6" s="322"/>
      <c r="R6" s="322"/>
      <c r="S6" s="322"/>
      <c r="T6" s="322"/>
    </row>
    <row r="7" spans="1:24" ht="26" customHeight="1">
      <c r="B7" s="208" t="s">
        <v>1789</v>
      </c>
      <c r="C7" s="208"/>
      <c r="D7" s="208"/>
      <c r="E7" s="139"/>
      <c r="F7" s="139"/>
      <c r="G7" s="322"/>
      <c r="H7" s="322"/>
      <c r="I7" s="322"/>
      <c r="J7" s="322"/>
      <c r="K7" s="322"/>
      <c r="L7" s="322"/>
      <c r="M7" s="322"/>
      <c r="N7" s="322"/>
      <c r="O7" s="322"/>
      <c r="P7" s="322"/>
      <c r="Q7" s="322"/>
      <c r="R7" s="322"/>
      <c r="S7" s="322"/>
      <c r="T7" s="322"/>
    </row>
    <row r="8" spans="1:24" ht="26" customHeight="1">
      <c r="B8" s="208" t="s">
        <v>1787</v>
      </c>
      <c r="C8" s="208"/>
      <c r="D8" s="208"/>
      <c r="E8" s="139"/>
      <c r="F8" s="139"/>
      <c r="G8" s="322"/>
      <c r="H8" s="322"/>
      <c r="I8" s="322"/>
      <c r="J8" s="322"/>
      <c r="K8" s="322"/>
      <c r="L8" s="322"/>
      <c r="M8" s="322"/>
      <c r="N8" s="322"/>
      <c r="O8" s="322"/>
      <c r="P8" s="322"/>
      <c r="Q8" s="322"/>
      <c r="R8" s="322"/>
      <c r="S8" s="322"/>
      <c r="T8" s="322"/>
    </row>
    <row r="9" spans="1:24" ht="26" customHeight="1">
      <c r="B9" s="154" t="s">
        <v>1411</v>
      </c>
      <c r="C9" s="139" t="s">
        <v>1745</v>
      </c>
      <c r="D9" s="139"/>
      <c r="E9" s="139"/>
      <c r="F9" s="139"/>
      <c r="G9" s="322"/>
      <c r="H9" s="322"/>
      <c r="I9" s="322"/>
      <c r="J9" s="322"/>
      <c r="K9" s="322"/>
      <c r="L9" s="322"/>
      <c r="M9" s="322"/>
      <c r="N9" s="322"/>
      <c r="O9" s="322"/>
      <c r="P9" s="322"/>
      <c r="Q9" s="322"/>
      <c r="R9" s="322"/>
      <c r="S9" s="322"/>
      <c r="T9" s="322"/>
    </row>
    <row r="10" spans="1:24" ht="26" customHeight="1">
      <c r="B10" s="155"/>
      <c r="C10" s="139" t="s">
        <v>1746</v>
      </c>
      <c r="D10" s="139"/>
      <c r="E10" s="139"/>
      <c r="F10" s="139"/>
      <c r="G10" s="322"/>
      <c r="H10" s="322"/>
      <c r="I10" s="322"/>
      <c r="J10" s="322"/>
      <c r="K10" s="322"/>
      <c r="L10" s="322"/>
      <c r="M10" s="322"/>
      <c r="N10" s="322"/>
      <c r="O10" s="322"/>
      <c r="P10" s="322"/>
      <c r="Q10" s="322"/>
      <c r="R10" s="322"/>
      <c r="S10" s="322"/>
      <c r="T10" s="322"/>
    </row>
    <row r="11" spans="1:24" ht="26" customHeight="1">
      <c r="B11" s="155" t="s">
        <v>1747</v>
      </c>
      <c r="C11" s="139"/>
      <c r="D11" s="139"/>
      <c r="E11" s="139"/>
      <c r="F11" s="139"/>
      <c r="G11" s="322"/>
      <c r="H11" s="322"/>
      <c r="I11" s="322"/>
      <c r="J11" s="322"/>
      <c r="K11" s="322"/>
      <c r="L11" s="322"/>
      <c r="M11" s="322"/>
      <c r="N11" s="322"/>
      <c r="O11" s="322"/>
      <c r="P11" s="322"/>
      <c r="Q11" s="322"/>
      <c r="R11" s="322"/>
      <c r="S11" s="322"/>
      <c r="T11" s="322"/>
    </row>
    <row r="12" spans="1:24" ht="26" customHeight="1">
      <c r="B12" s="154" t="s">
        <v>1412</v>
      </c>
      <c r="C12" s="55" t="s">
        <v>382</v>
      </c>
      <c r="I12" s="322"/>
      <c r="J12" s="322"/>
      <c r="K12" s="322"/>
      <c r="L12" s="322"/>
      <c r="M12" s="322"/>
      <c r="N12" s="322"/>
      <c r="O12" s="322"/>
      <c r="P12" s="322"/>
      <c r="Q12" s="322"/>
      <c r="R12" s="322"/>
      <c r="S12" s="322"/>
      <c r="T12" s="322"/>
    </row>
    <row r="13" spans="1:24" ht="26" customHeight="1">
      <c r="B13" s="139"/>
      <c r="C13" s="155" t="s">
        <v>1054</v>
      </c>
      <c r="D13" s="139"/>
      <c r="E13" s="139"/>
      <c r="G13" s="139"/>
      <c r="H13" s="139"/>
      <c r="I13" s="322"/>
      <c r="J13" s="322"/>
      <c r="K13" s="322"/>
      <c r="L13" s="322"/>
      <c r="M13" s="322"/>
      <c r="N13" s="322"/>
      <c r="O13" s="322"/>
      <c r="P13" s="322"/>
      <c r="Q13" s="322"/>
      <c r="R13" s="322"/>
      <c r="S13" s="322"/>
      <c r="T13" s="322"/>
    </row>
    <row r="14" spans="1:24" ht="26" customHeight="1">
      <c r="B14" s="155" t="s">
        <v>1056</v>
      </c>
      <c r="C14" s="139"/>
      <c r="D14" s="139"/>
      <c r="E14" s="139"/>
      <c r="G14" s="139"/>
      <c r="H14" s="139"/>
      <c r="I14" s="322"/>
      <c r="J14" s="322"/>
      <c r="K14" s="322"/>
      <c r="L14" s="322"/>
      <c r="M14" s="322"/>
      <c r="N14" s="322"/>
      <c r="O14" s="322"/>
      <c r="P14" s="322"/>
      <c r="Q14" s="322"/>
      <c r="R14" s="322"/>
      <c r="S14" s="322"/>
      <c r="T14" s="322"/>
    </row>
    <row r="15" spans="1:24" ht="26" customHeight="1">
      <c r="B15" s="155" t="s">
        <v>1055</v>
      </c>
      <c r="C15" s="139"/>
      <c r="D15" s="139"/>
      <c r="E15" s="139"/>
      <c r="G15" s="139"/>
      <c r="H15" s="139"/>
      <c r="I15" s="322"/>
      <c r="J15" s="322"/>
      <c r="K15" s="322"/>
      <c r="L15" s="322"/>
      <c r="M15" s="322"/>
      <c r="N15" s="322"/>
      <c r="O15" s="322"/>
      <c r="P15" s="322"/>
      <c r="Q15" s="322"/>
      <c r="R15" s="322"/>
      <c r="S15" s="322"/>
      <c r="T15" s="322"/>
    </row>
    <row r="16" spans="1:24" ht="26" customHeight="1">
      <c r="B16" s="155"/>
      <c r="C16" s="155" t="s">
        <v>1246</v>
      </c>
      <c r="D16" s="139"/>
      <c r="E16" s="139"/>
      <c r="G16" s="139"/>
      <c r="H16" s="139"/>
      <c r="J16" s="306"/>
      <c r="K16" s="306"/>
      <c r="L16" s="306"/>
      <c r="M16" s="306"/>
      <c r="N16" s="306"/>
      <c r="O16" s="306"/>
      <c r="P16" s="306"/>
      <c r="Q16" s="306"/>
      <c r="R16" s="306"/>
      <c r="S16" s="306"/>
      <c r="T16" s="306"/>
      <c r="U16" s="314"/>
      <c r="V16" s="314"/>
      <c r="W16" s="314"/>
      <c r="X16" s="156"/>
    </row>
    <row r="17" spans="2:24" ht="26" customHeight="1">
      <c r="B17" s="155" t="s">
        <v>1247</v>
      </c>
      <c r="C17" s="155"/>
      <c r="D17" s="139"/>
      <c r="E17" s="139"/>
      <c r="G17" s="139"/>
      <c r="H17" s="139"/>
      <c r="J17" s="306"/>
      <c r="K17" s="306"/>
      <c r="L17" s="306"/>
      <c r="M17" s="306"/>
      <c r="N17" s="306"/>
      <c r="O17" s="306"/>
      <c r="P17" s="306"/>
      <c r="Q17" s="306"/>
      <c r="R17" s="306"/>
      <c r="S17" s="306"/>
      <c r="T17" s="306"/>
      <c r="U17" s="314"/>
      <c r="V17" s="314"/>
      <c r="W17" s="314"/>
      <c r="X17" s="156"/>
    </row>
    <row r="18" spans="2:24" ht="26" customHeight="1">
      <c r="B18" s="155"/>
      <c r="C18" s="155"/>
      <c r="J18" s="306"/>
      <c r="K18" s="306"/>
      <c r="L18" s="306"/>
      <c r="M18" s="306"/>
      <c r="N18" s="306"/>
      <c r="O18" s="306"/>
      <c r="P18" s="306"/>
      <c r="Q18" s="306"/>
      <c r="R18" s="306"/>
      <c r="S18" s="306"/>
      <c r="T18" s="306"/>
      <c r="U18" s="314"/>
      <c r="V18" s="314"/>
      <c r="W18" s="314"/>
      <c r="X18" s="156"/>
    </row>
    <row r="19" spans="2:24" ht="26" customHeight="1">
      <c r="B19" s="219"/>
      <c r="C19" s="219"/>
      <c r="D19" s="219"/>
      <c r="E19" s="219"/>
      <c r="F19" s="219"/>
      <c r="G19" s="219"/>
      <c r="H19" s="219"/>
      <c r="I19" s="219"/>
      <c r="J19" s="656" t="s">
        <v>30</v>
      </c>
      <c r="K19" s="656"/>
      <c r="L19" s="656"/>
      <c r="M19" s="656"/>
      <c r="N19" s="656"/>
      <c r="O19" s="656"/>
      <c r="P19" s="656"/>
      <c r="Q19" s="656"/>
      <c r="R19" s="656"/>
      <c r="S19" s="656"/>
      <c r="T19" s="656"/>
      <c r="U19" s="656"/>
      <c r="V19" s="656"/>
    </row>
    <row r="20" spans="2:24" ht="26" customHeight="1">
      <c r="B20" s="157"/>
      <c r="C20" s="157"/>
      <c r="D20" s="157"/>
      <c r="E20" s="157"/>
      <c r="F20" s="157"/>
      <c r="G20" s="157"/>
      <c r="H20" s="157"/>
      <c r="I20" s="157"/>
      <c r="J20" s="692" t="s">
        <v>746</v>
      </c>
      <c r="K20" s="692"/>
      <c r="L20" s="692"/>
      <c r="M20" s="692"/>
      <c r="N20" s="692"/>
      <c r="O20" s="692"/>
      <c r="P20" s="692"/>
      <c r="Q20" s="692"/>
      <c r="R20" s="692"/>
      <c r="S20" s="692"/>
      <c r="T20" s="692"/>
      <c r="U20" s="692"/>
      <c r="V20" s="692"/>
    </row>
    <row r="21" spans="2:24" ht="26" customHeight="1">
      <c r="B21" s="322"/>
      <c r="C21" s="322"/>
      <c r="D21" s="322"/>
      <c r="E21" s="322"/>
      <c r="F21" s="322"/>
      <c r="G21" s="322"/>
      <c r="H21" s="322"/>
      <c r="I21" s="322"/>
      <c r="J21" s="691" t="s">
        <v>175</v>
      </c>
      <c r="K21" s="691"/>
      <c r="L21" s="691"/>
      <c r="M21" s="691"/>
      <c r="N21" s="691"/>
      <c r="O21" s="322"/>
      <c r="P21" s="322" t="s">
        <v>177</v>
      </c>
      <c r="Q21" s="219"/>
      <c r="R21" s="322" t="s">
        <v>493</v>
      </c>
      <c r="S21" s="158"/>
      <c r="T21" s="322"/>
      <c r="V21" s="219"/>
    </row>
    <row r="22" spans="2:24" ht="26" customHeight="1">
      <c r="B22" s="306"/>
      <c r="C22" s="306"/>
      <c r="D22" s="306"/>
      <c r="E22" s="306"/>
      <c r="F22" s="306"/>
      <c r="G22" s="306"/>
      <c r="H22" s="306"/>
      <c r="I22" s="306"/>
      <c r="J22" s="322" t="s">
        <v>173</v>
      </c>
      <c r="L22" s="126" t="s">
        <v>174</v>
      </c>
      <c r="M22" s="126"/>
      <c r="N22" s="219" t="s">
        <v>492</v>
      </c>
      <c r="P22" s="126" t="s">
        <v>176</v>
      </c>
      <c r="R22" s="126" t="s">
        <v>494</v>
      </c>
      <c r="T22" s="322" t="s">
        <v>33</v>
      </c>
      <c r="V22" s="219" t="s">
        <v>176</v>
      </c>
    </row>
    <row r="23" spans="2:24" ht="26" customHeight="1">
      <c r="B23" s="306"/>
      <c r="C23" s="306"/>
      <c r="D23" s="306"/>
      <c r="E23" s="306"/>
      <c r="F23" s="306"/>
      <c r="G23" s="306"/>
      <c r="H23" s="306"/>
      <c r="I23" s="306"/>
      <c r="J23" s="323"/>
      <c r="L23" s="127" t="s">
        <v>825</v>
      </c>
      <c r="M23" s="126"/>
      <c r="N23" s="220" t="s">
        <v>644</v>
      </c>
      <c r="P23" s="127"/>
      <c r="R23" s="127"/>
      <c r="T23" s="323"/>
      <c r="V23" s="303"/>
    </row>
    <row r="24" spans="2:24" ht="26" customHeight="1">
      <c r="B24" s="159" t="s">
        <v>383</v>
      </c>
      <c r="C24" s="158"/>
      <c r="D24" s="158"/>
      <c r="E24" s="158"/>
      <c r="F24" s="158"/>
      <c r="G24" s="158"/>
      <c r="H24" s="158"/>
      <c r="I24" s="158"/>
      <c r="J24" s="158"/>
      <c r="K24" s="156"/>
      <c r="L24" s="158"/>
      <c r="M24" s="158"/>
      <c r="N24" s="156"/>
      <c r="O24" s="156"/>
      <c r="P24" s="158"/>
      <c r="Q24" s="158"/>
      <c r="R24" s="158"/>
      <c r="S24" s="158"/>
      <c r="T24" s="158"/>
    </row>
    <row r="25" spans="2:24" ht="26" customHeight="1">
      <c r="B25" s="55" t="s">
        <v>384</v>
      </c>
      <c r="C25" s="158"/>
      <c r="D25" s="158"/>
      <c r="E25" s="158"/>
      <c r="F25" s="158"/>
      <c r="G25" s="158"/>
      <c r="H25" s="158"/>
      <c r="I25" s="158"/>
      <c r="J25" s="207">
        <v>0</v>
      </c>
      <c r="K25" s="414"/>
      <c r="L25" s="207">
        <v>0</v>
      </c>
      <c r="M25" s="207"/>
      <c r="N25" s="207">
        <v>0</v>
      </c>
      <c r="O25" s="414"/>
      <c r="P25" s="207">
        <v>105384486.70999999</v>
      </c>
      <c r="Q25" s="414"/>
      <c r="R25" s="207">
        <v>1285138.93</v>
      </c>
      <c r="S25" s="261"/>
      <c r="T25" s="207">
        <f>SUM(J25:R25)</f>
        <v>106669625.64</v>
      </c>
      <c r="V25" s="412" t="s">
        <v>1580</v>
      </c>
    </row>
    <row r="26" spans="2:24" ht="26" customHeight="1">
      <c r="B26" s="155" t="s">
        <v>387</v>
      </c>
      <c r="C26" s="156"/>
      <c r="D26" s="158"/>
      <c r="E26" s="158"/>
      <c r="F26" s="158"/>
      <c r="G26" s="158"/>
      <c r="H26" s="158"/>
      <c r="I26" s="158"/>
      <c r="J26" s="207">
        <v>1202453689.9000001</v>
      </c>
      <c r="K26" s="414"/>
      <c r="L26" s="207">
        <v>0</v>
      </c>
      <c r="M26" s="207"/>
      <c r="N26" s="207">
        <v>0</v>
      </c>
      <c r="O26" s="414"/>
      <c r="P26" s="207">
        <v>0</v>
      </c>
      <c r="Q26" s="414"/>
      <c r="R26" s="207"/>
      <c r="S26" s="158"/>
      <c r="T26" s="218">
        <f t="shared" ref="T26:T28" si="0">SUM(J26:R26)</f>
        <v>1202453689.9000001</v>
      </c>
      <c r="V26" s="412" t="s">
        <v>1164</v>
      </c>
      <c r="X26" s="412"/>
    </row>
    <row r="27" spans="2:24" ht="26" customHeight="1">
      <c r="B27" s="155" t="s">
        <v>456</v>
      </c>
      <c r="C27" s="156"/>
      <c r="D27" s="158"/>
      <c r="E27" s="158"/>
      <c r="F27" s="158"/>
      <c r="G27" s="158"/>
      <c r="H27" s="158"/>
      <c r="I27" s="158"/>
      <c r="J27" s="207">
        <v>3637791.45</v>
      </c>
      <c r="K27" s="414"/>
      <c r="L27" s="207">
        <v>0</v>
      </c>
      <c r="M27" s="207"/>
      <c r="N27" s="207">
        <v>0</v>
      </c>
      <c r="O27" s="414"/>
      <c r="P27" s="207">
        <v>0</v>
      </c>
      <c r="Q27" s="414"/>
      <c r="R27" s="207">
        <v>0</v>
      </c>
      <c r="S27" s="158"/>
      <c r="T27" s="218">
        <f t="shared" si="0"/>
        <v>3637791.45</v>
      </c>
      <c r="V27" s="412" t="s">
        <v>1165</v>
      </c>
    </row>
    <row r="28" spans="2:24" ht="26" customHeight="1">
      <c r="B28" s="55" t="s">
        <v>385</v>
      </c>
      <c r="C28" s="158"/>
      <c r="D28" s="158"/>
      <c r="E28" s="158"/>
      <c r="F28" s="158"/>
      <c r="G28" s="158"/>
      <c r="H28" s="158"/>
      <c r="I28" s="158"/>
      <c r="J28" s="207">
        <v>155858595.58000001</v>
      </c>
      <c r="K28" s="414"/>
      <c r="L28" s="207">
        <v>0</v>
      </c>
      <c r="M28" s="207"/>
      <c r="N28" s="207">
        <v>0</v>
      </c>
      <c r="O28" s="414"/>
      <c r="P28" s="207">
        <v>0</v>
      </c>
      <c r="Q28" s="414"/>
      <c r="R28" s="207">
        <v>0</v>
      </c>
      <c r="S28" s="158"/>
      <c r="T28" s="218">
        <f t="shared" si="0"/>
        <v>155858595.58000001</v>
      </c>
      <c r="V28" s="412" t="s">
        <v>1581</v>
      </c>
    </row>
    <row r="29" spans="2:24" ht="26" customHeight="1">
      <c r="B29" s="159" t="s">
        <v>379</v>
      </c>
      <c r="C29" s="156"/>
      <c r="D29" s="156"/>
      <c r="E29" s="156"/>
      <c r="F29" s="156"/>
      <c r="G29" s="156"/>
      <c r="H29" s="156"/>
      <c r="I29" s="156"/>
      <c r="J29" s="207"/>
      <c r="K29" s="156"/>
      <c r="L29" s="207"/>
      <c r="M29" s="207"/>
      <c r="N29" s="207"/>
      <c r="O29" s="156"/>
      <c r="P29" s="207"/>
      <c r="Q29" s="156"/>
      <c r="R29" s="207"/>
      <c r="S29" s="156"/>
      <c r="T29" s="160"/>
      <c r="V29" s="160"/>
    </row>
    <row r="30" spans="2:24" ht="26" customHeight="1">
      <c r="B30" s="55" t="s">
        <v>386</v>
      </c>
      <c r="C30" s="156"/>
      <c r="D30" s="156"/>
      <c r="E30" s="156"/>
      <c r="F30" s="156"/>
      <c r="G30" s="156"/>
      <c r="H30" s="156"/>
      <c r="I30" s="156"/>
      <c r="V30" s="412" t="s">
        <v>1582</v>
      </c>
    </row>
    <row r="31" spans="2:24" ht="26" customHeight="1">
      <c r="C31" s="156" t="s">
        <v>164</v>
      </c>
      <c r="D31" s="156"/>
      <c r="E31" s="156"/>
      <c r="F31" s="156"/>
      <c r="G31" s="156"/>
      <c r="H31" s="156"/>
      <c r="I31" s="156"/>
      <c r="J31" s="207">
        <v>203678470.41999999</v>
      </c>
      <c r="K31" s="277"/>
      <c r="L31" s="207">
        <v>0</v>
      </c>
      <c r="M31" s="207"/>
      <c r="N31" s="207">
        <v>0</v>
      </c>
      <c r="O31" s="277"/>
      <c r="P31" s="207">
        <v>168854278.22999999</v>
      </c>
      <c r="Q31" s="414"/>
      <c r="R31" s="207">
        <v>0</v>
      </c>
      <c r="S31" s="156"/>
      <c r="T31" s="218">
        <f>SUM(J31:R31)</f>
        <v>372532748.64999998</v>
      </c>
      <c r="U31" s="55" t="s">
        <v>826</v>
      </c>
      <c r="V31" s="590" t="s">
        <v>1166</v>
      </c>
    </row>
    <row r="32" spans="2:24" ht="26" customHeight="1">
      <c r="B32" s="156" t="s">
        <v>208</v>
      </c>
      <c r="C32" s="156"/>
      <c r="D32" s="156"/>
      <c r="E32" s="156"/>
      <c r="F32" s="156"/>
      <c r="G32" s="156"/>
      <c r="H32" s="156"/>
      <c r="I32" s="156"/>
      <c r="J32" s="207">
        <v>187797121.72999999</v>
      </c>
      <c r="K32" s="414"/>
      <c r="L32" s="207">
        <v>0</v>
      </c>
      <c r="M32" s="207"/>
      <c r="N32" s="207">
        <v>0</v>
      </c>
      <c r="O32" s="414"/>
      <c r="P32" s="207">
        <v>0</v>
      </c>
      <c r="Q32" s="414"/>
      <c r="R32" s="207">
        <v>0</v>
      </c>
      <c r="S32" s="156"/>
      <c r="T32" s="218">
        <f>SUM(J32:R32)</f>
        <v>187797121.72999999</v>
      </c>
      <c r="V32" s="412" t="s">
        <v>1583</v>
      </c>
    </row>
    <row r="33" spans="1:24" ht="26" customHeight="1">
      <c r="B33" s="156" t="s">
        <v>857</v>
      </c>
      <c r="C33" s="156"/>
      <c r="D33" s="156"/>
      <c r="E33" s="156"/>
      <c r="F33" s="156"/>
      <c r="G33" s="156"/>
      <c r="H33" s="156"/>
      <c r="I33" s="156"/>
      <c r="J33" s="207">
        <v>37000000</v>
      </c>
      <c r="K33" s="414"/>
      <c r="L33" s="207">
        <v>0</v>
      </c>
      <c r="M33" s="207"/>
      <c r="N33" s="207">
        <v>0</v>
      </c>
      <c r="O33" s="414"/>
      <c r="P33" s="207">
        <v>0</v>
      </c>
      <c r="Q33" s="414"/>
      <c r="R33" s="207">
        <v>0</v>
      </c>
      <c r="S33" s="156"/>
      <c r="T33" s="218">
        <f>SUM(J33:R33)</f>
        <v>37000000</v>
      </c>
      <c r="V33" s="412" t="s">
        <v>1353</v>
      </c>
    </row>
    <row r="34" spans="1:24" ht="26" customHeight="1">
      <c r="B34" s="156" t="s">
        <v>380</v>
      </c>
      <c r="C34" s="156"/>
      <c r="D34" s="156"/>
      <c r="E34" s="156"/>
      <c r="F34" s="156"/>
      <c r="G34" s="156"/>
      <c r="H34" s="156"/>
      <c r="I34" s="156"/>
      <c r="J34" s="207">
        <v>160750000</v>
      </c>
      <c r="K34" s="414"/>
      <c r="L34" s="207">
        <v>0</v>
      </c>
      <c r="M34" s="207"/>
      <c r="N34" s="207">
        <v>0</v>
      </c>
      <c r="O34" s="414"/>
      <c r="P34" s="207">
        <v>0</v>
      </c>
      <c r="Q34" s="414"/>
      <c r="R34" s="207">
        <v>0</v>
      </c>
      <c r="S34" s="156"/>
      <c r="T34" s="218">
        <f t="shared" ref="T34:T37" si="1">SUM(J34:R34)</f>
        <v>160750000</v>
      </c>
      <c r="V34" s="412" t="s">
        <v>1584</v>
      </c>
    </row>
    <row r="35" spans="1:24" ht="26" customHeight="1">
      <c r="B35" s="155" t="s">
        <v>381</v>
      </c>
      <c r="C35" s="156"/>
      <c r="D35" s="156"/>
      <c r="E35" s="156"/>
      <c r="F35" s="156"/>
      <c r="G35" s="156"/>
      <c r="H35" s="156"/>
      <c r="I35" s="156"/>
      <c r="J35" s="207">
        <v>85150411.099999994</v>
      </c>
      <c r="K35" s="414"/>
      <c r="L35" s="207">
        <v>0</v>
      </c>
      <c r="M35" s="207"/>
      <c r="N35" s="207">
        <v>0</v>
      </c>
      <c r="O35" s="414"/>
      <c r="P35" s="207">
        <v>0</v>
      </c>
      <c r="Q35" s="414"/>
      <c r="R35" s="207">
        <v>0</v>
      </c>
      <c r="S35" s="156"/>
      <c r="T35" s="218">
        <f t="shared" si="1"/>
        <v>85150411.099999994</v>
      </c>
      <c r="V35" s="412" t="s">
        <v>1354</v>
      </c>
    </row>
    <row r="36" spans="1:24" ht="26" customHeight="1">
      <c r="B36" s="55" t="s">
        <v>264</v>
      </c>
      <c r="I36" s="156"/>
      <c r="J36" s="207">
        <v>0</v>
      </c>
      <c r="K36" s="414"/>
      <c r="L36" s="207">
        <v>0</v>
      </c>
      <c r="M36" s="207"/>
      <c r="N36" s="207">
        <v>0</v>
      </c>
      <c r="O36" s="414"/>
      <c r="P36" s="207">
        <v>2724706143.0500002</v>
      </c>
      <c r="Q36" s="414"/>
      <c r="R36" s="207">
        <v>0</v>
      </c>
      <c r="S36" s="156"/>
      <c r="T36" s="218">
        <f t="shared" si="1"/>
        <v>2724706143.0500002</v>
      </c>
      <c r="V36" s="412" t="s">
        <v>1585</v>
      </c>
    </row>
    <row r="37" spans="1:24" ht="26" customHeight="1">
      <c r="B37" s="55" t="s">
        <v>210</v>
      </c>
      <c r="I37" s="156"/>
      <c r="J37" s="207">
        <v>31825724.629999999</v>
      </c>
      <c r="K37" s="414"/>
      <c r="L37" s="207">
        <v>36947415.770000003</v>
      </c>
      <c r="M37" s="207"/>
      <c r="N37" s="207">
        <v>0</v>
      </c>
      <c r="O37" s="261"/>
      <c r="P37" s="207">
        <v>0</v>
      </c>
      <c r="Q37" s="414"/>
      <c r="R37" s="207">
        <v>0</v>
      </c>
      <c r="S37" s="158"/>
      <c r="T37" s="218">
        <f t="shared" si="1"/>
        <v>68773140.400000006</v>
      </c>
      <c r="V37" s="412" t="s">
        <v>1357</v>
      </c>
    </row>
    <row r="38" spans="1:24" ht="26" customHeight="1">
      <c r="B38" s="55" t="s">
        <v>265</v>
      </c>
      <c r="I38" s="156"/>
      <c r="J38" s="207">
        <v>1322837289.98</v>
      </c>
      <c r="K38" s="414"/>
      <c r="L38" s="207">
        <v>280289644.08999997</v>
      </c>
      <c r="M38" s="207"/>
      <c r="N38" s="207">
        <v>0</v>
      </c>
      <c r="O38" s="261"/>
      <c r="P38" s="207">
        <v>0</v>
      </c>
      <c r="Q38" s="414"/>
      <c r="R38" s="207">
        <v>0</v>
      </c>
      <c r="S38" s="158"/>
      <c r="T38" s="218">
        <f>SUM(J38:R38)</f>
        <v>1603126934.0699999</v>
      </c>
      <c r="V38" s="412" t="s">
        <v>1358</v>
      </c>
    </row>
    <row r="39" spans="1:24" ht="26" customHeight="1">
      <c r="I39" s="156"/>
      <c r="J39" s="207"/>
      <c r="K39" s="43"/>
      <c r="L39" s="207"/>
      <c r="M39" s="207"/>
      <c r="N39" s="207"/>
      <c r="O39" s="148"/>
      <c r="P39" s="207"/>
      <c r="Q39" s="43"/>
      <c r="R39" s="207"/>
      <c r="S39" s="158"/>
      <c r="T39" s="218"/>
      <c r="V39" s="412"/>
    </row>
    <row r="40" spans="1:24" ht="26" customHeight="1">
      <c r="B40" s="156"/>
      <c r="C40" s="156"/>
      <c r="D40" s="156"/>
      <c r="E40" s="156"/>
      <c r="F40" s="156"/>
      <c r="G40" s="156"/>
      <c r="H40" s="156"/>
      <c r="I40" s="156"/>
      <c r="S40" s="156"/>
      <c r="T40" s="218"/>
    </row>
    <row r="41" spans="1:24" ht="26" customHeight="1">
      <c r="A41" s="306"/>
      <c r="B41" s="306"/>
      <c r="C41" s="306"/>
      <c r="D41" s="306"/>
      <c r="E41" s="306"/>
      <c r="F41" s="306"/>
      <c r="H41" s="306" t="s">
        <v>132</v>
      </c>
      <c r="I41" s="306"/>
      <c r="J41" s="306"/>
      <c r="K41" s="306"/>
      <c r="L41" s="306"/>
      <c r="M41" s="306"/>
      <c r="N41" s="306"/>
      <c r="O41" s="306"/>
      <c r="P41" s="306"/>
      <c r="Q41" s="306"/>
      <c r="R41" s="306"/>
      <c r="S41" s="306"/>
      <c r="T41" s="306"/>
      <c r="U41" s="156"/>
      <c r="V41" s="156"/>
      <c r="W41" s="156"/>
      <c r="X41" s="156"/>
    </row>
    <row r="42" spans="1:24" ht="26" customHeight="1">
      <c r="A42" s="155"/>
      <c r="C42" s="306"/>
      <c r="D42" s="306"/>
      <c r="E42" s="306"/>
      <c r="F42" s="306"/>
      <c r="H42" s="306"/>
      <c r="I42" s="306"/>
      <c r="J42" s="306" t="s">
        <v>1277</v>
      </c>
      <c r="L42" s="306"/>
      <c r="M42" s="306"/>
      <c r="N42" s="306"/>
      <c r="O42" s="306"/>
      <c r="P42" s="306"/>
      <c r="Q42" s="306"/>
      <c r="R42" s="306"/>
      <c r="S42" s="306"/>
      <c r="T42" s="161"/>
      <c r="U42" s="156"/>
      <c r="V42" s="156"/>
      <c r="W42" s="156"/>
      <c r="X42" s="156"/>
    </row>
    <row r="43" spans="1:24" ht="26" customHeight="1">
      <c r="A43" s="688" t="s">
        <v>1058</v>
      </c>
      <c r="B43" s="688"/>
      <c r="C43" s="688"/>
      <c r="D43" s="688"/>
      <c r="E43" s="688"/>
      <c r="F43" s="688"/>
      <c r="G43" s="688"/>
      <c r="H43" s="688"/>
      <c r="I43" s="688"/>
      <c r="J43" s="688"/>
      <c r="K43" s="688"/>
      <c r="L43" s="688"/>
      <c r="M43" s="688"/>
      <c r="N43" s="688"/>
      <c r="O43" s="688"/>
      <c r="P43" s="688"/>
      <c r="Q43" s="688"/>
      <c r="R43" s="688"/>
      <c r="S43" s="688"/>
      <c r="T43" s="688"/>
      <c r="U43" s="688"/>
      <c r="V43" s="688"/>
      <c r="W43" s="156"/>
      <c r="X43" s="156"/>
    </row>
    <row r="44" spans="1:24" ht="26" customHeight="1">
      <c r="A44" s="322"/>
      <c r="B44" s="322"/>
      <c r="C44" s="322"/>
      <c r="D44" s="322"/>
      <c r="E44" s="322"/>
      <c r="F44" s="322"/>
      <c r="G44" s="322"/>
      <c r="H44" s="322"/>
      <c r="I44" s="322"/>
      <c r="J44" s="322"/>
      <c r="K44" s="322"/>
      <c r="L44" s="322"/>
      <c r="M44" s="322"/>
      <c r="N44" s="322"/>
      <c r="O44" s="322"/>
      <c r="P44" s="322"/>
      <c r="Q44" s="322"/>
      <c r="R44" s="322"/>
      <c r="S44" s="322"/>
      <c r="T44" s="322"/>
      <c r="U44" s="156"/>
      <c r="V44" s="156"/>
      <c r="W44" s="156"/>
      <c r="X44" s="156"/>
    </row>
    <row r="45" spans="1:24" ht="26" customHeight="1">
      <c r="B45" s="219"/>
      <c r="C45" s="219"/>
      <c r="D45" s="219"/>
      <c r="E45" s="219"/>
      <c r="F45" s="219"/>
      <c r="G45" s="219"/>
      <c r="H45" s="219"/>
      <c r="I45" s="219"/>
      <c r="J45" s="656" t="s">
        <v>30</v>
      </c>
      <c r="K45" s="656"/>
      <c r="L45" s="656"/>
      <c r="M45" s="656"/>
      <c r="N45" s="656"/>
      <c r="O45" s="656"/>
      <c r="P45" s="656"/>
      <c r="Q45" s="656"/>
      <c r="R45" s="656"/>
      <c r="S45" s="656"/>
      <c r="T45" s="656"/>
      <c r="U45" s="656"/>
      <c r="V45" s="656"/>
    </row>
    <row r="46" spans="1:24" ht="26" customHeight="1">
      <c r="B46" s="157"/>
      <c r="C46" s="157"/>
      <c r="D46" s="157"/>
      <c r="E46" s="157"/>
      <c r="F46" s="157"/>
      <c r="G46" s="157"/>
      <c r="H46" s="157"/>
      <c r="I46" s="157"/>
      <c r="J46" s="689" t="s">
        <v>32</v>
      </c>
      <c r="K46" s="689"/>
      <c r="L46" s="689"/>
      <c r="M46" s="689"/>
      <c r="N46" s="689"/>
      <c r="O46" s="689"/>
      <c r="P46" s="689"/>
      <c r="Q46" s="689"/>
      <c r="R46" s="689"/>
      <c r="S46" s="689"/>
      <c r="T46" s="689"/>
      <c r="U46" s="689"/>
      <c r="V46" s="689"/>
    </row>
    <row r="47" spans="1:24" ht="26" customHeight="1">
      <c r="B47" s="322"/>
      <c r="C47" s="322"/>
      <c r="D47" s="322"/>
      <c r="E47" s="322"/>
      <c r="F47" s="322"/>
      <c r="G47" s="322"/>
      <c r="H47" s="322"/>
      <c r="I47" s="322"/>
      <c r="J47" s="690" t="s">
        <v>175</v>
      </c>
      <c r="K47" s="690"/>
      <c r="L47" s="690"/>
      <c r="M47" s="690"/>
      <c r="N47" s="690"/>
      <c r="O47" s="322"/>
      <c r="P47" s="322" t="s">
        <v>177</v>
      </c>
      <c r="Q47" s="219"/>
      <c r="R47" s="322" t="s">
        <v>493</v>
      </c>
      <c r="S47" s="158"/>
      <c r="T47" s="322"/>
      <c r="V47" s="219"/>
    </row>
    <row r="48" spans="1:24" ht="26" customHeight="1">
      <c r="B48" s="306"/>
      <c r="C48" s="306"/>
      <c r="D48" s="306"/>
      <c r="E48" s="306"/>
      <c r="F48" s="306"/>
      <c r="G48" s="306"/>
      <c r="H48" s="306"/>
      <c r="I48" s="306"/>
      <c r="J48" s="322" t="s">
        <v>173</v>
      </c>
      <c r="L48" s="126" t="s">
        <v>174</v>
      </c>
      <c r="M48" s="126"/>
      <c r="N48" s="219" t="s">
        <v>492</v>
      </c>
      <c r="P48" s="126" t="s">
        <v>176</v>
      </c>
      <c r="R48" s="126" t="s">
        <v>494</v>
      </c>
      <c r="T48" s="322" t="s">
        <v>33</v>
      </c>
      <c r="V48" s="219" t="s">
        <v>176</v>
      </c>
    </row>
    <row r="49" spans="2:24" ht="26" customHeight="1">
      <c r="B49" s="306"/>
      <c r="C49" s="306"/>
      <c r="D49" s="306"/>
      <c r="E49" s="306"/>
      <c r="F49" s="306"/>
      <c r="G49" s="306"/>
      <c r="H49" s="306"/>
      <c r="I49" s="306"/>
      <c r="J49" s="323"/>
      <c r="L49" s="127" t="s">
        <v>825</v>
      </c>
      <c r="M49" s="126"/>
      <c r="N49" s="220" t="s">
        <v>644</v>
      </c>
      <c r="O49" s="220"/>
      <c r="P49" s="127"/>
      <c r="R49" s="127"/>
      <c r="T49" s="323"/>
      <c r="V49" s="303"/>
    </row>
    <row r="50" spans="2:24" ht="26" customHeight="1">
      <c r="B50" s="159" t="s">
        <v>383</v>
      </c>
      <c r="C50" s="158"/>
      <c r="D50" s="158"/>
      <c r="E50" s="158"/>
      <c r="F50" s="158"/>
      <c r="G50" s="158"/>
      <c r="H50" s="158"/>
      <c r="I50" s="158"/>
      <c r="J50" s="158"/>
      <c r="K50" s="156"/>
      <c r="L50" s="158"/>
      <c r="M50" s="158"/>
      <c r="N50" s="156"/>
      <c r="O50" s="156"/>
      <c r="P50" s="158"/>
      <c r="Q50" s="158"/>
      <c r="R50" s="158"/>
      <c r="S50" s="158"/>
      <c r="T50" s="158"/>
    </row>
    <row r="51" spans="2:24" ht="26" customHeight="1">
      <c r="B51" s="55" t="s">
        <v>384</v>
      </c>
      <c r="C51" s="158"/>
      <c r="D51" s="158"/>
      <c r="E51" s="158"/>
      <c r="F51" s="158"/>
      <c r="G51" s="158"/>
      <c r="H51" s="158"/>
      <c r="I51" s="158"/>
      <c r="J51" s="231">
        <v>0</v>
      </c>
      <c r="K51" s="208"/>
      <c r="L51" s="231">
        <v>0</v>
      </c>
      <c r="M51" s="231"/>
      <c r="N51" s="231">
        <v>0</v>
      </c>
      <c r="O51" s="208"/>
      <c r="P51" s="231">
        <v>143442.22</v>
      </c>
      <c r="Q51" s="208"/>
      <c r="R51" s="231">
        <v>375817.95</v>
      </c>
      <c r="S51" s="299"/>
      <c r="T51" s="231">
        <f>SUM(J51:R51)</f>
        <v>519260.17000000004</v>
      </c>
      <c r="U51" s="412"/>
      <c r="V51" s="412" t="s">
        <v>1349</v>
      </c>
    </row>
    <row r="52" spans="2:24" ht="26" customHeight="1">
      <c r="B52" s="161" t="s">
        <v>387</v>
      </c>
      <c r="C52" s="156"/>
      <c r="D52" s="158"/>
      <c r="E52" s="158"/>
      <c r="F52" s="158"/>
      <c r="G52" s="158"/>
      <c r="H52" s="158"/>
      <c r="I52" s="158"/>
      <c r="J52" s="231">
        <v>267228686.68000001</v>
      </c>
      <c r="K52" s="208"/>
      <c r="L52" s="231">
        <v>0</v>
      </c>
      <c r="M52" s="231"/>
      <c r="N52" s="231">
        <v>0</v>
      </c>
      <c r="O52" s="208"/>
      <c r="P52" s="231">
        <v>0</v>
      </c>
      <c r="Q52" s="208"/>
      <c r="R52" s="231">
        <v>0</v>
      </c>
      <c r="S52" s="299"/>
      <c r="T52" s="231">
        <f>SUM(J52:R52)</f>
        <v>267228686.68000001</v>
      </c>
      <c r="V52" s="412" t="s">
        <v>1350</v>
      </c>
    </row>
    <row r="53" spans="2:24" ht="26" customHeight="1">
      <c r="B53" s="161" t="s">
        <v>456</v>
      </c>
      <c r="C53" s="156"/>
      <c r="D53" s="158"/>
      <c r="E53" s="158"/>
      <c r="F53" s="158"/>
      <c r="G53" s="158"/>
      <c r="H53" s="158"/>
      <c r="I53" s="158"/>
      <c r="J53" s="231">
        <v>3637791.45</v>
      </c>
      <c r="K53" s="208"/>
      <c r="L53" s="231">
        <v>0</v>
      </c>
      <c r="M53" s="231"/>
      <c r="N53" s="231">
        <v>0</v>
      </c>
      <c r="O53" s="208"/>
      <c r="P53" s="231">
        <v>0</v>
      </c>
      <c r="Q53" s="208"/>
      <c r="R53" s="231">
        <v>0</v>
      </c>
      <c r="S53" s="299"/>
      <c r="T53" s="231">
        <f>SUM(J53:R53)</f>
        <v>3637791.45</v>
      </c>
      <c r="V53" s="412" t="s">
        <v>1165</v>
      </c>
    </row>
    <row r="54" spans="2:24" ht="26" customHeight="1">
      <c r="B54" s="55" t="s">
        <v>385</v>
      </c>
      <c r="C54" s="158"/>
      <c r="D54" s="158"/>
      <c r="E54" s="158"/>
      <c r="F54" s="158"/>
      <c r="G54" s="158"/>
      <c r="H54" s="158"/>
      <c r="I54" s="158"/>
      <c r="J54" s="231">
        <v>31079796.309999999</v>
      </c>
      <c r="K54" s="208"/>
      <c r="L54" s="231">
        <v>0</v>
      </c>
      <c r="M54" s="231"/>
      <c r="N54" s="231">
        <v>0</v>
      </c>
      <c r="O54" s="208"/>
      <c r="P54" s="231">
        <v>0</v>
      </c>
      <c r="Q54" s="208"/>
      <c r="R54" s="231">
        <v>0</v>
      </c>
      <c r="S54" s="208"/>
      <c r="T54" s="231">
        <f>SUM(J54:R54)</f>
        <v>31079796.309999999</v>
      </c>
      <c r="V54" s="412" t="s">
        <v>1351</v>
      </c>
    </row>
    <row r="55" spans="2:24" ht="26" customHeight="1">
      <c r="B55" s="159" t="s">
        <v>379</v>
      </c>
      <c r="C55" s="158"/>
      <c r="D55" s="158"/>
      <c r="E55" s="158"/>
      <c r="F55" s="158"/>
      <c r="G55" s="158"/>
      <c r="H55" s="158"/>
      <c r="I55" s="158"/>
      <c r="J55" s="231"/>
      <c r="K55" s="156"/>
      <c r="L55" s="231"/>
      <c r="M55" s="231"/>
      <c r="N55" s="231"/>
      <c r="O55" s="156"/>
      <c r="P55" s="231"/>
      <c r="Q55" s="156"/>
      <c r="R55" s="231"/>
      <c r="S55" s="158"/>
      <c r="T55" s="218"/>
      <c r="V55" s="231"/>
    </row>
    <row r="56" spans="2:24" ht="26" customHeight="1">
      <c r="B56" s="55" t="s">
        <v>386</v>
      </c>
      <c r="C56" s="156"/>
      <c r="D56" s="156"/>
      <c r="E56" s="156"/>
      <c r="F56" s="156"/>
      <c r="G56" s="156"/>
      <c r="H56" s="156"/>
      <c r="I56" s="156"/>
      <c r="J56" s="158"/>
      <c r="K56" s="156"/>
      <c r="L56" s="158"/>
      <c r="M56" s="158"/>
      <c r="N56" s="158"/>
      <c r="O56" s="156"/>
      <c r="P56" s="158"/>
      <c r="Q56" s="156"/>
      <c r="R56" s="158"/>
      <c r="S56" s="156"/>
      <c r="T56" s="160"/>
      <c r="V56" s="158"/>
    </row>
    <row r="57" spans="2:24" ht="26" customHeight="1">
      <c r="C57" s="156" t="s">
        <v>164</v>
      </c>
      <c r="D57" s="156"/>
      <c r="E57" s="156"/>
      <c r="F57" s="156"/>
      <c r="G57" s="156"/>
      <c r="H57" s="156"/>
      <c r="I57" s="156"/>
      <c r="J57" s="231">
        <v>86959852.689999998</v>
      </c>
      <c r="K57" s="208"/>
      <c r="L57" s="231">
        <v>0</v>
      </c>
      <c r="M57" s="231"/>
      <c r="N57" s="231">
        <v>0</v>
      </c>
      <c r="O57" s="208"/>
      <c r="P57" s="231">
        <v>126727354.66</v>
      </c>
      <c r="Q57" s="208"/>
      <c r="R57" s="231">
        <v>0</v>
      </c>
      <c r="S57" s="562"/>
      <c r="T57" s="231">
        <f t="shared" ref="T57" si="2">SUM(J57:R57)</f>
        <v>213687207.34999999</v>
      </c>
      <c r="U57" s="161"/>
      <c r="V57" s="412" t="s">
        <v>1352</v>
      </c>
      <c r="W57" s="314"/>
    </row>
    <row r="58" spans="2:24" ht="26" customHeight="1">
      <c r="B58" s="156" t="s">
        <v>208</v>
      </c>
      <c r="C58" s="156"/>
      <c r="D58" s="156"/>
      <c r="E58" s="156"/>
      <c r="F58" s="156"/>
      <c r="G58" s="156"/>
      <c r="H58" s="156"/>
      <c r="I58" s="156"/>
      <c r="J58" s="231">
        <v>187797121.72999999</v>
      </c>
      <c r="K58" s="208"/>
      <c r="L58" s="231">
        <v>0</v>
      </c>
      <c r="M58" s="231"/>
      <c r="N58" s="231">
        <v>0</v>
      </c>
      <c r="O58" s="208"/>
      <c r="P58" s="231">
        <v>0</v>
      </c>
      <c r="Q58" s="208"/>
      <c r="R58" s="231">
        <v>0</v>
      </c>
      <c r="S58" s="208"/>
      <c r="T58" s="231">
        <f t="shared" ref="T58:T65" si="3">SUM(J58:R58)</f>
        <v>187797121.72999999</v>
      </c>
      <c r="U58" s="161"/>
      <c r="V58" s="412" t="s">
        <v>1373</v>
      </c>
      <c r="W58" s="314"/>
      <c r="X58" s="156"/>
    </row>
    <row r="59" spans="2:24" ht="26" customHeight="1">
      <c r="B59" s="156" t="s">
        <v>857</v>
      </c>
      <c r="C59" s="156"/>
      <c r="D59" s="156"/>
      <c r="E59" s="156"/>
      <c r="F59" s="156"/>
      <c r="G59" s="156"/>
      <c r="H59" s="156"/>
      <c r="I59" s="156"/>
      <c r="J59" s="231">
        <v>37000000</v>
      </c>
      <c r="K59" s="208"/>
      <c r="L59" s="231">
        <v>0</v>
      </c>
      <c r="M59" s="231"/>
      <c r="N59" s="231">
        <v>0</v>
      </c>
      <c r="O59" s="208"/>
      <c r="P59" s="231">
        <v>0</v>
      </c>
      <c r="Q59" s="208"/>
      <c r="R59" s="231">
        <v>0</v>
      </c>
      <c r="S59" s="208"/>
      <c r="T59" s="231">
        <f>SUM(J59:R59)</f>
        <v>37000000</v>
      </c>
      <c r="U59" s="161"/>
      <c r="V59" s="412" t="s">
        <v>1353</v>
      </c>
      <c r="W59" s="314"/>
      <c r="X59" s="156"/>
    </row>
    <row r="60" spans="2:24" ht="26" customHeight="1">
      <c r="B60" s="156" t="s">
        <v>380</v>
      </c>
      <c r="C60" s="156"/>
      <c r="D60" s="156"/>
      <c r="E60" s="156"/>
      <c r="F60" s="156"/>
      <c r="G60" s="156"/>
      <c r="H60" s="156"/>
      <c r="I60" s="156"/>
      <c r="J60" s="231">
        <v>240918492.24000001</v>
      </c>
      <c r="K60" s="208"/>
      <c r="L60" s="231">
        <v>0</v>
      </c>
      <c r="M60" s="231"/>
      <c r="N60" s="231">
        <v>0</v>
      </c>
      <c r="O60" s="208"/>
      <c r="P60" s="231">
        <v>0</v>
      </c>
      <c r="Q60" s="208"/>
      <c r="R60" s="231">
        <v>0</v>
      </c>
      <c r="S60" s="208"/>
      <c r="T60" s="231">
        <f>SUM(J60:R60)</f>
        <v>240918492.24000001</v>
      </c>
      <c r="U60" s="161"/>
      <c r="V60" s="412" t="s">
        <v>1350</v>
      </c>
      <c r="W60" s="314"/>
      <c r="X60" s="156"/>
    </row>
    <row r="61" spans="2:24" ht="26" customHeight="1">
      <c r="B61" s="155" t="s">
        <v>381</v>
      </c>
      <c r="C61" s="156"/>
      <c r="D61" s="156"/>
      <c r="E61" s="156"/>
      <c r="F61" s="156"/>
      <c r="G61" s="156"/>
      <c r="H61" s="156"/>
      <c r="I61" s="156"/>
      <c r="J61" s="231">
        <v>22626828.32</v>
      </c>
      <c r="K61" s="208"/>
      <c r="L61" s="231">
        <v>0</v>
      </c>
      <c r="M61" s="231"/>
      <c r="N61" s="231">
        <v>0</v>
      </c>
      <c r="O61" s="208"/>
      <c r="P61" s="231">
        <v>0</v>
      </c>
      <c r="Q61" s="208"/>
      <c r="R61" s="231">
        <v>0</v>
      </c>
      <c r="S61" s="208"/>
      <c r="T61" s="231">
        <f>SUM(J61:R61)</f>
        <v>22626828.32</v>
      </c>
      <c r="U61" s="161"/>
      <c r="V61" s="412" t="s">
        <v>1354</v>
      </c>
      <c r="W61" s="314"/>
      <c r="X61" s="156"/>
    </row>
    <row r="62" spans="2:24" ht="26" customHeight="1">
      <c r="B62" s="155" t="s">
        <v>548</v>
      </c>
      <c r="C62" s="156"/>
      <c r="D62" s="156"/>
      <c r="E62" s="156"/>
      <c r="F62" s="156"/>
      <c r="G62" s="156"/>
      <c r="H62" s="156"/>
      <c r="I62" s="156"/>
      <c r="J62" s="231">
        <v>0</v>
      </c>
      <c r="K62" s="208"/>
      <c r="L62" s="231">
        <v>273000000</v>
      </c>
      <c r="M62" s="231"/>
      <c r="N62" s="231">
        <v>0</v>
      </c>
      <c r="O62" s="208"/>
      <c r="P62" s="231">
        <v>0</v>
      </c>
      <c r="Q62" s="208"/>
      <c r="R62" s="231">
        <v>0</v>
      </c>
      <c r="S62" s="208"/>
      <c r="T62" s="231">
        <f>SUM(J62:R62)</f>
        <v>273000000</v>
      </c>
      <c r="U62" s="161"/>
      <c r="V62" s="412" t="s">
        <v>1355</v>
      </c>
      <c r="W62" s="314"/>
      <c r="X62" s="156"/>
    </row>
    <row r="63" spans="2:24" ht="26" customHeight="1">
      <c r="B63" s="55" t="s">
        <v>264</v>
      </c>
      <c r="C63" s="156"/>
      <c r="D63" s="156"/>
      <c r="E63" s="156"/>
      <c r="F63" s="156"/>
      <c r="G63" s="156"/>
      <c r="H63" s="156"/>
      <c r="I63" s="156"/>
      <c r="J63" s="231">
        <v>0</v>
      </c>
      <c r="K63" s="208"/>
      <c r="L63" s="231">
        <v>0</v>
      </c>
      <c r="M63" s="231"/>
      <c r="N63" s="231">
        <v>0</v>
      </c>
      <c r="O63" s="208"/>
      <c r="P63" s="231">
        <v>342726570.04000002</v>
      </c>
      <c r="Q63" s="208"/>
      <c r="R63" s="231">
        <v>0</v>
      </c>
      <c r="S63" s="208"/>
      <c r="T63" s="231">
        <f>SUM(J63:R63)</f>
        <v>342726570.04000002</v>
      </c>
      <c r="U63" s="161"/>
      <c r="V63" s="412" t="s">
        <v>1356</v>
      </c>
      <c r="W63" s="314"/>
      <c r="X63" s="156"/>
    </row>
    <row r="64" spans="2:24" ht="26" customHeight="1">
      <c r="B64" s="55" t="s">
        <v>210</v>
      </c>
      <c r="I64" s="156"/>
      <c r="J64" s="231">
        <v>7082118.4000000004</v>
      </c>
      <c r="K64" s="208"/>
      <c r="L64" s="231">
        <v>2211086.71</v>
      </c>
      <c r="M64" s="231"/>
      <c r="N64" s="231">
        <v>0</v>
      </c>
      <c r="O64" s="208"/>
      <c r="P64" s="231">
        <v>0</v>
      </c>
      <c r="Q64" s="208"/>
      <c r="R64" s="231">
        <v>0</v>
      </c>
      <c r="S64" s="208"/>
      <c r="T64" s="231">
        <f t="shared" si="3"/>
        <v>9293205.1099999994</v>
      </c>
      <c r="U64" s="161"/>
      <c r="V64" s="412" t="s">
        <v>1357</v>
      </c>
      <c r="W64" s="314"/>
      <c r="X64" s="156"/>
    </row>
    <row r="65" spans="2:24" ht="26" customHeight="1">
      <c r="B65" s="55" t="s">
        <v>265</v>
      </c>
      <c r="I65" s="156"/>
      <c r="J65" s="231">
        <v>324000000</v>
      </c>
      <c r="K65" s="208"/>
      <c r="L65" s="231">
        <v>280289644.08999997</v>
      </c>
      <c r="M65" s="231"/>
      <c r="N65" s="231">
        <v>0</v>
      </c>
      <c r="O65" s="208"/>
      <c r="P65" s="231">
        <v>0</v>
      </c>
      <c r="Q65" s="208"/>
      <c r="R65" s="231">
        <v>0</v>
      </c>
      <c r="S65" s="208"/>
      <c r="T65" s="231">
        <f t="shared" si="3"/>
        <v>604289644.08999991</v>
      </c>
      <c r="U65" s="161"/>
      <c r="V65" s="412" t="s">
        <v>1358</v>
      </c>
      <c r="W65" s="314"/>
      <c r="X65" s="156"/>
    </row>
    <row r="66" spans="2:24" ht="26" customHeight="1">
      <c r="I66" s="156"/>
      <c r="J66" s="207"/>
      <c r="K66" s="43"/>
      <c r="L66" s="207"/>
      <c r="M66" s="207"/>
      <c r="N66" s="207"/>
      <c r="O66" s="43"/>
      <c r="P66" s="207"/>
      <c r="Q66" s="207"/>
      <c r="R66" s="207"/>
      <c r="S66" s="158"/>
      <c r="T66" s="218"/>
      <c r="U66" s="161"/>
      <c r="V66" s="314"/>
      <c r="W66" s="314"/>
      <c r="X66" s="156"/>
    </row>
    <row r="67" spans="2:24" ht="26" customHeight="1">
      <c r="B67" s="154" t="s">
        <v>1413</v>
      </c>
      <c r="C67" s="139" t="s">
        <v>495</v>
      </c>
      <c r="D67" s="139"/>
      <c r="J67" s="218"/>
      <c r="K67" s="222"/>
      <c r="L67" s="218"/>
      <c r="M67" s="218"/>
      <c r="N67" s="218"/>
      <c r="O67" s="221"/>
      <c r="P67" s="218"/>
      <c r="Q67" s="221"/>
      <c r="R67" s="218"/>
      <c r="S67" s="158"/>
      <c r="T67" s="218"/>
      <c r="U67" s="161"/>
      <c r="V67" s="314"/>
      <c r="W67" s="314"/>
      <c r="X67" s="156"/>
    </row>
    <row r="68" spans="2:24" ht="26" customHeight="1">
      <c r="B68" s="139"/>
      <c r="C68" s="155" t="s">
        <v>999</v>
      </c>
      <c r="J68" s="218"/>
      <c r="K68" s="222"/>
      <c r="L68" s="218"/>
      <c r="M68" s="218"/>
      <c r="N68" s="218"/>
      <c r="O68" s="221"/>
      <c r="P68" s="218"/>
      <c r="Q68" s="221"/>
      <c r="R68" s="218"/>
      <c r="S68" s="158"/>
      <c r="T68" s="218"/>
      <c r="U68" s="161"/>
      <c r="V68" s="314"/>
      <c r="W68" s="314"/>
      <c r="X68" s="156"/>
    </row>
    <row r="69" spans="2:24" ht="26" customHeight="1">
      <c r="B69" s="139" t="s">
        <v>1001</v>
      </c>
      <c r="C69" s="139"/>
      <c r="J69" s="218"/>
      <c r="K69" s="222"/>
      <c r="L69" s="218"/>
      <c r="M69" s="218"/>
      <c r="N69" s="218"/>
      <c r="O69" s="221"/>
      <c r="P69" s="218"/>
      <c r="Q69" s="221"/>
      <c r="R69" s="218"/>
      <c r="S69" s="158"/>
      <c r="T69" s="218"/>
      <c r="U69" s="161"/>
      <c r="V69" s="314"/>
      <c r="W69" s="314"/>
      <c r="X69" s="156"/>
    </row>
    <row r="70" spans="2:24" ht="26" customHeight="1">
      <c r="B70" s="139" t="s">
        <v>1000</v>
      </c>
      <c r="C70" s="139"/>
      <c r="J70" s="218"/>
      <c r="K70" s="222"/>
      <c r="L70" s="218"/>
      <c r="M70" s="218"/>
      <c r="N70" s="218"/>
      <c r="O70" s="221"/>
      <c r="P70" s="218"/>
      <c r="Q70" s="221"/>
      <c r="R70" s="218"/>
      <c r="S70" s="158"/>
      <c r="T70" s="218"/>
      <c r="U70" s="161"/>
      <c r="V70" s="314"/>
      <c r="W70" s="314"/>
      <c r="X70" s="156"/>
    </row>
    <row r="71" spans="2:24" ht="26" customHeight="1">
      <c r="B71" s="139"/>
      <c r="C71" s="139"/>
      <c r="J71" s="218"/>
      <c r="K71" s="222"/>
      <c r="L71" s="218"/>
      <c r="M71" s="218"/>
      <c r="N71" s="218"/>
      <c r="O71" s="221"/>
      <c r="P71" s="218"/>
      <c r="Q71" s="221"/>
      <c r="R71" s="218"/>
      <c r="S71" s="158"/>
      <c r="T71" s="218"/>
      <c r="U71" s="161"/>
      <c r="V71" s="314"/>
      <c r="W71" s="314"/>
      <c r="X71" s="156"/>
    </row>
    <row r="72" spans="2:24" ht="26" customHeight="1">
      <c r="B72" s="139"/>
      <c r="C72" s="139"/>
      <c r="J72" s="218"/>
      <c r="K72" s="222"/>
      <c r="L72" s="218"/>
      <c r="M72" s="218"/>
      <c r="N72" s="218"/>
      <c r="O72" s="221"/>
      <c r="P72" s="218"/>
      <c r="Q72" s="221"/>
      <c r="R72" s="218"/>
      <c r="S72" s="158"/>
      <c r="T72" s="218"/>
      <c r="U72" s="161"/>
      <c r="V72" s="314"/>
      <c r="W72" s="314"/>
      <c r="X72" s="156"/>
    </row>
    <row r="73" spans="2:24" ht="26" customHeight="1">
      <c r="B73" s="139"/>
      <c r="C73" s="139"/>
      <c r="J73" s="218"/>
      <c r="K73" s="222"/>
      <c r="L73" s="218"/>
      <c r="M73" s="218"/>
      <c r="N73" s="218"/>
      <c r="O73" s="221"/>
      <c r="P73" s="218"/>
      <c r="Q73" s="221"/>
      <c r="R73" s="218"/>
      <c r="S73" s="158"/>
      <c r="T73" s="218"/>
      <c r="U73" s="161"/>
      <c r="V73" s="314"/>
      <c r="W73" s="314"/>
      <c r="X73" s="156"/>
    </row>
    <row r="74" spans="2:24" ht="26" customHeight="1">
      <c r="B74" s="139"/>
      <c r="C74" s="139"/>
      <c r="J74" s="218"/>
      <c r="K74" s="222"/>
      <c r="L74" s="218"/>
      <c r="M74" s="218"/>
      <c r="N74" s="218"/>
      <c r="O74" s="221"/>
      <c r="P74" s="218"/>
      <c r="Q74" s="221"/>
      <c r="R74" s="218"/>
      <c r="S74" s="158"/>
      <c r="T74" s="218"/>
      <c r="U74" s="161"/>
      <c r="V74" s="314"/>
      <c r="W74" s="314"/>
      <c r="X74" s="156"/>
    </row>
    <row r="75" spans="2:24" ht="26" customHeight="1">
      <c r="B75" s="139"/>
      <c r="C75" s="139"/>
      <c r="J75" s="218"/>
      <c r="K75" s="222"/>
      <c r="L75" s="218"/>
      <c r="M75" s="218"/>
      <c r="N75" s="218"/>
      <c r="O75" s="221"/>
      <c r="P75" s="218"/>
      <c r="Q75" s="221"/>
      <c r="R75" s="218"/>
      <c r="S75" s="158"/>
      <c r="T75" s="218"/>
      <c r="U75" s="161"/>
      <c r="V75" s="314"/>
      <c r="W75" s="314"/>
      <c r="X75" s="156"/>
    </row>
    <row r="76" spans="2:24" ht="26" customHeight="1">
      <c r="B76" s="139"/>
      <c r="C76" s="139"/>
      <c r="J76" s="218"/>
      <c r="K76" s="222"/>
      <c r="L76" s="218"/>
      <c r="M76" s="218"/>
      <c r="N76" s="218"/>
      <c r="O76" s="221"/>
      <c r="P76" s="218"/>
      <c r="Q76" s="221"/>
      <c r="R76" s="218"/>
      <c r="S76" s="158"/>
      <c r="T76" s="218"/>
      <c r="U76" s="161"/>
      <c r="V76" s="314"/>
      <c r="W76" s="314"/>
      <c r="X76" s="156"/>
    </row>
    <row r="77" spans="2:24" ht="26" customHeight="1">
      <c r="B77" s="139"/>
      <c r="C77" s="139"/>
      <c r="J77" s="218"/>
      <c r="K77" s="222"/>
      <c r="L77" s="218"/>
      <c r="M77" s="218"/>
      <c r="N77" s="218"/>
      <c r="O77" s="221"/>
      <c r="P77" s="218"/>
      <c r="Q77" s="221"/>
      <c r="R77" s="218"/>
      <c r="S77" s="158"/>
      <c r="T77" s="218"/>
      <c r="U77" s="161"/>
      <c r="V77" s="314"/>
      <c r="W77" s="314"/>
      <c r="X77" s="156"/>
    </row>
    <row r="78" spans="2:24" ht="26" customHeight="1">
      <c r="B78" s="139"/>
      <c r="C78" s="139"/>
      <c r="J78" s="218"/>
      <c r="K78" s="222"/>
      <c r="L78" s="218"/>
      <c r="M78" s="218"/>
      <c r="N78" s="218"/>
      <c r="O78" s="221"/>
      <c r="P78" s="218"/>
      <c r="Q78" s="221"/>
      <c r="R78" s="218"/>
      <c r="S78" s="158"/>
      <c r="T78" s="218"/>
      <c r="U78" s="161"/>
      <c r="V78" s="314"/>
      <c r="W78" s="314"/>
      <c r="X78" s="156"/>
    </row>
    <row r="79" spans="2:24" ht="26" customHeight="1">
      <c r="B79" s="139"/>
      <c r="C79" s="139"/>
      <c r="J79" s="218"/>
      <c r="K79" s="222"/>
      <c r="L79" s="218"/>
      <c r="M79" s="218"/>
      <c r="N79" s="218"/>
      <c r="O79" s="221"/>
      <c r="P79" s="218"/>
      <c r="Q79" s="221"/>
      <c r="R79" s="218"/>
      <c r="S79" s="158"/>
      <c r="T79" s="218"/>
      <c r="U79" s="161"/>
      <c r="V79" s="314"/>
      <c r="W79" s="314"/>
      <c r="X79" s="156"/>
    </row>
    <row r="80" spans="2:24" ht="26" customHeight="1">
      <c r="B80" s="139"/>
      <c r="C80" s="139"/>
      <c r="J80" s="218"/>
      <c r="K80" s="222"/>
      <c r="L80" s="218"/>
      <c r="M80" s="218"/>
      <c r="N80" s="218"/>
      <c r="O80" s="221"/>
      <c r="P80" s="218"/>
      <c r="Q80" s="221"/>
      <c r="R80" s="218"/>
      <c r="S80" s="158"/>
      <c r="T80" s="218"/>
      <c r="U80" s="161"/>
      <c r="V80" s="314"/>
      <c r="W80" s="314"/>
      <c r="X80" s="156"/>
    </row>
    <row r="81" spans="1:24" ht="26" customHeight="1">
      <c r="B81" s="139"/>
      <c r="C81" s="139"/>
      <c r="D81" s="139"/>
      <c r="J81" s="218"/>
      <c r="K81" s="222"/>
      <c r="L81" s="218"/>
      <c r="M81" s="218"/>
      <c r="N81" s="218"/>
      <c r="O81" s="221"/>
      <c r="P81" s="218"/>
      <c r="Q81" s="221"/>
      <c r="R81" s="218"/>
      <c r="S81" s="158"/>
      <c r="T81" s="218"/>
      <c r="U81" s="161"/>
      <c r="V81" s="314"/>
      <c r="W81" s="314"/>
      <c r="X81" s="156"/>
    </row>
    <row r="82" spans="1:24" ht="26" customHeight="1">
      <c r="I82" s="158"/>
      <c r="J82" s="218"/>
      <c r="K82" s="156"/>
      <c r="L82" s="218"/>
      <c r="M82" s="218"/>
      <c r="N82" s="156"/>
      <c r="O82" s="156"/>
      <c r="P82" s="218"/>
      <c r="Q82" s="158"/>
      <c r="R82" s="218"/>
      <c r="S82" s="158"/>
      <c r="T82" s="218"/>
      <c r="U82" s="161"/>
      <c r="V82" s="314"/>
      <c r="W82" s="314"/>
      <c r="X82" s="156"/>
    </row>
    <row r="83" spans="1:24" ht="26" customHeight="1">
      <c r="A83" s="306"/>
      <c r="B83" s="306"/>
      <c r="C83" s="306"/>
      <c r="D83" s="306"/>
      <c r="E83" s="306"/>
      <c r="F83" s="306"/>
      <c r="H83" s="306" t="s">
        <v>132</v>
      </c>
      <c r="I83" s="306"/>
      <c r="J83" s="306"/>
      <c r="K83" s="306"/>
      <c r="L83" s="306"/>
      <c r="M83" s="306"/>
      <c r="N83" s="306"/>
      <c r="O83" s="306"/>
      <c r="P83" s="306"/>
      <c r="Q83" s="306"/>
      <c r="R83" s="306"/>
      <c r="S83" s="306"/>
      <c r="T83" s="306"/>
      <c r="U83" s="161"/>
      <c r="V83" s="314"/>
      <c r="W83" s="314"/>
      <c r="X83" s="156"/>
    </row>
    <row r="84" spans="1:24" ht="26" customHeight="1">
      <c r="A84" s="155"/>
      <c r="C84" s="306"/>
      <c r="D84" s="306"/>
      <c r="E84" s="306"/>
      <c r="F84" s="306"/>
      <c r="H84" s="306"/>
      <c r="I84" s="306"/>
      <c r="J84" s="306" t="str">
        <f>+J42</f>
        <v xml:space="preserve">           (                                                                                                         )</v>
      </c>
      <c r="K84" s="306"/>
      <c r="L84" s="306"/>
      <c r="M84" s="306"/>
      <c r="N84" s="306"/>
      <c r="O84" s="306"/>
      <c r="P84" s="306"/>
      <c r="Q84" s="306"/>
      <c r="R84" s="306"/>
      <c r="S84" s="306"/>
      <c r="T84" s="161"/>
      <c r="U84" s="161"/>
      <c r="V84" s="314"/>
      <c r="W84" s="314"/>
      <c r="X84" s="156"/>
    </row>
  </sheetData>
  <mergeCells count="8">
    <mergeCell ref="A1:V1"/>
    <mergeCell ref="J45:V45"/>
    <mergeCell ref="J46:V46"/>
    <mergeCell ref="J47:N47"/>
    <mergeCell ref="A43:V43"/>
    <mergeCell ref="J21:N21"/>
    <mergeCell ref="J20:V20"/>
    <mergeCell ref="J19:V19"/>
  </mergeCells>
  <phoneticPr fontId="105" type="noConversion"/>
  <pageMargins left="0.75" right="0.5" top="0.5" bottom="0.5" header="0.39370078740157499" footer="0.196850393700787"/>
  <pageSetup paperSize="9" scale="68" orientation="portrait" r:id="rId1"/>
  <headerFooter scaleWithDoc="0">
    <oddHeader>&amp;L&amp;"Angsana New,Regular"&amp;12THAI POLYCONS PUBLIC COMPANY LIMITED</oddHeader>
  </headerFooter>
  <rowBreaks count="1" manualBreakCount="1">
    <brk id="4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31B6-C8B9-4DDA-B4B3-D936BB16AB04}">
  <dimension ref="A1:W88"/>
  <sheetViews>
    <sheetView showGridLines="0" topLeftCell="A37" zoomScaleNormal="100" zoomScaleSheetLayoutView="80" workbookViewId="0">
      <selection activeCell="I6" sqref="I6"/>
    </sheetView>
  </sheetViews>
  <sheetFormatPr defaultColWidth="9" defaultRowHeight="27" customHeight="1"/>
  <cols>
    <col min="1" max="1" width="3.9140625" style="55" customWidth="1"/>
    <col min="2" max="2" width="2" style="55" customWidth="1"/>
    <col min="3" max="7" width="3.58203125" style="55" customWidth="1"/>
    <col min="8" max="8" width="7.9140625" style="55" customWidth="1"/>
    <col min="9" max="9" width="5" style="55" customWidth="1"/>
    <col min="10" max="10" width="0.5" style="55" customWidth="1"/>
    <col min="11" max="11" width="13.58203125" style="55" customWidth="1"/>
    <col min="12" max="12" width="0.5" style="55" customWidth="1"/>
    <col min="13" max="13" width="14.58203125" style="55" customWidth="1"/>
    <col min="14" max="14" width="0.5" style="55" customWidth="1"/>
    <col min="15" max="15" width="13.58203125" style="55" customWidth="1"/>
    <col min="16" max="16" width="0.5" style="55" customWidth="1"/>
    <col min="17" max="17" width="13.58203125" style="55" customWidth="1"/>
    <col min="18" max="18" width="0.5" style="55" customWidth="1"/>
    <col min="19" max="19" width="13.58203125" style="55" customWidth="1"/>
    <col min="20" max="21" width="15.6640625" style="55" customWidth="1"/>
    <col min="22" max="22" width="8.58203125" style="55" customWidth="1"/>
    <col min="23" max="16384" width="9" style="55"/>
  </cols>
  <sheetData>
    <row r="1" spans="1:22" ht="21" customHeight="1">
      <c r="A1" s="635" t="s">
        <v>1290</v>
      </c>
      <c r="B1" s="635"/>
      <c r="C1" s="635"/>
      <c r="D1" s="635"/>
      <c r="E1" s="635"/>
      <c r="F1" s="635"/>
      <c r="G1" s="635"/>
      <c r="H1" s="635"/>
      <c r="I1" s="635"/>
      <c r="J1" s="635"/>
      <c r="K1" s="635"/>
      <c r="L1" s="635"/>
      <c r="M1" s="635"/>
      <c r="N1" s="635"/>
      <c r="O1" s="635"/>
      <c r="P1" s="635"/>
      <c r="Q1" s="635"/>
      <c r="R1" s="635"/>
      <c r="S1" s="635"/>
    </row>
    <row r="2" spans="1:22" ht="21" customHeight="1">
      <c r="A2" s="123"/>
      <c r="B2" s="61"/>
      <c r="K2" s="89"/>
      <c r="L2" s="43"/>
      <c r="M2" s="89"/>
      <c r="N2" s="43"/>
      <c r="O2" s="89"/>
      <c r="P2" s="43"/>
      <c r="Q2" s="89"/>
      <c r="R2" s="43"/>
      <c r="S2" s="89"/>
    </row>
    <row r="3" spans="1:22" ht="21" customHeight="1">
      <c r="A3" s="146" t="s">
        <v>1744</v>
      </c>
      <c r="B3" s="55" t="s">
        <v>388</v>
      </c>
      <c r="K3" s="89"/>
      <c r="L3" s="43"/>
      <c r="M3" s="89"/>
      <c r="N3" s="43"/>
      <c r="O3" s="89"/>
      <c r="P3" s="43"/>
      <c r="Q3" s="89"/>
      <c r="R3" s="43"/>
      <c r="S3" s="89"/>
    </row>
    <row r="4" spans="1:22" ht="21" customHeight="1">
      <c r="B4" s="55" t="s">
        <v>1248</v>
      </c>
      <c r="K4" s="89"/>
      <c r="L4" s="43"/>
      <c r="M4" s="89"/>
      <c r="N4" s="43"/>
      <c r="O4" s="89"/>
      <c r="P4" s="43"/>
      <c r="Q4" s="89"/>
      <c r="R4" s="43"/>
      <c r="S4" s="89"/>
    </row>
    <row r="5" spans="1:22" ht="21" customHeight="1">
      <c r="K5" s="89"/>
      <c r="L5" s="43"/>
      <c r="M5" s="89"/>
      <c r="N5" s="43"/>
      <c r="O5" s="89"/>
      <c r="P5" s="43"/>
      <c r="Q5" s="89"/>
      <c r="R5" s="43"/>
      <c r="S5" s="89"/>
    </row>
    <row r="6" spans="1:22" ht="21" customHeight="1">
      <c r="K6" s="636" t="s">
        <v>149</v>
      </c>
      <c r="L6" s="636"/>
      <c r="M6" s="636"/>
      <c r="N6" s="636"/>
      <c r="O6" s="636"/>
      <c r="P6" s="636"/>
      <c r="Q6" s="636"/>
      <c r="R6" s="636"/>
      <c r="S6" s="636"/>
    </row>
    <row r="7" spans="1:22" ht="21" customHeight="1">
      <c r="K7" s="693" t="s">
        <v>730</v>
      </c>
      <c r="L7" s="693"/>
      <c r="M7" s="693"/>
      <c r="N7" s="693"/>
      <c r="O7" s="693"/>
      <c r="P7" s="693"/>
      <c r="Q7" s="693"/>
      <c r="S7" s="695" t="s">
        <v>183</v>
      </c>
    </row>
    <row r="8" spans="1:22" ht="21" customHeight="1">
      <c r="K8" s="694"/>
      <c r="L8" s="694"/>
      <c r="M8" s="694"/>
      <c r="N8" s="694"/>
      <c r="O8" s="694"/>
      <c r="P8" s="694"/>
      <c r="Q8" s="694"/>
      <c r="S8" s="696"/>
    </row>
    <row r="9" spans="1:22" ht="21" customHeight="1">
      <c r="K9" s="685"/>
      <c r="L9" s="685"/>
      <c r="M9" s="685"/>
      <c r="N9" s="685"/>
      <c r="O9" s="685"/>
      <c r="P9" s="685"/>
      <c r="Q9" s="685"/>
      <c r="S9" s="697"/>
    </row>
    <row r="10" spans="1:22" ht="21" customHeight="1">
      <c r="K10" s="148" t="s">
        <v>146</v>
      </c>
      <c r="L10" s="148"/>
      <c r="M10" s="148" t="s">
        <v>161</v>
      </c>
      <c r="N10" s="148"/>
      <c r="O10" s="148"/>
      <c r="P10" s="148"/>
      <c r="Q10" s="199"/>
      <c r="S10" s="148"/>
    </row>
    <row r="11" spans="1:22" ht="21" customHeight="1">
      <c r="K11" s="148" t="s">
        <v>147</v>
      </c>
      <c r="L11" s="148"/>
      <c r="M11" s="148" t="s">
        <v>162</v>
      </c>
      <c r="N11" s="148"/>
      <c r="O11" s="148" t="s">
        <v>163</v>
      </c>
      <c r="P11" s="148"/>
      <c r="Q11" s="199"/>
      <c r="T11"/>
      <c r="V11" s="43"/>
    </row>
    <row r="12" spans="1:22" ht="21" customHeight="1">
      <c r="J12" s="43"/>
      <c r="K12" s="196" t="s">
        <v>148</v>
      </c>
      <c r="L12" s="148"/>
      <c r="M12" s="196" t="s">
        <v>83</v>
      </c>
      <c r="N12" s="148"/>
      <c r="O12" s="196"/>
      <c r="P12" s="148"/>
      <c r="Q12" s="196" t="s">
        <v>33</v>
      </c>
      <c r="T12" s="43"/>
      <c r="U12" s="43"/>
      <c r="V12" s="43"/>
    </row>
    <row r="13" spans="1:22" ht="21" customHeight="1">
      <c r="B13" s="3" t="s">
        <v>383</v>
      </c>
      <c r="C13" s="3"/>
      <c r="D13" s="3"/>
      <c r="J13" s="43"/>
      <c r="K13" s="199"/>
      <c r="L13" s="148"/>
      <c r="M13" s="199"/>
      <c r="N13" s="148"/>
      <c r="O13" s="199"/>
      <c r="P13" s="148"/>
      <c r="Q13" s="199"/>
      <c r="T13" s="43"/>
      <c r="U13" s="43"/>
      <c r="V13" s="43"/>
    </row>
    <row r="14" spans="1:22" ht="21" customHeight="1">
      <c r="B14" s="55" t="s">
        <v>384</v>
      </c>
      <c r="J14" s="43"/>
      <c r="K14" s="207">
        <v>0</v>
      </c>
      <c r="L14" s="43"/>
      <c r="M14" s="207">
        <v>0</v>
      </c>
      <c r="N14" s="148"/>
      <c r="O14" s="207">
        <v>106669625.64</v>
      </c>
      <c r="P14" s="25"/>
      <c r="Q14" s="207">
        <f>SUM(K14:O14)</f>
        <v>106669625.64</v>
      </c>
      <c r="R14" s="207"/>
      <c r="S14" s="207">
        <f>+Q14</f>
        <v>106669625.64</v>
      </c>
      <c r="T14" s="43"/>
      <c r="U14" s="43"/>
      <c r="V14" s="43"/>
    </row>
    <row r="15" spans="1:22" ht="21" customHeight="1">
      <c r="B15" s="55" t="s">
        <v>239</v>
      </c>
      <c r="J15" s="43"/>
      <c r="K15" s="111"/>
      <c r="L15" s="111"/>
      <c r="M15" s="111"/>
      <c r="N15" s="111"/>
      <c r="O15" s="111"/>
      <c r="P15" s="25"/>
      <c r="Q15" s="25"/>
      <c r="R15" s="25"/>
      <c r="S15" s="25"/>
      <c r="T15" s="43"/>
      <c r="U15" s="43"/>
      <c r="V15" s="43"/>
    </row>
    <row r="16" spans="1:22" ht="21" customHeight="1">
      <c r="C16" s="55" t="s">
        <v>160</v>
      </c>
      <c r="J16" s="43"/>
      <c r="K16" s="207">
        <v>0</v>
      </c>
      <c r="L16" s="43"/>
      <c r="M16" s="207">
        <v>0</v>
      </c>
      <c r="N16" s="43"/>
      <c r="O16" s="207">
        <v>128862887.22</v>
      </c>
      <c r="P16" s="25"/>
      <c r="Q16" s="207">
        <f>SUM(K16:O16)</f>
        <v>128862887.22</v>
      </c>
      <c r="R16" s="207"/>
      <c r="S16" s="207">
        <f>+Q16</f>
        <v>128862887.22</v>
      </c>
      <c r="T16" s="43"/>
      <c r="U16" s="43"/>
      <c r="V16" s="43"/>
    </row>
    <row r="17" spans="2:23" ht="21" customHeight="1">
      <c r="C17" s="89" t="s">
        <v>648</v>
      </c>
      <c r="J17" s="43"/>
      <c r="K17" s="207">
        <v>0</v>
      </c>
      <c r="L17" s="43"/>
      <c r="M17" s="207">
        <v>0</v>
      </c>
      <c r="N17" s="43"/>
      <c r="O17" s="207">
        <v>586337019.13</v>
      </c>
      <c r="P17" s="25"/>
      <c r="Q17" s="207">
        <f>SUM(K17:O17)</f>
        <v>586337019.13</v>
      </c>
      <c r="R17" s="207"/>
      <c r="S17" s="207">
        <f t="shared" ref="S17:S21" si="0">+Q17</f>
        <v>586337019.13</v>
      </c>
      <c r="T17" s="43"/>
      <c r="U17" s="43"/>
      <c r="V17" s="43"/>
    </row>
    <row r="18" spans="2:23" ht="21" customHeight="1">
      <c r="B18" s="55" t="s">
        <v>242</v>
      </c>
      <c r="J18" s="43"/>
      <c r="K18" s="207">
        <v>0</v>
      </c>
      <c r="L18" s="43"/>
      <c r="M18" s="207">
        <v>0</v>
      </c>
      <c r="N18" s="43"/>
      <c r="O18" s="207">
        <v>147564271.99000001</v>
      </c>
      <c r="P18" s="25"/>
      <c r="Q18" s="207">
        <f>SUM(K18:O18)</f>
        <v>147564271.99000001</v>
      </c>
      <c r="R18" s="207"/>
      <c r="S18" s="207">
        <f t="shared" si="0"/>
        <v>147564271.99000001</v>
      </c>
      <c r="T18" s="43"/>
      <c r="U18" s="43"/>
      <c r="V18" s="43"/>
    </row>
    <row r="19" spans="2:23" ht="21" customHeight="1">
      <c r="B19" s="55" t="s">
        <v>652</v>
      </c>
      <c r="J19" s="43"/>
      <c r="K19" s="207">
        <v>0</v>
      </c>
      <c r="L19" s="43"/>
      <c r="M19" s="207">
        <v>0</v>
      </c>
      <c r="N19" s="43"/>
      <c r="O19" s="207">
        <v>381979960.72000003</v>
      </c>
      <c r="P19" s="25"/>
      <c r="Q19" s="207">
        <f t="shared" ref="Q19:Q21" si="1">SUM(K19:O19)</f>
        <v>381979960.72000003</v>
      </c>
      <c r="R19" s="207"/>
      <c r="S19" s="207">
        <f t="shared" si="0"/>
        <v>381979960.72000003</v>
      </c>
      <c r="T19" s="43"/>
      <c r="U19" s="43"/>
      <c r="V19" s="43"/>
    </row>
    <row r="20" spans="2:23" ht="21" customHeight="1">
      <c r="B20" s="55" t="s">
        <v>389</v>
      </c>
      <c r="J20" s="43"/>
      <c r="K20" s="207">
        <v>0</v>
      </c>
      <c r="L20" s="43"/>
      <c r="M20" s="207">
        <v>0</v>
      </c>
      <c r="N20" s="43"/>
      <c r="O20" s="207">
        <v>104069751</v>
      </c>
      <c r="P20" s="25"/>
      <c r="Q20" s="207">
        <f t="shared" si="1"/>
        <v>104069751</v>
      </c>
      <c r="R20" s="207"/>
      <c r="S20" s="207">
        <f t="shared" si="0"/>
        <v>104069751</v>
      </c>
      <c r="T20" s="43"/>
      <c r="U20" s="43"/>
      <c r="V20" s="43"/>
    </row>
    <row r="21" spans="2:23" ht="21" customHeight="1">
      <c r="B21" s="55" t="s">
        <v>387</v>
      </c>
      <c r="J21" s="43"/>
      <c r="K21" s="207">
        <v>0</v>
      </c>
      <c r="L21" s="43"/>
      <c r="M21" s="207">
        <v>0</v>
      </c>
      <c r="N21" s="43"/>
      <c r="O21" s="207">
        <v>1202453689.9000001</v>
      </c>
      <c r="P21" s="25"/>
      <c r="Q21" s="207">
        <f t="shared" si="1"/>
        <v>1202453689.9000001</v>
      </c>
      <c r="R21" s="207"/>
      <c r="S21" s="207">
        <f t="shared" si="0"/>
        <v>1202453689.9000001</v>
      </c>
      <c r="T21" s="43"/>
      <c r="U21" s="43"/>
      <c r="V21" s="43"/>
    </row>
    <row r="22" spans="2:23" ht="21" customHeight="1">
      <c r="B22" s="156" t="s">
        <v>457</v>
      </c>
      <c r="J22" s="43"/>
      <c r="K22" s="207">
        <v>0</v>
      </c>
      <c r="L22" s="43"/>
      <c r="M22" s="207">
        <v>0</v>
      </c>
      <c r="N22" s="43"/>
      <c r="O22" s="207">
        <v>3637791.45</v>
      </c>
      <c r="P22" s="25"/>
      <c r="Q22" s="207">
        <f t="shared" ref="Q22" si="2">SUM(K22:O22)</f>
        <v>3637791.45</v>
      </c>
      <c r="R22" s="207"/>
      <c r="S22" s="207">
        <f t="shared" ref="S22" si="3">+Q22</f>
        <v>3637791.45</v>
      </c>
      <c r="T22" s="43"/>
      <c r="U22" s="43"/>
      <c r="V22" s="43"/>
    </row>
    <row r="23" spans="2:23" ht="21" customHeight="1">
      <c r="B23" s="55" t="s">
        <v>390</v>
      </c>
      <c r="J23" s="43"/>
      <c r="K23" s="207">
        <v>0</v>
      </c>
      <c r="L23" s="43"/>
      <c r="M23" s="207">
        <v>0</v>
      </c>
      <c r="N23" s="43"/>
      <c r="O23" s="207">
        <v>445503.5</v>
      </c>
      <c r="P23" s="25"/>
      <c r="Q23" s="35">
        <f>SUM(K23:O23)</f>
        <v>445503.5</v>
      </c>
      <c r="R23" s="25"/>
      <c r="S23" s="35">
        <f>+Q23</f>
        <v>445503.5</v>
      </c>
      <c r="T23" s="43"/>
      <c r="U23" s="43"/>
      <c r="V23" s="43"/>
    </row>
    <row r="24" spans="2:23" ht="21" customHeight="1">
      <c r="B24" s="304" t="s">
        <v>1827</v>
      </c>
      <c r="C24" s="304"/>
      <c r="D24" s="616"/>
      <c r="J24" s="43"/>
      <c r="K24" s="207"/>
      <c r="L24" s="43"/>
      <c r="M24" s="207"/>
      <c r="N24" s="43"/>
      <c r="O24" s="207"/>
      <c r="P24" s="25"/>
      <c r="Q24" s="35"/>
      <c r="R24" s="25"/>
      <c r="S24" s="35"/>
      <c r="T24" s="43"/>
      <c r="U24" s="43"/>
      <c r="V24" s="43"/>
    </row>
    <row r="25" spans="2:23" ht="21" customHeight="1">
      <c r="B25" s="304"/>
      <c r="C25" s="304" t="s">
        <v>1828</v>
      </c>
      <c r="D25" s="616"/>
      <c r="J25" s="43"/>
      <c r="K25" s="207">
        <v>0</v>
      </c>
      <c r="L25" s="208"/>
      <c r="M25" s="207">
        <v>0</v>
      </c>
      <c r="N25" s="208"/>
      <c r="O25" s="207">
        <v>200000000</v>
      </c>
      <c r="P25" s="208"/>
      <c r="Q25" s="207">
        <f>SUM(K25:O25)</f>
        <v>200000000</v>
      </c>
      <c r="R25" s="208"/>
      <c r="S25" s="207">
        <f>+Q25</f>
        <v>200000000</v>
      </c>
      <c r="T25" s="43"/>
      <c r="U25" s="43"/>
      <c r="V25" s="43"/>
    </row>
    <row r="26" spans="2:23" ht="21" customHeight="1">
      <c r="B26" s="55" t="s">
        <v>385</v>
      </c>
      <c r="J26" s="43"/>
      <c r="K26" s="207">
        <v>0</v>
      </c>
      <c r="L26" s="208"/>
      <c r="M26" s="207">
        <v>0</v>
      </c>
      <c r="N26" s="208"/>
      <c r="O26" s="207">
        <v>155858595.58000001</v>
      </c>
      <c r="P26" s="208"/>
      <c r="Q26" s="207">
        <f>SUM(K26:O26)</f>
        <v>155858595.58000001</v>
      </c>
      <c r="R26" s="208"/>
      <c r="S26" s="207">
        <f>+Q26</f>
        <v>155858595.58000001</v>
      </c>
      <c r="T26" s="43"/>
      <c r="U26" s="43"/>
      <c r="V26" s="43"/>
    </row>
    <row r="27" spans="2:23" ht="21" customHeight="1" thickBot="1">
      <c r="B27" s="3" t="s">
        <v>391</v>
      </c>
      <c r="C27" s="3"/>
      <c r="D27" s="3"/>
      <c r="J27" s="43"/>
      <c r="K27" s="73">
        <f>SUM(K14:K26)</f>
        <v>0</v>
      </c>
      <c r="L27" s="25"/>
      <c r="M27" s="73">
        <f>SUM(M14:M26)</f>
        <v>0</v>
      </c>
      <c r="N27" s="25"/>
      <c r="O27" s="73">
        <f>SUM(O14:O26)</f>
        <v>3017879096.1300001</v>
      </c>
      <c r="P27" s="25"/>
      <c r="Q27" s="73">
        <f>SUM(Q14:Q26)</f>
        <v>3017879096.1300001</v>
      </c>
      <c r="R27" s="25"/>
      <c r="S27" s="73">
        <f>SUM(S14:S26)</f>
        <v>3017879096.1300001</v>
      </c>
      <c r="T27" s="43"/>
      <c r="U27" s="43"/>
      <c r="V27" s="43"/>
    </row>
    <row r="28" spans="2:23" ht="21" customHeight="1" thickTop="1">
      <c r="B28" s="3" t="s">
        <v>379</v>
      </c>
      <c r="C28" s="3"/>
      <c r="D28" s="3"/>
      <c r="J28" s="43"/>
      <c r="K28" s="199"/>
      <c r="L28" s="148"/>
      <c r="M28" s="199"/>
      <c r="N28" s="148"/>
      <c r="O28" s="199"/>
      <c r="P28" s="148"/>
      <c r="Q28" s="199"/>
      <c r="U28" s="43"/>
      <c r="V28" s="43"/>
      <c r="W28" s="43"/>
    </row>
    <row r="29" spans="2:23" ht="21" customHeight="1">
      <c r="B29" s="55" t="s">
        <v>386</v>
      </c>
      <c r="E29" s="43"/>
      <c r="F29" s="43"/>
      <c r="G29" s="43"/>
      <c r="H29" s="43"/>
      <c r="I29" s="43"/>
      <c r="J29" s="43"/>
      <c r="K29" s="43"/>
      <c r="L29" s="43"/>
      <c r="M29" s="89"/>
      <c r="N29" s="89"/>
      <c r="O29" s="89"/>
      <c r="P29" s="89"/>
      <c r="Q29" s="89"/>
      <c r="R29" s="89"/>
      <c r="S29" s="89"/>
      <c r="U29" s="43"/>
      <c r="V29" s="43"/>
      <c r="W29" s="43"/>
    </row>
    <row r="30" spans="2:23" ht="21" customHeight="1">
      <c r="C30" s="43" t="s">
        <v>164</v>
      </c>
      <c r="F30" s="43"/>
      <c r="G30" s="43"/>
      <c r="H30" s="43"/>
      <c r="I30" s="43"/>
      <c r="J30" s="43"/>
      <c r="K30" s="207">
        <v>0</v>
      </c>
      <c r="L30" s="43"/>
      <c r="M30" s="207">
        <v>0</v>
      </c>
      <c r="N30" s="43"/>
      <c r="O30" s="207">
        <v>372532748.64999998</v>
      </c>
      <c r="P30" s="43"/>
      <c r="Q30" s="35">
        <f>SUM(K30:O30)</f>
        <v>372532748.64999998</v>
      </c>
      <c r="R30" s="25"/>
      <c r="S30" s="35">
        <f t="shared" ref="S30" si="4">+Q30</f>
        <v>372532748.64999998</v>
      </c>
      <c r="T30"/>
      <c r="U30" s="43"/>
      <c r="V30" s="43"/>
      <c r="W30" s="43"/>
    </row>
    <row r="31" spans="2:23" ht="21" customHeight="1">
      <c r="B31" s="55" t="s">
        <v>392</v>
      </c>
      <c r="P31" s="43"/>
      <c r="T31"/>
      <c r="U31" s="43"/>
      <c r="V31" s="43"/>
      <c r="W31" s="43"/>
    </row>
    <row r="32" spans="2:23" ht="21" customHeight="1">
      <c r="C32" s="55" t="s">
        <v>165</v>
      </c>
      <c r="K32" s="207">
        <v>0</v>
      </c>
      <c r="L32" s="43"/>
      <c r="M32" s="207">
        <v>0</v>
      </c>
      <c r="N32" s="43"/>
      <c r="O32" s="207">
        <v>745955018.92999995</v>
      </c>
      <c r="P32" s="43"/>
      <c r="Q32" s="35">
        <f>SUM(K32:O32)</f>
        <v>745955018.92999995</v>
      </c>
      <c r="R32" s="25"/>
      <c r="S32" s="35">
        <f t="shared" ref="S32" si="5">+Q32</f>
        <v>745955018.92999995</v>
      </c>
      <c r="T32"/>
      <c r="U32" s="43" t="s">
        <v>139</v>
      </c>
      <c r="V32" s="43"/>
      <c r="W32" s="43"/>
    </row>
    <row r="33" spans="1:23" ht="21" customHeight="1">
      <c r="B33" s="55" t="s">
        <v>1004</v>
      </c>
      <c r="K33" s="207">
        <v>0</v>
      </c>
      <c r="L33" s="43"/>
      <c r="M33" s="207">
        <v>0</v>
      </c>
      <c r="N33" s="43"/>
      <c r="O33" s="207">
        <v>25720966.390000001</v>
      </c>
      <c r="P33" s="43"/>
      <c r="Q33" s="35">
        <f t="shared" ref="Q33:Q41" si="6">SUM(K33:O33)</f>
        <v>25720966.390000001</v>
      </c>
      <c r="R33" s="25"/>
      <c r="S33" s="35">
        <f t="shared" ref="S33:S41" si="7">+Q33</f>
        <v>25720966.390000001</v>
      </c>
      <c r="T33"/>
      <c r="U33" s="43"/>
      <c r="V33" s="43"/>
      <c r="W33" s="43"/>
    </row>
    <row r="34" spans="1:23" ht="21" customHeight="1">
      <c r="B34" s="55" t="s">
        <v>251</v>
      </c>
      <c r="K34" s="207">
        <v>0</v>
      </c>
      <c r="L34" s="43"/>
      <c r="M34" s="207">
        <v>0</v>
      </c>
      <c r="N34" s="43"/>
      <c r="O34" s="207">
        <v>160782372.02000001</v>
      </c>
      <c r="P34" s="43"/>
      <c r="Q34" s="35">
        <f t="shared" si="6"/>
        <v>160782372.02000001</v>
      </c>
      <c r="R34" s="25"/>
      <c r="S34" s="35">
        <f t="shared" si="7"/>
        <v>160782372.02000001</v>
      </c>
      <c r="T34"/>
      <c r="U34" s="43"/>
      <c r="V34" s="43"/>
      <c r="W34" s="43"/>
    </row>
    <row r="35" spans="1:23" ht="21" customHeight="1">
      <c r="B35" s="43" t="s">
        <v>208</v>
      </c>
      <c r="K35" s="207">
        <v>0</v>
      </c>
      <c r="L35" s="43"/>
      <c r="M35" s="207">
        <v>0</v>
      </c>
      <c r="N35" s="43"/>
      <c r="O35" s="207">
        <v>187797121.72999999</v>
      </c>
      <c r="P35" s="43"/>
      <c r="Q35" s="35">
        <f t="shared" si="6"/>
        <v>187797121.72999999</v>
      </c>
      <c r="R35" s="25"/>
      <c r="S35" s="35">
        <f t="shared" si="7"/>
        <v>187797121.72999999</v>
      </c>
      <c r="T35"/>
      <c r="U35" s="43"/>
      <c r="V35" s="43"/>
      <c r="W35" s="43"/>
    </row>
    <row r="36" spans="1:23" ht="21" customHeight="1">
      <c r="B36" s="156" t="s">
        <v>717</v>
      </c>
      <c r="K36" s="207">
        <v>0</v>
      </c>
      <c r="L36" s="43"/>
      <c r="M36" s="207">
        <v>0</v>
      </c>
      <c r="N36" s="43"/>
      <c r="O36" s="207">
        <v>37000000</v>
      </c>
      <c r="P36" s="43"/>
      <c r="Q36" s="35">
        <f t="shared" ref="Q36" si="8">SUM(K36:O36)</f>
        <v>37000000</v>
      </c>
      <c r="R36" s="25"/>
      <c r="S36" s="35">
        <f t="shared" ref="S36" si="9">+Q36</f>
        <v>37000000</v>
      </c>
      <c r="T36"/>
      <c r="U36" s="43"/>
      <c r="V36" s="43"/>
      <c r="W36" s="43"/>
    </row>
    <row r="37" spans="1:23" ht="21" customHeight="1">
      <c r="B37" s="55" t="s">
        <v>380</v>
      </c>
      <c r="C37" s="43"/>
      <c r="D37" s="43"/>
      <c r="E37" s="43"/>
      <c r="F37" s="43"/>
      <c r="G37" s="43"/>
      <c r="H37" s="43"/>
      <c r="I37" s="43"/>
      <c r="K37" s="207">
        <v>0</v>
      </c>
      <c r="L37" s="43"/>
      <c r="M37" s="207">
        <v>0</v>
      </c>
      <c r="N37" s="43"/>
      <c r="O37" s="207">
        <v>160750000</v>
      </c>
      <c r="P37" s="43"/>
      <c r="Q37" s="35">
        <f t="shared" si="6"/>
        <v>160750000</v>
      </c>
      <c r="R37" s="25"/>
      <c r="S37" s="35">
        <f t="shared" si="7"/>
        <v>160750000</v>
      </c>
      <c r="T37"/>
      <c r="U37" s="43"/>
      <c r="V37" s="43"/>
      <c r="W37" s="43"/>
    </row>
    <row r="38" spans="1:23" ht="21" customHeight="1">
      <c r="B38" s="55" t="s">
        <v>381</v>
      </c>
      <c r="K38" s="207">
        <v>0</v>
      </c>
      <c r="L38" s="43"/>
      <c r="M38" s="207">
        <v>0</v>
      </c>
      <c r="N38" s="43"/>
      <c r="O38" s="207">
        <v>85150411.099999994</v>
      </c>
      <c r="P38" s="43"/>
      <c r="Q38" s="35">
        <f t="shared" si="6"/>
        <v>85150411.099999994</v>
      </c>
      <c r="R38" s="25"/>
      <c r="S38" s="35">
        <f t="shared" si="7"/>
        <v>85150411.099999994</v>
      </c>
      <c r="T38"/>
      <c r="U38" s="43"/>
      <c r="V38" s="43"/>
      <c r="W38" s="43"/>
    </row>
    <row r="39" spans="1:23" ht="21" customHeight="1">
      <c r="B39" s="55" t="s">
        <v>264</v>
      </c>
      <c r="K39" s="207">
        <v>0</v>
      </c>
      <c r="L39" s="43"/>
      <c r="M39" s="207">
        <v>0</v>
      </c>
      <c r="N39" s="43"/>
      <c r="O39" s="207">
        <v>2724706143.0500002</v>
      </c>
      <c r="P39" s="43"/>
      <c r="Q39" s="35">
        <f t="shared" si="6"/>
        <v>2724706143.0500002</v>
      </c>
      <c r="R39" s="25"/>
      <c r="S39" s="35">
        <f t="shared" si="7"/>
        <v>2724706143.0500002</v>
      </c>
      <c r="T39"/>
      <c r="U39" s="43"/>
      <c r="V39" s="43"/>
      <c r="W39" s="43"/>
    </row>
    <row r="40" spans="1:23" ht="21" customHeight="1">
      <c r="B40" s="55" t="s">
        <v>210</v>
      </c>
      <c r="K40" s="207">
        <v>0</v>
      </c>
      <c r="L40" s="43"/>
      <c r="M40" s="207">
        <v>0</v>
      </c>
      <c r="N40" s="43"/>
      <c r="O40" s="207">
        <v>68773140.400000006</v>
      </c>
      <c r="P40" s="43"/>
      <c r="Q40" s="35">
        <f t="shared" si="6"/>
        <v>68773140.400000006</v>
      </c>
      <c r="R40" s="25"/>
      <c r="S40" s="35">
        <f t="shared" si="7"/>
        <v>68773140.400000006</v>
      </c>
      <c r="T40"/>
      <c r="U40" s="43"/>
      <c r="V40" s="43"/>
      <c r="W40" s="43"/>
    </row>
    <row r="41" spans="1:23" ht="21" customHeight="1">
      <c r="B41" s="55" t="s">
        <v>265</v>
      </c>
      <c r="K41" s="207">
        <v>0</v>
      </c>
      <c r="L41" s="43"/>
      <c r="M41" s="207">
        <v>0</v>
      </c>
      <c r="N41" s="43"/>
      <c r="O41" s="207">
        <v>1603126934.0699999</v>
      </c>
      <c r="P41" s="43"/>
      <c r="Q41" s="35">
        <f t="shared" si="6"/>
        <v>1603126934.0699999</v>
      </c>
      <c r="R41" s="25"/>
      <c r="S41" s="35">
        <f t="shared" si="7"/>
        <v>1603126934.0699999</v>
      </c>
      <c r="T41"/>
      <c r="U41" s="43"/>
      <c r="V41" s="43"/>
      <c r="W41" s="43"/>
    </row>
    <row r="42" spans="1:23" ht="21" customHeight="1" thickBot="1">
      <c r="B42" s="3" t="s">
        <v>393</v>
      </c>
      <c r="C42" s="89"/>
      <c r="D42" s="89"/>
      <c r="K42" s="71">
        <f>SUM(K30:K41)</f>
        <v>0</v>
      </c>
      <c r="L42" s="89"/>
      <c r="M42" s="71">
        <f>SUM(M30:M41)</f>
        <v>0</v>
      </c>
      <c r="N42" s="89"/>
      <c r="O42" s="71">
        <f>SUM(O30:O41)</f>
        <v>6172294856.3399992</v>
      </c>
      <c r="P42" s="89"/>
      <c r="Q42" s="71">
        <f>SUM(Q30:Q41)</f>
        <v>6172294856.3399992</v>
      </c>
      <c r="R42" s="89"/>
      <c r="S42" s="71">
        <f>SUM(S30:S41)</f>
        <v>6172294856.3399992</v>
      </c>
      <c r="T42"/>
      <c r="U42" s="39"/>
      <c r="V42"/>
      <c r="W42"/>
    </row>
    <row r="43" spans="1:23" ht="21" customHeight="1" thickTop="1">
      <c r="B43" s="3"/>
      <c r="C43" s="89"/>
      <c r="D43" s="89"/>
      <c r="K43" s="48"/>
      <c r="L43" s="89"/>
      <c r="M43" s="48"/>
      <c r="N43" s="89"/>
      <c r="O43" s="48"/>
      <c r="P43" s="89"/>
      <c r="Q43" s="48"/>
      <c r="R43" s="89"/>
      <c r="S43" s="48"/>
      <c r="T43"/>
      <c r="U43" s="39"/>
      <c r="V43"/>
      <c r="W43"/>
    </row>
    <row r="44" spans="1:23" ht="21" customHeight="1">
      <c r="A44" s="89"/>
      <c r="B44" s="89"/>
      <c r="C44" s="89"/>
      <c r="D44" s="89"/>
      <c r="K44" s="48"/>
      <c r="L44" s="89"/>
      <c r="M44" s="48"/>
      <c r="N44" s="89"/>
      <c r="O44" s="48"/>
      <c r="P44" s="89"/>
      <c r="Q44" s="22"/>
      <c r="R44" s="25"/>
      <c r="S44" s="22"/>
      <c r="T44"/>
      <c r="U44" s="39"/>
      <c r="V44"/>
      <c r="W44"/>
    </row>
    <row r="45" spans="1:23" ht="21" customHeight="1">
      <c r="A45" s="89"/>
      <c r="B45" s="89"/>
      <c r="C45" s="89"/>
      <c r="D45" s="89"/>
      <c r="F45" s="89" t="s">
        <v>132</v>
      </c>
      <c r="G45" s="89"/>
      <c r="H45" s="89"/>
      <c r="I45" s="89"/>
      <c r="J45" s="89"/>
      <c r="K45" s="89"/>
      <c r="L45" s="89"/>
      <c r="M45" s="89"/>
      <c r="N45" s="89"/>
      <c r="O45" s="89"/>
      <c r="P45" s="89"/>
      <c r="Q45" s="89"/>
      <c r="R45" s="89"/>
      <c r="S45" s="89"/>
    </row>
    <row r="46" spans="1:23" ht="21" customHeight="1">
      <c r="A46" s="62"/>
      <c r="B46" s="62"/>
      <c r="C46" s="62"/>
      <c r="D46" s="62"/>
      <c r="F46" s="89"/>
      <c r="G46" s="89"/>
      <c r="H46" s="89" t="s">
        <v>394</v>
      </c>
      <c r="I46" s="89"/>
      <c r="J46" s="89"/>
      <c r="K46" s="89"/>
      <c r="L46" s="89"/>
      <c r="M46" s="89"/>
      <c r="N46" s="89"/>
      <c r="O46" s="89"/>
      <c r="P46" s="89"/>
      <c r="Q46" s="89"/>
      <c r="R46" s="89"/>
      <c r="S46" s="39"/>
    </row>
    <row r="47" spans="1:23" ht="23.4" customHeight="1">
      <c r="A47" s="635" t="s">
        <v>1533</v>
      </c>
      <c r="B47" s="635"/>
      <c r="C47" s="635"/>
      <c r="D47" s="635"/>
      <c r="E47" s="635"/>
      <c r="F47" s="635"/>
      <c r="G47" s="635"/>
      <c r="H47" s="635"/>
      <c r="I47" s="635"/>
      <c r="J47" s="635"/>
      <c r="K47" s="635"/>
      <c r="L47" s="635"/>
      <c r="M47" s="635"/>
      <c r="N47" s="635"/>
      <c r="O47" s="635"/>
      <c r="P47" s="635"/>
      <c r="Q47" s="635"/>
      <c r="R47" s="635"/>
      <c r="S47" s="635"/>
    </row>
    <row r="48" spans="1:23" ht="23.4" customHeight="1">
      <c r="A48" s="75"/>
      <c r="B48" s="75"/>
      <c r="C48" s="75"/>
      <c r="D48" s="75"/>
      <c r="J48" s="43"/>
      <c r="K48" s="48"/>
      <c r="L48" s="25"/>
      <c r="M48" s="48"/>
      <c r="N48" s="48"/>
      <c r="O48" s="48"/>
      <c r="P48" s="25"/>
      <c r="Q48" s="22"/>
      <c r="R48" s="25"/>
      <c r="S48" s="22"/>
    </row>
    <row r="49" spans="1:19" ht="23.4" customHeight="1">
      <c r="A49" s="62"/>
      <c r="B49" s="62"/>
      <c r="C49" s="62"/>
      <c r="D49" s="62"/>
      <c r="E49" s="89"/>
      <c r="F49" s="89"/>
      <c r="G49" s="89"/>
      <c r="H49" s="89"/>
      <c r="I49" s="89"/>
      <c r="J49" s="43"/>
      <c r="K49" s="636" t="s">
        <v>166</v>
      </c>
      <c r="L49" s="636"/>
      <c r="M49" s="636"/>
      <c r="N49" s="636"/>
      <c r="O49" s="636"/>
      <c r="P49" s="636"/>
      <c r="Q49" s="636"/>
      <c r="R49" s="636"/>
      <c r="S49" s="636"/>
    </row>
    <row r="50" spans="1:19" ht="18" customHeight="1">
      <c r="A50" s="75"/>
      <c r="B50" s="75"/>
      <c r="C50" s="75"/>
      <c r="D50" s="75"/>
      <c r="J50" s="43"/>
      <c r="K50" s="693" t="s">
        <v>730</v>
      </c>
      <c r="L50" s="693"/>
      <c r="M50" s="693"/>
      <c r="N50" s="693"/>
      <c r="O50" s="693"/>
      <c r="P50" s="693"/>
      <c r="Q50" s="693"/>
      <c r="S50" s="695" t="s">
        <v>183</v>
      </c>
    </row>
    <row r="51" spans="1:19" ht="18" customHeight="1">
      <c r="A51" s="75"/>
      <c r="B51" s="75"/>
      <c r="C51" s="75"/>
      <c r="D51" s="75"/>
      <c r="J51" s="43"/>
      <c r="K51" s="694"/>
      <c r="L51" s="694"/>
      <c r="M51" s="694"/>
      <c r="N51" s="694"/>
      <c r="O51" s="694"/>
      <c r="P51" s="694"/>
      <c r="Q51" s="694"/>
      <c r="S51" s="696"/>
    </row>
    <row r="52" spans="1:19" ht="18" customHeight="1">
      <c r="A52" s="75"/>
      <c r="B52" s="75"/>
      <c r="C52" s="75"/>
      <c r="D52" s="75"/>
      <c r="J52" s="43"/>
      <c r="K52" s="685"/>
      <c r="L52" s="685"/>
      <c r="M52" s="685"/>
      <c r="N52" s="685"/>
      <c r="O52" s="685"/>
      <c r="P52" s="685"/>
      <c r="Q52" s="685"/>
      <c r="S52" s="697"/>
    </row>
    <row r="53" spans="1:19" ht="23.4" customHeight="1">
      <c r="A53" s="75"/>
      <c r="B53" s="75"/>
      <c r="C53" s="75"/>
      <c r="D53" s="75"/>
      <c r="J53" s="43"/>
      <c r="K53" s="148" t="s">
        <v>146</v>
      </c>
      <c r="L53" s="148"/>
      <c r="M53" s="148" t="s">
        <v>161</v>
      </c>
      <c r="N53" s="148"/>
      <c r="O53" s="148"/>
      <c r="P53" s="148"/>
      <c r="Q53" s="199"/>
      <c r="S53" s="148"/>
    </row>
    <row r="54" spans="1:19" ht="23.4" customHeight="1">
      <c r="A54" s="75"/>
      <c r="B54" s="75"/>
      <c r="C54" s="75"/>
      <c r="D54" s="75"/>
      <c r="J54" s="43"/>
      <c r="K54" s="148" t="s">
        <v>147</v>
      </c>
      <c r="L54" s="148"/>
      <c r="M54" s="148" t="s">
        <v>162</v>
      </c>
      <c r="N54" s="148"/>
      <c r="O54" s="148" t="s">
        <v>163</v>
      </c>
      <c r="P54" s="148"/>
      <c r="Q54" s="199"/>
    </row>
    <row r="55" spans="1:19" ht="23.4" customHeight="1">
      <c r="A55" s="75"/>
      <c r="B55" s="75"/>
      <c r="C55" s="75"/>
      <c r="D55" s="75"/>
      <c r="J55" s="43"/>
      <c r="K55" s="196" t="s">
        <v>148</v>
      </c>
      <c r="L55" s="148"/>
      <c r="M55" s="196" t="s">
        <v>83</v>
      </c>
      <c r="N55" s="148"/>
      <c r="O55" s="196"/>
      <c r="P55" s="148"/>
      <c r="Q55" s="196" t="s">
        <v>33</v>
      </c>
    </row>
    <row r="56" spans="1:19" ht="23.4" customHeight="1">
      <c r="B56" s="3" t="s">
        <v>383</v>
      </c>
      <c r="C56" s="3"/>
      <c r="D56" s="3"/>
      <c r="J56" s="43"/>
      <c r="K56" s="199"/>
      <c r="L56" s="148"/>
      <c r="M56" s="199"/>
      <c r="N56" s="148"/>
      <c r="O56" s="199"/>
      <c r="P56" s="148"/>
      <c r="Q56" s="199"/>
    </row>
    <row r="57" spans="1:19" ht="23.4" customHeight="1">
      <c r="B57" s="55" t="s">
        <v>384</v>
      </c>
      <c r="J57" s="43"/>
      <c r="K57" s="207">
        <v>0</v>
      </c>
      <c r="L57" s="43"/>
      <c r="M57" s="207">
        <v>0</v>
      </c>
      <c r="N57" s="148"/>
      <c r="O57" s="207">
        <v>519260.17</v>
      </c>
      <c r="P57" s="148"/>
      <c r="Q57" s="207">
        <f>SUM(K57:O57)</f>
        <v>519260.17</v>
      </c>
      <c r="R57" s="25"/>
      <c r="S57" s="35">
        <f>+Q57</f>
        <v>519260.17</v>
      </c>
    </row>
    <row r="58" spans="1:19" ht="23.4" customHeight="1">
      <c r="B58" s="55" t="s">
        <v>395</v>
      </c>
      <c r="J58" s="43"/>
      <c r="K58" s="207"/>
      <c r="L58" s="43"/>
      <c r="M58" s="80"/>
      <c r="N58" s="287"/>
      <c r="O58" s="80"/>
      <c r="P58" s="111"/>
      <c r="Q58" s="111"/>
      <c r="R58" s="25"/>
      <c r="S58" s="25"/>
    </row>
    <row r="59" spans="1:19" ht="23.4" customHeight="1">
      <c r="C59" s="55" t="s">
        <v>160</v>
      </c>
      <c r="J59" s="43"/>
      <c r="K59" s="207">
        <v>0</v>
      </c>
      <c r="L59" s="43"/>
      <c r="M59" s="207">
        <v>0</v>
      </c>
      <c r="N59" s="43"/>
      <c r="O59" s="207">
        <v>128862887.22</v>
      </c>
      <c r="P59" s="43"/>
      <c r="Q59" s="207">
        <f t="shared" ref="Q59:Q64" si="10">SUM(K59:O59)</f>
        <v>128862887.22</v>
      </c>
      <c r="R59" s="25"/>
      <c r="S59" s="35">
        <f>+Q59</f>
        <v>128862887.22</v>
      </c>
    </row>
    <row r="60" spans="1:19" ht="23.4" customHeight="1">
      <c r="C60" s="89" t="s">
        <v>648</v>
      </c>
      <c r="J60" s="43"/>
      <c r="K60" s="207">
        <v>0</v>
      </c>
      <c r="L60" s="43"/>
      <c r="M60" s="207">
        <v>0</v>
      </c>
      <c r="N60" s="43"/>
      <c r="O60" s="207">
        <v>140203752.55000001</v>
      </c>
      <c r="P60" s="43"/>
      <c r="Q60" s="207">
        <f t="shared" si="10"/>
        <v>140203752.55000001</v>
      </c>
      <c r="R60" s="25"/>
      <c r="S60" s="35">
        <f>+Q60</f>
        <v>140203752.55000001</v>
      </c>
    </row>
    <row r="61" spans="1:19" ht="23.4" customHeight="1">
      <c r="B61" s="55" t="s">
        <v>242</v>
      </c>
      <c r="J61" s="43"/>
      <c r="K61" s="207">
        <v>0</v>
      </c>
      <c r="L61" s="43"/>
      <c r="M61" s="207">
        <v>0</v>
      </c>
      <c r="N61" s="43"/>
      <c r="O61" s="207">
        <v>65647227.950000003</v>
      </c>
      <c r="P61" s="43"/>
      <c r="Q61" s="207">
        <f t="shared" si="10"/>
        <v>65647227.950000003</v>
      </c>
      <c r="R61" s="25"/>
      <c r="S61" s="35">
        <f t="shared" ref="S61:S67" si="11">+Q61</f>
        <v>65647227.950000003</v>
      </c>
    </row>
    <row r="62" spans="1:19" ht="23.4" customHeight="1">
      <c r="B62" s="55" t="s">
        <v>652</v>
      </c>
      <c r="J62" s="43"/>
      <c r="K62" s="207">
        <v>0</v>
      </c>
      <c r="L62" s="43"/>
      <c r="M62" s="207">
        <v>0</v>
      </c>
      <c r="N62" s="43"/>
      <c r="O62" s="207">
        <v>283042494.01999998</v>
      </c>
      <c r="P62" s="43"/>
      <c r="Q62" s="207">
        <f t="shared" si="10"/>
        <v>283042494.01999998</v>
      </c>
      <c r="R62" s="25"/>
      <c r="S62" s="35">
        <f t="shared" si="11"/>
        <v>283042494.01999998</v>
      </c>
    </row>
    <row r="63" spans="1:19" ht="23.4" customHeight="1">
      <c r="B63" s="55" t="s">
        <v>389</v>
      </c>
      <c r="J63" s="43"/>
      <c r="K63" s="207">
        <v>0</v>
      </c>
      <c r="L63" s="43"/>
      <c r="M63" s="207">
        <v>0</v>
      </c>
      <c r="N63" s="43"/>
      <c r="O63" s="207">
        <v>82251949.900000006</v>
      </c>
      <c r="P63" s="43"/>
      <c r="Q63" s="207">
        <f t="shared" si="10"/>
        <v>82251949.900000006</v>
      </c>
      <c r="R63" s="25"/>
      <c r="S63" s="35">
        <f t="shared" si="11"/>
        <v>82251949.900000006</v>
      </c>
    </row>
    <row r="64" spans="1:19" ht="23.4" customHeight="1">
      <c r="B64" s="55" t="s">
        <v>387</v>
      </c>
      <c r="J64" s="43"/>
      <c r="K64" s="207">
        <v>0</v>
      </c>
      <c r="L64" s="43"/>
      <c r="M64" s="207">
        <v>0</v>
      </c>
      <c r="N64" s="43"/>
      <c r="O64" s="207">
        <v>267228686.68000001</v>
      </c>
      <c r="P64" s="43"/>
      <c r="Q64" s="207">
        <f t="shared" si="10"/>
        <v>267228686.68000001</v>
      </c>
      <c r="R64" s="25"/>
      <c r="S64" s="35">
        <f t="shared" si="11"/>
        <v>267228686.68000001</v>
      </c>
    </row>
    <row r="65" spans="2:19" ht="23.4" customHeight="1">
      <c r="B65" s="55" t="s">
        <v>456</v>
      </c>
      <c r="J65" s="43"/>
      <c r="K65" s="207">
        <v>0</v>
      </c>
      <c r="L65" s="43"/>
      <c r="M65" s="207">
        <v>0</v>
      </c>
      <c r="N65" s="43"/>
      <c r="O65" s="207">
        <v>3637791.45</v>
      </c>
      <c r="P65" s="43"/>
      <c r="Q65" s="207">
        <f t="shared" ref="Q65" si="12">SUM(K65:O65)</f>
        <v>3637791.45</v>
      </c>
      <c r="R65" s="25"/>
      <c r="S65" s="35">
        <f t="shared" ref="S65" si="13">+Q65</f>
        <v>3637791.45</v>
      </c>
    </row>
    <row r="66" spans="2:19" ht="23.4" customHeight="1">
      <c r="B66" s="55" t="s">
        <v>390</v>
      </c>
      <c r="J66" s="43"/>
      <c r="K66" s="207">
        <v>0</v>
      </c>
      <c r="L66" s="43"/>
      <c r="M66" s="207">
        <v>0</v>
      </c>
      <c r="N66" s="43"/>
      <c r="O66" s="207">
        <v>73193.850000000006</v>
      </c>
      <c r="P66" s="43"/>
      <c r="Q66" s="207">
        <f>SUM(K66:O66)</f>
        <v>73193.850000000006</v>
      </c>
      <c r="R66" s="25"/>
      <c r="S66" s="35">
        <f t="shared" si="11"/>
        <v>73193.850000000006</v>
      </c>
    </row>
    <row r="67" spans="2:19" ht="23.4" customHeight="1">
      <c r="B67" s="55" t="s">
        <v>385</v>
      </c>
      <c r="J67" s="43"/>
      <c r="K67" s="207">
        <v>0</v>
      </c>
      <c r="L67" s="43"/>
      <c r="M67" s="207">
        <v>0</v>
      </c>
      <c r="N67" s="43"/>
      <c r="O67" s="207">
        <v>31079796.309999999</v>
      </c>
      <c r="P67" s="43"/>
      <c r="Q67" s="207">
        <f>SUM(K67:O67)</f>
        <v>31079796.309999999</v>
      </c>
      <c r="R67" s="25"/>
      <c r="S67" s="35">
        <f t="shared" si="11"/>
        <v>31079796.309999999</v>
      </c>
    </row>
    <row r="68" spans="2:19" ht="23.4" customHeight="1" thickBot="1">
      <c r="B68" s="3" t="s">
        <v>391</v>
      </c>
      <c r="C68" s="3"/>
      <c r="D68" s="3"/>
      <c r="J68" s="43"/>
      <c r="K68" s="71">
        <f>SUM(K57:K67)</f>
        <v>0</v>
      </c>
      <c r="L68" s="25"/>
      <c r="M68" s="71">
        <f>SUM(M57:M67)</f>
        <v>0</v>
      </c>
      <c r="N68" s="48"/>
      <c r="O68" s="71">
        <f>SUM(O57:O67)</f>
        <v>1002547040.1</v>
      </c>
      <c r="P68" s="25"/>
      <c r="Q68" s="71">
        <f>SUM(Q57:Q67)</f>
        <v>1002547040.1</v>
      </c>
      <c r="R68" s="48"/>
      <c r="S68" s="71">
        <f>SUM(S57:S67)</f>
        <v>1002547040.1</v>
      </c>
    </row>
    <row r="69" spans="2:19" ht="23.4" customHeight="1" thickTop="1">
      <c r="B69" s="75" t="s">
        <v>379</v>
      </c>
      <c r="C69" s="75"/>
      <c r="D69" s="75"/>
      <c r="J69" s="43"/>
      <c r="K69" s="199"/>
      <c r="L69" s="148"/>
      <c r="M69" s="199"/>
      <c r="N69" s="148"/>
      <c r="O69" s="199"/>
      <c r="P69" s="148"/>
      <c r="Q69" s="199"/>
    </row>
    <row r="70" spans="2:19" ht="23.4" customHeight="1">
      <c r="B70" s="55" t="s">
        <v>386</v>
      </c>
      <c r="E70" s="43"/>
      <c r="F70" s="43"/>
      <c r="G70" s="43"/>
      <c r="H70" s="43"/>
      <c r="I70" s="43"/>
      <c r="J70" s="43"/>
      <c r="L70" s="25"/>
      <c r="M70" s="48"/>
      <c r="N70" s="48"/>
      <c r="O70" s="48"/>
      <c r="P70" s="25"/>
      <c r="Q70" s="25"/>
      <c r="R70" s="25"/>
      <c r="S70" s="25"/>
    </row>
    <row r="71" spans="2:19" ht="23.4" customHeight="1">
      <c r="C71" s="43" t="s">
        <v>164</v>
      </c>
      <c r="F71" s="43"/>
      <c r="G71" s="43"/>
      <c r="H71" s="43"/>
      <c r="I71" s="43"/>
      <c r="J71" s="43"/>
      <c r="K71" s="207">
        <v>0</v>
      </c>
      <c r="L71" s="43"/>
      <c r="M71" s="207">
        <v>0</v>
      </c>
      <c r="N71" s="43"/>
      <c r="O71" s="207">
        <v>213687207.34999999</v>
      </c>
      <c r="P71" s="43"/>
      <c r="Q71" s="207">
        <f>SUM(K71:O71)</f>
        <v>213687207.34999999</v>
      </c>
      <c r="R71" s="43"/>
      <c r="S71" s="207">
        <f>+Q71</f>
        <v>213687207.34999999</v>
      </c>
    </row>
    <row r="72" spans="2:19" ht="23.4" customHeight="1">
      <c r="B72" s="55" t="s">
        <v>392</v>
      </c>
      <c r="J72" s="43"/>
      <c r="O72" s="207"/>
    </row>
    <row r="73" spans="2:19" ht="23.4" customHeight="1">
      <c r="C73" s="55" t="s">
        <v>165</v>
      </c>
      <c r="J73" s="43"/>
      <c r="K73" s="207">
        <v>0</v>
      </c>
      <c r="L73" s="43"/>
      <c r="M73" s="207">
        <v>0</v>
      </c>
      <c r="N73" s="43"/>
      <c r="O73" s="207">
        <v>495702765.19999999</v>
      </c>
      <c r="P73" s="43"/>
      <c r="Q73" s="207">
        <f t="shared" ref="Q73:Q83" si="14">SUM(K73:O73)</f>
        <v>495702765.19999999</v>
      </c>
      <c r="R73" s="43"/>
      <c r="S73" s="207">
        <f>+Q73</f>
        <v>495702765.19999999</v>
      </c>
    </row>
    <row r="74" spans="2:19" ht="23.4" customHeight="1">
      <c r="B74" s="55" t="s">
        <v>396</v>
      </c>
      <c r="J74" s="43"/>
      <c r="K74" s="207">
        <v>0</v>
      </c>
      <c r="L74" s="43"/>
      <c r="M74" s="207">
        <v>0</v>
      </c>
      <c r="N74" s="43"/>
      <c r="O74" s="207">
        <v>25714911.41</v>
      </c>
      <c r="P74" s="43"/>
      <c r="Q74" s="207">
        <f t="shared" si="14"/>
        <v>25714911.41</v>
      </c>
      <c r="R74" s="43"/>
      <c r="S74" s="207">
        <f t="shared" ref="S74:S83" si="15">+Q74</f>
        <v>25714911.41</v>
      </c>
    </row>
    <row r="75" spans="2:19" ht="23.4" customHeight="1">
      <c r="B75" s="55" t="s">
        <v>251</v>
      </c>
      <c r="J75" s="43"/>
      <c r="K75" s="207">
        <v>0</v>
      </c>
      <c r="L75" s="43"/>
      <c r="M75" s="207">
        <v>0</v>
      </c>
      <c r="N75" s="43"/>
      <c r="O75" s="207">
        <v>163592813.97999999</v>
      </c>
      <c r="P75" s="43"/>
      <c r="Q75" s="207">
        <f t="shared" si="14"/>
        <v>163592813.97999999</v>
      </c>
      <c r="R75" s="43"/>
      <c r="S75" s="207">
        <f t="shared" si="15"/>
        <v>163592813.97999999</v>
      </c>
    </row>
    <row r="76" spans="2:19" ht="23.4" customHeight="1">
      <c r="B76" s="43" t="s">
        <v>208</v>
      </c>
      <c r="C76" s="43"/>
      <c r="D76" s="43"/>
      <c r="J76" s="43"/>
      <c r="K76" s="207">
        <v>0</v>
      </c>
      <c r="L76" s="43"/>
      <c r="M76" s="207">
        <v>0</v>
      </c>
      <c r="N76" s="43"/>
      <c r="O76" s="207">
        <v>187797121.72999999</v>
      </c>
      <c r="P76" s="43"/>
      <c r="Q76" s="207">
        <f>SUM(K76:O76)</f>
        <v>187797121.72999999</v>
      </c>
      <c r="R76" s="43"/>
      <c r="S76" s="207">
        <f>+Q76</f>
        <v>187797121.72999999</v>
      </c>
    </row>
    <row r="77" spans="2:19" ht="23.4" customHeight="1">
      <c r="B77" s="156" t="s">
        <v>717</v>
      </c>
      <c r="C77" s="43"/>
      <c r="D77" s="43"/>
      <c r="J77" s="43"/>
      <c r="K77" s="207">
        <v>0</v>
      </c>
      <c r="L77" s="43"/>
      <c r="M77" s="207">
        <v>0</v>
      </c>
      <c r="N77" s="43"/>
      <c r="O77" s="207">
        <v>37000000</v>
      </c>
      <c r="P77" s="43"/>
      <c r="Q77" s="207">
        <f>SUM(K77:O77)</f>
        <v>37000000</v>
      </c>
      <c r="R77" s="43"/>
      <c r="S77" s="207">
        <f>+Q77</f>
        <v>37000000</v>
      </c>
    </row>
    <row r="78" spans="2:19" ht="23.4" customHeight="1">
      <c r="B78" s="55" t="s">
        <v>380</v>
      </c>
      <c r="J78" s="43"/>
      <c r="K78" s="207">
        <v>0</v>
      </c>
      <c r="L78" s="43"/>
      <c r="M78" s="207">
        <v>0</v>
      </c>
      <c r="N78" s="43"/>
      <c r="O78" s="207">
        <v>240918492.24000001</v>
      </c>
      <c r="P78" s="43"/>
      <c r="Q78" s="207">
        <f t="shared" si="14"/>
        <v>240918492.24000001</v>
      </c>
      <c r="R78" s="43"/>
      <c r="S78" s="207">
        <f t="shared" si="15"/>
        <v>240918492.24000001</v>
      </c>
    </row>
    <row r="79" spans="2:19" ht="23.4" customHeight="1">
      <c r="B79" s="156" t="s">
        <v>763</v>
      </c>
      <c r="J79" s="43"/>
      <c r="K79" s="207">
        <v>0</v>
      </c>
      <c r="L79" s="43"/>
      <c r="M79" s="207">
        <v>0</v>
      </c>
      <c r="N79" s="43"/>
      <c r="O79" s="207">
        <v>22626828.32</v>
      </c>
      <c r="P79" s="43"/>
      <c r="Q79" s="207">
        <f t="shared" ref="Q79" si="16">SUM(K79:O79)</f>
        <v>22626828.32</v>
      </c>
      <c r="R79" s="43"/>
      <c r="S79" s="207">
        <f t="shared" ref="S79" si="17">+Q79</f>
        <v>22626828.32</v>
      </c>
    </row>
    <row r="80" spans="2:19" ht="23.4" customHeight="1">
      <c r="B80" s="268" t="s">
        <v>548</v>
      </c>
      <c r="C80" s="43"/>
      <c r="J80" s="43"/>
      <c r="K80" s="207">
        <v>0</v>
      </c>
      <c r="L80" s="43"/>
      <c r="M80" s="207">
        <v>0</v>
      </c>
      <c r="N80" s="43"/>
      <c r="O80" s="207">
        <v>273000000</v>
      </c>
      <c r="P80" s="43"/>
      <c r="Q80" s="207">
        <f t="shared" ref="Q80:Q81" si="18">SUM(K80:O80)</f>
        <v>273000000</v>
      </c>
      <c r="R80" s="43"/>
      <c r="S80" s="207">
        <f t="shared" ref="S80:S81" si="19">+Q80</f>
        <v>273000000</v>
      </c>
    </row>
    <row r="81" spans="1:19" ht="23.4" customHeight="1">
      <c r="B81" s="268" t="s">
        <v>684</v>
      </c>
      <c r="C81" s="43"/>
      <c r="J81" s="43"/>
      <c r="K81" s="207">
        <v>0</v>
      </c>
      <c r="L81" s="43"/>
      <c r="M81" s="207">
        <v>0</v>
      </c>
      <c r="N81" s="43"/>
      <c r="O81" s="207">
        <v>342726570.04000002</v>
      </c>
      <c r="P81" s="43"/>
      <c r="Q81" s="207">
        <f t="shared" si="18"/>
        <v>342726570.04000002</v>
      </c>
      <c r="R81" s="43"/>
      <c r="S81" s="207">
        <f t="shared" si="19"/>
        <v>342726570.04000002</v>
      </c>
    </row>
    <row r="82" spans="1:19" ht="23.4" customHeight="1">
      <c r="B82" s="55" t="s">
        <v>210</v>
      </c>
      <c r="J82" s="43"/>
      <c r="K82" s="207">
        <v>0</v>
      </c>
      <c r="L82" s="43"/>
      <c r="M82" s="207">
        <v>0</v>
      </c>
      <c r="N82" s="43"/>
      <c r="O82" s="207">
        <v>9293205.1099999994</v>
      </c>
      <c r="P82" s="43"/>
      <c r="Q82" s="207">
        <f t="shared" si="14"/>
        <v>9293205.1099999994</v>
      </c>
      <c r="R82" s="43"/>
      <c r="S82" s="207">
        <f t="shared" si="15"/>
        <v>9293205.1099999994</v>
      </c>
    </row>
    <row r="83" spans="1:19" ht="23.4" customHeight="1">
      <c r="B83" s="55" t="s">
        <v>265</v>
      </c>
      <c r="J83" s="43"/>
      <c r="K83" s="207">
        <v>0</v>
      </c>
      <c r="L83" s="43"/>
      <c r="M83" s="207">
        <v>0</v>
      </c>
      <c r="N83" s="43"/>
      <c r="O83" s="207">
        <v>604289644.09000003</v>
      </c>
      <c r="P83" s="43"/>
      <c r="Q83" s="207">
        <f t="shared" si="14"/>
        <v>604289644.09000003</v>
      </c>
      <c r="R83" s="43"/>
      <c r="S83" s="207">
        <f t="shared" si="15"/>
        <v>604289644.09000003</v>
      </c>
    </row>
    <row r="84" spans="1:19" ht="23.4" customHeight="1" thickBot="1">
      <c r="B84" s="75" t="s">
        <v>393</v>
      </c>
      <c r="C84" s="75"/>
      <c r="D84" s="75"/>
      <c r="J84" s="43"/>
      <c r="K84" s="71">
        <f>SUM(K71:K83)</f>
        <v>0</v>
      </c>
      <c r="L84" s="25"/>
      <c r="M84" s="71">
        <f>SUM(M70:M83)</f>
        <v>0</v>
      </c>
      <c r="N84" s="48"/>
      <c r="O84" s="71">
        <f>SUM(O70:O83)</f>
        <v>2616349559.4699998</v>
      </c>
      <c r="P84" s="25"/>
      <c r="Q84" s="71">
        <f>SUM(Q70:Q83)</f>
        <v>2616349559.4699998</v>
      </c>
      <c r="R84" s="48"/>
      <c r="S84" s="71">
        <f>SUM(S70:S83)</f>
        <v>2616349559.4699998</v>
      </c>
    </row>
    <row r="85" spans="1:19" ht="23.4" customHeight="1" thickTop="1">
      <c r="B85" s="75"/>
      <c r="C85" s="75"/>
      <c r="D85" s="75"/>
      <c r="J85" s="43"/>
      <c r="K85" s="48"/>
      <c r="L85" s="25"/>
      <c r="M85" s="48"/>
      <c r="N85" s="48"/>
      <c r="O85" s="48"/>
      <c r="P85" s="25"/>
      <c r="Q85" s="48"/>
      <c r="R85" s="48"/>
      <c r="S85" s="48"/>
    </row>
    <row r="86" spans="1:19" ht="23.4" customHeight="1">
      <c r="A86" s="75"/>
      <c r="B86" s="75"/>
      <c r="C86" s="75"/>
      <c r="D86" s="75"/>
      <c r="E86" s="43"/>
      <c r="F86" s="43"/>
      <c r="G86" s="43"/>
      <c r="H86" s="43"/>
      <c r="I86" s="43"/>
      <c r="J86" s="43"/>
      <c r="K86" s="48"/>
      <c r="L86" s="25"/>
      <c r="M86" s="48"/>
      <c r="N86" s="48"/>
      <c r="O86" s="48"/>
      <c r="P86" s="25"/>
      <c r="Q86" s="22"/>
      <c r="R86" s="25"/>
      <c r="S86" s="22"/>
    </row>
    <row r="87" spans="1:19" ht="23.4" customHeight="1">
      <c r="A87" s="89"/>
      <c r="B87" s="89"/>
      <c r="C87" s="89"/>
      <c r="D87" s="89"/>
      <c r="F87" s="89" t="str">
        <f>+F45</f>
        <v>(Sign) ……………………………………...........…………………………………. Authorized Director</v>
      </c>
      <c r="G87" s="89"/>
      <c r="H87" s="89"/>
      <c r="I87" s="89"/>
      <c r="J87" s="89"/>
      <c r="K87" s="89"/>
      <c r="L87" s="89"/>
      <c r="M87" s="89"/>
      <c r="N87" s="89"/>
      <c r="O87" s="89"/>
      <c r="P87" s="89"/>
      <c r="Q87" s="89"/>
      <c r="R87" s="89"/>
      <c r="S87" s="89"/>
    </row>
    <row r="88" spans="1:19" ht="23.4" customHeight="1">
      <c r="A88" s="62"/>
      <c r="B88" s="62"/>
      <c r="C88" s="62"/>
      <c r="D88" s="62"/>
      <c r="F88" s="89"/>
      <c r="G88" s="89"/>
      <c r="H88" s="89" t="str">
        <f>+H46</f>
        <v xml:space="preserve">(                                                                                                                )           </v>
      </c>
      <c r="I88" s="89"/>
      <c r="J88" s="89"/>
      <c r="K88" s="89"/>
      <c r="L88" s="89"/>
      <c r="M88" s="89"/>
      <c r="N88" s="89"/>
      <c r="O88" s="89"/>
      <c r="P88" s="89"/>
      <c r="Q88" s="89"/>
      <c r="R88" s="89"/>
      <c r="S88" s="39"/>
    </row>
  </sheetData>
  <mergeCells count="8">
    <mergeCell ref="K49:S49"/>
    <mergeCell ref="K50:Q52"/>
    <mergeCell ref="S50:S52"/>
    <mergeCell ref="A1:S1"/>
    <mergeCell ref="K6:S6"/>
    <mergeCell ref="K7:Q9"/>
    <mergeCell ref="S7:S9"/>
    <mergeCell ref="A47:S47"/>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1" manualBreakCount="1">
    <brk id="4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47"/>
  <sheetViews>
    <sheetView showGridLines="0" showRuler="0" topLeftCell="A130" zoomScaleNormal="100" zoomScaleSheetLayoutView="90" workbookViewId="0">
      <selection activeCell="I6" sqref="I6"/>
    </sheetView>
  </sheetViews>
  <sheetFormatPr defaultColWidth="9" defaultRowHeight="24" customHeight="1"/>
  <cols>
    <col min="1" max="1" width="3" style="62" customWidth="1"/>
    <col min="2" max="2" width="5.08203125" style="62" customWidth="1"/>
    <col min="3" max="3" width="3.33203125" style="62" customWidth="1"/>
    <col min="4" max="4" width="2.9140625" style="62" customWidth="1"/>
    <col min="5" max="5" width="4.4140625" style="62" customWidth="1"/>
    <col min="6" max="6" width="3.6640625" style="62" customWidth="1"/>
    <col min="7" max="9" width="3.58203125" style="62" customWidth="1"/>
    <col min="10" max="10" width="3.1640625" style="62" customWidth="1"/>
    <col min="11" max="13" width="3.58203125" style="62" customWidth="1"/>
    <col min="14" max="14" width="3.33203125" style="62" customWidth="1"/>
    <col min="15" max="15" width="5.9140625" style="62" customWidth="1"/>
    <col min="16" max="16" width="14.08203125" style="62" customWidth="1"/>
    <col min="17" max="17" width="0.9140625" style="62" customWidth="1"/>
    <col min="18" max="18" width="9.4140625" style="62" customWidth="1"/>
    <col min="19" max="19" width="0.9140625" style="62" customWidth="1"/>
    <col min="20" max="20" width="19.08203125" style="62" customWidth="1"/>
    <col min="21" max="21" width="10.6640625" style="62" customWidth="1"/>
    <col min="22" max="22" width="9" style="62"/>
    <col min="23" max="27" width="9.08203125" style="58" customWidth="1"/>
    <col min="28" max="28" width="9" style="58"/>
    <col min="29" max="35" width="9.08203125" style="58" customWidth="1"/>
    <col min="36" max="16384" width="9" style="58"/>
  </cols>
  <sheetData>
    <row r="1" spans="1:25" s="33" customFormat="1" ht="25" customHeight="1">
      <c r="A1" s="634" t="s">
        <v>897</v>
      </c>
      <c r="B1" s="634"/>
      <c r="C1" s="635"/>
      <c r="D1" s="635"/>
      <c r="E1" s="635"/>
      <c r="F1" s="635"/>
      <c r="G1" s="635"/>
      <c r="H1" s="635"/>
      <c r="I1" s="635"/>
      <c r="J1" s="635"/>
      <c r="K1" s="635"/>
      <c r="L1" s="635"/>
      <c r="M1" s="635"/>
      <c r="N1" s="635"/>
      <c r="O1" s="635"/>
      <c r="P1" s="635"/>
      <c r="Q1" s="635"/>
      <c r="R1" s="635"/>
      <c r="S1" s="635"/>
      <c r="T1" s="635"/>
      <c r="V1" s="18"/>
    </row>
    <row r="2" spans="1:25" s="33" customFormat="1" ht="25" customHeight="1">
      <c r="G2" s="89"/>
      <c r="H2" s="89"/>
      <c r="I2" s="89"/>
      <c r="J2" s="89"/>
      <c r="K2" s="89"/>
      <c r="L2" s="89"/>
      <c r="M2" s="89"/>
      <c r="N2" s="89"/>
      <c r="Q2" s="89"/>
      <c r="R2" s="89"/>
      <c r="S2" s="89"/>
      <c r="T2" s="89"/>
      <c r="V2" s="43"/>
      <c r="W2" s="43"/>
      <c r="X2" s="43"/>
      <c r="Y2" s="43"/>
    </row>
    <row r="3" spans="1:25" s="33" customFormat="1" ht="25" customHeight="1">
      <c r="A3" s="123" t="s">
        <v>1414</v>
      </c>
      <c r="B3" s="3" t="s">
        <v>397</v>
      </c>
      <c r="G3" s="43"/>
      <c r="H3" s="43"/>
      <c r="I3" s="43"/>
      <c r="J3" s="43"/>
      <c r="K3" s="43"/>
      <c r="L3" s="43"/>
      <c r="M3" s="43"/>
      <c r="N3" s="89"/>
      <c r="O3" s="48"/>
      <c r="P3" s="48"/>
      <c r="Q3" s="89"/>
      <c r="R3" s="89"/>
      <c r="S3" s="89"/>
      <c r="T3" s="89"/>
      <c r="W3" s="43"/>
      <c r="X3" s="43"/>
      <c r="Y3" s="43"/>
    </row>
    <row r="4" spans="1:25" s="33" customFormat="1" ht="25" customHeight="1">
      <c r="B4" s="33" t="s">
        <v>1249</v>
      </c>
      <c r="G4" s="43"/>
      <c r="H4" s="43"/>
      <c r="I4" s="43"/>
      <c r="J4" s="43"/>
      <c r="K4" s="43"/>
      <c r="L4" s="43"/>
      <c r="M4" s="43"/>
      <c r="N4" s="89"/>
      <c r="O4" s="48"/>
      <c r="P4" s="48"/>
      <c r="Q4" s="89"/>
      <c r="R4" s="89"/>
      <c r="S4" s="89"/>
      <c r="T4" s="89"/>
      <c r="V4" s="43"/>
      <c r="W4" s="43"/>
      <c r="X4" s="43"/>
      <c r="Y4" s="43"/>
    </row>
    <row r="5" spans="1:25" s="33" customFormat="1" ht="25" customHeight="1">
      <c r="B5" s="194" t="s">
        <v>1429</v>
      </c>
      <c r="C5" s="33" t="s">
        <v>195</v>
      </c>
      <c r="G5" s="43"/>
      <c r="H5" s="43"/>
      <c r="I5" s="43"/>
      <c r="J5" s="43"/>
      <c r="K5" s="43"/>
      <c r="L5" s="43"/>
      <c r="M5" s="43"/>
      <c r="N5" s="89"/>
      <c r="O5" s="48"/>
      <c r="P5" s="48"/>
      <c r="Q5" s="89"/>
      <c r="R5" s="89"/>
      <c r="S5" s="89"/>
      <c r="T5" s="89"/>
      <c r="V5" s="43"/>
      <c r="W5" s="43"/>
      <c r="X5" s="43"/>
      <c r="Y5" s="43"/>
    </row>
    <row r="6" spans="1:25" s="33" customFormat="1" ht="25" customHeight="1">
      <c r="A6" s="60"/>
      <c r="C6" s="120" t="s">
        <v>1430</v>
      </c>
      <c r="D6" s="120"/>
      <c r="E6" s="33" t="s">
        <v>1865</v>
      </c>
      <c r="G6" s="43"/>
      <c r="H6" s="43"/>
      <c r="I6" s="43"/>
      <c r="J6" s="43"/>
      <c r="K6" s="43"/>
      <c r="L6" s="43"/>
      <c r="M6" s="43"/>
      <c r="N6" s="89"/>
      <c r="O6" s="48"/>
      <c r="P6" s="48"/>
      <c r="Q6" s="89"/>
      <c r="R6" s="89"/>
      <c r="S6" s="89"/>
      <c r="T6" s="89"/>
      <c r="V6" s="43"/>
      <c r="W6" s="43"/>
      <c r="X6" s="43"/>
      <c r="Y6" s="43"/>
    </row>
    <row r="7" spans="1:25" s="33" customFormat="1" ht="25" customHeight="1">
      <c r="E7" s="33" t="s">
        <v>1114</v>
      </c>
      <c r="G7" s="43"/>
      <c r="H7" s="43"/>
      <c r="I7" s="43"/>
      <c r="J7" s="43"/>
      <c r="K7" s="43"/>
      <c r="L7" s="43"/>
      <c r="M7" s="43"/>
      <c r="N7" s="89"/>
      <c r="O7" s="48"/>
      <c r="P7" s="48"/>
      <c r="Q7" s="89"/>
      <c r="R7" s="89"/>
      <c r="S7" s="89"/>
      <c r="T7" s="89"/>
      <c r="V7" s="43"/>
      <c r="W7" s="43"/>
      <c r="X7" s="43"/>
      <c r="Y7" s="43"/>
    </row>
    <row r="8" spans="1:25" s="33" customFormat="1" ht="25" customHeight="1">
      <c r="E8" s="33" t="s">
        <v>1359</v>
      </c>
      <c r="G8" s="43"/>
      <c r="H8" s="43"/>
      <c r="I8" s="43"/>
      <c r="J8" s="43"/>
      <c r="K8" s="43"/>
      <c r="L8" s="43"/>
      <c r="M8" s="43"/>
      <c r="N8" s="89"/>
      <c r="O8" s="48"/>
      <c r="P8" s="48"/>
      <c r="Q8" s="89"/>
      <c r="R8" s="89"/>
      <c r="S8" s="89"/>
      <c r="T8" s="89"/>
      <c r="V8" s="43"/>
      <c r="W8" s="43"/>
      <c r="Y8" s="43"/>
    </row>
    <row r="9" spans="1:25" s="33" customFormat="1" ht="25" customHeight="1">
      <c r="E9" s="33" t="s">
        <v>1360</v>
      </c>
      <c r="G9" s="43"/>
      <c r="H9" s="43"/>
      <c r="I9" s="43"/>
      <c r="J9" s="43"/>
      <c r="K9" s="43"/>
      <c r="L9" s="43"/>
      <c r="M9" s="43"/>
      <c r="N9" s="89"/>
      <c r="O9" s="48"/>
      <c r="P9" s="48"/>
      <c r="Q9" s="89"/>
      <c r="R9" s="89"/>
      <c r="S9" s="89"/>
      <c r="T9" s="89"/>
      <c r="V9" s="43"/>
      <c r="W9" s="43"/>
      <c r="X9" s="43"/>
      <c r="Y9" s="43"/>
    </row>
    <row r="10" spans="1:25" s="33" customFormat="1" ht="25" customHeight="1">
      <c r="C10" s="120" t="s">
        <v>1431</v>
      </c>
      <c r="D10" s="120"/>
      <c r="E10" s="33" t="s">
        <v>1361</v>
      </c>
      <c r="G10" s="43"/>
      <c r="H10" s="43"/>
      <c r="I10" s="43"/>
      <c r="J10" s="43"/>
      <c r="K10" s="43"/>
      <c r="L10" s="43"/>
      <c r="M10" s="43"/>
      <c r="N10" s="89"/>
      <c r="O10" s="48"/>
      <c r="P10" s="48"/>
      <c r="Q10" s="89"/>
      <c r="R10" s="89"/>
      <c r="S10" s="89"/>
      <c r="T10" s="89"/>
      <c r="V10" s="43"/>
      <c r="W10" s="43"/>
      <c r="X10" s="43"/>
      <c r="Y10" s="43"/>
    </row>
    <row r="11" spans="1:25" s="33" customFormat="1" ht="25" customHeight="1">
      <c r="E11" s="33" t="s">
        <v>1362</v>
      </c>
      <c r="O11" s="48"/>
      <c r="P11" s="48"/>
      <c r="Q11" s="89"/>
      <c r="R11" s="89"/>
      <c r="S11" s="89"/>
      <c r="T11" s="89"/>
      <c r="V11" s="43"/>
      <c r="W11" s="43"/>
      <c r="X11" s="43"/>
      <c r="Y11" s="43"/>
    </row>
    <row r="12" spans="1:25" s="33" customFormat="1" ht="25" customHeight="1">
      <c r="E12" s="33" t="s">
        <v>1363</v>
      </c>
      <c r="O12" s="48"/>
      <c r="P12" s="48"/>
      <c r="Q12" s="89"/>
      <c r="R12" s="89"/>
      <c r="S12" s="89"/>
      <c r="T12" s="89"/>
      <c r="V12" s="43"/>
      <c r="W12" s="43"/>
      <c r="X12" s="43"/>
      <c r="Y12" s="43"/>
    </row>
    <row r="13" spans="1:25" s="33" customFormat="1" ht="25" customHeight="1">
      <c r="C13" s="120" t="s">
        <v>1432</v>
      </c>
      <c r="D13" s="120"/>
      <c r="E13" s="33" t="s">
        <v>1364</v>
      </c>
      <c r="O13" s="48"/>
      <c r="P13" s="48"/>
      <c r="Q13" s="89"/>
      <c r="R13" s="89"/>
      <c r="S13" s="89"/>
      <c r="T13" s="89"/>
      <c r="V13" s="43"/>
      <c r="W13" s="43"/>
      <c r="X13" s="43"/>
      <c r="Y13" s="43"/>
    </row>
    <row r="14" spans="1:25" s="33" customFormat="1" ht="25" customHeight="1">
      <c r="E14" s="33" t="s">
        <v>1365</v>
      </c>
      <c r="G14" s="25"/>
      <c r="H14" s="25"/>
      <c r="I14" s="25"/>
      <c r="J14" s="25"/>
      <c r="K14" s="25"/>
      <c r="L14" s="25"/>
      <c r="M14" s="25"/>
      <c r="N14" s="43"/>
      <c r="O14" s="48"/>
      <c r="P14" s="48"/>
      <c r="Q14" s="89"/>
      <c r="R14" s="89"/>
      <c r="S14" s="89"/>
      <c r="T14" s="89"/>
      <c r="V14" s="43"/>
      <c r="W14" s="43"/>
      <c r="X14" s="43"/>
      <c r="Y14" s="43"/>
    </row>
    <row r="15" spans="1:25" s="33" customFormat="1" ht="25" customHeight="1">
      <c r="C15" s="120" t="s">
        <v>1433</v>
      </c>
      <c r="D15" s="120"/>
      <c r="E15" s="33" t="s">
        <v>1370</v>
      </c>
      <c r="G15" s="25"/>
      <c r="H15" s="25"/>
      <c r="I15" s="25"/>
      <c r="J15" s="25"/>
      <c r="K15" s="25"/>
      <c r="L15" s="25"/>
      <c r="M15" s="25"/>
      <c r="N15" s="48"/>
      <c r="O15" s="48"/>
      <c r="P15" s="48"/>
      <c r="Q15" s="89"/>
      <c r="R15" s="89"/>
      <c r="S15" s="89"/>
      <c r="T15" s="89"/>
      <c r="V15" s="43"/>
      <c r="W15" s="43"/>
      <c r="X15" s="43"/>
      <c r="Y15" s="43"/>
    </row>
    <row r="16" spans="1:25" s="33" customFormat="1" ht="25" customHeight="1">
      <c r="E16" s="33" t="s">
        <v>1115</v>
      </c>
      <c r="F16" s="89"/>
      <c r="G16" s="25"/>
      <c r="H16" s="25"/>
      <c r="I16" s="25"/>
      <c r="J16" s="25"/>
      <c r="K16" s="25"/>
      <c r="L16" s="25"/>
      <c r="M16" s="25"/>
      <c r="N16" s="48"/>
      <c r="O16" s="48"/>
      <c r="P16" s="48"/>
      <c r="Q16" s="89"/>
      <c r="R16" s="89"/>
      <c r="S16" s="89"/>
      <c r="T16" s="89"/>
      <c r="V16" s="43"/>
      <c r="W16" s="43"/>
      <c r="X16" s="43"/>
      <c r="Y16" s="43"/>
    </row>
    <row r="17" spans="1:26" s="33" customFormat="1" ht="25" customHeight="1">
      <c r="C17" s="120" t="s">
        <v>1434</v>
      </c>
      <c r="E17" s="43" t="s">
        <v>1366</v>
      </c>
      <c r="F17" s="89"/>
      <c r="G17" s="25"/>
      <c r="H17" s="25"/>
      <c r="I17" s="25"/>
      <c r="J17" s="25"/>
      <c r="K17" s="25"/>
      <c r="L17" s="25"/>
      <c r="M17" s="25"/>
      <c r="N17" s="48"/>
      <c r="O17" s="48"/>
      <c r="P17" s="48"/>
      <c r="Q17" s="89"/>
      <c r="R17" s="89"/>
      <c r="S17" s="89"/>
      <c r="T17" s="89"/>
      <c r="V17" s="43"/>
      <c r="W17" s="43"/>
      <c r="X17" s="43"/>
      <c r="Y17" s="43"/>
    </row>
    <row r="18" spans="1:26" s="33" customFormat="1" ht="25" customHeight="1">
      <c r="B18" s="140" t="s">
        <v>1435</v>
      </c>
      <c r="C18" s="33" t="s">
        <v>196</v>
      </c>
      <c r="E18" s="43"/>
      <c r="F18" s="43"/>
      <c r="G18" s="43"/>
      <c r="H18" s="43"/>
      <c r="I18" s="43"/>
      <c r="J18" s="43"/>
      <c r="K18" s="43"/>
      <c r="L18" s="43"/>
      <c r="M18" s="43"/>
      <c r="N18" s="43"/>
      <c r="O18" s="55"/>
      <c r="P18" s="55"/>
      <c r="Q18" s="89"/>
      <c r="R18" s="89"/>
      <c r="S18" s="89"/>
      <c r="T18" s="89"/>
      <c r="V18" s="43"/>
      <c r="W18" s="39"/>
      <c r="X18" s="39"/>
      <c r="Y18" s="39"/>
    </row>
    <row r="19" spans="1:26" s="33" customFormat="1" ht="25" customHeight="1">
      <c r="A19" s="43"/>
      <c r="C19" s="120" t="s">
        <v>1436</v>
      </c>
      <c r="D19" s="43"/>
      <c r="E19" s="33" t="s">
        <v>1116</v>
      </c>
      <c r="V19" s="43"/>
      <c r="W19" s="43"/>
      <c r="X19" s="43"/>
    </row>
    <row r="20" spans="1:26" s="33" customFormat="1" ht="25" customHeight="1">
      <c r="A20" s="43"/>
      <c r="C20" s="43"/>
      <c r="D20" s="43"/>
      <c r="E20" s="33" t="s">
        <v>1305</v>
      </c>
      <c r="V20" s="43"/>
      <c r="W20" s="43"/>
      <c r="X20" s="43"/>
    </row>
    <row r="21" spans="1:26" s="33" customFormat="1" ht="25" customHeight="1">
      <c r="C21" s="33" t="s">
        <v>1437</v>
      </c>
      <c r="D21" s="120"/>
      <c r="E21" s="33" t="s">
        <v>1866</v>
      </c>
      <c r="G21" s="55"/>
      <c r="H21" s="55"/>
      <c r="I21" s="55"/>
      <c r="J21" s="55"/>
      <c r="K21" s="55"/>
      <c r="L21" s="55"/>
      <c r="M21" s="55"/>
      <c r="N21" s="89"/>
      <c r="O21" s="55"/>
      <c r="P21" s="89"/>
      <c r="Q21" s="55"/>
      <c r="R21" s="89"/>
      <c r="S21" s="55"/>
      <c r="T21" s="89"/>
    </row>
    <row r="22" spans="1:26" s="33" customFormat="1" ht="25" customHeight="1">
      <c r="D22" s="120"/>
      <c r="E22" s="33" t="s">
        <v>1867</v>
      </c>
      <c r="G22" s="55"/>
      <c r="H22" s="55"/>
      <c r="I22" s="55"/>
      <c r="J22" s="55"/>
      <c r="K22" s="55"/>
      <c r="L22" s="55"/>
      <c r="M22" s="55"/>
      <c r="N22" s="89"/>
      <c r="O22" s="55"/>
      <c r="P22" s="89"/>
      <c r="Q22" s="55"/>
      <c r="R22" s="89"/>
      <c r="S22" s="55"/>
      <c r="T22" s="89"/>
    </row>
    <row r="23" spans="1:26" s="33" customFormat="1" ht="25" customHeight="1">
      <c r="C23" s="120" t="s">
        <v>1438</v>
      </c>
      <c r="D23" s="120"/>
      <c r="E23" s="33" t="s">
        <v>1823</v>
      </c>
      <c r="G23" s="43"/>
      <c r="H23" s="43"/>
      <c r="I23" s="43"/>
      <c r="J23" s="43"/>
      <c r="K23" s="43"/>
      <c r="L23" s="43"/>
      <c r="M23" s="43"/>
      <c r="N23" s="89"/>
      <c r="O23" s="89"/>
      <c r="P23" s="89"/>
      <c r="Q23" s="89"/>
      <c r="R23" s="89"/>
      <c r="S23" s="89"/>
      <c r="T23" s="89"/>
    </row>
    <row r="24" spans="1:26" s="33" customFormat="1" ht="25" customHeight="1">
      <c r="E24" s="33" t="s">
        <v>1729</v>
      </c>
      <c r="G24" s="43"/>
      <c r="H24" s="43"/>
      <c r="I24" s="43"/>
      <c r="J24" s="43"/>
      <c r="K24" s="43"/>
      <c r="L24" s="43"/>
      <c r="M24" s="43"/>
      <c r="N24" s="89"/>
      <c r="O24" s="89"/>
      <c r="P24" s="89"/>
      <c r="Q24" s="89"/>
      <c r="R24" s="89"/>
      <c r="S24" s="89"/>
      <c r="T24" s="89"/>
    </row>
    <row r="25" spans="1:26" s="33" customFormat="1" ht="25" customHeight="1">
      <c r="E25" s="33" t="s">
        <v>1730</v>
      </c>
      <c r="G25" s="43"/>
      <c r="H25" s="43"/>
      <c r="I25" s="43"/>
      <c r="J25" s="43"/>
      <c r="K25" s="43"/>
      <c r="L25" s="43"/>
      <c r="M25" s="43"/>
      <c r="N25" s="89"/>
      <c r="O25" s="89"/>
      <c r="P25" s="89"/>
      <c r="Q25" s="89"/>
      <c r="R25" s="89"/>
      <c r="S25" s="89"/>
      <c r="T25" s="89"/>
    </row>
    <row r="26" spans="1:26" s="33" customFormat="1" ht="25" customHeight="1">
      <c r="C26" s="120" t="s">
        <v>1439</v>
      </c>
      <c r="D26" s="120"/>
      <c r="E26" s="33" t="s">
        <v>1824</v>
      </c>
      <c r="G26" s="43"/>
      <c r="H26" s="43"/>
      <c r="I26" s="43"/>
      <c r="J26" s="43"/>
      <c r="K26" s="43"/>
      <c r="L26" s="43"/>
      <c r="M26" s="43"/>
      <c r="N26" s="89"/>
      <c r="O26" s="89"/>
      <c r="P26" s="89"/>
      <c r="Q26" s="89"/>
      <c r="R26" s="89"/>
      <c r="S26" s="89"/>
      <c r="T26" s="89"/>
    </row>
    <row r="27" spans="1:26" s="33" customFormat="1" ht="25" customHeight="1">
      <c r="E27" s="33" t="s">
        <v>1704</v>
      </c>
      <c r="R27" s="89"/>
      <c r="S27" s="89"/>
      <c r="T27" s="89"/>
    </row>
    <row r="28" spans="1:26" s="33" customFormat="1" ht="25" customHeight="1">
      <c r="E28" s="33" t="s">
        <v>1651</v>
      </c>
      <c r="R28" s="89"/>
      <c r="S28" s="89"/>
      <c r="T28" s="89"/>
    </row>
    <row r="29" spans="1:26" s="33" customFormat="1" ht="25" customHeight="1">
      <c r="C29" s="120" t="s">
        <v>1440</v>
      </c>
      <c r="D29" s="120"/>
      <c r="E29" s="33" t="s">
        <v>1868</v>
      </c>
      <c r="G29" s="43"/>
      <c r="H29" s="43"/>
      <c r="I29" s="43"/>
      <c r="J29" s="43"/>
      <c r="K29" s="43"/>
      <c r="L29" s="43"/>
      <c r="M29" s="43"/>
      <c r="N29" s="89"/>
      <c r="O29" s="89"/>
      <c r="P29" s="89"/>
      <c r="Q29" s="89"/>
      <c r="R29" s="89"/>
      <c r="S29" s="89"/>
      <c r="T29" s="89"/>
      <c r="U29" s="43"/>
      <c r="V29" s="43"/>
      <c r="W29" s="43"/>
      <c r="X29" s="43"/>
      <c r="Y29" s="43"/>
      <c r="Z29" s="43"/>
    </row>
    <row r="30" spans="1:26" s="33" customFormat="1" ht="25" customHeight="1">
      <c r="E30" s="33" t="s">
        <v>1117</v>
      </c>
      <c r="G30" s="43"/>
      <c r="H30" s="43"/>
      <c r="I30" s="43"/>
      <c r="J30" s="43"/>
      <c r="K30" s="43"/>
      <c r="L30" s="43"/>
      <c r="M30" s="43"/>
      <c r="N30" s="89"/>
      <c r="O30" s="89"/>
      <c r="P30" s="89"/>
      <c r="Q30" s="89"/>
      <c r="R30" s="89"/>
      <c r="S30" s="89"/>
      <c r="T30" s="89"/>
      <c r="U30" s="43"/>
      <c r="V30" s="43"/>
      <c r="W30" s="43"/>
      <c r="X30" s="43"/>
      <c r="Y30" s="43"/>
      <c r="Z30" s="43"/>
    </row>
    <row r="31" spans="1:26" s="33" customFormat="1" ht="25" customHeight="1">
      <c r="E31" s="33" t="s">
        <v>1869</v>
      </c>
      <c r="G31" s="43"/>
      <c r="H31" s="43"/>
      <c r="I31" s="43"/>
      <c r="J31" s="43"/>
      <c r="K31" s="43"/>
      <c r="L31" s="43"/>
      <c r="M31" s="43"/>
      <c r="N31" s="89"/>
      <c r="O31" s="89"/>
      <c r="P31" s="89"/>
      <c r="Q31" s="89"/>
      <c r="R31" s="89"/>
      <c r="S31" s="89"/>
      <c r="T31" s="89"/>
      <c r="U31" s="43"/>
      <c r="V31" s="43"/>
      <c r="W31" s="43"/>
      <c r="X31" s="43"/>
      <c r="Y31" s="43"/>
      <c r="Z31" s="43"/>
    </row>
    <row r="32" spans="1:26" s="33" customFormat="1" ht="14.4" customHeight="1"/>
    <row r="33" spans="1:26" s="33" customFormat="1" ht="25" customHeight="1">
      <c r="G33" s="43"/>
      <c r="H33" s="43"/>
      <c r="I33" s="43"/>
      <c r="J33" s="43"/>
      <c r="K33" s="43"/>
      <c r="L33" s="43"/>
      <c r="M33" s="43"/>
      <c r="N33" s="89"/>
      <c r="O33" s="89"/>
      <c r="P33" s="89"/>
      <c r="Q33" s="89"/>
      <c r="R33" s="89"/>
      <c r="S33" s="89"/>
      <c r="T33" s="89"/>
      <c r="U33" s="43"/>
      <c r="V33" s="43"/>
      <c r="W33" s="43"/>
      <c r="X33" s="43"/>
      <c r="Y33" s="43"/>
      <c r="Z33" s="43"/>
    </row>
    <row r="34" spans="1:26" s="33" customFormat="1" ht="25" customHeight="1">
      <c r="B34" s="89"/>
      <c r="C34" s="89"/>
      <c r="D34" s="89"/>
      <c r="E34" s="89" t="s">
        <v>132</v>
      </c>
      <c r="F34" s="89"/>
      <c r="G34" s="89"/>
      <c r="H34" s="89"/>
      <c r="I34" s="89"/>
      <c r="J34" s="89"/>
      <c r="K34" s="89"/>
      <c r="L34" s="89"/>
      <c r="M34" s="89"/>
      <c r="N34" s="89"/>
      <c r="O34" s="89"/>
      <c r="P34" s="89"/>
      <c r="Q34" s="89"/>
      <c r="R34" s="89"/>
      <c r="S34" s="89"/>
      <c r="T34" s="89"/>
    </row>
    <row r="35" spans="1:26" s="33" customFormat="1" ht="25" customHeight="1">
      <c r="A35" s="89"/>
      <c r="B35" s="89"/>
      <c r="C35" s="89"/>
      <c r="D35" s="89"/>
      <c r="F35" s="89" t="s">
        <v>170</v>
      </c>
      <c r="G35" s="89"/>
      <c r="H35" s="89"/>
      <c r="I35" s="89"/>
      <c r="J35" s="89"/>
      <c r="K35" s="89"/>
      <c r="L35" s="89"/>
      <c r="M35" s="89"/>
      <c r="N35" s="89"/>
      <c r="O35" s="89"/>
      <c r="P35" s="89"/>
      <c r="Q35" s="89"/>
      <c r="R35" s="89"/>
      <c r="S35" s="89"/>
      <c r="T35" s="89"/>
    </row>
    <row r="36" spans="1:26" s="33" customFormat="1" ht="24" customHeight="1">
      <c r="A36" s="634" t="s">
        <v>952</v>
      </c>
      <c r="B36" s="634"/>
      <c r="C36" s="635"/>
      <c r="D36" s="635"/>
      <c r="E36" s="635"/>
      <c r="F36" s="635"/>
      <c r="G36" s="635"/>
      <c r="H36" s="635"/>
      <c r="I36" s="635"/>
      <c r="J36" s="635"/>
      <c r="K36" s="635"/>
      <c r="L36" s="635"/>
      <c r="M36" s="635"/>
      <c r="N36" s="635"/>
      <c r="O36" s="635"/>
      <c r="P36" s="635"/>
      <c r="Q36" s="635"/>
      <c r="R36" s="635"/>
      <c r="S36" s="635"/>
      <c r="T36" s="635"/>
    </row>
    <row r="37" spans="1:26" s="33" customFormat="1" ht="24" customHeight="1">
      <c r="F37" s="89"/>
      <c r="G37" s="89"/>
      <c r="H37" s="89"/>
      <c r="I37" s="89"/>
      <c r="J37" s="89"/>
      <c r="K37" s="89"/>
      <c r="L37" s="89"/>
      <c r="M37" s="89"/>
      <c r="N37" s="89"/>
      <c r="O37" s="89"/>
      <c r="P37" s="89"/>
      <c r="Q37" s="89"/>
      <c r="R37" s="89"/>
      <c r="S37" s="89"/>
      <c r="T37" s="89"/>
    </row>
    <row r="38" spans="1:26" s="33" customFormat="1" ht="24" customHeight="1">
      <c r="C38" s="120" t="s">
        <v>1441</v>
      </c>
      <c r="D38" s="120"/>
      <c r="E38" s="33" t="s">
        <v>1119</v>
      </c>
      <c r="G38" s="55"/>
      <c r="H38" s="55"/>
      <c r="I38" s="55"/>
      <c r="J38" s="55"/>
      <c r="K38" s="55"/>
      <c r="L38" s="55"/>
      <c r="M38" s="55"/>
      <c r="N38" s="89"/>
      <c r="O38" s="55"/>
      <c r="P38" s="89"/>
      <c r="Q38" s="55"/>
      <c r="R38" s="89"/>
      <c r="S38" s="55"/>
      <c r="T38" s="89"/>
    </row>
    <row r="39" spans="1:26" s="33" customFormat="1" ht="24" customHeight="1">
      <c r="C39" s="120"/>
      <c r="D39" s="120"/>
      <c r="E39" s="33" t="s">
        <v>1118</v>
      </c>
      <c r="G39" s="55"/>
      <c r="H39" s="55"/>
      <c r="I39" s="55"/>
      <c r="J39" s="55"/>
      <c r="K39" s="55"/>
      <c r="L39" s="55"/>
      <c r="M39" s="55"/>
      <c r="N39" s="89"/>
      <c r="O39" s="55"/>
      <c r="P39" s="89"/>
      <c r="Q39" s="55"/>
      <c r="R39" s="89"/>
      <c r="S39" s="55"/>
      <c r="T39" s="89"/>
    </row>
    <row r="40" spans="1:26" s="33" customFormat="1" ht="24" customHeight="1">
      <c r="C40" s="120"/>
      <c r="D40" s="120"/>
      <c r="E40" s="120" t="s">
        <v>1442</v>
      </c>
      <c r="G40" s="33" t="s">
        <v>1120</v>
      </c>
      <c r="H40" s="55"/>
      <c r="I40" s="55"/>
      <c r="J40" s="55"/>
      <c r="K40" s="55"/>
      <c r="L40" s="55"/>
      <c r="M40" s="55"/>
      <c r="N40" s="89"/>
      <c r="O40" s="55"/>
      <c r="P40" s="89"/>
      <c r="Q40" s="55"/>
      <c r="R40" s="89"/>
      <c r="S40" s="55"/>
      <c r="T40" s="89"/>
    </row>
    <row r="41" spans="1:26" s="33" customFormat="1" ht="24" customHeight="1">
      <c r="C41" s="120"/>
      <c r="D41" s="120"/>
      <c r="G41" s="55" t="s">
        <v>1870</v>
      </c>
      <c r="H41" s="55"/>
      <c r="I41" s="55"/>
      <c r="J41" s="55"/>
      <c r="K41" s="55"/>
      <c r="L41" s="55"/>
      <c r="M41" s="55"/>
      <c r="N41" s="89"/>
      <c r="O41" s="55"/>
      <c r="P41" s="89"/>
      <c r="Q41" s="55"/>
      <c r="R41" s="89"/>
      <c r="S41" s="55"/>
      <c r="T41" s="89"/>
    </row>
    <row r="42" spans="1:26" s="33" customFormat="1" ht="24" customHeight="1">
      <c r="C42" s="120"/>
      <c r="D42" s="120"/>
      <c r="E42" s="120" t="s">
        <v>1443</v>
      </c>
      <c r="G42" s="55" t="s">
        <v>1122</v>
      </c>
      <c r="H42" s="55"/>
      <c r="I42" s="55"/>
      <c r="J42" s="55"/>
      <c r="K42" s="55"/>
      <c r="L42" s="55"/>
      <c r="M42" s="55"/>
      <c r="N42" s="89"/>
      <c r="O42" s="55"/>
      <c r="P42" s="89"/>
      <c r="Q42" s="55"/>
      <c r="R42" s="89"/>
      <c r="S42" s="55"/>
      <c r="T42" s="89"/>
    </row>
    <row r="43" spans="1:26" s="33" customFormat="1" ht="24" customHeight="1">
      <c r="C43" s="120"/>
      <c r="D43" s="120"/>
      <c r="G43" s="55" t="s">
        <v>1121</v>
      </c>
      <c r="H43" s="55"/>
      <c r="I43" s="55"/>
      <c r="J43" s="55"/>
      <c r="K43" s="55"/>
      <c r="L43" s="55"/>
      <c r="M43" s="55"/>
      <c r="N43" s="89"/>
      <c r="O43" s="55"/>
      <c r="P43" s="89"/>
      <c r="Q43" s="55"/>
      <c r="R43" s="89"/>
      <c r="S43" s="55"/>
      <c r="T43" s="89"/>
    </row>
    <row r="44" spans="1:26" s="33" customFormat="1" ht="24" customHeight="1">
      <c r="C44" s="120" t="s">
        <v>1444</v>
      </c>
      <c r="E44" s="43" t="s">
        <v>1123</v>
      </c>
      <c r="F44" s="43"/>
      <c r="G44" s="43"/>
      <c r="H44" s="43"/>
      <c r="T44" s="55"/>
      <c r="U44" s="43"/>
      <c r="V44" s="43"/>
      <c r="W44" s="43"/>
      <c r="X44" s="43"/>
      <c r="Y44" s="43"/>
    </row>
    <row r="45" spans="1:26" s="33" customFormat="1" ht="24" customHeight="1">
      <c r="E45" s="43" t="s">
        <v>1371</v>
      </c>
      <c r="F45" s="43"/>
      <c r="G45" s="43"/>
      <c r="H45" s="43"/>
      <c r="T45" s="55"/>
      <c r="U45" s="43"/>
      <c r="V45" s="43"/>
      <c r="W45" s="43"/>
      <c r="X45" s="43"/>
      <c r="Y45" s="43"/>
    </row>
    <row r="46" spans="1:26" s="33" customFormat="1" ht="24" customHeight="1">
      <c r="E46" s="43" t="s">
        <v>1124</v>
      </c>
      <c r="F46" s="43"/>
      <c r="G46" s="43"/>
      <c r="H46" s="43"/>
      <c r="T46" s="55"/>
      <c r="U46" s="43"/>
      <c r="V46" s="43"/>
      <c r="W46" s="43"/>
      <c r="X46" s="43"/>
      <c r="Y46" s="43"/>
    </row>
    <row r="47" spans="1:26" s="33" customFormat="1" ht="24" customHeight="1">
      <c r="C47" s="121" t="s">
        <v>1445</v>
      </c>
      <c r="D47" s="120"/>
      <c r="E47" s="33" t="s">
        <v>1125</v>
      </c>
      <c r="G47" s="55"/>
      <c r="H47" s="55"/>
      <c r="I47" s="55"/>
      <c r="J47" s="55"/>
      <c r="K47" s="55"/>
      <c r="L47" s="55"/>
      <c r="M47" s="55"/>
      <c r="N47" s="89"/>
      <c r="O47" s="55"/>
      <c r="P47" s="89"/>
      <c r="Q47" s="55"/>
      <c r="R47" s="89"/>
      <c r="S47" s="55"/>
      <c r="T47" s="89"/>
    </row>
    <row r="48" spans="1:26" s="33" customFormat="1" ht="24" customHeight="1">
      <c r="C48" s="121"/>
      <c r="D48" s="120"/>
      <c r="E48" s="120" t="s">
        <v>1446</v>
      </c>
      <c r="G48" s="55" t="s">
        <v>1707</v>
      </c>
      <c r="H48" s="55"/>
      <c r="I48" s="55"/>
      <c r="J48" s="55"/>
      <c r="K48" s="55"/>
      <c r="L48" s="55"/>
      <c r="M48" s="55"/>
      <c r="N48" s="89"/>
      <c r="O48" s="55"/>
      <c r="P48" s="89"/>
      <c r="Q48" s="55"/>
      <c r="R48" s="89"/>
      <c r="S48" s="55"/>
      <c r="T48" s="89"/>
    </row>
    <row r="49" spans="1:20" s="33" customFormat="1" ht="24" customHeight="1">
      <c r="C49" s="121"/>
      <c r="D49" s="120"/>
      <c r="G49" s="55" t="s">
        <v>645</v>
      </c>
      <c r="H49" s="55"/>
      <c r="I49" s="55"/>
      <c r="J49" s="55"/>
      <c r="K49" s="55"/>
      <c r="L49" s="55"/>
      <c r="M49" s="55"/>
      <c r="N49" s="89"/>
      <c r="O49" s="55"/>
      <c r="P49" s="89"/>
      <c r="Q49" s="55"/>
      <c r="R49" s="89"/>
      <c r="S49" s="55"/>
      <c r="T49" s="89"/>
    </row>
    <row r="50" spans="1:20" s="33" customFormat="1" ht="24" customHeight="1">
      <c r="C50" s="121"/>
      <c r="D50" s="120"/>
      <c r="E50" s="120" t="s">
        <v>1447</v>
      </c>
      <c r="G50" s="55" t="s">
        <v>1705</v>
      </c>
      <c r="H50" s="55"/>
      <c r="I50" s="55"/>
      <c r="J50" s="55"/>
      <c r="K50" s="55"/>
      <c r="L50" s="55"/>
      <c r="M50" s="55"/>
      <c r="N50" s="89"/>
      <c r="O50" s="55"/>
      <c r="P50" s="89"/>
      <c r="Q50" s="55"/>
      <c r="R50" s="89"/>
      <c r="S50" s="55"/>
      <c r="T50" s="89"/>
    </row>
    <row r="51" spans="1:20" s="33" customFormat="1" ht="24" customHeight="1">
      <c r="C51" s="121"/>
      <c r="D51" s="120"/>
      <c r="G51" s="55" t="s">
        <v>1706</v>
      </c>
      <c r="H51" s="55"/>
      <c r="I51" s="55"/>
      <c r="J51" s="55"/>
      <c r="K51" s="55"/>
      <c r="L51" s="55"/>
      <c r="M51" s="55"/>
      <c r="N51" s="89"/>
      <c r="O51" s="55"/>
      <c r="P51" s="89"/>
      <c r="Q51" s="55"/>
      <c r="R51" s="89"/>
      <c r="S51" s="55"/>
      <c r="T51" s="89"/>
    </row>
    <row r="52" spans="1:20" s="33" customFormat="1" ht="24" customHeight="1">
      <c r="A52" s="43" t="s">
        <v>139</v>
      </c>
      <c r="C52" s="120" t="s">
        <v>1448</v>
      </c>
      <c r="E52" s="33" t="s">
        <v>1127</v>
      </c>
      <c r="F52" s="43"/>
      <c r="T52" s="55"/>
    </row>
    <row r="53" spans="1:20" s="33" customFormat="1" ht="24" customHeight="1">
      <c r="E53" s="33" t="s">
        <v>1126</v>
      </c>
      <c r="R53" s="48"/>
    </row>
    <row r="54" spans="1:20" s="33" customFormat="1" ht="24" customHeight="1">
      <c r="C54" s="120" t="s">
        <v>1449</v>
      </c>
      <c r="D54" s="120"/>
      <c r="E54" s="33" t="s">
        <v>1128</v>
      </c>
      <c r="I54" s="55"/>
      <c r="J54" s="55"/>
      <c r="K54" s="55"/>
      <c r="L54" s="55"/>
      <c r="M54" s="55"/>
      <c r="N54" s="89"/>
      <c r="O54" s="55"/>
      <c r="P54" s="89"/>
      <c r="Q54" s="55"/>
      <c r="R54" s="89"/>
      <c r="S54" s="55"/>
      <c r="T54" s="89"/>
    </row>
    <row r="55" spans="1:20" s="33" customFormat="1" ht="24" customHeight="1">
      <c r="E55" s="33" t="s">
        <v>1130</v>
      </c>
      <c r="I55" s="55"/>
      <c r="J55" s="55"/>
      <c r="K55" s="55"/>
      <c r="L55" s="55"/>
      <c r="M55" s="55"/>
      <c r="N55" s="89"/>
      <c r="O55" s="55"/>
      <c r="P55" s="89"/>
      <c r="Q55" s="55"/>
      <c r="R55" s="89"/>
      <c r="S55" s="55"/>
      <c r="T55" s="89"/>
    </row>
    <row r="56" spans="1:20" s="33" customFormat="1" ht="24" customHeight="1">
      <c r="C56" s="43"/>
      <c r="D56" s="43"/>
      <c r="E56" s="33" t="s">
        <v>1129</v>
      </c>
      <c r="I56" s="55"/>
      <c r="J56" s="55"/>
      <c r="K56" s="55"/>
      <c r="L56" s="55"/>
      <c r="M56" s="55"/>
      <c r="N56" s="89"/>
      <c r="O56" s="55"/>
      <c r="P56" s="89"/>
      <c r="Q56" s="55"/>
      <c r="R56" s="89"/>
      <c r="S56" s="55"/>
      <c r="T56" s="89"/>
    </row>
    <row r="57" spans="1:20" s="33" customFormat="1" ht="24" customHeight="1">
      <c r="C57" s="227" t="s">
        <v>1450</v>
      </c>
      <c r="E57" s="208" t="s">
        <v>1653</v>
      </c>
      <c r="I57" s="55"/>
      <c r="J57" s="55"/>
      <c r="K57" s="55"/>
      <c r="L57" s="55"/>
      <c r="M57" s="55"/>
      <c r="N57" s="89"/>
      <c r="O57" s="55"/>
      <c r="P57" s="89"/>
      <c r="Q57" s="55"/>
      <c r="R57" s="89"/>
      <c r="S57" s="55"/>
      <c r="T57" s="89"/>
    </row>
    <row r="58" spans="1:20" s="33" customFormat="1" ht="24" customHeight="1">
      <c r="C58" s="208"/>
      <c r="E58" s="208" t="s">
        <v>1654</v>
      </c>
      <c r="I58" s="55"/>
      <c r="J58" s="55"/>
      <c r="K58" s="55"/>
      <c r="L58" s="55"/>
      <c r="M58" s="55"/>
      <c r="N58" s="89"/>
      <c r="O58" s="55"/>
      <c r="P58" s="89"/>
      <c r="Q58" s="55"/>
      <c r="R58" s="89"/>
      <c r="S58" s="55"/>
      <c r="T58" s="89"/>
    </row>
    <row r="59" spans="1:20" s="33" customFormat="1" ht="24" customHeight="1">
      <c r="C59" s="208"/>
      <c r="E59" s="227" t="s">
        <v>1451</v>
      </c>
      <c r="G59" s="208" t="s">
        <v>1708</v>
      </c>
      <c r="H59" s="208"/>
      <c r="K59" s="55"/>
      <c r="L59" s="55"/>
      <c r="M59" s="55"/>
      <c r="N59" s="89"/>
      <c r="O59" s="55"/>
      <c r="P59" s="89"/>
      <c r="Q59" s="55"/>
      <c r="R59" s="89"/>
      <c r="S59" s="55"/>
      <c r="T59" s="89"/>
    </row>
    <row r="60" spans="1:20" s="33" customFormat="1" ht="24" customHeight="1">
      <c r="C60" s="208"/>
      <c r="E60" s="227" t="s">
        <v>1452</v>
      </c>
      <c r="G60" s="208" t="s">
        <v>1709</v>
      </c>
      <c r="H60" s="208"/>
      <c r="K60" s="55"/>
      <c r="L60" s="55"/>
      <c r="M60" s="55"/>
      <c r="N60" s="89"/>
      <c r="O60" s="55"/>
      <c r="P60" s="89"/>
      <c r="Q60" s="55"/>
      <c r="R60" s="89"/>
      <c r="S60" s="55"/>
      <c r="T60" s="89"/>
    </row>
    <row r="61" spans="1:20" s="33" customFormat="1" ht="24" customHeight="1">
      <c r="C61" s="208"/>
      <c r="E61" s="227" t="s">
        <v>1453</v>
      </c>
      <c r="G61" s="208" t="s">
        <v>1652</v>
      </c>
      <c r="H61" s="208"/>
      <c r="K61" s="55"/>
      <c r="L61" s="55"/>
      <c r="M61" s="55"/>
      <c r="N61" s="89"/>
      <c r="O61" s="55"/>
      <c r="P61" s="89"/>
      <c r="Q61" s="55"/>
      <c r="R61" s="89"/>
      <c r="S61" s="55"/>
      <c r="T61" s="89"/>
    </row>
    <row r="62" spans="1:20" s="33" customFormat="1" ht="24" customHeight="1">
      <c r="B62" s="140" t="s">
        <v>1454</v>
      </c>
      <c r="C62" s="33" t="s">
        <v>197</v>
      </c>
      <c r="F62" s="43"/>
      <c r="L62" s="55"/>
      <c r="M62" s="55"/>
      <c r="N62" s="89"/>
      <c r="O62" s="55"/>
      <c r="P62" s="89"/>
      <c r="Q62" s="55"/>
      <c r="R62" s="89"/>
      <c r="S62" s="55"/>
      <c r="T62" s="89"/>
    </row>
    <row r="63" spans="1:20" s="33" customFormat="1" ht="24" customHeight="1">
      <c r="C63" s="120" t="s">
        <v>1455</v>
      </c>
      <c r="D63" s="120"/>
      <c r="E63" s="33" t="s">
        <v>1132</v>
      </c>
      <c r="L63" s="55"/>
      <c r="M63" s="55"/>
      <c r="N63" s="89"/>
      <c r="O63" s="55"/>
      <c r="P63" s="89"/>
      <c r="Q63" s="55"/>
      <c r="R63" s="89"/>
      <c r="S63" s="55"/>
      <c r="T63" s="89"/>
    </row>
    <row r="64" spans="1:20" s="33" customFormat="1" ht="24" customHeight="1">
      <c r="E64" s="33" t="s">
        <v>1131</v>
      </c>
      <c r="L64" s="55"/>
      <c r="M64" s="55"/>
      <c r="N64" s="89"/>
      <c r="O64" s="55"/>
      <c r="P64" s="89"/>
      <c r="Q64" s="55"/>
      <c r="R64" s="89"/>
      <c r="S64" s="55"/>
      <c r="T64" s="89"/>
    </row>
    <row r="65" spans="1:20" s="33" customFormat="1" ht="24" customHeight="1">
      <c r="E65" s="33" t="s">
        <v>1415</v>
      </c>
      <c r="G65" s="55"/>
      <c r="H65" s="55"/>
      <c r="I65" s="55"/>
      <c r="J65" s="55"/>
      <c r="K65" s="55"/>
      <c r="L65" s="55"/>
      <c r="M65" s="55"/>
      <c r="N65" s="89"/>
      <c r="O65" s="55"/>
      <c r="P65" s="89"/>
      <c r="Q65" s="55"/>
      <c r="R65" s="89"/>
      <c r="S65" s="55"/>
      <c r="T65" s="89"/>
    </row>
    <row r="66" spans="1:20" s="33" customFormat="1" ht="24" customHeight="1">
      <c r="C66" s="120" t="s">
        <v>1456</v>
      </c>
      <c r="D66" s="120"/>
      <c r="E66" s="33" t="s">
        <v>1338</v>
      </c>
      <c r="L66" s="55"/>
      <c r="M66" s="55"/>
      <c r="N66" s="89"/>
      <c r="O66" s="55"/>
      <c r="P66" s="89"/>
      <c r="Q66" s="55"/>
      <c r="R66" s="89"/>
      <c r="S66" s="55"/>
      <c r="T66" s="89"/>
    </row>
    <row r="67" spans="1:20" s="33" customFormat="1" ht="24" customHeight="1">
      <c r="C67" s="43"/>
      <c r="D67" s="43"/>
      <c r="E67" s="33" t="s">
        <v>1372</v>
      </c>
      <c r="F67" s="43"/>
      <c r="G67" s="43"/>
      <c r="H67" s="43"/>
      <c r="I67" s="43"/>
      <c r="J67" s="43"/>
      <c r="K67" s="43"/>
      <c r="L67" s="55"/>
      <c r="M67" s="55"/>
      <c r="N67" s="89"/>
      <c r="O67" s="55"/>
      <c r="P67" s="89"/>
      <c r="Q67" s="55"/>
      <c r="R67" s="89"/>
      <c r="S67" s="55"/>
      <c r="T67" s="89"/>
    </row>
    <row r="68" spans="1:20" s="33" customFormat="1" ht="24" customHeight="1">
      <c r="G68" s="55"/>
      <c r="H68" s="55"/>
      <c r="I68" s="55"/>
      <c r="J68" s="55"/>
      <c r="K68" s="55"/>
      <c r="L68" s="55"/>
      <c r="M68" s="55"/>
      <c r="N68" s="89"/>
      <c r="O68" s="55"/>
      <c r="P68" s="89"/>
      <c r="Q68" s="55"/>
      <c r="R68" s="89"/>
      <c r="S68" s="55"/>
      <c r="T68" s="89"/>
    </row>
    <row r="69" spans="1:20" s="33" customFormat="1" ht="24" customHeight="1">
      <c r="G69" s="55"/>
      <c r="H69" s="55"/>
      <c r="I69" s="55"/>
      <c r="J69" s="55"/>
      <c r="K69" s="55"/>
      <c r="L69" s="55"/>
      <c r="M69" s="55"/>
      <c r="N69" s="89"/>
      <c r="O69" s="55"/>
      <c r="P69" s="89"/>
      <c r="Q69" s="55"/>
      <c r="R69" s="89"/>
      <c r="S69" s="55"/>
      <c r="T69" s="89"/>
    </row>
    <row r="70" spans="1:20" s="33" customFormat="1" ht="24" customHeight="1">
      <c r="B70" s="89"/>
      <c r="C70" s="89"/>
      <c r="D70" s="89"/>
      <c r="E70" s="89" t="str">
        <f>+E34</f>
        <v>(Sign) ……………………………………...........…………………………………. Authorized Director</v>
      </c>
      <c r="F70" s="89"/>
      <c r="G70" s="89"/>
      <c r="H70" s="89"/>
      <c r="I70" s="89"/>
      <c r="J70" s="89"/>
      <c r="K70" s="89"/>
      <c r="L70" s="89"/>
      <c r="M70" s="89"/>
      <c r="N70" s="89"/>
      <c r="O70" s="89"/>
      <c r="P70" s="89"/>
      <c r="Q70" s="89"/>
      <c r="R70" s="89"/>
      <c r="S70" s="89"/>
      <c r="T70" s="89"/>
    </row>
    <row r="71" spans="1:20" s="33" customFormat="1" ht="24" customHeight="1">
      <c r="A71" s="89"/>
      <c r="B71" s="89"/>
      <c r="C71" s="89"/>
      <c r="D71" s="89"/>
      <c r="F71" s="89" t="str">
        <f>+F35</f>
        <v xml:space="preserve">     (                                                                                                                 )</v>
      </c>
      <c r="G71" s="89"/>
      <c r="H71" s="89"/>
      <c r="I71" s="89"/>
      <c r="J71" s="89"/>
      <c r="K71" s="89"/>
      <c r="L71" s="89"/>
      <c r="M71" s="89"/>
      <c r="N71" s="89"/>
      <c r="O71" s="89"/>
      <c r="P71" s="89"/>
      <c r="Q71" s="89"/>
      <c r="R71" s="89"/>
      <c r="S71" s="89"/>
      <c r="T71" s="89"/>
    </row>
    <row r="72" spans="1:20" s="33" customFormat="1" ht="23" customHeight="1">
      <c r="A72" s="634" t="s">
        <v>1019</v>
      </c>
      <c r="B72" s="634"/>
      <c r="C72" s="635"/>
      <c r="D72" s="635"/>
      <c r="E72" s="635"/>
      <c r="F72" s="635"/>
      <c r="G72" s="635"/>
      <c r="H72" s="635"/>
      <c r="I72" s="635"/>
      <c r="J72" s="635"/>
      <c r="K72" s="635"/>
      <c r="L72" s="635"/>
      <c r="M72" s="635"/>
      <c r="N72" s="635"/>
      <c r="O72" s="635"/>
      <c r="P72" s="635"/>
      <c r="Q72" s="635"/>
      <c r="R72" s="635"/>
      <c r="S72" s="635"/>
      <c r="T72" s="635"/>
    </row>
    <row r="73" spans="1:20" s="33" customFormat="1" ht="23" customHeight="1">
      <c r="A73" s="198"/>
      <c r="B73" s="198"/>
      <c r="C73" s="199"/>
      <c r="D73" s="199"/>
      <c r="E73" s="199"/>
      <c r="F73" s="199"/>
      <c r="G73" s="199"/>
      <c r="H73" s="199"/>
      <c r="I73" s="199"/>
      <c r="J73" s="199"/>
      <c r="K73" s="199"/>
      <c r="L73" s="199"/>
      <c r="M73" s="199"/>
      <c r="N73" s="199"/>
      <c r="O73" s="199"/>
      <c r="P73" s="199"/>
      <c r="Q73" s="199"/>
      <c r="R73" s="199"/>
      <c r="S73" s="199"/>
      <c r="T73" s="199"/>
    </row>
    <row r="74" spans="1:20" s="33" customFormat="1" ht="23" customHeight="1">
      <c r="B74" s="194" t="s">
        <v>1457</v>
      </c>
      <c r="C74" s="43" t="s">
        <v>198</v>
      </c>
      <c r="D74" s="43"/>
      <c r="E74" s="43"/>
      <c r="F74" s="43"/>
      <c r="G74" s="43"/>
      <c r="H74" s="43"/>
      <c r="I74" s="43"/>
      <c r="J74" s="43"/>
      <c r="K74" s="43"/>
      <c r="L74" s="43"/>
      <c r="M74" s="43"/>
      <c r="N74" s="43"/>
    </row>
    <row r="75" spans="1:20" s="33" customFormat="1" ht="23" customHeight="1">
      <c r="C75" s="120" t="s">
        <v>1458</v>
      </c>
      <c r="D75" s="120"/>
      <c r="E75" s="33" t="s">
        <v>1133</v>
      </c>
    </row>
    <row r="76" spans="1:20" s="33" customFormat="1" ht="23" customHeight="1">
      <c r="E76" s="33" t="s">
        <v>1304</v>
      </c>
    </row>
    <row r="77" spans="1:20" s="33" customFormat="1" ht="23" customHeight="1">
      <c r="E77" s="33" t="s">
        <v>1416</v>
      </c>
    </row>
    <row r="78" spans="1:20" s="33" customFormat="1" ht="23" customHeight="1">
      <c r="C78" s="120" t="s">
        <v>1459</v>
      </c>
      <c r="D78" s="120"/>
      <c r="E78" s="33" t="s">
        <v>1569</v>
      </c>
    </row>
    <row r="79" spans="1:20" s="33" customFormat="1" ht="23" customHeight="1">
      <c r="E79" s="33" t="s">
        <v>1303</v>
      </c>
    </row>
    <row r="80" spans="1:20" s="33" customFormat="1" ht="23" customHeight="1">
      <c r="B80" s="140" t="s">
        <v>1460</v>
      </c>
      <c r="C80" s="33" t="s">
        <v>199</v>
      </c>
    </row>
    <row r="81" spans="1:23" s="33" customFormat="1" ht="23" customHeight="1">
      <c r="A81" s="33" t="s">
        <v>144</v>
      </c>
      <c r="C81" s="120" t="s">
        <v>1461</v>
      </c>
      <c r="D81" s="120"/>
      <c r="E81" s="33" t="s">
        <v>1134</v>
      </c>
    </row>
    <row r="82" spans="1:23" s="33" customFormat="1" ht="23" customHeight="1">
      <c r="E82" s="33" t="s">
        <v>1135</v>
      </c>
      <c r="W82"/>
    </row>
    <row r="83" spans="1:23" s="33" customFormat="1" ht="23" customHeight="1">
      <c r="E83" s="33" t="s">
        <v>1417</v>
      </c>
      <c r="V83" s="39"/>
      <c r="W83"/>
    </row>
    <row r="84" spans="1:23" s="33" customFormat="1" ht="23" customHeight="1">
      <c r="C84" s="121" t="s">
        <v>1462</v>
      </c>
      <c r="D84" s="121"/>
      <c r="E84" s="33" t="s">
        <v>1301</v>
      </c>
      <c r="W84"/>
    </row>
    <row r="85" spans="1:23" s="33" customFormat="1" ht="23" customHeight="1">
      <c r="C85" s="43"/>
      <c r="D85" s="43"/>
      <c r="E85" s="43" t="s">
        <v>1302</v>
      </c>
      <c r="W85"/>
    </row>
    <row r="86" spans="1:23" s="33" customFormat="1" ht="23" customHeight="1">
      <c r="C86" s="121" t="s">
        <v>1463</v>
      </c>
      <c r="E86" s="43" t="s">
        <v>1137</v>
      </c>
      <c r="F86" s="43"/>
      <c r="G86" s="43"/>
      <c r="W86"/>
    </row>
    <row r="87" spans="1:23" s="33" customFormat="1" ht="23" customHeight="1">
      <c r="C87" s="43"/>
      <c r="E87" s="43" t="s">
        <v>1136</v>
      </c>
      <c r="F87" s="43"/>
      <c r="G87" s="43"/>
      <c r="W87"/>
    </row>
    <row r="88" spans="1:23" s="33" customFormat="1" ht="23" customHeight="1">
      <c r="B88" s="140" t="s">
        <v>1464</v>
      </c>
      <c r="C88" s="33" t="s">
        <v>731</v>
      </c>
    </row>
    <row r="89" spans="1:23" s="33" customFormat="1" ht="23" customHeight="1">
      <c r="C89" s="121" t="s">
        <v>1465</v>
      </c>
      <c r="D89" s="121"/>
      <c r="E89" s="43" t="s">
        <v>1138</v>
      </c>
      <c r="F89" s="43"/>
      <c r="G89" s="43"/>
      <c r="H89" s="43"/>
      <c r="I89" s="43"/>
      <c r="J89" s="43"/>
      <c r="K89" s="43"/>
      <c r="L89" s="43"/>
      <c r="M89" s="43"/>
      <c r="N89" s="43"/>
      <c r="O89" s="43"/>
      <c r="P89" s="43"/>
      <c r="Q89" s="43"/>
      <c r="R89" s="43"/>
      <c r="S89" s="43"/>
      <c r="T89" s="43"/>
    </row>
    <row r="90" spans="1:23" s="33" customFormat="1" ht="23" customHeight="1">
      <c r="A90" s="43"/>
      <c r="C90" s="43"/>
      <c r="D90" s="43"/>
      <c r="E90" s="43" t="s">
        <v>1300</v>
      </c>
      <c r="F90" s="43"/>
      <c r="G90" s="43"/>
      <c r="H90" s="43"/>
      <c r="I90" s="43"/>
      <c r="J90" s="43"/>
      <c r="K90" s="43"/>
      <c r="L90" s="43"/>
      <c r="M90" s="43"/>
      <c r="N90" s="43"/>
      <c r="O90" s="43"/>
      <c r="P90" s="43"/>
      <c r="Q90" s="43"/>
      <c r="R90" s="43"/>
      <c r="S90" s="43"/>
      <c r="T90" s="43"/>
    </row>
    <row r="91" spans="1:23" s="33" customFormat="1" ht="23" customHeight="1">
      <c r="A91" s="43"/>
      <c r="C91" s="43"/>
      <c r="D91" s="43"/>
      <c r="E91" s="43" t="s">
        <v>1418</v>
      </c>
      <c r="F91" s="43"/>
      <c r="G91" s="43"/>
      <c r="H91" s="43"/>
      <c r="I91" s="43"/>
      <c r="J91" s="43"/>
      <c r="K91" s="43"/>
      <c r="L91" s="43"/>
      <c r="M91" s="43"/>
      <c r="N91" s="43"/>
      <c r="O91" s="43"/>
      <c r="P91" s="43"/>
      <c r="Q91" s="43"/>
      <c r="R91" s="43"/>
      <c r="S91" s="43"/>
      <c r="T91" s="43"/>
    </row>
    <row r="92" spans="1:23" s="33" customFormat="1" ht="23" customHeight="1">
      <c r="C92" s="121" t="s">
        <v>1466</v>
      </c>
      <c r="E92" s="43" t="s">
        <v>1141</v>
      </c>
      <c r="F92" s="43"/>
      <c r="G92" s="43"/>
    </row>
    <row r="93" spans="1:23" s="33" customFormat="1" ht="23" customHeight="1">
      <c r="E93" s="43" t="s">
        <v>1140</v>
      </c>
      <c r="F93" s="43"/>
      <c r="G93" s="43"/>
    </row>
    <row r="94" spans="1:23" s="33" customFormat="1" ht="23" customHeight="1">
      <c r="E94" s="43" t="s">
        <v>1139</v>
      </c>
      <c r="F94" s="43"/>
      <c r="G94" s="43"/>
    </row>
    <row r="95" spans="1:23" s="33" customFormat="1" ht="23" customHeight="1">
      <c r="C95" s="121" t="s">
        <v>1467</v>
      </c>
      <c r="D95" s="121"/>
      <c r="E95" s="43" t="s">
        <v>1298</v>
      </c>
      <c r="F95" s="43"/>
      <c r="G95" s="43"/>
      <c r="H95" s="43"/>
      <c r="I95" s="43"/>
      <c r="J95" s="43"/>
      <c r="K95" s="43"/>
      <c r="L95" s="43"/>
      <c r="M95" s="43"/>
      <c r="N95" s="43"/>
      <c r="O95" s="43"/>
      <c r="P95" s="43"/>
      <c r="Q95" s="43"/>
      <c r="R95" s="43"/>
      <c r="S95" s="43"/>
      <c r="T95" s="43"/>
    </row>
    <row r="96" spans="1:23" s="33" customFormat="1" ht="23" customHeight="1">
      <c r="A96" s="43" t="s">
        <v>135</v>
      </c>
      <c r="C96" s="43"/>
      <c r="D96" s="43"/>
      <c r="E96" s="43" t="s">
        <v>1299</v>
      </c>
      <c r="F96" s="43"/>
      <c r="G96" s="43"/>
      <c r="H96" s="43"/>
      <c r="I96" s="43"/>
      <c r="J96" s="43"/>
      <c r="K96" s="43"/>
      <c r="L96" s="43"/>
      <c r="M96" s="43"/>
      <c r="N96" s="43"/>
      <c r="O96" s="43"/>
      <c r="P96" s="43"/>
      <c r="Q96" s="43"/>
      <c r="R96" s="43"/>
      <c r="S96" s="43"/>
      <c r="T96" s="43"/>
    </row>
    <row r="97" spans="1:23" s="33" customFormat="1" ht="23" customHeight="1">
      <c r="B97" s="140" t="s">
        <v>1468</v>
      </c>
      <c r="C97" s="43" t="s">
        <v>200</v>
      </c>
      <c r="D97" s="43"/>
      <c r="E97" s="43"/>
      <c r="F97" s="43"/>
      <c r="G97" s="43"/>
      <c r="H97" s="43"/>
      <c r="I97" s="43"/>
      <c r="J97" s="43"/>
      <c r="K97" s="43"/>
      <c r="L97" s="43"/>
      <c r="M97" s="43"/>
      <c r="N97" s="43"/>
      <c r="O97" s="43"/>
      <c r="P97" s="43"/>
      <c r="Q97" s="43"/>
      <c r="R97" s="43"/>
      <c r="S97" s="43"/>
      <c r="T97" s="43"/>
    </row>
    <row r="98" spans="1:23" s="33" customFormat="1" ht="23" customHeight="1">
      <c r="C98" s="121" t="s">
        <v>1469</v>
      </c>
      <c r="D98" s="121"/>
      <c r="E98" s="43" t="s">
        <v>1142</v>
      </c>
      <c r="F98" s="43"/>
      <c r="G98" s="43"/>
      <c r="H98" s="43"/>
      <c r="I98" s="43"/>
      <c r="J98" s="43"/>
      <c r="K98" s="43"/>
      <c r="L98" s="43"/>
      <c r="M98" s="43"/>
      <c r="N98" s="43"/>
      <c r="O98" s="43"/>
      <c r="P98" s="43"/>
      <c r="Q98" s="43"/>
      <c r="R98" s="43"/>
      <c r="S98" s="43"/>
      <c r="T98" s="43"/>
    </row>
    <row r="99" spans="1:23" s="33" customFormat="1" ht="23" customHeight="1">
      <c r="C99" s="43"/>
      <c r="D99" s="43"/>
      <c r="E99" s="43" t="s">
        <v>1297</v>
      </c>
      <c r="F99" s="43"/>
      <c r="G99" s="43"/>
      <c r="H99" s="43"/>
      <c r="I99" s="43"/>
      <c r="J99" s="43"/>
      <c r="K99" s="43"/>
      <c r="L99" s="43"/>
      <c r="M99" s="43"/>
      <c r="N99" s="43"/>
      <c r="O99" s="43"/>
      <c r="P99" s="43"/>
      <c r="Q99" s="43"/>
      <c r="R99" s="43"/>
      <c r="S99" s="43"/>
      <c r="T99" s="43"/>
    </row>
    <row r="100" spans="1:23" s="33" customFormat="1" ht="23" customHeight="1">
      <c r="C100" s="43"/>
      <c r="D100" s="43"/>
      <c r="E100" s="43" t="s">
        <v>1418</v>
      </c>
      <c r="F100" s="43"/>
      <c r="G100" s="43"/>
      <c r="H100" s="43"/>
      <c r="I100" s="43"/>
      <c r="J100" s="43"/>
      <c r="K100" s="43"/>
      <c r="L100" s="43"/>
      <c r="M100" s="43"/>
      <c r="N100" s="43"/>
      <c r="O100" s="43"/>
      <c r="P100" s="43"/>
      <c r="Q100" s="43"/>
      <c r="R100" s="43"/>
      <c r="S100" s="43"/>
      <c r="T100" s="43"/>
    </row>
    <row r="101" spans="1:23" s="33" customFormat="1" ht="23" customHeight="1">
      <c r="A101" s="43" t="s">
        <v>110</v>
      </c>
      <c r="C101" s="121" t="s">
        <v>1470</v>
      </c>
      <c r="D101" s="121"/>
      <c r="E101" s="43" t="s">
        <v>1295</v>
      </c>
      <c r="F101" s="43"/>
      <c r="G101" s="43"/>
      <c r="H101" s="43"/>
      <c r="I101" s="43"/>
      <c r="J101" s="43"/>
      <c r="K101" s="43"/>
      <c r="L101" s="43"/>
      <c r="M101" s="43"/>
      <c r="N101" s="43"/>
      <c r="O101" s="43"/>
      <c r="P101" s="43"/>
      <c r="Q101" s="43"/>
      <c r="R101" s="43"/>
      <c r="S101" s="43"/>
      <c r="T101" s="43"/>
    </row>
    <row r="102" spans="1:23" s="33" customFormat="1" ht="23" customHeight="1">
      <c r="A102" s="43"/>
      <c r="C102" s="43"/>
      <c r="D102" s="43"/>
      <c r="E102" s="43" t="s">
        <v>1296</v>
      </c>
      <c r="F102" s="43"/>
      <c r="G102" s="43"/>
      <c r="H102" s="43"/>
      <c r="I102" s="43"/>
      <c r="J102" s="43"/>
      <c r="K102" s="43"/>
      <c r="L102" s="43"/>
      <c r="M102" s="43"/>
      <c r="N102" s="43"/>
      <c r="O102" s="43"/>
      <c r="P102" s="43"/>
      <c r="Q102" s="43"/>
      <c r="R102" s="43"/>
      <c r="S102" s="43"/>
      <c r="T102" s="43"/>
    </row>
    <row r="103" spans="1:23" s="33" customFormat="1" ht="23" customHeight="1">
      <c r="B103" s="140" t="s">
        <v>1471</v>
      </c>
      <c r="C103" s="43" t="s">
        <v>476</v>
      </c>
      <c r="D103" s="43"/>
      <c r="E103" s="43"/>
      <c r="F103" s="43"/>
      <c r="G103" s="43"/>
      <c r="H103" s="43"/>
      <c r="I103" s="43"/>
      <c r="J103" s="43"/>
      <c r="K103" s="43"/>
      <c r="L103" s="43"/>
      <c r="M103" s="43"/>
      <c r="N103" s="43"/>
      <c r="O103" s="43"/>
      <c r="P103" s="43"/>
      <c r="Q103" s="43"/>
      <c r="R103" s="43"/>
      <c r="S103" s="43"/>
      <c r="T103" s="43"/>
    </row>
    <row r="104" spans="1:23" s="33" customFormat="1" ht="23" customHeight="1">
      <c r="A104" s="33" t="s">
        <v>134</v>
      </c>
      <c r="C104" s="121" t="s">
        <v>1472</v>
      </c>
      <c r="D104" s="121"/>
      <c r="E104" s="33" t="s">
        <v>1160</v>
      </c>
    </row>
    <row r="105" spans="1:23" s="33" customFormat="1" ht="23" customHeight="1">
      <c r="A105" s="33" t="s">
        <v>191</v>
      </c>
      <c r="E105" s="33" t="s">
        <v>1419</v>
      </c>
    </row>
    <row r="106" spans="1:23" s="33" customFormat="1" ht="23" customHeight="1">
      <c r="A106" s="43"/>
      <c r="C106" s="43"/>
      <c r="D106" s="43"/>
      <c r="E106" s="43"/>
      <c r="F106" s="43"/>
      <c r="G106" s="43"/>
      <c r="H106" s="43"/>
      <c r="I106" s="43"/>
      <c r="J106" s="43"/>
      <c r="K106" s="43"/>
      <c r="L106" s="43"/>
      <c r="M106" s="43"/>
      <c r="N106" s="43"/>
      <c r="O106" s="43"/>
      <c r="P106" s="43"/>
      <c r="Q106" s="43"/>
      <c r="R106" s="43"/>
      <c r="S106" s="43"/>
      <c r="T106" s="43"/>
    </row>
    <row r="107" spans="1:23" s="33" customFormat="1" ht="23" customHeight="1">
      <c r="C107" s="43"/>
      <c r="D107" s="43"/>
      <c r="E107" s="43"/>
      <c r="W107"/>
    </row>
    <row r="108" spans="1:23" s="33" customFormat="1" ht="23" customHeight="1">
      <c r="B108" s="89"/>
      <c r="C108" s="89"/>
      <c r="D108" s="89"/>
      <c r="E108" s="89" t="str">
        <f>+E70</f>
        <v>(Sign) ……………………………………...........…………………………………. Authorized Director</v>
      </c>
      <c r="F108" s="89"/>
      <c r="G108" s="89"/>
      <c r="H108" s="89"/>
      <c r="I108" s="89"/>
      <c r="J108" s="89"/>
      <c r="K108" s="89"/>
      <c r="L108" s="89"/>
      <c r="M108" s="89"/>
      <c r="N108" s="89"/>
      <c r="O108" s="89"/>
      <c r="P108" s="89"/>
      <c r="Q108" s="89"/>
      <c r="R108" s="89"/>
      <c r="S108" s="89"/>
      <c r="T108" s="89"/>
    </row>
    <row r="109" spans="1:23" s="33" customFormat="1" ht="23" customHeight="1">
      <c r="A109" s="89"/>
      <c r="B109" s="89"/>
      <c r="C109" s="89"/>
      <c r="D109" s="89"/>
      <c r="F109" s="89" t="str">
        <f>+F71</f>
        <v xml:space="preserve">     (                                                                                                                 )</v>
      </c>
      <c r="G109" s="89"/>
      <c r="H109" s="89"/>
      <c r="I109" s="89"/>
      <c r="J109" s="89"/>
      <c r="K109" s="89"/>
      <c r="L109" s="89"/>
      <c r="M109" s="89"/>
      <c r="N109" s="89"/>
      <c r="O109" s="89"/>
      <c r="P109" s="89"/>
      <c r="Q109" s="89"/>
      <c r="R109" s="89"/>
      <c r="S109" s="89"/>
      <c r="T109" s="89"/>
    </row>
    <row r="110" spans="1:23" s="33" customFormat="1" ht="23" customHeight="1">
      <c r="A110" s="634" t="s">
        <v>1059</v>
      </c>
      <c r="B110" s="634"/>
      <c r="C110" s="635"/>
      <c r="D110" s="635"/>
      <c r="E110" s="635"/>
      <c r="F110" s="635"/>
      <c r="G110" s="635"/>
      <c r="H110" s="635"/>
      <c r="I110" s="635"/>
      <c r="J110" s="635"/>
      <c r="K110" s="635"/>
      <c r="L110" s="635"/>
      <c r="M110" s="635"/>
      <c r="N110" s="635"/>
      <c r="O110" s="635"/>
      <c r="P110" s="635"/>
      <c r="Q110" s="635"/>
      <c r="R110" s="635"/>
      <c r="S110" s="635"/>
      <c r="T110" s="635"/>
    </row>
    <row r="111" spans="1:23" s="33" customFormat="1" ht="23" customHeight="1">
      <c r="E111" s="43"/>
    </row>
    <row r="112" spans="1:23" s="33" customFormat="1" ht="23" customHeight="1">
      <c r="C112" s="121" t="s">
        <v>1473</v>
      </c>
      <c r="D112" s="121"/>
      <c r="E112" s="33" t="s">
        <v>1710</v>
      </c>
      <c r="F112" s="43"/>
      <c r="G112" s="43"/>
      <c r="H112" s="43"/>
      <c r="I112" s="43"/>
      <c r="J112" s="43"/>
      <c r="K112" s="43"/>
      <c r="L112" s="43"/>
      <c r="M112" s="43"/>
      <c r="N112" s="43"/>
      <c r="O112" s="43"/>
      <c r="P112" s="43"/>
      <c r="Q112" s="43"/>
      <c r="R112" s="43"/>
      <c r="S112" s="43"/>
      <c r="T112" s="43"/>
    </row>
    <row r="113" spans="1:20" s="33" customFormat="1" ht="23" customHeight="1">
      <c r="A113" s="33" t="s">
        <v>139</v>
      </c>
      <c r="E113" s="33" t="s">
        <v>1711</v>
      </c>
      <c r="F113" s="43"/>
      <c r="G113" s="43"/>
      <c r="H113" s="43"/>
      <c r="I113" s="43"/>
      <c r="J113" s="43"/>
      <c r="K113" s="43"/>
      <c r="L113" s="43"/>
      <c r="M113" s="43"/>
      <c r="N113" s="43"/>
      <c r="O113" s="43"/>
      <c r="P113" s="43"/>
      <c r="Q113" s="43"/>
      <c r="R113" s="43"/>
      <c r="S113" s="43"/>
      <c r="T113" s="43"/>
    </row>
    <row r="114" spans="1:20" ht="23" customHeight="1">
      <c r="B114" s="140" t="s">
        <v>1474</v>
      </c>
      <c r="C114" s="43" t="s">
        <v>955</v>
      </c>
      <c r="D114" s="43"/>
      <c r="E114" s="43"/>
      <c r="F114" s="33"/>
      <c r="G114" s="33"/>
      <c r="H114" s="33"/>
      <c r="I114" s="33"/>
      <c r="J114" s="33"/>
      <c r="K114" s="33"/>
      <c r="L114" s="33"/>
      <c r="M114" s="33"/>
      <c r="N114" s="33"/>
      <c r="O114" s="33"/>
      <c r="P114" s="33"/>
      <c r="Q114" s="33"/>
      <c r="R114" s="33"/>
      <c r="S114" s="33"/>
      <c r="T114" s="33"/>
    </row>
    <row r="115" spans="1:20" ht="23" customHeight="1">
      <c r="B115" s="140"/>
      <c r="C115" s="121" t="s">
        <v>1475</v>
      </c>
      <c r="E115" s="43" t="s">
        <v>1143</v>
      </c>
      <c r="F115" s="33"/>
      <c r="G115" s="33"/>
      <c r="H115" s="33"/>
      <c r="I115" s="33"/>
      <c r="J115" s="33"/>
      <c r="K115" s="33"/>
      <c r="L115" s="33"/>
      <c r="M115" s="33"/>
      <c r="N115" s="33"/>
      <c r="O115" s="33"/>
      <c r="P115" s="33"/>
      <c r="Q115" s="33"/>
      <c r="R115" s="33"/>
      <c r="S115" s="33"/>
      <c r="T115" s="33"/>
    </row>
    <row r="116" spans="1:20" ht="23" customHeight="1">
      <c r="B116" s="140"/>
      <c r="C116" s="121"/>
      <c r="E116" s="43" t="s">
        <v>992</v>
      </c>
      <c r="F116" s="33"/>
      <c r="G116" s="33"/>
      <c r="H116" s="33"/>
      <c r="I116" s="33"/>
      <c r="J116" s="33"/>
      <c r="K116" s="33"/>
      <c r="L116" s="33"/>
      <c r="M116" s="33"/>
      <c r="N116" s="33"/>
      <c r="O116" s="33"/>
      <c r="P116" s="33"/>
      <c r="Q116" s="33"/>
      <c r="R116" s="33"/>
      <c r="S116" s="33"/>
      <c r="T116" s="33"/>
    </row>
    <row r="117" spans="1:20" ht="23" customHeight="1">
      <c r="B117" s="43"/>
      <c r="C117" s="121" t="s">
        <v>1476</v>
      </c>
      <c r="E117" s="43" t="s">
        <v>1367</v>
      </c>
      <c r="F117" s="33"/>
      <c r="G117" s="33"/>
      <c r="H117" s="33"/>
      <c r="I117" s="33"/>
      <c r="J117" s="33"/>
      <c r="K117" s="33"/>
      <c r="L117" s="33"/>
      <c r="M117" s="33"/>
      <c r="N117" s="33"/>
      <c r="O117" s="33"/>
      <c r="P117" s="33"/>
      <c r="Q117" s="33"/>
      <c r="R117" s="33"/>
      <c r="S117" s="33"/>
      <c r="T117" s="33"/>
    </row>
    <row r="118" spans="1:20" ht="23" customHeight="1">
      <c r="B118" s="43"/>
      <c r="C118" s="121" t="s">
        <v>1477</v>
      </c>
      <c r="E118" s="43" t="s">
        <v>1368</v>
      </c>
      <c r="F118" s="33"/>
      <c r="G118" s="33"/>
      <c r="H118" s="33"/>
      <c r="I118" s="33"/>
      <c r="J118" s="33"/>
      <c r="K118" s="33"/>
      <c r="L118" s="33"/>
      <c r="M118" s="33"/>
      <c r="N118" s="33"/>
      <c r="O118" s="33"/>
      <c r="P118" s="33"/>
      <c r="Q118" s="33"/>
      <c r="R118" s="33"/>
      <c r="S118" s="33"/>
      <c r="T118" s="33"/>
    </row>
    <row r="119" spans="1:20" ht="23" customHeight="1">
      <c r="B119" s="140" t="s">
        <v>1478</v>
      </c>
      <c r="C119" s="43" t="s">
        <v>477</v>
      </c>
      <c r="D119" s="43"/>
      <c r="E119" s="43"/>
      <c r="F119" s="33"/>
      <c r="G119" s="33"/>
      <c r="H119" s="33"/>
      <c r="I119" s="33"/>
      <c r="J119" s="33"/>
      <c r="K119" s="33"/>
      <c r="L119" s="33"/>
      <c r="M119" s="33"/>
      <c r="N119" s="33"/>
      <c r="O119" s="33"/>
      <c r="P119" s="33"/>
      <c r="Q119" s="33"/>
      <c r="R119" s="33"/>
      <c r="S119" s="33"/>
      <c r="T119" s="33"/>
    </row>
    <row r="120" spans="1:20" ht="23" customHeight="1">
      <c r="A120" s="43"/>
      <c r="C120" s="121" t="s">
        <v>1479</v>
      </c>
      <c r="D120" s="121"/>
      <c r="E120" s="43" t="s">
        <v>1337</v>
      </c>
      <c r="F120" s="33"/>
      <c r="G120" s="33"/>
      <c r="H120" s="33"/>
      <c r="I120" s="33"/>
      <c r="J120" s="33"/>
      <c r="K120" s="33"/>
      <c r="L120" s="33"/>
      <c r="M120" s="33"/>
      <c r="N120" s="33"/>
      <c r="O120" s="33"/>
      <c r="P120" s="33"/>
      <c r="Q120" s="33"/>
      <c r="R120" s="33"/>
      <c r="S120" s="33"/>
      <c r="T120" s="33"/>
    </row>
    <row r="121" spans="1:20" ht="23" customHeight="1">
      <c r="A121" s="43"/>
      <c r="C121" s="43"/>
      <c r="D121" s="43"/>
      <c r="E121" s="43" t="s">
        <v>1421</v>
      </c>
      <c r="F121" s="33"/>
      <c r="G121" s="33"/>
      <c r="H121" s="33"/>
      <c r="I121" s="33"/>
      <c r="J121" s="33"/>
      <c r="K121" s="33"/>
      <c r="L121" s="33"/>
      <c r="M121" s="33"/>
      <c r="N121" s="33"/>
      <c r="O121" s="33"/>
      <c r="P121" s="33"/>
      <c r="Q121" s="33"/>
      <c r="R121" s="33"/>
      <c r="S121" s="33"/>
      <c r="T121" s="33"/>
    </row>
    <row r="122" spans="1:20" ht="23" customHeight="1">
      <c r="A122" s="43"/>
      <c r="C122" s="121" t="s">
        <v>1480</v>
      </c>
      <c r="D122" s="121"/>
      <c r="E122" s="43" t="s">
        <v>1671</v>
      </c>
      <c r="F122" s="33"/>
      <c r="G122" s="33"/>
      <c r="H122" s="33"/>
      <c r="I122" s="33"/>
      <c r="J122" s="33"/>
      <c r="K122" s="33"/>
      <c r="L122" s="33"/>
      <c r="M122" s="33"/>
      <c r="N122" s="33"/>
      <c r="O122" s="33"/>
      <c r="P122" s="33"/>
      <c r="Q122" s="33"/>
      <c r="R122" s="33"/>
      <c r="S122" s="33"/>
      <c r="T122" s="33"/>
    </row>
    <row r="123" spans="1:20" ht="23" customHeight="1">
      <c r="A123" s="43"/>
      <c r="C123" s="121" t="s">
        <v>1481</v>
      </c>
      <c r="D123" s="58"/>
      <c r="E123" s="43" t="s">
        <v>783</v>
      </c>
      <c r="F123" s="33"/>
      <c r="G123" s="33"/>
      <c r="H123" s="33"/>
      <c r="I123" s="33"/>
      <c r="J123" s="33"/>
      <c r="K123" s="33"/>
      <c r="L123" s="33"/>
      <c r="M123" s="33"/>
      <c r="N123" s="33"/>
      <c r="O123" s="33"/>
      <c r="P123" s="33"/>
      <c r="Q123" s="33"/>
      <c r="R123" s="33"/>
      <c r="S123" s="33"/>
      <c r="T123" s="33"/>
    </row>
    <row r="124" spans="1:20" ht="23" customHeight="1">
      <c r="A124" s="43"/>
      <c r="C124" s="121"/>
      <c r="D124" s="58"/>
      <c r="E124" s="43" t="s">
        <v>1871</v>
      </c>
      <c r="F124" s="33"/>
      <c r="G124" s="33"/>
      <c r="H124" s="33"/>
      <c r="I124" s="33"/>
      <c r="J124" s="33"/>
      <c r="K124" s="33"/>
      <c r="L124" s="33"/>
      <c r="M124" s="33"/>
      <c r="N124" s="33"/>
      <c r="O124" s="33"/>
      <c r="P124" s="33"/>
      <c r="Q124" s="33"/>
      <c r="R124" s="33"/>
      <c r="S124" s="33"/>
      <c r="T124" s="33"/>
    </row>
    <row r="125" spans="1:20" ht="23" customHeight="1">
      <c r="A125" s="43"/>
      <c r="B125" s="140" t="s">
        <v>1482</v>
      </c>
      <c r="C125" s="43" t="s">
        <v>774</v>
      </c>
      <c r="D125" s="43"/>
      <c r="E125" s="43"/>
      <c r="F125" s="33"/>
      <c r="G125" s="33"/>
      <c r="H125" s="33"/>
      <c r="I125" s="33"/>
      <c r="J125" s="33"/>
      <c r="K125" s="33"/>
      <c r="L125" s="33"/>
      <c r="M125" s="33"/>
      <c r="N125" s="33"/>
      <c r="O125" s="33"/>
      <c r="P125" s="33"/>
      <c r="Q125" s="33"/>
      <c r="R125" s="33"/>
      <c r="S125" s="33"/>
      <c r="T125" s="33"/>
    </row>
    <row r="126" spans="1:20" ht="23" customHeight="1">
      <c r="A126" s="43"/>
      <c r="B126" s="43"/>
      <c r="C126" s="121" t="s">
        <v>1483</v>
      </c>
      <c r="E126" s="43" t="s">
        <v>1294</v>
      </c>
      <c r="F126" s="43"/>
      <c r="G126" s="43"/>
      <c r="H126" s="43"/>
      <c r="I126" s="33"/>
      <c r="J126" s="33"/>
      <c r="K126" s="33"/>
      <c r="L126" s="33"/>
      <c r="M126" s="33"/>
      <c r="N126" s="33"/>
      <c r="O126" s="33"/>
      <c r="P126" s="33"/>
      <c r="Q126" s="33"/>
      <c r="R126" s="33"/>
      <c r="S126" s="33"/>
      <c r="T126" s="33"/>
    </row>
    <row r="127" spans="1:20" ht="23" customHeight="1">
      <c r="A127" s="43"/>
      <c r="B127" s="43"/>
      <c r="C127" s="43"/>
      <c r="E127" s="43" t="s">
        <v>1420</v>
      </c>
      <c r="F127" s="43"/>
      <c r="G127" s="43"/>
      <c r="H127" s="43"/>
      <c r="I127" s="33"/>
      <c r="J127" s="33"/>
      <c r="K127" s="33"/>
      <c r="L127" s="33"/>
      <c r="M127" s="33"/>
      <c r="N127" s="33"/>
      <c r="O127" s="33"/>
      <c r="P127" s="33"/>
      <c r="Q127" s="33"/>
      <c r="R127" s="33"/>
      <c r="S127" s="33"/>
      <c r="T127" s="33"/>
    </row>
    <row r="128" spans="1:20" ht="23" customHeight="1">
      <c r="A128" s="43"/>
      <c r="B128" s="43"/>
      <c r="C128" s="121" t="s">
        <v>1484</v>
      </c>
      <c r="E128" s="43" t="s">
        <v>1723</v>
      </c>
      <c r="F128" s="43"/>
      <c r="G128" s="43"/>
      <c r="H128" s="43"/>
      <c r="I128" s="33"/>
      <c r="J128" s="33"/>
      <c r="K128" s="33"/>
      <c r="L128" s="33"/>
      <c r="M128" s="33"/>
      <c r="N128" s="33"/>
      <c r="O128" s="33"/>
      <c r="P128" s="33"/>
      <c r="Q128" s="33"/>
      <c r="R128" s="33"/>
      <c r="S128" s="33"/>
      <c r="T128" s="33"/>
    </row>
    <row r="129" spans="1:23" ht="23" customHeight="1">
      <c r="A129" s="43"/>
      <c r="B129" s="43"/>
      <c r="C129" s="121"/>
      <c r="E129" s="43" t="s">
        <v>1293</v>
      </c>
      <c r="F129" s="43"/>
      <c r="G129" s="43"/>
      <c r="H129" s="43"/>
      <c r="I129" s="33"/>
      <c r="J129" s="33"/>
      <c r="K129" s="33"/>
      <c r="L129" s="33"/>
      <c r="M129" s="33"/>
      <c r="N129" s="33"/>
      <c r="O129" s="33"/>
      <c r="P129" s="33"/>
      <c r="Q129" s="33"/>
      <c r="R129" s="33"/>
      <c r="S129" s="33"/>
      <c r="T129" s="33"/>
    </row>
    <row r="130" spans="1:23" ht="23" customHeight="1">
      <c r="A130" s="43"/>
      <c r="B130" s="121" t="s">
        <v>1485</v>
      </c>
      <c r="C130" s="121" t="s">
        <v>1571</v>
      </c>
      <c r="D130" s="121"/>
      <c r="E130" s="43"/>
      <c r="F130" s="33"/>
      <c r="G130" s="33"/>
      <c r="H130" s="33"/>
      <c r="I130" s="33"/>
      <c r="J130" s="33"/>
      <c r="K130" s="33"/>
      <c r="L130" s="33"/>
      <c r="M130" s="33"/>
      <c r="N130" s="33"/>
      <c r="O130" s="33"/>
      <c r="P130" s="33"/>
      <c r="Q130" s="33"/>
      <c r="R130" s="33"/>
      <c r="S130" s="33"/>
      <c r="T130" s="33"/>
      <c r="V130" s="33"/>
      <c r="W130" s="33"/>
    </row>
    <row r="131" spans="1:23" ht="23" customHeight="1">
      <c r="A131" s="43"/>
      <c r="C131" s="62" t="s">
        <v>1570</v>
      </c>
      <c r="E131" s="43"/>
      <c r="F131" s="33"/>
      <c r="G131" s="33"/>
      <c r="H131" s="33"/>
      <c r="I131" s="33"/>
      <c r="J131" s="33"/>
      <c r="K131" s="33"/>
      <c r="L131" s="33"/>
      <c r="M131" s="33"/>
      <c r="N131" s="33"/>
      <c r="O131" s="33"/>
      <c r="P131" s="33"/>
      <c r="Q131" s="33"/>
      <c r="R131" s="33"/>
      <c r="S131" s="33"/>
      <c r="T131" s="33"/>
      <c r="V131" s="33"/>
      <c r="W131" s="33"/>
    </row>
    <row r="132" spans="1:23" ht="23" customHeight="1">
      <c r="A132" s="43"/>
      <c r="E132" s="43"/>
      <c r="F132" s="33"/>
      <c r="G132" s="33"/>
      <c r="H132" s="33"/>
      <c r="I132" s="33"/>
      <c r="J132" s="33"/>
      <c r="K132" s="33"/>
      <c r="L132" s="33"/>
      <c r="M132" s="33"/>
      <c r="N132" s="33"/>
      <c r="O132" s="33"/>
      <c r="P132" s="33"/>
      <c r="Q132" s="33"/>
      <c r="R132" s="33"/>
      <c r="S132" s="33"/>
      <c r="T132" s="33"/>
      <c r="V132" s="33"/>
      <c r="W132" s="33"/>
    </row>
    <row r="133" spans="1:23" ht="23" customHeight="1">
      <c r="A133" s="123" t="s">
        <v>1422</v>
      </c>
      <c r="B133" s="3" t="s">
        <v>398</v>
      </c>
      <c r="C133" s="89"/>
      <c r="D133" s="89"/>
      <c r="E133" s="89"/>
      <c r="F133" s="89"/>
      <c r="G133" s="89"/>
      <c r="H133" s="89"/>
      <c r="I133" s="89"/>
      <c r="J133" s="89"/>
      <c r="K133" s="89"/>
      <c r="L133" s="89"/>
      <c r="M133" s="89"/>
      <c r="N133" s="89"/>
      <c r="O133" s="89"/>
      <c r="P133" s="89"/>
      <c r="Q133" s="89"/>
      <c r="R133" s="89"/>
      <c r="S133" s="33"/>
      <c r="T133" s="33"/>
    </row>
    <row r="134" spans="1:23" ht="23" customHeight="1">
      <c r="B134" s="89" t="s">
        <v>697</v>
      </c>
      <c r="C134" s="89"/>
      <c r="D134" s="89"/>
      <c r="E134" s="89"/>
      <c r="F134" s="89"/>
      <c r="G134" s="89"/>
      <c r="H134" s="89"/>
      <c r="I134" s="89"/>
      <c r="J134" s="89"/>
      <c r="K134" s="89"/>
      <c r="L134" s="89"/>
      <c r="M134" s="89"/>
      <c r="N134" s="89"/>
      <c r="O134" s="89"/>
      <c r="P134" s="89"/>
      <c r="Q134" s="89"/>
      <c r="R134" s="89"/>
      <c r="S134" s="33"/>
      <c r="T134" s="33"/>
    </row>
    <row r="135" spans="1:23" ht="23" customHeight="1">
      <c r="A135" s="89"/>
      <c r="B135" s="89"/>
      <c r="C135" s="89"/>
      <c r="D135" s="89"/>
      <c r="E135" s="89"/>
      <c r="F135" s="89"/>
      <c r="G135" s="89"/>
      <c r="H135" s="89"/>
      <c r="I135" s="89"/>
      <c r="J135" s="89"/>
      <c r="K135" s="89"/>
      <c r="L135" s="89"/>
      <c r="M135" s="89"/>
      <c r="N135" s="89"/>
      <c r="O135" s="89"/>
      <c r="P135" s="89"/>
      <c r="Q135" s="89"/>
      <c r="R135" s="89"/>
      <c r="S135" s="33"/>
      <c r="T135" s="33"/>
    </row>
    <row r="136" spans="1:23" ht="23" customHeight="1">
      <c r="A136" s="89"/>
      <c r="B136" s="89"/>
      <c r="C136" s="699" t="s">
        <v>91</v>
      </c>
      <c r="D136" s="699"/>
      <c r="E136" s="699"/>
      <c r="F136" s="699"/>
      <c r="G136" s="699"/>
      <c r="H136" s="699"/>
      <c r="I136" s="699"/>
      <c r="J136" s="699"/>
      <c r="K136" s="203"/>
      <c r="L136" s="203"/>
      <c r="M136" s="203"/>
      <c r="N136" s="199"/>
      <c r="O136" s="199"/>
      <c r="P136" s="699" t="s">
        <v>92</v>
      </c>
      <c r="Q136" s="699"/>
      <c r="R136" s="699"/>
      <c r="S136" s="33"/>
      <c r="T136" s="255" t="s">
        <v>623</v>
      </c>
    </row>
    <row r="137" spans="1:23" ht="23" customHeight="1">
      <c r="A137" s="89"/>
      <c r="B137" s="89"/>
      <c r="C137" s="203"/>
      <c r="D137" s="203"/>
      <c r="E137" s="203"/>
      <c r="F137" s="203"/>
      <c r="G137" s="203"/>
      <c r="H137" s="203"/>
      <c r="I137" s="203"/>
      <c r="J137" s="203"/>
      <c r="K137" s="203"/>
      <c r="L137" s="203"/>
      <c r="M137" s="203"/>
      <c r="N137" s="199"/>
      <c r="O137" s="199"/>
      <c r="P137" s="203"/>
      <c r="Q137" s="203"/>
      <c r="R137" s="203"/>
      <c r="S137" s="33"/>
      <c r="T137" s="255"/>
    </row>
    <row r="138" spans="1:23" ht="23" customHeight="1">
      <c r="A138" s="89"/>
      <c r="B138" s="89"/>
      <c r="C138" s="89" t="s">
        <v>16</v>
      </c>
      <c r="D138" s="89"/>
      <c r="E138" s="89"/>
      <c r="F138" s="89"/>
      <c r="G138" s="89"/>
      <c r="H138" s="89"/>
      <c r="I138" s="89"/>
      <c r="J138" s="89"/>
      <c r="K138" s="89"/>
      <c r="L138" s="89"/>
      <c r="M138" s="89"/>
      <c r="N138" s="89"/>
      <c r="O138" s="89"/>
      <c r="P138" s="698" t="s">
        <v>93</v>
      </c>
      <c r="Q138" s="698"/>
      <c r="R138" s="698"/>
      <c r="S138" s="33"/>
      <c r="T138" s="256" t="s">
        <v>685</v>
      </c>
      <c r="U138" s="108"/>
    </row>
    <row r="139" spans="1:23" ht="23" customHeight="1">
      <c r="A139" s="89"/>
      <c r="B139" s="89"/>
      <c r="C139" s="89" t="s">
        <v>22</v>
      </c>
      <c r="D139" s="89"/>
      <c r="E139" s="89"/>
      <c r="F139" s="89"/>
      <c r="G139" s="89"/>
      <c r="H139" s="89"/>
      <c r="I139" s="89"/>
      <c r="J139" s="89"/>
      <c r="K139" s="89"/>
      <c r="L139" s="89"/>
      <c r="M139" s="89"/>
      <c r="N139" s="89"/>
      <c r="O139" s="89"/>
      <c r="P139" s="698" t="s">
        <v>130</v>
      </c>
      <c r="Q139" s="698"/>
      <c r="R139" s="698"/>
      <c r="S139" s="33"/>
      <c r="T139" s="256" t="s">
        <v>615</v>
      </c>
      <c r="U139" s="108"/>
    </row>
    <row r="140" spans="1:23" ht="23" customHeight="1">
      <c r="A140" s="89"/>
      <c r="B140" s="89"/>
      <c r="C140" s="89" t="s">
        <v>18</v>
      </c>
      <c r="D140" s="89"/>
      <c r="E140" s="89"/>
      <c r="F140" s="89"/>
      <c r="G140" s="89"/>
      <c r="H140" s="89"/>
      <c r="I140" s="89"/>
      <c r="J140" s="89"/>
      <c r="K140" s="89"/>
      <c r="L140" s="89"/>
      <c r="M140" s="89"/>
      <c r="N140" s="89"/>
      <c r="O140" s="89"/>
      <c r="P140" s="698" t="s">
        <v>94</v>
      </c>
      <c r="Q140" s="698"/>
      <c r="R140" s="698"/>
      <c r="S140" s="33"/>
      <c r="T140" s="256" t="s">
        <v>616</v>
      </c>
      <c r="U140" s="108"/>
    </row>
    <row r="141" spans="1:23" ht="23" customHeight="1">
      <c r="A141" s="89"/>
      <c r="B141" s="89"/>
      <c r="C141" s="89" t="s">
        <v>95</v>
      </c>
      <c r="D141" s="89"/>
      <c r="E141" s="89"/>
      <c r="F141" s="89"/>
      <c r="G141" s="89"/>
      <c r="H141" s="89"/>
      <c r="I141" s="89"/>
      <c r="J141" s="89"/>
      <c r="K141" s="89"/>
      <c r="L141" s="89"/>
      <c r="M141" s="89"/>
      <c r="N141" s="89"/>
      <c r="O141" s="89"/>
      <c r="P141" s="698" t="s">
        <v>131</v>
      </c>
      <c r="Q141" s="698"/>
      <c r="R141" s="698"/>
      <c r="S141" s="33"/>
      <c r="T141" s="256" t="s">
        <v>618</v>
      </c>
      <c r="U141" s="108"/>
    </row>
    <row r="142" spans="1:23" ht="23" customHeight="1">
      <c r="A142" s="89"/>
      <c r="B142" s="89"/>
      <c r="C142" s="89" t="s">
        <v>21</v>
      </c>
      <c r="D142" s="89"/>
      <c r="E142" s="89"/>
      <c r="F142" s="89"/>
      <c r="G142" s="89"/>
      <c r="H142" s="89"/>
      <c r="I142" s="89"/>
      <c r="J142" s="89"/>
      <c r="K142" s="89"/>
      <c r="L142" s="89"/>
      <c r="M142" s="89"/>
      <c r="N142" s="89"/>
      <c r="O142" s="89"/>
      <c r="P142" s="698" t="s">
        <v>96</v>
      </c>
      <c r="Q142" s="698"/>
      <c r="R142" s="698"/>
      <c r="S142" s="33"/>
      <c r="T142" s="256" t="s">
        <v>617</v>
      </c>
      <c r="U142" s="108"/>
    </row>
    <row r="143" spans="1:23" ht="23" customHeight="1">
      <c r="A143" s="58"/>
      <c r="B143" s="58"/>
      <c r="C143" s="89" t="s">
        <v>19</v>
      </c>
      <c r="D143" s="89"/>
      <c r="E143" s="89"/>
      <c r="F143" s="89"/>
      <c r="G143" s="89"/>
      <c r="H143" s="89"/>
      <c r="I143" s="89"/>
      <c r="J143" s="89"/>
      <c r="K143" s="89"/>
      <c r="L143" s="89"/>
      <c r="M143" s="89"/>
      <c r="N143" s="89"/>
      <c r="O143" s="89"/>
      <c r="P143" s="698" t="s">
        <v>128</v>
      </c>
      <c r="Q143" s="698"/>
      <c r="R143" s="698"/>
      <c r="S143" s="33"/>
      <c r="T143" s="256" t="s">
        <v>619</v>
      </c>
      <c r="U143" s="108"/>
    </row>
    <row r="144" spans="1:23" ht="23" customHeight="1">
      <c r="A144" s="43"/>
      <c r="E144" s="43"/>
      <c r="F144" s="33"/>
      <c r="G144" s="33"/>
      <c r="H144" s="33"/>
      <c r="I144" s="33"/>
      <c r="J144" s="33"/>
      <c r="K144" s="33"/>
      <c r="L144" s="33"/>
      <c r="M144" s="33"/>
      <c r="N144" s="33"/>
      <c r="O144" s="33"/>
      <c r="P144" s="33"/>
      <c r="Q144" s="33"/>
      <c r="R144" s="33"/>
      <c r="S144" s="33"/>
      <c r="T144" s="33"/>
      <c r="V144" s="33"/>
      <c r="W144" s="33"/>
    </row>
    <row r="145" spans="1:20" s="33" customFormat="1" ht="23" customHeight="1">
      <c r="A145" s="43"/>
      <c r="B145" s="43"/>
      <c r="D145" s="43"/>
      <c r="E145" s="43"/>
      <c r="F145" s="43"/>
      <c r="G145" s="43"/>
      <c r="H145" s="43"/>
      <c r="I145" s="43"/>
      <c r="J145" s="43"/>
      <c r="K145" s="43"/>
      <c r="L145" s="43"/>
      <c r="M145" s="43"/>
      <c r="N145" s="43"/>
      <c r="O145" s="43"/>
      <c r="P145" s="43"/>
      <c r="Q145" s="43"/>
      <c r="R145" s="43"/>
      <c r="S145" s="43"/>
      <c r="T145" s="43"/>
    </row>
    <row r="146" spans="1:20" s="43" customFormat="1" ht="23" customHeight="1">
      <c r="A146" s="33"/>
      <c r="B146" s="89"/>
      <c r="C146" s="89"/>
      <c r="D146" s="89"/>
      <c r="E146" s="89" t="str">
        <f>+E108</f>
        <v>(Sign) ……………………………………...........…………………………………. Authorized Director</v>
      </c>
      <c r="F146" s="89"/>
      <c r="G146" s="89"/>
      <c r="H146" s="89"/>
      <c r="I146" s="89"/>
      <c r="J146" s="89"/>
      <c r="K146" s="89"/>
      <c r="L146" s="89"/>
      <c r="M146" s="89"/>
      <c r="N146" s="89"/>
      <c r="O146" s="89"/>
      <c r="P146" s="89"/>
      <c r="Q146" s="89"/>
      <c r="R146" s="89"/>
      <c r="S146" s="89"/>
      <c r="T146" s="89"/>
    </row>
    <row r="147" spans="1:20" ht="23" customHeight="1">
      <c r="A147" s="89"/>
      <c r="B147" s="89"/>
      <c r="C147" s="89"/>
      <c r="D147" s="89"/>
      <c r="E147" s="33"/>
      <c r="F147" s="89" t="str">
        <f>+F109</f>
        <v xml:space="preserve">     (                                                                                                                 )</v>
      </c>
      <c r="G147" s="89"/>
      <c r="H147" s="89"/>
      <c r="I147" s="89"/>
      <c r="J147" s="89"/>
      <c r="K147" s="89"/>
      <c r="L147" s="89"/>
      <c r="M147" s="89"/>
      <c r="N147" s="89"/>
      <c r="O147" s="89"/>
      <c r="P147" s="89"/>
      <c r="Q147" s="89"/>
      <c r="R147" s="89"/>
      <c r="S147" s="89"/>
      <c r="T147" s="89"/>
    </row>
  </sheetData>
  <sheetProtection formatCells="0" formatColumns="0" formatRows="0" insertColumns="0" insertRows="0" insertHyperlinks="0" deleteColumns="0" deleteRows="0" sort="0" autoFilter="0" pivotTables="0"/>
  <mergeCells count="12">
    <mergeCell ref="P139:R139"/>
    <mergeCell ref="P140:R140"/>
    <mergeCell ref="P143:R143"/>
    <mergeCell ref="P141:R141"/>
    <mergeCell ref="P142:R142"/>
    <mergeCell ref="A1:T1"/>
    <mergeCell ref="A36:T36"/>
    <mergeCell ref="A72:T72"/>
    <mergeCell ref="A110:T110"/>
    <mergeCell ref="P138:R138"/>
    <mergeCell ref="P136:R136"/>
    <mergeCell ref="C136:J136"/>
  </mergeCells>
  <phoneticPr fontId="105" type="noConversion"/>
  <pageMargins left="0.7" right="0.4" top="0.5" bottom="0.5" header="0.43307086614173201" footer="0.196850393700787"/>
  <pageSetup paperSize="9" scale="85" orientation="portrait" r:id="rId1"/>
  <headerFooter alignWithMargins="0">
    <oddHeader>&amp;L&amp;"Angsana New,Regular"&amp;8THAI POLYCONS PUBLIC COMPANY LIMITED</oddHeader>
  </headerFooter>
  <rowBreaks count="3" manualBreakCount="3">
    <brk id="35" max="16383" man="1"/>
    <brk id="71" max="16383" man="1"/>
    <brk id="10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01E-2D5A-40A8-8AD3-717285535A71}">
  <dimension ref="A1:W297"/>
  <sheetViews>
    <sheetView showGridLines="0" showRuler="0" topLeftCell="A103" zoomScaleNormal="100" zoomScaleSheetLayoutView="80" workbookViewId="0">
      <selection activeCell="I6" sqref="I6"/>
    </sheetView>
  </sheetViews>
  <sheetFormatPr defaultColWidth="9" defaultRowHeight="24" customHeight="1"/>
  <cols>
    <col min="1" max="1" width="3.4140625" style="62" customWidth="1"/>
    <col min="2" max="2" width="5.08203125" style="62" customWidth="1"/>
    <col min="3" max="3" width="3.6640625" style="62" customWidth="1"/>
    <col min="4" max="4" width="2.5" style="62" customWidth="1"/>
    <col min="5" max="7" width="3.58203125" style="62" customWidth="1"/>
    <col min="8" max="8" width="3.9140625" style="62" customWidth="1"/>
    <col min="9" max="9" width="3.58203125" style="62" customWidth="1"/>
    <col min="10" max="10" width="5.5" style="62" customWidth="1"/>
    <col min="11" max="11" width="5.08203125" style="62" customWidth="1"/>
    <col min="12" max="12" width="11.58203125" style="62" customWidth="1"/>
    <col min="13" max="13" width="0.9140625" style="62" customWidth="1"/>
    <col min="14" max="14" width="14.1640625" style="62" customWidth="1"/>
    <col min="15" max="15" width="0.9140625" style="62" customWidth="1"/>
    <col min="16" max="16" width="13.6640625" style="62" customWidth="1"/>
    <col min="17" max="17" width="0.9140625" style="62" customWidth="1"/>
    <col min="18" max="18" width="14.08203125" style="62" customWidth="1"/>
    <col min="19" max="19" width="9" style="62"/>
    <col min="20" max="24" width="9.08203125" style="58" customWidth="1"/>
    <col min="25" max="25" width="9" style="58"/>
    <col min="26" max="32" width="9.08203125" style="58" customWidth="1"/>
    <col min="33" max="16384" width="9" style="58"/>
  </cols>
  <sheetData>
    <row r="1" spans="1:20" ht="24" customHeight="1">
      <c r="A1" s="634" t="s">
        <v>1060</v>
      </c>
      <c r="B1" s="634"/>
      <c r="C1" s="635"/>
      <c r="D1" s="635"/>
      <c r="E1" s="635"/>
      <c r="F1" s="635"/>
      <c r="G1" s="635"/>
      <c r="H1" s="635"/>
      <c r="I1" s="635"/>
      <c r="J1" s="635"/>
      <c r="K1" s="635"/>
      <c r="L1" s="635"/>
      <c r="M1" s="635"/>
      <c r="N1" s="635"/>
      <c r="O1" s="635"/>
      <c r="P1" s="635"/>
      <c r="Q1" s="635"/>
      <c r="R1" s="635"/>
    </row>
    <row r="2" spans="1:20" ht="24" customHeight="1">
      <c r="A2" s="43"/>
      <c r="C2" s="121"/>
      <c r="D2" s="121"/>
      <c r="E2" s="33"/>
      <c r="F2" s="33"/>
      <c r="G2" s="33"/>
      <c r="H2" s="33"/>
      <c r="I2" s="33"/>
      <c r="J2" s="33"/>
      <c r="K2" s="33"/>
      <c r="L2" s="33"/>
      <c r="M2" s="33"/>
      <c r="N2" s="33"/>
      <c r="O2" s="33"/>
      <c r="P2" s="33"/>
      <c r="Q2" s="33"/>
      <c r="R2" s="33"/>
      <c r="S2" s="33"/>
      <c r="T2" s="33"/>
    </row>
    <row r="3" spans="1:20" ht="24" customHeight="1">
      <c r="C3" s="89" t="s">
        <v>510</v>
      </c>
      <c r="D3" s="89"/>
      <c r="E3" s="33"/>
      <c r="F3" s="33"/>
      <c r="G3" s="33"/>
      <c r="H3" s="33"/>
      <c r="I3" s="33"/>
      <c r="J3" s="33"/>
      <c r="K3" s="33"/>
      <c r="L3" s="33"/>
      <c r="M3" s="33"/>
      <c r="N3" s="33"/>
      <c r="O3" s="33"/>
      <c r="P3" s="33"/>
      <c r="Q3" s="33"/>
      <c r="R3" s="33"/>
      <c r="S3" s="33"/>
      <c r="T3" s="33"/>
    </row>
    <row r="4" spans="1:20" ht="24" customHeight="1">
      <c r="B4" s="89"/>
      <c r="C4" s="144" t="s">
        <v>122</v>
      </c>
      <c r="D4" s="89" t="s">
        <v>399</v>
      </c>
      <c r="E4" s="89"/>
      <c r="F4" s="58"/>
      <c r="G4" s="89"/>
      <c r="H4" s="89"/>
      <c r="I4" s="89"/>
      <c r="J4" s="89"/>
      <c r="K4" s="89"/>
      <c r="L4" s="33"/>
      <c r="M4" s="33"/>
      <c r="N4" s="33"/>
      <c r="O4" s="33"/>
      <c r="P4" s="33"/>
      <c r="Q4" s="33"/>
      <c r="R4" s="33"/>
      <c r="S4" s="33"/>
      <c r="T4" s="33"/>
    </row>
    <row r="5" spans="1:20" ht="24" customHeight="1">
      <c r="B5" s="89"/>
      <c r="C5" s="144" t="s">
        <v>122</v>
      </c>
      <c r="D5" s="89" t="s">
        <v>468</v>
      </c>
      <c r="E5" s="89"/>
      <c r="F5" s="58"/>
      <c r="G5" s="89"/>
      <c r="H5" s="89"/>
      <c r="I5" s="89"/>
      <c r="J5" s="89"/>
      <c r="K5" s="89"/>
      <c r="L5" s="33"/>
      <c r="M5" s="33"/>
      <c r="N5" s="33"/>
      <c r="O5" s="33"/>
      <c r="P5" s="33"/>
      <c r="Q5" s="33"/>
      <c r="R5" s="33"/>
      <c r="S5" s="33"/>
      <c r="T5" s="33"/>
    </row>
    <row r="6" spans="1:20" ht="24" customHeight="1">
      <c r="B6" s="89"/>
      <c r="D6" s="89" t="s">
        <v>1872</v>
      </c>
      <c r="E6" s="89"/>
      <c r="F6" s="58"/>
      <c r="G6" s="89"/>
      <c r="H6" s="89"/>
      <c r="I6" s="89"/>
      <c r="J6" s="89"/>
      <c r="K6" s="89"/>
      <c r="L6" s="33"/>
      <c r="M6" s="33"/>
      <c r="N6" s="33"/>
      <c r="O6" s="33"/>
      <c r="P6" s="33"/>
      <c r="Q6" s="33"/>
      <c r="R6" s="33"/>
      <c r="S6" s="33"/>
      <c r="T6" s="33"/>
    </row>
    <row r="7" spans="1:20" ht="24" customHeight="1">
      <c r="A7" s="89"/>
      <c r="B7" s="89"/>
      <c r="C7" s="198" t="s">
        <v>122</v>
      </c>
      <c r="D7" s="89" t="s">
        <v>1291</v>
      </c>
      <c r="E7" s="89"/>
      <c r="F7" s="58"/>
      <c r="G7" s="89"/>
      <c r="H7" s="89"/>
      <c r="I7" s="89"/>
      <c r="J7" s="89"/>
      <c r="K7" s="89"/>
      <c r="L7" s="33"/>
      <c r="M7" s="33"/>
      <c r="N7" s="33"/>
      <c r="O7" s="33"/>
      <c r="P7" s="33"/>
      <c r="Q7" s="33"/>
      <c r="R7" s="33"/>
      <c r="S7" s="33"/>
      <c r="T7" s="33"/>
    </row>
    <row r="8" spans="1:20" ht="24" customHeight="1">
      <c r="A8" s="89"/>
      <c r="B8" s="89"/>
      <c r="C8" s="89"/>
      <c r="D8" s="89" t="s">
        <v>1292</v>
      </c>
      <c r="E8" s="89"/>
      <c r="F8" s="58"/>
      <c r="G8" s="89"/>
      <c r="H8" s="89"/>
      <c r="I8" s="89"/>
      <c r="J8" s="89"/>
      <c r="K8" s="89"/>
      <c r="L8" s="33"/>
      <c r="M8" s="33"/>
      <c r="N8" s="33"/>
      <c r="O8" s="33"/>
      <c r="P8" s="33"/>
      <c r="Q8" s="33"/>
      <c r="R8" s="33"/>
      <c r="S8" s="33"/>
      <c r="T8" s="33"/>
    </row>
    <row r="9" spans="1:20" ht="24" customHeight="1">
      <c r="A9" s="89"/>
      <c r="B9" s="89"/>
      <c r="C9" s="89"/>
      <c r="D9" s="89" t="s">
        <v>405</v>
      </c>
      <c r="E9" s="89"/>
      <c r="F9" s="58"/>
      <c r="G9" s="89"/>
      <c r="H9" s="89"/>
      <c r="I9" s="89"/>
      <c r="J9" s="89"/>
      <c r="K9" s="89"/>
      <c r="L9" s="33"/>
      <c r="M9" s="33"/>
      <c r="N9" s="33"/>
      <c r="O9" s="33"/>
      <c r="P9" s="33"/>
      <c r="Q9" s="33"/>
      <c r="R9" s="33"/>
      <c r="S9" s="33"/>
      <c r="T9" s="33"/>
    </row>
    <row r="10" spans="1:20" ht="24" customHeight="1">
      <c r="A10" s="43"/>
      <c r="C10" s="198" t="s">
        <v>122</v>
      </c>
      <c r="D10" s="89" t="s">
        <v>406</v>
      </c>
      <c r="E10" s="89"/>
      <c r="F10" s="89"/>
      <c r="G10" s="89"/>
      <c r="H10" s="89"/>
      <c r="I10" s="89"/>
      <c r="J10" s="33"/>
      <c r="K10" s="58"/>
      <c r="L10" s="33"/>
      <c r="M10" s="33"/>
      <c r="N10" s="33"/>
      <c r="O10" s="33"/>
      <c r="P10" s="33"/>
      <c r="Q10" s="33"/>
      <c r="R10" s="33"/>
      <c r="S10" s="33"/>
      <c r="T10" s="33"/>
    </row>
    <row r="11" spans="1:20" ht="24" customHeight="1">
      <c r="A11" s="43"/>
      <c r="C11" s="89"/>
      <c r="D11" s="89" t="s">
        <v>408</v>
      </c>
      <c r="E11" s="89"/>
      <c r="F11" s="89"/>
      <c r="G11" s="89"/>
      <c r="H11" s="89"/>
      <c r="I11" s="89"/>
      <c r="J11" s="33"/>
      <c r="K11" s="58"/>
      <c r="L11" s="33"/>
      <c r="M11" s="33"/>
      <c r="N11" s="33"/>
      <c r="O11" s="33"/>
      <c r="P11" s="33"/>
      <c r="Q11" s="33"/>
      <c r="R11" s="33"/>
      <c r="S11" s="33"/>
      <c r="T11" s="33"/>
    </row>
    <row r="12" spans="1:20" ht="24" customHeight="1">
      <c r="A12" s="43"/>
      <c r="C12" s="215"/>
      <c r="D12" s="89" t="s">
        <v>407</v>
      </c>
      <c r="E12" s="89"/>
      <c r="F12" s="89"/>
      <c r="G12" s="89"/>
      <c r="H12" s="89"/>
      <c r="I12" s="89"/>
      <c r="J12" s="33"/>
      <c r="K12" s="58"/>
      <c r="L12" s="33"/>
      <c r="M12" s="33"/>
      <c r="N12" s="33"/>
      <c r="O12" s="33"/>
      <c r="P12" s="33"/>
      <c r="Q12" s="33"/>
      <c r="R12" s="33"/>
      <c r="S12" s="33"/>
      <c r="T12" s="33"/>
    </row>
    <row r="13" spans="1:20" ht="24" customHeight="1">
      <c r="A13" s="43"/>
      <c r="C13" s="198" t="s">
        <v>122</v>
      </c>
      <c r="D13" s="89" t="s">
        <v>486</v>
      </c>
      <c r="E13" s="89"/>
      <c r="F13" s="89"/>
      <c r="G13" s="89"/>
      <c r="H13" s="89"/>
      <c r="I13" s="89"/>
      <c r="J13" s="33"/>
      <c r="K13" s="58"/>
      <c r="L13" s="33"/>
      <c r="M13" s="33"/>
      <c r="N13" s="33"/>
      <c r="O13" s="33"/>
      <c r="P13" s="33"/>
      <c r="Q13" s="33"/>
      <c r="R13" s="33"/>
      <c r="S13" s="33"/>
      <c r="T13" s="33"/>
    </row>
    <row r="14" spans="1:20" ht="24" customHeight="1">
      <c r="A14" s="43"/>
      <c r="C14" s="89"/>
      <c r="D14" s="89" t="s">
        <v>487</v>
      </c>
      <c r="E14" s="89"/>
      <c r="F14" s="89"/>
      <c r="G14" s="89"/>
      <c r="H14" s="89"/>
      <c r="I14" s="89"/>
      <c r="J14" s="33"/>
      <c r="K14" s="58"/>
      <c r="L14" s="33"/>
      <c r="M14" s="33"/>
      <c r="N14" s="33"/>
      <c r="O14" s="33"/>
      <c r="P14" s="33"/>
      <c r="Q14" s="33"/>
      <c r="R14" s="33"/>
      <c r="S14" s="33"/>
      <c r="T14" s="33"/>
    </row>
    <row r="15" spans="1:20" ht="24" customHeight="1">
      <c r="A15" s="43"/>
      <c r="C15" s="89"/>
      <c r="D15" s="89" t="s">
        <v>485</v>
      </c>
      <c r="E15" s="89"/>
      <c r="F15" s="89"/>
      <c r="G15" s="89"/>
      <c r="H15" s="89"/>
      <c r="I15" s="89"/>
      <c r="J15" s="33"/>
      <c r="K15" s="58"/>
      <c r="L15" s="33"/>
      <c r="M15" s="33"/>
      <c r="N15" s="33"/>
      <c r="O15" s="33"/>
      <c r="P15" s="33"/>
      <c r="Q15" s="33"/>
      <c r="R15" s="33"/>
      <c r="S15" s="33"/>
      <c r="T15" s="33"/>
    </row>
    <row r="16" spans="1:20" ht="24" customHeight="1">
      <c r="A16" s="43"/>
      <c r="C16" s="198" t="s">
        <v>122</v>
      </c>
      <c r="D16" s="89" t="s">
        <v>502</v>
      </c>
      <c r="E16" s="89"/>
      <c r="F16" s="89"/>
      <c r="G16" s="89"/>
      <c r="H16" s="89"/>
      <c r="I16" s="89"/>
      <c r="J16" s="33"/>
      <c r="K16" s="58"/>
      <c r="L16" s="33"/>
      <c r="M16" s="33"/>
      <c r="N16" s="33"/>
      <c r="O16" s="33"/>
      <c r="P16" s="33"/>
      <c r="Q16" s="33"/>
      <c r="R16" s="33"/>
      <c r="S16" s="33"/>
      <c r="T16" s="33"/>
    </row>
    <row r="17" spans="1:23" ht="24" customHeight="1">
      <c r="A17" s="43"/>
      <c r="C17" s="89"/>
      <c r="D17" s="89" t="s">
        <v>622</v>
      </c>
      <c r="E17" s="89"/>
      <c r="F17" s="89"/>
      <c r="G17" s="89"/>
      <c r="H17" s="89"/>
      <c r="I17" s="89"/>
      <c r="J17" s="33"/>
      <c r="K17" s="58"/>
      <c r="L17" s="33"/>
      <c r="M17" s="33"/>
      <c r="N17" s="33"/>
      <c r="O17" s="33"/>
      <c r="P17" s="33"/>
      <c r="Q17" s="33"/>
      <c r="R17" s="33"/>
      <c r="S17" s="33"/>
      <c r="T17" s="33"/>
    </row>
    <row r="18" spans="1:23" ht="24" customHeight="1">
      <c r="A18" s="43"/>
      <c r="C18" s="89"/>
      <c r="D18" s="89" t="s">
        <v>621</v>
      </c>
      <c r="E18" s="89"/>
      <c r="F18" s="89"/>
      <c r="G18" s="89"/>
      <c r="H18" s="89"/>
      <c r="I18" s="89"/>
      <c r="J18" s="33"/>
      <c r="K18" s="58"/>
      <c r="L18" s="33"/>
      <c r="M18" s="33"/>
      <c r="N18" s="33"/>
      <c r="O18" s="33"/>
      <c r="P18" s="33"/>
      <c r="Q18" s="33"/>
      <c r="R18" s="33"/>
      <c r="S18" s="33"/>
      <c r="T18" s="33"/>
    </row>
    <row r="19" spans="1:23" ht="24" customHeight="1">
      <c r="A19" s="43"/>
      <c r="C19" s="198" t="s">
        <v>122</v>
      </c>
      <c r="D19" s="89" t="s">
        <v>433</v>
      </c>
      <c r="E19" s="89"/>
      <c r="F19" s="89"/>
      <c r="G19" s="89"/>
      <c r="H19" s="89"/>
      <c r="I19" s="89"/>
      <c r="J19" s="33"/>
      <c r="K19" s="58"/>
      <c r="L19" s="33"/>
      <c r="M19" s="33"/>
      <c r="N19" s="33"/>
      <c r="O19" s="33"/>
      <c r="P19" s="33"/>
      <c r="Q19" s="33"/>
      <c r="R19" s="33"/>
      <c r="S19" s="33"/>
      <c r="T19" s="33"/>
    </row>
    <row r="20" spans="1:23" ht="24" customHeight="1">
      <c r="A20" s="43"/>
      <c r="C20" s="89"/>
      <c r="D20" s="89" t="s">
        <v>432</v>
      </c>
      <c r="E20" s="89"/>
      <c r="F20" s="89"/>
      <c r="G20" s="89"/>
      <c r="H20" s="89"/>
      <c r="I20" s="89"/>
      <c r="J20" s="33"/>
      <c r="K20" s="58"/>
      <c r="L20" s="33"/>
      <c r="M20" s="33"/>
      <c r="N20" s="33"/>
      <c r="O20" s="33"/>
      <c r="P20" s="33"/>
      <c r="Q20" s="33"/>
      <c r="R20" s="33"/>
      <c r="S20" s="33"/>
      <c r="T20" s="33"/>
    </row>
    <row r="21" spans="1:23" ht="10" customHeight="1">
      <c r="A21" s="43"/>
      <c r="C21" s="121"/>
      <c r="D21" s="121"/>
      <c r="E21" s="33"/>
      <c r="F21" s="33"/>
      <c r="G21" s="33"/>
      <c r="H21" s="33"/>
      <c r="I21" s="33"/>
      <c r="J21" s="33"/>
      <c r="K21" s="33"/>
      <c r="L21" s="33"/>
      <c r="M21" s="33"/>
      <c r="N21" s="33"/>
      <c r="O21" s="33"/>
      <c r="P21" s="33"/>
      <c r="Q21" s="33"/>
      <c r="R21" s="33"/>
      <c r="S21" s="33"/>
      <c r="T21" s="33"/>
    </row>
    <row r="22" spans="1:23" ht="24" customHeight="1">
      <c r="A22" s="89"/>
      <c r="B22" s="1"/>
      <c r="C22" s="89" t="s">
        <v>1873</v>
      </c>
      <c r="D22" s="89"/>
      <c r="E22" s="4"/>
      <c r="F22" s="1"/>
      <c r="G22" s="1"/>
    </row>
    <row r="23" spans="1:23" ht="24" customHeight="1">
      <c r="A23" s="89"/>
      <c r="B23" s="89" t="s">
        <v>1250</v>
      </c>
      <c r="C23" s="89"/>
      <c r="D23" s="89"/>
      <c r="E23" s="4"/>
      <c r="F23" s="1"/>
      <c r="G23" s="1"/>
    </row>
    <row r="24" spans="1:23" ht="24" customHeight="1">
      <c r="A24" s="89"/>
      <c r="B24" s="89"/>
      <c r="C24" s="89"/>
      <c r="D24" s="89"/>
      <c r="E24" s="89"/>
      <c r="F24" s="1"/>
      <c r="G24" s="1"/>
      <c r="N24" s="636" t="s">
        <v>30</v>
      </c>
      <c r="O24" s="636"/>
      <c r="P24" s="636"/>
      <c r="Q24" s="636"/>
      <c r="R24" s="636"/>
    </row>
    <row r="25" spans="1:23" ht="24" customHeight="1">
      <c r="A25" s="89"/>
      <c r="B25" s="89"/>
      <c r="C25" s="89"/>
      <c r="D25" s="89"/>
      <c r="E25" s="89"/>
      <c r="F25" s="1"/>
      <c r="G25" s="1"/>
      <c r="N25" s="637" t="s">
        <v>31</v>
      </c>
      <c r="O25" s="637"/>
      <c r="P25" s="637"/>
      <c r="Q25" s="637"/>
      <c r="R25" s="637"/>
    </row>
    <row r="26" spans="1:23" ht="24" customHeight="1">
      <c r="A26" s="89"/>
      <c r="B26" s="89"/>
      <c r="C26" s="89"/>
      <c r="D26" s="89"/>
      <c r="E26" s="89"/>
      <c r="F26" s="1"/>
      <c r="G26" s="1"/>
      <c r="N26" s="701" t="s">
        <v>840</v>
      </c>
      <c r="O26" s="702"/>
      <c r="P26" s="702"/>
      <c r="Q26" s="702"/>
      <c r="R26" s="702"/>
    </row>
    <row r="27" spans="1:23" s="62" customFormat="1" ht="24" customHeight="1">
      <c r="A27" s="89"/>
      <c r="B27" s="89"/>
      <c r="F27" s="1"/>
      <c r="G27" s="1"/>
      <c r="N27" s="200" t="s">
        <v>97</v>
      </c>
      <c r="O27" s="199"/>
      <c r="P27" s="200" t="s">
        <v>98</v>
      </c>
      <c r="Q27" s="199"/>
      <c r="R27" s="200" t="s">
        <v>33</v>
      </c>
      <c r="T27" s="58"/>
      <c r="U27" s="58"/>
      <c r="V27" s="58"/>
      <c r="W27" s="58"/>
    </row>
    <row r="28" spans="1:23" s="62" customFormat="1" ht="24" customHeight="1">
      <c r="A28" s="89"/>
      <c r="B28" s="89"/>
      <c r="C28" s="197" t="s">
        <v>99</v>
      </c>
      <c r="D28" s="197"/>
      <c r="E28" s="89"/>
      <c r="F28" s="1"/>
      <c r="G28" s="1"/>
      <c r="N28" s="95">
        <v>0</v>
      </c>
      <c r="O28" s="489"/>
      <c r="P28" s="95">
        <v>280941851.23000002</v>
      </c>
      <c r="Q28" s="192"/>
      <c r="R28" s="52">
        <f t="shared" ref="R28:R32" si="0">SUM(N28:P28)</f>
        <v>280941851.23000002</v>
      </c>
      <c r="T28" s="58"/>
      <c r="U28" s="58"/>
      <c r="V28" s="58"/>
      <c r="W28" s="58"/>
    </row>
    <row r="29" spans="1:23" s="62" customFormat="1" ht="24" customHeight="1">
      <c r="A29" s="89"/>
      <c r="B29" s="89"/>
      <c r="C29" s="197" t="s">
        <v>126</v>
      </c>
      <c r="D29" s="197"/>
      <c r="E29" s="89"/>
      <c r="F29" s="1"/>
      <c r="G29" s="1"/>
      <c r="N29" s="95">
        <v>473535533.82999998</v>
      </c>
      <c r="O29" s="96"/>
      <c r="P29" s="95">
        <v>49415581.869999997</v>
      </c>
      <c r="Q29" s="193"/>
      <c r="R29" s="52">
        <f t="shared" si="0"/>
        <v>522951115.69999999</v>
      </c>
      <c r="T29" s="58"/>
      <c r="U29" s="58"/>
      <c r="V29" s="58"/>
      <c r="W29" s="58"/>
    </row>
    <row r="30" spans="1:23" s="62" customFormat="1" ht="24" customHeight="1">
      <c r="A30" s="89"/>
      <c r="B30" s="89"/>
      <c r="C30" s="197" t="s">
        <v>100</v>
      </c>
      <c r="D30" s="197"/>
      <c r="E30" s="89"/>
      <c r="F30" s="1"/>
      <c r="G30" s="1"/>
      <c r="N30" s="95">
        <v>0</v>
      </c>
      <c r="O30" s="96"/>
      <c r="P30" s="95">
        <v>11309064.800000001</v>
      </c>
      <c r="Q30" s="193"/>
      <c r="R30" s="52">
        <f t="shared" si="0"/>
        <v>11309064.800000001</v>
      </c>
      <c r="T30" s="58"/>
      <c r="U30" s="58"/>
      <c r="V30" s="58"/>
      <c r="W30" s="58"/>
    </row>
    <row r="31" spans="1:23" s="62" customFormat="1" ht="24" customHeight="1">
      <c r="A31" s="89"/>
      <c r="B31" s="89"/>
      <c r="C31" s="197" t="s">
        <v>101</v>
      </c>
      <c r="D31" s="197"/>
      <c r="E31" s="89"/>
      <c r="F31" s="1"/>
      <c r="G31" s="1"/>
      <c r="N31" s="95">
        <v>0</v>
      </c>
      <c r="O31" s="96"/>
      <c r="P31" s="95">
        <v>20013983.23</v>
      </c>
      <c r="Q31" s="193"/>
      <c r="R31" s="52">
        <f t="shared" si="0"/>
        <v>20013983.23</v>
      </c>
      <c r="T31" s="58"/>
      <c r="U31" s="58"/>
      <c r="V31" s="58"/>
      <c r="W31" s="58"/>
    </row>
    <row r="32" spans="1:23" s="62" customFormat="1" ht="24" customHeight="1">
      <c r="A32" s="89"/>
      <c r="B32" s="89"/>
      <c r="C32" s="197" t="s">
        <v>429</v>
      </c>
      <c r="D32" s="197"/>
      <c r="E32" s="89"/>
      <c r="F32" s="1"/>
      <c r="G32" s="1"/>
      <c r="N32" s="95">
        <v>0</v>
      </c>
      <c r="O32" s="96"/>
      <c r="P32" s="95">
        <v>23967314.170000002</v>
      </c>
      <c r="Q32" s="193"/>
      <c r="R32" s="52">
        <f t="shared" si="0"/>
        <v>23967314.170000002</v>
      </c>
      <c r="T32" s="58"/>
      <c r="U32" s="58"/>
      <c r="V32" s="58"/>
      <c r="W32" s="58"/>
    </row>
    <row r="33" spans="1:23" s="62" customFormat="1" ht="24" customHeight="1">
      <c r="A33" s="89"/>
      <c r="B33" s="89"/>
      <c r="C33" s="197" t="s">
        <v>102</v>
      </c>
      <c r="D33" s="197"/>
      <c r="E33" s="89"/>
      <c r="F33" s="1"/>
      <c r="G33" s="1"/>
      <c r="N33" s="53">
        <f>SUM(N28:N32)</f>
        <v>473535533.82999998</v>
      </c>
      <c r="O33" s="52"/>
      <c r="P33" s="53">
        <f>SUM(P28:P32)</f>
        <v>385647795.30000007</v>
      </c>
      <c r="Q33" s="52"/>
      <c r="R33" s="53">
        <f>SUM(R28:R32)</f>
        <v>859183329.13</v>
      </c>
      <c r="T33" s="58"/>
      <c r="U33" s="58"/>
      <c r="V33" s="58"/>
      <c r="W33" s="58"/>
    </row>
    <row r="34" spans="1:23" s="62" customFormat="1" ht="21.65" customHeight="1">
      <c r="A34" s="1"/>
      <c r="B34" s="1"/>
      <c r="C34" s="197"/>
      <c r="D34" s="197"/>
      <c r="E34" s="89"/>
      <c r="F34" s="1"/>
      <c r="G34" s="1"/>
      <c r="N34" s="90"/>
      <c r="O34" s="52"/>
      <c r="P34" s="90"/>
      <c r="Q34" s="52"/>
      <c r="R34" s="90"/>
      <c r="T34" s="58"/>
      <c r="U34" s="58"/>
      <c r="V34" s="58"/>
      <c r="W34" s="58"/>
    </row>
    <row r="35" spans="1:23" s="62" customFormat="1" ht="24" customHeight="1">
      <c r="A35" s="89"/>
      <c r="B35" s="89"/>
      <c r="C35" s="43"/>
      <c r="D35" s="43"/>
      <c r="E35" s="12"/>
      <c r="F35" s="43"/>
      <c r="G35" s="43"/>
      <c r="H35" s="43"/>
      <c r="I35" s="43"/>
      <c r="J35" s="43"/>
      <c r="K35" s="43"/>
      <c r="L35" s="43"/>
      <c r="M35" s="43"/>
      <c r="N35" s="89"/>
      <c r="O35" s="89"/>
      <c r="P35" s="89"/>
      <c r="Q35" s="33"/>
      <c r="R35" s="33"/>
      <c r="T35" s="58"/>
      <c r="U35" s="58"/>
      <c r="V35" s="58"/>
      <c r="W35" s="58"/>
    </row>
    <row r="36" spans="1:23" s="62" customFormat="1" ht="24" customHeight="1">
      <c r="A36" s="33"/>
      <c r="B36" s="89"/>
      <c r="C36" s="89"/>
      <c r="D36" s="89"/>
      <c r="E36" s="89" t="str">
        <f>+'P68-71'!E146</f>
        <v>(Sign) ……………………………………...........…………………………………. Authorized Director</v>
      </c>
      <c r="F36" s="89"/>
      <c r="G36" s="89"/>
      <c r="H36" s="89"/>
      <c r="I36" s="89"/>
      <c r="J36" s="89"/>
      <c r="K36" s="89"/>
      <c r="L36" s="89"/>
      <c r="M36" s="89"/>
      <c r="N36" s="89"/>
      <c r="O36" s="89"/>
      <c r="P36" s="89"/>
      <c r="Q36" s="89"/>
      <c r="R36" s="89"/>
      <c r="T36" s="58"/>
      <c r="U36" s="58"/>
      <c r="V36" s="58"/>
      <c r="W36" s="58"/>
    </row>
    <row r="37" spans="1:23" s="62" customFormat="1" ht="24" customHeight="1">
      <c r="A37" s="89"/>
      <c r="B37" s="89"/>
      <c r="C37" s="89"/>
      <c r="D37" s="89"/>
      <c r="E37" s="33"/>
      <c r="F37" s="89" t="str">
        <f>+'P68-71'!F147</f>
        <v xml:space="preserve">     (                                                                                                                 )</v>
      </c>
      <c r="G37" s="89"/>
      <c r="H37" s="89"/>
      <c r="I37" s="89"/>
      <c r="J37" s="89"/>
      <c r="K37" s="89"/>
      <c r="L37" s="89"/>
      <c r="M37" s="89"/>
      <c r="N37" s="89"/>
      <c r="O37" s="89"/>
      <c r="P37" s="89"/>
      <c r="Q37" s="89"/>
      <c r="R37" s="89"/>
      <c r="T37" s="58"/>
      <c r="U37" s="58"/>
      <c r="V37" s="58"/>
      <c r="W37" s="58"/>
    </row>
    <row r="38" spans="1:23" s="62" customFormat="1" ht="23" customHeight="1">
      <c r="A38" s="634" t="s">
        <v>1062</v>
      </c>
      <c r="B38" s="634"/>
      <c r="C38" s="635"/>
      <c r="D38" s="635"/>
      <c r="E38" s="635"/>
      <c r="F38" s="635"/>
      <c r="G38" s="635"/>
      <c r="H38" s="635"/>
      <c r="I38" s="635"/>
      <c r="J38" s="635"/>
      <c r="K38" s="635"/>
      <c r="L38" s="635"/>
      <c r="M38" s="635"/>
      <c r="N38" s="635"/>
      <c r="O38" s="635"/>
      <c r="P38" s="635"/>
      <c r="Q38" s="635"/>
      <c r="R38" s="635"/>
      <c r="T38" s="58"/>
      <c r="U38" s="58"/>
      <c r="V38" s="58"/>
      <c r="W38" s="58"/>
    </row>
    <row r="39" spans="1:23" s="62" customFormat="1" ht="23" customHeight="1">
      <c r="A39" s="198"/>
      <c r="B39" s="198"/>
      <c r="C39" s="199"/>
      <c r="D39" s="199"/>
      <c r="E39" s="199"/>
      <c r="F39" s="199"/>
      <c r="G39" s="199"/>
      <c r="H39" s="199"/>
      <c r="I39" s="199"/>
      <c r="J39" s="199"/>
      <c r="K39" s="199"/>
      <c r="L39" s="199"/>
      <c r="M39" s="199"/>
      <c r="N39" s="199"/>
      <c r="O39" s="199"/>
      <c r="P39" s="199"/>
      <c r="Q39" s="199"/>
      <c r="R39" s="199"/>
      <c r="T39" s="58"/>
      <c r="U39" s="58"/>
      <c r="V39" s="58"/>
      <c r="W39" s="58"/>
    </row>
    <row r="40" spans="1:23" s="62" customFormat="1" ht="23" customHeight="1">
      <c r="A40" s="198"/>
      <c r="B40" s="198"/>
      <c r="C40" s="199"/>
      <c r="D40" s="199"/>
      <c r="E40" s="199"/>
      <c r="F40" s="199"/>
      <c r="G40" s="199"/>
      <c r="H40" s="199"/>
      <c r="I40" s="199"/>
      <c r="J40" s="199"/>
      <c r="K40" s="199"/>
      <c r="L40" s="199"/>
      <c r="M40" s="199"/>
      <c r="N40" s="636" t="s">
        <v>30</v>
      </c>
      <c r="O40" s="636"/>
      <c r="P40" s="636"/>
      <c r="Q40" s="636"/>
      <c r="R40" s="636"/>
      <c r="T40" s="58"/>
      <c r="U40" s="58"/>
      <c r="V40" s="58"/>
      <c r="W40" s="58"/>
    </row>
    <row r="41" spans="1:23" s="62" customFormat="1" ht="23" customHeight="1">
      <c r="A41" s="198"/>
      <c r="B41" s="198"/>
      <c r="E41" s="616"/>
      <c r="F41" s="199"/>
      <c r="G41" s="199"/>
      <c r="H41" s="199"/>
      <c r="I41" s="199"/>
      <c r="J41" s="199"/>
      <c r="K41" s="199"/>
      <c r="L41" s="199"/>
      <c r="M41" s="199"/>
      <c r="N41" s="637" t="s">
        <v>31</v>
      </c>
      <c r="O41" s="637"/>
      <c r="P41" s="637"/>
      <c r="Q41" s="637"/>
      <c r="R41" s="637"/>
      <c r="T41" s="58"/>
      <c r="U41" s="58"/>
      <c r="V41" s="58"/>
      <c r="W41" s="58"/>
    </row>
    <row r="42" spans="1:23" s="62" customFormat="1" ht="23" customHeight="1">
      <c r="A42" s="198"/>
      <c r="B42" s="198"/>
      <c r="E42" s="616"/>
      <c r="F42" s="199"/>
      <c r="G42" s="199"/>
      <c r="H42" s="199"/>
      <c r="I42" s="199"/>
      <c r="J42" s="199"/>
      <c r="K42" s="199"/>
      <c r="L42" s="199"/>
      <c r="M42" s="199"/>
      <c r="N42" s="701" t="s">
        <v>840</v>
      </c>
      <c r="O42" s="702"/>
      <c r="P42" s="702"/>
      <c r="Q42" s="702"/>
      <c r="R42" s="702"/>
      <c r="T42" s="58"/>
      <c r="U42" s="58"/>
      <c r="V42" s="58"/>
      <c r="W42" s="58"/>
    </row>
    <row r="43" spans="1:23" s="62" customFormat="1" ht="23" customHeight="1">
      <c r="A43" s="198"/>
      <c r="B43" s="198"/>
      <c r="C43" s="199"/>
      <c r="D43" s="199"/>
      <c r="E43" s="199"/>
      <c r="F43" s="199"/>
      <c r="G43" s="199"/>
      <c r="H43" s="199"/>
      <c r="I43" s="199"/>
      <c r="J43" s="199"/>
      <c r="K43" s="199"/>
      <c r="L43" s="199"/>
      <c r="M43" s="199"/>
      <c r="N43" s="200" t="s">
        <v>97</v>
      </c>
      <c r="O43" s="199"/>
      <c r="P43" s="200" t="s">
        <v>98</v>
      </c>
      <c r="Q43" s="199"/>
      <c r="R43" s="200" t="s">
        <v>33</v>
      </c>
      <c r="T43" s="58"/>
      <c r="U43" s="58"/>
      <c r="V43" s="58"/>
      <c r="W43" s="58"/>
    </row>
    <row r="44" spans="1:23" s="62" customFormat="1" ht="23" customHeight="1">
      <c r="A44" s="89"/>
      <c r="B44" s="89"/>
      <c r="C44" s="197" t="s">
        <v>137</v>
      </c>
      <c r="D44" s="197"/>
      <c r="E44" s="89"/>
      <c r="G44" s="1"/>
      <c r="N44" s="79">
        <v>-332112966.69</v>
      </c>
      <c r="O44" s="96"/>
      <c r="P44" s="79">
        <v>-351759459.5</v>
      </c>
      <c r="Q44" s="79"/>
      <c r="R44" s="79">
        <f>SUM(N44:P44)</f>
        <v>-683872426.19000006</v>
      </c>
      <c r="T44" s="58"/>
      <c r="U44" s="58"/>
      <c r="V44" s="58"/>
      <c r="W44" s="58"/>
    </row>
    <row r="45" spans="1:23" s="62" customFormat="1" ht="23" customHeight="1">
      <c r="A45" s="89"/>
      <c r="B45" s="89"/>
      <c r="C45" s="197" t="s">
        <v>107</v>
      </c>
      <c r="D45" s="197"/>
      <c r="E45" s="89"/>
      <c r="F45" s="1"/>
      <c r="G45" s="1"/>
      <c r="N45" s="79">
        <v>-11963183.130000001</v>
      </c>
      <c r="O45" s="96"/>
      <c r="P45" s="79">
        <v>-77267232.909999996</v>
      </c>
      <c r="Q45" s="79"/>
      <c r="R45" s="79">
        <f>SUM(N45:P45)</f>
        <v>-89230416.039999992</v>
      </c>
      <c r="T45" s="58"/>
      <c r="U45" s="58"/>
      <c r="V45" s="58"/>
      <c r="W45" s="58"/>
    </row>
    <row r="46" spans="1:23" s="62" customFormat="1" ht="23" customHeight="1">
      <c r="A46" s="89"/>
      <c r="B46" s="89"/>
      <c r="C46" s="304" t="s">
        <v>1874</v>
      </c>
      <c r="D46" s="304"/>
      <c r="E46" s="89"/>
      <c r="F46" s="1"/>
      <c r="G46" s="1"/>
      <c r="N46" s="79"/>
      <c r="O46" s="96"/>
      <c r="P46" s="79"/>
      <c r="Q46" s="79"/>
      <c r="R46" s="79"/>
      <c r="T46" s="58"/>
      <c r="U46" s="58"/>
      <c r="V46" s="58"/>
      <c r="W46" s="58"/>
    </row>
    <row r="47" spans="1:23" s="62" customFormat="1" ht="23" customHeight="1">
      <c r="A47" s="89"/>
      <c r="B47" s="89"/>
      <c r="C47" s="304"/>
      <c r="D47" s="304" t="s">
        <v>1875</v>
      </c>
      <c r="E47" s="89"/>
      <c r="F47" s="1"/>
      <c r="G47" s="1"/>
      <c r="N47" s="95">
        <v>0</v>
      </c>
      <c r="O47" s="96"/>
      <c r="P47" s="79">
        <v>-325773875</v>
      </c>
      <c r="Q47" s="79"/>
      <c r="R47" s="79">
        <f>SUM(N47:P47)</f>
        <v>-325773875</v>
      </c>
      <c r="T47" s="58"/>
      <c r="U47" s="58"/>
      <c r="V47" s="58"/>
      <c r="W47" s="58"/>
    </row>
    <row r="48" spans="1:23" s="62" customFormat="1" ht="23" customHeight="1">
      <c r="A48" s="89"/>
      <c r="B48" s="89"/>
      <c r="C48" s="197" t="s">
        <v>698</v>
      </c>
      <c r="D48" s="197"/>
      <c r="E48" s="89"/>
      <c r="F48" s="1"/>
      <c r="G48" s="1"/>
      <c r="N48" s="95">
        <v>0</v>
      </c>
      <c r="O48" s="96"/>
      <c r="P48" s="95">
        <v>71305440.150000006</v>
      </c>
      <c r="Q48" s="79"/>
      <c r="R48" s="95">
        <f>SUM(N48:P48)</f>
        <v>71305440.150000006</v>
      </c>
      <c r="T48" s="58"/>
      <c r="U48" s="58"/>
      <c r="V48" s="58"/>
      <c r="W48" s="58"/>
    </row>
    <row r="49" spans="1:23" s="62" customFormat="1" ht="23" customHeight="1">
      <c r="A49" s="89"/>
      <c r="B49" s="89"/>
      <c r="C49" s="197" t="s">
        <v>103</v>
      </c>
      <c r="D49" s="197"/>
      <c r="E49" s="89"/>
      <c r="F49" s="1"/>
      <c r="G49" s="1"/>
      <c r="N49" s="79">
        <v>-28886159.98</v>
      </c>
      <c r="O49" s="96"/>
      <c r="P49" s="79">
        <v>-55773614.100000001</v>
      </c>
      <c r="Q49" s="79"/>
      <c r="R49" s="79">
        <f>SUM(N49:P49)</f>
        <v>-84659774.079999998</v>
      </c>
      <c r="T49" s="58"/>
      <c r="U49" s="58"/>
      <c r="V49" s="58"/>
      <c r="W49" s="58"/>
    </row>
    <row r="50" spans="1:23" s="62" customFormat="1" ht="23" customHeight="1">
      <c r="A50" s="89"/>
      <c r="B50" s="89"/>
      <c r="C50" s="89" t="s">
        <v>1013</v>
      </c>
      <c r="D50" s="197"/>
      <c r="E50" s="89"/>
      <c r="F50" s="1"/>
      <c r="G50" s="1"/>
      <c r="N50" s="79"/>
      <c r="O50" s="617"/>
      <c r="P50" s="79"/>
      <c r="T50" s="58"/>
      <c r="U50" s="58"/>
      <c r="V50" s="58"/>
      <c r="W50" s="58"/>
    </row>
    <row r="51" spans="1:23" s="62" customFormat="1" ht="23" customHeight="1">
      <c r="A51" s="89"/>
      <c r="B51" s="89"/>
      <c r="D51" s="89" t="s">
        <v>1014</v>
      </c>
      <c r="E51" s="89"/>
      <c r="F51" s="1"/>
      <c r="G51" s="1"/>
      <c r="N51" s="102">
        <v>-19672322.82</v>
      </c>
      <c r="O51" s="96"/>
      <c r="P51" s="102">
        <v>2358617.39</v>
      </c>
      <c r="Q51" s="79"/>
      <c r="R51" s="102">
        <f>SUM(N51:P51)</f>
        <v>-17313705.43</v>
      </c>
      <c r="T51" s="58"/>
      <c r="U51" s="58"/>
      <c r="V51" s="58"/>
      <c r="W51" s="58"/>
    </row>
    <row r="52" spans="1:23" s="62" customFormat="1" ht="23" customHeight="1">
      <c r="A52" s="89"/>
      <c r="B52" s="89"/>
      <c r="C52" s="197" t="s">
        <v>104</v>
      </c>
      <c r="D52" s="197"/>
      <c r="E52" s="89"/>
      <c r="F52" s="1"/>
      <c r="G52" s="1"/>
      <c r="N52" s="102">
        <f>SUM(N44:N51)</f>
        <v>-392634632.62</v>
      </c>
      <c r="O52" s="52"/>
      <c r="P52" s="102">
        <f>SUM(P44:P51)</f>
        <v>-736910123.97000003</v>
      </c>
      <c r="Q52" s="193"/>
      <c r="R52" s="102">
        <f>SUM(R44:R51)</f>
        <v>-1129544756.5900002</v>
      </c>
      <c r="T52" s="58"/>
      <c r="U52" s="58"/>
      <c r="V52" s="58"/>
      <c r="W52" s="58"/>
    </row>
    <row r="53" spans="1:23" s="62" customFormat="1" ht="23" customHeight="1" thickBot="1">
      <c r="A53" s="1"/>
      <c r="B53" s="1"/>
      <c r="C53" s="197" t="s">
        <v>105</v>
      </c>
      <c r="D53" s="197"/>
      <c r="E53" s="89"/>
      <c r="F53" s="1"/>
      <c r="G53" s="1"/>
      <c r="N53" s="272">
        <f>+N33+N52</f>
        <v>80900901.209999979</v>
      </c>
      <c r="O53" s="182"/>
      <c r="P53" s="212">
        <f>+P33+P52</f>
        <v>-351262328.66999996</v>
      </c>
      <c r="Q53" s="182"/>
      <c r="R53" s="212">
        <f>+R33+R52</f>
        <v>-270361427.46000016</v>
      </c>
      <c r="T53" s="58"/>
      <c r="U53" s="58"/>
      <c r="V53" s="58"/>
      <c r="W53" s="58"/>
    </row>
    <row r="54" spans="1:23" s="62" customFormat="1" ht="10" customHeight="1" thickTop="1">
      <c r="A54" s="1"/>
      <c r="B54" s="1"/>
      <c r="C54" s="197"/>
      <c r="D54" s="197"/>
      <c r="E54" s="89"/>
      <c r="F54" s="1"/>
      <c r="G54" s="1"/>
      <c r="N54" s="90"/>
      <c r="O54" s="182"/>
      <c r="P54" s="90"/>
      <c r="Q54" s="182"/>
      <c r="R54" s="90"/>
      <c r="T54" s="58"/>
      <c r="U54" s="58"/>
      <c r="V54" s="58"/>
      <c r="W54" s="58"/>
    </row>
    <row r="55" spans="1:23" s="62" customFormat="1" ht="23" customHeight="1">
      <c r="A55" s="5"/>
      <c r="B55" s="89"/>
      <c r="C55" s="89"/>
      <c r="D55" s="89"/>
      <c r="E55" s="89"/>
      <c r="F55" s="89"/>
      <c r="G55" s="89"/>
      <c r="N55" s="636" t="s">
        <v>30</v>
      </c>
      <c r="O55" s="636"/>
      <c r="P55" s="636"/>
      <c r="Q55" s="636"/>
      <c r="R55" s="636"/>
      <c r="T55" s="58"/>
      <c r="U55" s="58"/>
      <c r="V55" s="58"/>
      <c r="W55" s="58"/>
    </row>
    <row r="56" spans="1:23" s="62" customFormat="1" ht="23" customHeight="1">
      <c r="A56" s="5"/>
      <c r="B56" s="89"/>
      <c r="C56" s="89"/>
      <c r="D56" s="89"/>
      <c r="E56" s="89"/>
      <c r="F56" s="89"/>
      <c r="G56" s="89"/>
      <c r="N56" s="637" t="s">
        <v>31</v>
      </c>
      <c r="O56" s="637"/>
      <c r="P56" s="637"/>
      <c r="Q56" s="637"/>
      <c r="R56" s="637"/>
      <c r="T56" s="58"/>
      <c r="U56" s="58"/>
      <c r="V56" s="58"/>
      <c r="W56" s="58"/>
    </row>
    <row r="57" spans="1:23" s="62" customFormat="1" ht="23" customHeight="1">
      <c r="A57" s="5"/>
      <c r="B57" s="89"/>
      <c r="C57" s="89"/>
      <c r="D57" s="89"/>
      <c r="E57" s="89"/>
      <c r="F57" s="89"/>
      <c r="G57" s="89"/>
      <c r="N57" s="703" t="s">
        <v>557</v>
      </c>
      <c r="O57" s="702"/>
      <c r="P57" s="702"/>
      <c r="Q57" s="702"/>
      <c r="R57" s="702"/>
      <c r="T57" s="58"/>
      <c r="U57" s="58"/>
      <c r="V57" s="58"/>
      <c r="W57" s="58"/>
    </row>
    <row r="58" spans="1:23" s="62" customFormat="1" ht="23" customHeight="1">
      <c r="A58" s="89"/>
      <c r="B58" s="1"/>
      <c r="C58" s="89"/>
      <c r="D58" s="89"/>
      <c r="E58" s="89"/>
      <c r="F58" s="89"/>
      <c r="G58" s="89"/>
      <c r="N58" s="200" t="s">
        <v>97</v>
      </c>
      <c r="O58" s="199"/>
      <c r="P58" s="200" t="s">
        <v>98</v>
      </c>
      <c r="Q58" s="199"/>
      <c r="R58" s="200" t="s">
        <v>33</v>
      </c>
      <c r="T58" s="58"/>
      <c r="U58" s="58"/>
      <c r="V58" s="58"/>
      <c r="W58" s="58"/>
    </row>
    <row r="59" spans="1:23" s="62" customFormat="1" ht="23" customHeight="1">
      <c r="A59" s="89"/>
      <c r="B59" s="1"/>
      <c r="C59" s="197" t="s">
        <v>99</v>
      </c>
      <c r="D59" s="197"/>
      <c r="E59" s="89"/>
      <c r="F59" s="89"/>
      <c r="G59" s="89"/>
      <c r="N59" s="95">
        <v>0</v>
      </c>
      <c r="O59" s="489"/>
      <c r="P59" s="95">
        <v>183736598.34</v>
      </c>
      <c r="Q59" s="89"/>
      <c r="R59" s="52">
        <f t="shared" ref="R59:R64" si="1">SUM(N59:P59)</f>
        <v>183736598.34</v>
      </c>
      <c r="T59" s="58"/>
      <c r="U59" s="58"/>
      <c r="V59" s="58"/>
      <c r="W59" s="58"/>
    </row>
    <row r="60" spans="1:23" s="62" customFormat="1" ht="23" customHeight="1">
      <c r="A60" s="89"/>
      <c r="B60" s="1"/>
      <c r="C60" s="197" t="s">
        <v>126</v>
      </c>
      <c r="D60" s="197"/>
      <c r="E60" s="89"/>
      <c r="F60" s="89"/>
      <c r="G60" s="89"/>
      <c r="N60" s="95">
        <v>602383419.17999995</v>
      </c>
      <c r="O60" s="96"/>
      <c r="P60" s="95">
        <v>0</v>
      </c>
      <c r="Q60" s="89"/>
      <c r="R60" s="52">
        <f t="shared" si="1"/>
        <v>602383419.17999995</v>
      </c>
      <c r="T60" s="58"/>
      <c r="U60" s="58"/>
      <c r="V60" s="58"/>
      <c r="W60" s="58"/>
    </row>
    <row r="61" spans="1:23" s="62" customFormat="1" ht="23" customHeight="1">
      <c r="A61" s="89"/>
      <c r="B61" s="1"/>
      <c r="C61" s="197" t="s">
        <v>748</v>
      </c>
      <c r="D61" s="197"/>
      <c r="E61" s="89"/>
      <c r="F61" s="89"/>
      <c r="G61" s="89"/>
      <c r="N61" s="95">
        <v>0</v>
      </c>
      <c r="O61" s="96"/>
      <c r="P61" s="95">
        <v>38050.35</v>
      </c>
      <c r="Q61" s="89"/>
      <c r="R61" s="52">
        <f t="shared" si="1"/>
        <v>38050.35</v>
      </c>
      <c r="T61" s="58"/>
      <c r="U61" s="58"/>
      <c r="V61" s="58"/>
      <c r="W61" s="58"/>
    </row>
    <row r="62" spans="1:23" s="62" customFormat="1" ht="23" customHeight="1">
      <c r="A62" s="89"/>
      <c r="B62" s="1"/>
      <c r="C62" s="197" t="s">
        <v>100</v>
      </c>
      <c r="D62" s="197"/>
      <c r="E62" s="89"/>
      <c r="F62" s="89"/>
      <c r="G62" s="89"/>
      <c r="N62" s="95">
        <v>0</v>
      </c>
      <c r="O62" s="96"/>
      <c r="P62" s="95">
        <v>20603884.600000001</v>
      </c>
      <c r="Q62" s="89"/>
      <c r="R62" s="52">
        <f t="shared" si="1"/>
        <v>20603884.600000001</v>
      </c>
      <c r="T62" s="58"/>
      <c r="U62" s="58"/>
      <c r="V62" s="58"/>
      <c r="W62" s="58"/>
    </row>
    <row r="63" spans="1:23" s="62" customFormat="1" ht="23" customHeight="1">
      <c r="A63" s="89"/>
      <c r="B63" s="1"/>
      <c r="C63" s="197" t="s">
        <v>101</v>
      </c>
      <c r="D63" s="197"/>
      <c r="E63" s="89"/>
      <c r="F63" s="89"/>
      <c r="G63" s="89"/>
      <c r="N63" s="95">
        <v>0</v>
      </c>
      <c r="O63" s="96"/>
      <c r="P63" s="95">
        <v>12730008.939999999</v>
      </c>
      <c r="Q63" s="89"/>
      <c r="R63" s="52">
        <f t="shared" si="1"/>
        <v>12730008.939999999</v>
      </c>
      <c r="T63" s="58"/>
      <c r="U63" s="58"/>
      <c r="V63" s="58"/>
      <c r="W63" s="58"/>
    </row>
    <row r="64" spans="1:23" s="62" customFormat="1" ht="23" customHeight="1">
      <c r="A64" s="89"/>
      <c r="B64" s="1"/>
      <c r="C64" s="197" t="s">
        <v>429</v>
      </c>
      <c r="D64" s="197"/>
      <c r="E64" s="89"/>
      <c r="F64" s="89"/>
      <c r="G64" s="89"/>
      <c r="N64" s="95">
        <v>0</v>
      </c>
      <c r="O64" s="96"/>
      <c r="P64" s="95">
        <v>15117552.199999999</v>
      </c>
      <c r="Q64" s="89"/>
      <c r="R64" s="52">
        <f t="shared" si="1"/>
        <v>15117552.199999999</v>
      </c>
      <c r="T64" s="58"/>
      <c r="U64" s="58"/>
      <c r="V64" s="58"/>
      <c r="W64" s="58"/>
    </row>
    <row r="65" spans="1:23" s="62" customFormat="1" ht="23" customHeight="1">
      <c r="A65" s="1"/>
      <c r="B65" s="1"/>
      <c r="C65" s="197" t="s">
        <v>102</v>
      </c>
      <c r="D65" s="197"/>
      <c r="E65" s="89"/>
      <c r="F65" s="1"/>
      <c r="G65" s="1"/>
      <c r="N65" s="53">
        <f>SUM(N59:N64)</f>
        <v>602383419.17999995</v>
      </c>
      <c r="O65" s="52"/>
      <c r="P65" s="53">
        <f>SUM(P59:P64)</f>
        <v>232226094.42999998</v>
      </c>
      <c r="Q65" s="52"/>
      <c r="R65" s="53">
        <f>SUM(R59:R64)</f>
        <v>834609513.61000013</v>
      </c>
      <c r="T65" s="58"/>
      <c r="U65" s="58"/>
      <c r="V65" s="58"/>
      <c r="W65" s="58"/>
    </row>
    <row r="66" spans="1:23" s="62" customFormat="1" ht="23" customHeight="1">
      <c r="A66" s="89"/>
      <c r="B66" s="1"/>
      <c r="C66" s="197" t="s">
        <v>137</v>
      </c>
      <c r="D66" s="197"/>
      <c r="E66" s="89"/>
      <c r="F66" s="89"/>
      <c r="G66" s="89"/>
      <c r="N66" s="22">
        <v>-404970539.01999998</v>
      </c>
      <c r="O66" s="96"/>
      <c r="P66" s="22">
        <v>-151413236.22</v>
      </c>
      <c r="Q66" s="45"/>
      <c r="R66" s="22">
        <f>SUM(N66:P66)</f>
        <v>-556383775.24000001</v>
      </c>
      <c r="T66" s="58"/>
      <c r="U66" s="58"/>
      <c r="V66" s="58"/>
      <c r="W66" s="58"/>
    </row>
    <row r="67" spans="1:23" s="62" customFormat="1" ht="23" customHeight="1">
      <c r="A67" s="89"/>
      <c r="B67" s="1"/>
      <c r="C67" s="197" t="s">
        <v>107</v>
      </c>
      <c r="D67" s="197"/>
      <c r="E67" s="89"/>
      <c r="F67" s="89"/>
      <c r="G67" s="89"/>
      <c r="N67" s="22">
        <v>-15056230.310000001</v>
      </c>
      <c r="O67" s="96"/>
      <c r="P67" s="22">
        <v>-67467446.810000002</v>
      </c>
      <c r="Q67" s="45"/>
      <c r="R67" s="22">
        <f>SUM(N67:P67)</f>
        <v>-82523677.120000005</v>
      </c>
      <c r="T67" s="58"/>
      <c r="U67" s="58"/>
      <c r="V67" s="58"/>
      <c r="W67" s="58"/>
    </row>
    <row r="68" spans="1:23" s="62" customFormat="1" ht="23" customHeight="1">
      <c r="A68" s="89"/>
      <c r="B68" s="1"/>
      <c r="C68" s="197" t="s">
        <v>698</v>
      </c>
      <c r="D68" s="197"/>
      <c r="E68" s="89"/>
      <c r="F68" s="89"/>
      <c r="G68" s="89"/>
      <c r="N68" s="95">
        <v>0</v>
      </c>
      <c r="O68" s="96"/>
      <c r="P68" s="22">
        <v>-60000</v>
      </c>
      <c r="Q68" s="45"/>
      <c r="R68" s="22">
        <f>SUM(N68:P68)</f>
        <v>-60000</v>
      </c>
      <c r="T68" s="58"/>
      <c r="U68" s="58"/>
      <c r="V68" s="58"/>
      <c r="W68" s="58"/>
    </row>
    <row r="69" spans="1:23" s="62" customFormat="1" ht="23" customHeight="1">
      <c r="A69" s="89"/>
      <c r="B69" s="1"/>
      <c r="C69" s="197" t="s">
        <v>103</v>
      </c>
      <c r="D69" s="197"/>
      <c r="E69" s="89"/>
      <c r="F69" s="89"/>
      <c r="G69" s="89"/>
      <c r="N69" s="22">
        <v>-30432954.280000001</v>
      </c>
      <c r="O69" s="96"/>
      <c r="P69" s="22">
        <v>-47105540.829999998</v>
      </c>
      <c r="Q69" s="45"/>
      <c r="R69" s="22">
        <f>SUM(N69:P69)</f>
        <v>-77538495.109999999</v>
      </c>
      <c r="T69" s="58"/>
      <c r="U69" s="58"/>
      <c r="V69" s="58"/>
      <c r="W69" s="58"/>
    </row>
    <row r="70" spans="1:23" s="62" customFormat="1" ht="23" customHeight="1">
      <c r="A70" s="89"/>
      <c r="B70" s="1"/>
      <c r="C70" s="89" t="s">
        <v>1731</v>
      </c>
      <c r="D70" s="89"/>
      <c r="E70" s="89"/>
      <c r="F70" s="89"/>
      <c r="G70" s="89"/>
      <c r="N70" s="44">
        <v>-19819358.699999999</v>
      </c>
      <c r="O70" s="96"/>
      <c r="P70" s="502">
        <v>5903711.4100000001</v>
      </c>
      <c r="Q70" s="45"/>
      <c r="R70" s="44">
        <f>SUM(N70:P70)</f>
        <v>-13915647.289999999</v>
      </c>
      <c r="T70" s="58"/>
      <c r="U70" s="58"/>
      <c r="V70" s="58"/>
      <c r="W70" s="58"/>
    </row>
    <row r="71" spans="1:23" s="62" customFormat="1" ht="23" customHeight="1">
      <c r="A71" s="89"/>
      <c r="B71" s="1"/>
      <c r="C71" s="197" t="s">
        <v>104</v>
      </c>
      <c r="D71" s="197"/>
      <c r="E71" s="89"/>
      <c r="F71" s="89"/>
      <c r="G71" s="89"/>
      <c r="N71" s="44">
        <f>SUM(N66:N70)</f>
        <v>-470279082.31</v>
      </c>
      <c r="O71" s="52"/>
      <c r="P71" s="44">
        <f>SUM(P66:P70)</f>
        <v>-260142512.45000002</v>
      </c>
      <c r="Q71" s="89"/>
      <c r="R71" s="44">
        <f>SUM(R66:R70)</f>
        <v>-730421594.75999999</v>
      </c>
      <c r="T71" s="58"/>
      <c r="U71" s="58"/>
      <c r="V71" s="58"/>
      <c r="W71" s="58"/>
    </row>
    <row r="72" spans="1:23" s="62" customFormat="1" ht="23" customHeight="1" thickBot="1">
      <c r="A72" s="89"/>
      <c r="B72" s="1"/>
      <c r="C72" s="197" t="s">
        <v>555</v>
      </c>
      <c r="D72" s="197"/>
      <c r="E72" s="89"/>
      <c r="F72" s="89"/>
      <c r="G72" s="89"/>
      <c r="N72" s="272">
        <f>+N71+N65</f>
        <v>132104336.86999995</v>
      </c>
      <c r="O72" s="54"/>
      <c r="P72" s="26">
        <f>+P71+P65</f>
        <v>-27916418.020000041</v>
      </c>
      <c r="Q72" s="54"/>
      <c r="R72" s="272">
        <f>+R71+R65</f>
        <v>104187918.85000014</v>
      </c>
      <c r="T72" s="58"/>
      <c r="U72" s="58"/>
      <c r="V72" s="58"/>
      <c r="W72" s="58"/>
    </row>
    <row r="73" spans="1:23" s="62" customFormat="1" ht="12" customHeight="1" thickTop="1">
      <c r="A73" s="1"/>
      <c r="B73" s="1"/>
      <c r="C73" s="89"/>
      <c r="D73" s="89"/>
      <c r="E73" s="89"/>
      <c r="F73" s="89"/>
      <c r="G73" s="89"/>
      <c r="N73" s="90"/>
      <c r="O73" s="52"/>
      <c r="P73" s="90"/>
      <c r="Q73" s="52"/>
      <c r="R73" s="90"/>
      <c r="T73" s="58"/>
      <c r="U73" s="58"/>
      <c r="V73" s="58"/>
      <c r="W73" s="58"/>
    </row>
    <row r="74" spans="1:23" s="62" customFormat="1" ht="23" customHeight="1">
      <c r="A74" s="89"/>
      <c r="B74" s="89"/>
      <c r="C74" s="197"/>
      <c r="D74" s="197"/>
      <c r="E74" s="89"/>
      <c r="F74" s="89"/>
      <c r="G74" s="89"/>
      <c r="N74" s="90"/>
      <c r="O74" s="52"/>
      <c r="P74" s="90"/>
      <c r="Q74" s="52"/>
      <c r="R74" s="90"/>
      <c r="T74" s="58"/>
      <c r="U74" s="58"/>
      <c r="V74" s="58"/>
      <c r="W74" s="58"/>
    </row>
    <row r="75" spans="1:23" s="62" customFormat="1" ht="23" customHeight="1">
      <c r="A75" s="33"/>
      <c r="B75" s="89"/>
      <c r="C75" s="89"/>
      <c r="D75" s="89"/>
      <c r="E75" s="89" t="str">
        <f>+E36</f>
        <v>(Sign) ……………………………………...........…………………………………. Authorized Director</v>
      </c>
      <c r="F75" s="89"/>
      <c r="G75" s="89"/>
      <c r="H75" s="89"/>
      <c r="I75" s="89"/>
      <c r="J75" s="89"/>
      <c r="K75" s="89"/>
      <c r="L75" s="89"/>
      <c r="M75" s="89"/>
      <c r="N75" s="89"/>
      <c r="O75" s="89"/>
      <c r="P75" s="89"/>
      <c r="Q75" s="89"/>
      <c r="R75" s="89"/>
      <c r="T75" s="58"/>
      <c r="U75" s="58"/>
      <c r="V75" s="58"/>
      <c r="W75" s="58"/>
    </row>
    <row r="76" spans="1:23" s="62" customFormat="1" ht="23" customHeight="1">
      <c r="A76" s="89"/>
      <c r="B76" s="89"/>
      <c r="C76" s="89"/>
      <c r="D76" s="89"/>
      <c r="E76" s="33"/>
      <c r="F76" s="89" t="str">
        <f>+F37</f>
        <v xml:space="preserve">     (                                                                                                                 )</v>
      </c>
      <c r="G76" s="89"/>
      <c r="H76" s="89"/>
      <c r="I76" s="89"/>
      <c r="J76" s="89"/>
      <c r="K76" s="89"/>
      <c r="L76" s="89"/>
      <c r="M76" s="89"/>
      <c r="N76" s="89"/>
      <c r="O76" s="89"/>
      <c r="P76" s="89"/>
      <c r="Q76" s="89"/>
      <c r="R76" s="89"/>
      <c r="T76" s="58"/>
      <c r="U76" s="58"/>
      <c r="V76" s="58"/>
      <c r="W76" s="58"/>
    </row>
    <row r="77" spans="1:23" s="62" customFormat="1" ht="23" customHeight="1">
      <c r="A77" s="634" t="s">
        <v>1063</v>
      </c>
      <c r="B77" s="634"/>
      <c r="C77" s="635"/>
      <c r="D77" s="635"/>
      <c r="E77" s="635"/>
      <c r="F77" s="635"/>
      <c r="G77" s="635"/>
      <c r="H77" s="635"/>
      <c r="I77" s="635"/>
      <c r="J77" s="635"/>
      <c r="K77" s="635"/>
      <c r="L77" s="635"/>
      <c r="M77" s="635"/>
      <c r="N77" s="635"/>
      <c r="O77" s="635"/>
      <c r="P77" s="635"/>
      <c r="Q77" s="635"/>
      <c r="R77" s="635"/>
      <c r="T77" s="58"/>
      <c r="U77" s="58"/>
      <c r="V77" s="58"/>
      <c r="W77" s="58"/>
    </row>
    <row r="78" spans="1:23" s="62" customFormat="1" ht="16.25" customHeight="1">
      <c r="A78" s="198"/>
      <c r="B78" s="198"/>
      <c r="C78" s="199"/>
      <c r="D78" s="199"/>
      <c r="E78" s="199"/>
      <c r="F78" s="199"/>
      <c r="G78" s="199"/>
      <c r="H78" s="199"/>
      <c r="I78" s="199"/>
      <c r="J78" s="199"/>
      <c r="K78" s="199"/>
      <c r="L78" s="199"/>
      <c r="M78" s="199"/>
      <c r="N78" s="199"/>
      <c r="O78" s="199"/>
      <c r="P78" s="199"/>
      <c r="Q78" s="199"/>
      <c r="R78" s="199"/>
      <c r="T78" s="58"/>
      <c r="U78" s="58"/>
      <c r="V78" s="58"/>
      <c r="W78" s="58"/>
    </row>
    <row r="79" spans="1:23" s="62" customFormat="1" ht="23" customHeight="1">
      <c r="A79" s="89"/>
      <c r="B79" s="1"/>
      <c r="C79" s="89" t="s">
        <v>1251</v>
      </c>
      <c r="D79" s="89"/>
      <c r="E79" s="4"/>
      <c r="F79" s="89"/>
      <c r="G79" s="89"/>
      <c r="N79" s="90"/>
      <c r="O79" s="52"/>
      <c r="P79" s="90"/>
      <c r="Q79" s="52"/>
      <c r="R79" s="90"/>
      <c r="T79" s="58"/>
      <c r="U79" s="58"/>
      <c r="V79" s="58"/>
      <c r="W79" s="58"/>
    </row>
    <row r="80" spans="1:23" s="62" customFormat="1" ht="23" customHeight="1">
      <c r="A80" s="89"/>
      <c r="B80" s="89" t="s">
        <v>1252</v>
      </c>
      <c r="C80" s="89"/>
      <c r="D80" s="89"/>
      <c r="E80" s="4"/>
      <c r="F80" s="89"/>
      <c r="G80" s="89"/>
      <c r="N80" s="90"/>
      <c r="O80" s="52"/>
      <c r="P80" s="90"/>
      <c r="Q80" s="52"/>
      <c r="R80" s="90"/>
      <c r="T80" s="58"/>
      <c r="U80" s="58"/>
      <c r="V80" s="58"/>
      <c r="W80" s="58"/>
    </row>
    <row r="81" spans="1:23" s="62" customFormat="1" ht="23" customHeight="1">
      <c r="A81" s="89"/>
      <c r="B81" s="89"/>
      <c r="C81" s="89"/>
      <c r="D81" s="89"/>
      <c r="E81" s="89"/>
      <c r="F81" s="89"/>
      <c r="G81" s="89"/>
      <c r="N81" s="636" t="s">
        <v>30</v>
      </c>
      <c r="O81" s="636"/>
      <c r="P81" s="636"/>
      <c r="Q81" s="636"/>
      <c r="R81" s="636"/>
      <c r="T81" s="58"/>
      <c r="U81" s="58"/>
      <c r="V81" s="58"/>
      <c r="W81" s="58"/>
    </row>
    <row r="82" spans="1:23" s="62" customFormat="1" ht="23" customHeight="1">
      <c r="A82" s="89"/>
      <c r="B82" s="89"/>
      <c r="C82" s="89"/>
      <c r="D82" s="89"/>
      <c r="E82" s="89"/>
      <c r="F82" s="89"/>
      <c r="G82" s="89"/>
      <c r="N82" s="637" t="s">
        <v>31</v>
      </c>
      <c r="O82" s="637"/>
      <c r="P82" s="637"/>
      <c r="Q82" s="637"/>
      <c r="R82" s="637"/>
      <c r="T82" s="58"/>
      <c r="U82" s="58"/>
      <c r="V82" s="58"/>
      <c r="W82" s="58"/>
    </row>
    <row r="83" spans="1:23" s="62" customFormat="1" ht="23" customHeight="1">
      <c r="A83" s="89"/>
      <c r="B83" s="89"/>
      <c r="C83" s="89"/>
      <c r="D83" s="89"/>
      <c r="E83" s="89"/>
      <c r="F83" s="89"/>
      <c r="G83" s="89"/>
      <c r="N83" s="701" t="s">
        <v>840</v>
      </c>
      <c r="O83" s="702"/>
      <c r="P83" s="702"/>
      <c r="Q83" s="702"/>
      <c r="R83" s="702"/>
      <c r="T83" s="58"/>
      <c r="U83" s="58"/>
      <c r="V83" s="58"/>
      <c r="W83" s="58"/>
    </row>
    <row r="84" spans="1:23" s="62" customFormat="1" ht="23" customHeight="1">
      <c r="A84" s="89"/>
      <c r="B84" s="89"/>
      <c r="F84" s="89"/>
      <c r="G84" s="89"/>
      <c r="N84" s="200" t="s">
        <v>97</v>
      </c>
      <c r="O84" s="199"/>
      <c r="P84" s="200" t="s">
        <v>98</v>
      </c>
      <c r="Q84" s="199"/>
      <c r="R84" s="200" t="s">
        <v>33</v>
      </c>
      <c r="T84" s="58"/>
      <c r="U84" s="58"/>
      <c r="V84" s="58"/>
      <c r="W84" s="58"/>
    </row>
    <row r="85" spans="1:23" s="62" customFormat="1" ht="23" customHeight="1">
      <c r="A85" s="89"/>
      <c r="B85" s="89"/>
      <c r="C85" s="197" t="s">
        <v>99</v>
      </c>
      <c r="D85" s="197"/>
      <c r="E85" s="89"/>
      <c r="F85" s="89"/>
      <c r="G85" s="89"/>
      <c r="N85" s="95">
        <v>0</v>
      </c>
      <c r="O85" s="489"/>
      <c r="P85" s="95">
        <v>828559287.73000002</v>
      </c>
      <c r="Q85" s="192"/>
      <c r="R85" s="52">
        <f t="shared" ref="R85:R86" si="2">SUM(N85:P85)</f>
        <v>828559287.73000002</v>
      </c>
      <c r="T85" s="58"/>
      <c r="U85" s="58"/>
      <c r="V85" s="58"/>
      <c r="W85" s="58"/>
    </row>
    <row r="86" spans="1:23" s="62" customFormat="1" ht="23" customHeight="1">
      <c r="A86" s="89"/>
      <c r="B86" s="89"/>
      <c r="C86" s="197" t="s">
        <v>126</v>
      </c>
      <c r="D86" s="197"/>
      <c r="E86" s="89"/>
      <c r="F86" s="89"/>
      <c r="G86" s="89"/>
      <c r="N86" s="95">
        <v>1608357272.73</v>
      </c>
      <c r="O86" s="96"/>
      <c r="P86" s="95">
        <v>49415581.869999997</v>
      </c>
      <c r="Q86" s="193"/>
      <c r="R86" s="52">
        <f t="shared" si="2"/>
        <v>1657772854.5999999</v>
      </c>
      <c r="T86" s="58"/>
      <c r="U86" s="58"/>
      <c r="V86" s="58"/>
      <c r="W86" s="58"/>
    </row>
    <row r="87" spans="1:23" s="62" customFormat="1" ht="23" customHeight="1">
      <c r="A87" s="89"/>
      <c r="B87" s="89"/>
      <c r="C87" s="197" t="s">
        <v>100</v>
      </c>
      <c r="D87" s="197"/>
      <c r="E87" s="89"/>
      <c r="F87" s="89"/>
      <c r="G87" s="89"/>
      <c r="N87" s="95">
        <v>0</v>
      </c>
      <c r="O87" s="96"/>
      <c r="P87" s="95">
        <v>34659446.700000003</v>
      </c>
      <c r="Q87" s="193"/>
      <c r="R87" s="52">
        <f t="shared" ref="R87:R89" si="3">SUM(N87:P87)</f>
        <v>34659446.700000003</v>
      </c>
      <c r="T87" s="58"/>
      <c r="U87" s="58"/>
      <c r="V87" s="58"/>
      <c r="W87" s="58"/>
    </row>
    <row r="88" spans="1:23" s="62" customFormat="1" ht="23" customHeight="1">
      <c r="A88" s="89"/>
      <c r="B88" s="89"/>
      <c r="C88" s="197" t="s">
        <v>101</v>
      </c>
      <c r="D88" s="197"/>
      <c r="E88" s="89"/>
      <c r="F88" s="89"/>
      <c r="G88" s="89"/>
      <c r="N88" s="95">
        <v>0</v>
      </c>
      <c r="O88" s="96"/>
      <c r="P88" s="95">
        <v>52598163</v>
      </c>
      <c r="Q88" s="193"/>
      <c r="R88" s="52">
        <f t="shared" si="3"/>
        <v>52598163</v>
      </c>
      <c r="T88" s="58"/>
      <c r="U88" s="58"/>
      <c r="V88" s="58"/>
      <c r="W88" s="58"/>
    </row>
    <row r="89" spans="1:23" s="62" customFormat="1" ht="23" customHeight="1">
      <c r="A89" s="89"/>
      <c r="B89" s="89"/>
      <c r="C89" s="197" t="s">
        <v>429</v>
      </c>
      <c r="D89" s="197"/>
      <c r="E89" s="89"/>
      <c r="F89" s="89"/>
      <c r="G89" s="89"/>
      <c r="N89" s="95">
        <v>0</v>
      </c>
      <c r="O89" s="96"/>
      <c r="P89" s="95">
        <v>63123080.600000001</v>
      </c>
      <c r="Q89" s="193"/>
      <c r="R89" s="52">
        <f t="shared" si="3"/>
        <v>63123080.600000001</v>
      </c>
      <c r="T89" s="58"/>
      <c r="U89" s="58"/>
      <c r="V89" s="58"/>
      <c r="W89" s="58"/>
    </row>
    <row r="90" spans="1:23" s="62" customFormat="1" ht="23" customHeight="1">
      <c r="A90" s="89"/>
      <c r="B90" s="89"/>
      <c r="C90" s="197" t="s">
        <v>102</v>
      </c>
      <c r="D90" s="197"/>
      <c r="E90" s="89"/>
      <c r="F90" s="89"/>
      <c r="G90" s="89"/>
      <c r="N90" s="53">
        <f>SUM(N85:N89)</f>
        <v>1608357272.73</v>
      </c>
      <c r="O90" s="52"/>
      <c r="P90" s="53">
        <f>SUM(P85:P89)</f>
        <v>1028355559.9000001</v>
      </c>
      <c r="Q90" s="52"/>
      <c r="R90" s="53">
        <f>SUM(R85:R89)</f>
        <v>2636712832.6299996</v>
      </c>
      <c r="T90" s="58"/>
      <c r="U90" s="58"/>
      <c r="V90" s="58"/>
      <c r="W90" s="58"/>
    </row>
    <row r="91" spans="1:23" s="62" customFormat="1" ht="23" customHeight="1">
      <c r="A91" s="89"/>
      <c r="B91" s="89"/>
      <c r="C91" s="197" t="s">
        <v>137</v>
      </c>
      <c r="D91" s="197"/>
      <c r="E91" s="89"/>
      <c r="G91" s="1"/>
      <c r="N91" s="22">
        <v>-1083256652.26</v>
      </c>
      <c r="O91" s="96"/>
      <c r="P91" s="22">
        <v>-986256676.02999997</v>
      </c>
      <c r="Q91" s="45"/>
      <c r="R91" s="22">
        <f t="shared" ref="R91" si="4">SUM(N91:P91)</f>
        <v>-2069513328.29</v>
      </c>
      <c r="T91" s="58"/>
      <c r="U91" s="58"/>
      <c r="V91" s="58"/>
      <c r="W91" s="58"/>
    </row>
    <row r="92" spans="1:23" s="62" customFormat="1" ht="23" customHeight="1">
      <c r="A92" s="89"/>
      <c r="B92" s="89"/>
      <c r="C92" s="197" t="s">
        <v>107</v>
      </c>
      <c r="D92" s="197"/>
      <c r="E92" s="89"/>
      <c r="F92" s="1"/>
      <c r="G92" s="1"/>
      <c r="N92" s="22">
        <v>-37967912.229999997</v>
      </c>
      <c r="O92" s="96"/>
      <c r="P92" s="22">
        <v>-248591550.16999999</v>
      </c>
      <c r="Q92" s="45"/>
      <c r="R92" s="22">
        <f t="shared" ref="R92:R98" si="5">SUM(N92:P92)</f>
        <v>-286559462.39999998</v>
      </c>
      <c r="T92" s="58"/>
      <c r="U92" s="58"/>
      <c r="V92" s="58"/>
      <c r="W92" s="58"/>
    </row>
    <row r="93" spans="1:23" s="62" customFormat="1" ht="23" customHeight="1">
      <c r="A93" s="89"/>
      <c r="B93" s="89"/>
      <c r="C93" s="304" t="s">
        <v>1874</v>
      </c>
      <c r="D93" s="304"/>
      <c r="E93" s="89"/>
      <c r="F93" s="1"/>
      <c r="G93" s="1"/>
      <c r="N93" s="22"/>
      <c r="O93" s="96"/>
      <c r="P93" s="22"/>
      <c r="Q93" s="45"/>
      <c r="R93" s="22"/>
      <c r="T93" s="58"/>
      <c r="U93" s="58"/>
      <c r="V93" s="58"/>
      <c r="W93" s="58"/>
    </row>
    <row r="94" spans="1:23" s="62" customFormat="1" ht="23" customHeight="1">
      <c r="A94" s="89"/>
      <c r="B94" s="89"/>
      <c r="C94" s="304"/>
      <c r="D94" s="304" t="s">
        <v>1875</v>
      </c>
      <c r="E94" s="89"/>
      <c r="F94" s="1"/>
      <c r="G94" s="1"/>
      <c r="N94" s="95">
        <v>0</v>
      </c>
      <c r="O94" s="96"/>
      <c r="P94" s="22">
        <v>-325773875</v>
      </c>
      <c r="Q94" s="45"/>
      <c r="R94" s="22">
        <f t="shared" si="5"/>
        <v>-325773875</v>
      </c>
      <c r="T94" s="58"/>
      <c r="U94" s="58"/>
      <c r="V94" s="58"/>
      <c r="W94" s="58"/>
    </row>
    <row r="95" spans="1:23" s="62" customFormat="1" ht="23" customHeight="1">
      <c r="A95" s="89"/>
      <c r="B95" s="89"/>
      <c r="C95" s="197" t="s">
        <v>698</v>
      </c>
      <c r="D95" s="197"/>
      <c r="E95" s="89"/>
      <c r="F95" s="1"/>
      <c r="G95" s="1"/>
      <c r="N95" s="95">
        <v>0</v>
      </c>
      <c r="O95" s="96"/>
      <c r="P95" s="22">
        <v>13010515.710000001</v>
      </c>
      <c r="Q95" s="45"/>
      <c r="R95" s="22">
        <f t="shared" si="5"/>
        <v>13010515.710000001</v>
      </c>
      <c r="U95" s="43"/>
      <c r="V95" s="89"/>
      <c r="W95" s="58"/>
    </row>
    <row r="96" spans="1:23" s="62" customFormat="1" ht="23" customHeight="1">
      <c r="A96" s="89"/>
      <c r="B96" s="89"/>
      <c r="C96" s="197" t="s">
        <v>103</v>
      </c>
      <c r="D96" s="197"/>
      <c r="E96" s="89"/>
      <c r="F96" s="1"/>
      <c r="G96" s="1"/>
      <c r="N96" s="22">
        <v>-86906720.349999994</v>
      </c>
      <c r="O96" s="96"/>
      <c r="P96" s="22">
        <v>-154361701.63999999</v>
      </c>
      <c r="Q96" s="45"/>
      <c r="R96" s="22">
        <f t="shared" si="5"/>
        <v>-241268421.98999998</v>
      </c>
      <c r="U96" s="43"/>
      <c r="V96" s="89"/>
      <c r="W96" s="58"/>
    </row>
    <row r="97" spans="1:23" s="62" customFormat="1" ht="23" customHeight="1">
      <c r="A97" s="89"/>
      <c r="B97" s="89"/>
      <c r="C97" s="89" t="s">
        <v>1176</v>
      </c>
      <c r="D97" s="89"/>
      <c r="E97" s="89"/>
      <c r="F97" s="1"/>
      <c r="G97" s="1"/>
      <c r="T97" s="58"/>
      <c r="U97" s="58"/>
      <c r="V97" s="58"/>
      <c r="W97" s="58"/>
    </row>
    <row r="98" spans="1:23" s="62" customFormat="1" ht="23" customHeight="1">
      <c r="A98" s="89"/>
      <c r="B98" s="89"/>
      <c r="C98" s="89"/>
      <c r="D98" s="89" t="s">
        <v>1177</v>
      </c>
      <c r="E98" s="89"/>
      <c r="F98" s="1"/>
      <c r="G98" s="1"/>
      <c r="N98" s="44">
        <v>-50893730.659999996</v>
      </c>
      <c r="O98" s="96"/>
      <c r="P98" s="44">
        <v>3176015.6</v>
      </c>
      <c r="Q98" s="45"/>
      <c r="R98" s="44">
        <f t="shared" si="5"/>
        <v>-47717715.059999995</v>
      </c>
      <c r="T98" s="58"/>
      <c r="U98" s="58"/>
      <c r="V98" s="58"/>
      <c r="W98" s="58"/>
    </row>
    <row r="99" spans="1:23" s="62" customFormat="1" ht="23" customHeight="1">
      <c r="A99" s="89"/>
      <c r="B99" s="89"/>
      <c r="C99" s="197" t="s">
        <v>104</v>
      </c>
      <c r="D99" s="197"/>
      <c r="E99" s="89"/>
      <c r="F99" s="1"/>
      <c r="G99" s="1"/>
      <c r="N99" s="22">
        <f>SUM(N91:N98)</f>
        <v>-1259025015.5</v>
      </c>
      <c r="O99" s="193"/>
      <c r="P99" s="22">
        <f>SUM(P91:P98)</f>
        <v>-1698797271.5300002</v>
      </c>
      <c r="Q99" s="193"/>
      <c r="R99" s="22">
        <f>SUM(R91:R98)</f>
        <v>-2957822287.0299997</v>
      </c>
      <c r="T99" s="58"/>
      <c r="U99" s="58"/>
      <c r="V99" s="58"/>
      <c r="W99" s="58"/>
    </row>
    <row r="100" spans="1:23" s="62" customFormat="1" ht="23" customHeight="1" thickBot="1">
      <c r="A100" s="89"/>
      <c r="B100" s="89"/>
      <c r="C100" s="197" t="s">
        <v>105</v>
      </c>
      <c r="D100" s="197"/>
      <c r="E100" s="89"/>
      <c r="F100" s="1"/>
      <c r="G100" s="1"/>
      <c r="N100" s="272">
        <f>+N90+N99</f>
        <v>349332257.23000002</v>
      </c>
      <c r="O100" s="182"/>
      <c r="P100" s="26">
        <f>+P90+P99</f>
        <v>-670441711.63000011</v>
      </c>
      <c r="Q100" s="182"/>
      <c r="R100" s="26">
        <f>+R90+R99</f>
        <v>-321109454.4000001</v>
      </c>
      <c r="T100" s="58"/>
      <c r="U100" s="58"/>
      <c r="V100" s="58"/>
      <c r="W100" s="58"/>
    </row>
    <row r="101" spans="1:23" s="62" customFormat="1" ht="10" customHeight="1" thickTop="1">
      <c r="A101" s="89"/>
      <c r="B101" s="89"/>
      <c r="C101" s="197"/>
      <c r="D101" s="197"/>
      <c r="E101" s="89"/>
      <c r="F101" s="89"/>
      <c r="G101" s="89"/>
      <c r="N101" s="90"/>
      <c r="O101" s="52"/>
      <c r="P101" s="90"/>
      <c r="Q101" s="52"/>
      <c r="R101" s="90"/>
      <c r="T101" s="58"/>
      <c r="U101" s="58"/>
      <c r="V101" s="58"/>
      <c r="W101" s="58"/>
    </row>
    <row r="102" spans="1:23" s="62" customFormat="1" ht="23" customHeight="1">
      <c r="A102" s="89"/>
      <c r="B102" s="89"/>
      <c r="C102" s="89"/>
      <c r="D102" s="89"/>
      <c r="E102" s="89"/>
      <c r="F102" s="89"/>
      <c r="G102" s="89"/>
      <c r="N102" s="636" t="s">
        <v>30</v>
      </c>
      <c r="O102" s="636"/>
      <c r="P102" s="636"/>
      <c r="Q102" s="636"/>
      <c r="R102" s="636"/>
      <c r="T102" s="58"/>
      <c r="U102" s="58"/>
      <c r="V102" s="58"/>
      <c r="W102" s="58"/>
    </row>
    <row r="103" spans="1:23" s="62" customFormat="1" ht="23" customHeight="1">
      <c r="A103" s="89"/>
      <c r="B103" s="89"/>
      <c r="C103" s="89"/>
      <c r="D103" s="89"/>
      <c r="E103" s="89"/>
      <c r="F103" s="89"/>
      <c r="G103" s="89"/>
      <c r="N103" s="637" t="s">
        <v>31</v>
      </c>
      <c r="O103" s="637"/>
      <c r="P103" s="637"/>
      <c r="Q103" s="637"/>
      <c r="R103" s="637"/>
      <c r="T103" s="58"/>
      <c r="U103" s="58"/>
      <c r="V103" s="58"/>
      <c r="W103" s="58"/>
    </row>
    <row r="104" spans="1:23" s="62" customFormat="1" ht="23" customHeight="1">
      <c r="A104" s="89"/>
      <c r="B104" s="89"/>
      <c r="C104" s="89"/>
      <c r="D104" s="89"/>
      <c r="E104" s="89"/>
      <c r="F104" s="89"/>
      <c r="G104" s="89"/>
      <c r="N104" s="701" t="s">
        <v>557</v>
      </c>
      <c r="O104" s="702"/>
      <c r="P104" s="702"/>
      <c r="Q104" s="702"/>
      <c r="R104" s="702"/>
      <c r="T104" s="58"/>
      <c r="U104" s="58"/>
      <c r="V104" s="58"/>
      <c r="W104" s="58"/>
    </row>
    <row r="105" spans="1:23" s="62" customFormat="1" ht="23" customHeight="1">
      <c r="A105" s="89"/>
      <c r="B105" s="89"/>
      <c r="F105" s="89"/>
      <c r="G105" s="89"/>
      <c r="N105" s="200" t="s">
        <v>97</v>
      </c>
      <c r="O105" s="199"/>
      <c r="P105" s="200" t="s">
        <v>98</v>
      </c>
      <c r="Q105" s="199"/>
      <c r="R105" s="200" t="s">
        <v>33</v>
      </c>
      <c r="T105" s="58"/>
      <c r="U105" s="58"/>
      <c r="V105" s="58"/>
      <c r="W105" s="58"/>
    </row>
    <row r="106" spans="1:23" s="62" customFormat="1" ht="23" customHeight="1">
      <c r="A106" s="89"/>
      <c r="B106" s="89"/>
      <c r="C106" s="197" t="s">
        <v>99</v>
      </c>
      <c r="D106" s="197"/>
      <c r="E106" s="89"/>
      <c r="F106" s="89"/>
      <c r="G106" s="89"/>
      <c r="N106" s="95">
        <v>0</v>
      </c>
      <c r="O106" s="489"/>
      <c r="P106" s="95">
        <v>636333904.92999995</v>
      </c>
      <c r="Q106" s="192"/>
      <c r="R106" s="52">
        <f t="shared" ref="R106:R107" si="6">SUM(N106:P106)</f>
        <v>636333904.92999995</v>
      </c>
      <c r="T106" s="58"/>
      <c r="U106" s="58"/>
      <c r="V106" s="58"/>
      <c r="W106" s="58"/>
    </row>
    <row r="107" spans="1:23" s="62" customFormat="1" ht="23" customHeight="1">
      <c r="A107" s="89"/>
      <c r="B107" s="89"/>
      <c r="C107" s="197" t="s">
        <v>126</v>
      </c>
      <c r="D107" s="197"/>
      <c r="E107" s="89"/>
      <c r="F107" s="89"/>
      <c r="G107" s="89"/>
      <c r="N107" s="95">
        <v>1787584507.0899999</v>
      </c>
      <c r="O107" s="96"/>
      <c r="P107" s="95">
        <v>0</v>
      </c>
      <c r="Q107" s="193"/>
      <c r="R107" s="52">
        <f t="shared" si="6"/>
        <v>1787584507.0899999</v>
      </c>
      <c r="T107" s="58"/>
      <c r="U107" s="58"/>
      <c r="V107" s="58"/>
      <c r="W107" s="58"/>
    </row>
    <row r="108" spans="1:23" s="62" customFormat="1" ht="23" customHeight="1">
      <c r="A108" s="89"/>
      <c r="B108" s="89"/>
      <c r="C108" s="197" t="s">
        <v>1061</v>
      </c>
      <c r="D108" s="197"/>
      <c r="E108" s="89"/>
      <c r="F108" s="89"/>
      <c r="G108" s="89"/>
      <c r="N108" s="95">
        <v>0</v>
      </c>
      <c r="O108" s="96"/>
      <c r="P108" s="95">
        <v>315542.81</v>
      </c>
      <c r="Q108" s="193"/>
      <c r="R108" s="52">
        <f>SUM(N108:P108)</f>
        <v>315542.81</v>
      </c>
      <c r="T108" s="58"/>
      <c r="U108" s="58"/>
      <c r="V108" s="58"/>
      <c r="W108" s="58"/>
    </row>
    <row r="109" spans="1:23" s="62" customFormat="1" ht="23" customHeight="1">
      <c r="A109" s="89"/>
      <c r="B109" s="89"/>
      <c r="C109" s="197" t="s">
        <v>100</v>
      </c>
      <c r="D109" s="197"/>
      <c r="E109" s="89"/>
      <c r="F109" s="89"/>
      <c r="G109" s="89"/>
      <c r="N109" s="95">
        <v>0</v>
      </c>
      <c r="O109" s="96"/>
      <c r="P109" s="95">
        <v>46305360.710000001</v>
      </c>
      <c r="Q109" s="193"/>
      <c r="R109" s="52">
        <f t="shared" ref="R109:R111" si="7">SUM(N109:P109)</f>
        <v>46305360.710000001</v>
      </c>
      <c r="T109" s="58"/>
      <c r="U109" s="58"/>
      <c r="V109" s="58"/>
      <c r="W109" s="58"/>
    </row>
    <row r="110" spans="1:23" s="62" customFormat="1" ht="23" customHeight="1">
      <c r="A110" s="89"/>
      <c r="B110" s="89"/>
      <c r="C110" s="197" t="s">
        <v>101</v>
      </c>
      <c r="D110" s="197"/>
      <c r="E110" s="89"/>
      <c r="F110" s="89"/>
      <c r="G110" s="89"/>
      <c r="N110" s="95">
        <v>0</v>
      </c>
      <c r="O110" s="96"/>
      <c r="P110" s="95">
        <v>28649672.530000001</v>
      </c>
      <c r="Q110" s="193"/>
      <c r="R110" s="52">
        <f t="shared" si="7"/>
        <v>28649672.530000001</v>
      </c>
      <c r="T110" s="58"/>
      <c r="U110" s="58"/>
      <c r="V110" s="58"/>
      <c r="W110" s="58"/>
    </row>
    <row r="111" spans="1:23" s="62" customFormat="1" ht="23" customHeight="1">
      <c r="A111" s="89"/>
      <c r="B111" s="89"/>
      <c r="C111" s="197" t="s">
        <v>429</v>
      </c>
      <c r="D111" s="197"/>
      <c r="E111" s="89"/>
      <c r="F111" s="89"/>
      <c r="G111" s="89"/>
      <c r="N111" s="95">
        <v>0</v>
      </c>
      <c r="O111" s="96"/>
      <c r="P111" s="95">
        <v>47912311.439999998</v>
      </c>
      <c r="Q111" s="193"/>
      <c r="R111" s="52">
        <f t="shared" si="7"/>
        <v>47912311.439999998</v>
      </c>
      <c r="T111" s="58"/>
      <c r="U111" s="58"/>
      <c r="V111" s="58"/>
      <c r="W111" s="58"/>
    </row>
    <row r="112" spans="1:23" s="62" customFormat="1" ht="23" customHeight="1">
      <c r="A112" s="89"/>
      <c r="B112" s="89"/>
      <c r="C112" s="197" t="s">
        <v>102</v>
      </c>
      <c r="D112" s="197"/>
      <c r="E112" s="89"/>
      <c r="F112" s="89"/>
      <c r="G112" s="89"/>
      <c r="N112" s="53">
        <f>SUM(N106:N111)</f>
        <v>1787584507.0899999</v>
      </c>
      <c r="O112" s="52"/>
      <c r="P112" s="53">
        <f>SUM(P106:P111)</f>
        <v>759516792.41999984</v>
      </c>
      <c r="Q112" s="52"/>
      <c r="R112" s="53">
        <f>SUM(R106:R111)</f>
        <v>2547101299.5100002</v>
      </c>
      <c r="T112" s="58"/>
      <c r="U112" s="58"/>
      <c r="V112" s="58"/>
      <c r="W112" s="58"/>
    </row>
    <row r="113" spans="1:23" s="62" customFormat="1" ht="23" customHeight="1">
      <c r="A113" s="89"/>
      <c r="B113" s="89"/>
      <c r="C113" s="197"/>
      <c r="D113" s="197"/>
      <c r="E113" s="89"/>
      <c r="F113" s="1"/>
      <c r="G113" s="1"/>
      <c r="N113" s="90"/>
      <c r="O113" s="52"/>
      <c r="P113" s="90"/>
      <c r="Q113" s="52"/>
      <c r="R113" s="90"/>
      <c r="T113" s="58"/>
      <c r="U113" s="58"/>
      <c r="V113" s="58"/>
      <c r="W113" s="58"/>
    </row>
    <row r="114" spans="1:23" s="62" customFormat="1" ht="23" customHeight="1">
      <c r="A114" s="33"/>
      <c r="B114" s="89"/>
      <c r="C114" s="89"/>
      <c r="D114" s="89"/>
      <c r="E114" s="89" t="str">
        <f>+E36</f>
        <v>(Sign) ……………………………………...........…………………………………. Authorized Director</v>
      </c>
      <c r="F114" s="89"/>
      <c r="G114" s="89"/>
      <c r="N114" s="90"/>
      <c r="O114" s="52"/>
      <c r="P114" s="90"/>
      <c r="Q114" s="52"/>
      <c r="R114" s="90"/>
      <c r="T114" s="58"/>
      <c r="U114" s="58"/>
      <c r="V114" s="58"/>
      <c r="W114" s="58"/>
    </row>
    <row r="115" spans="1:23" s="62" customFormat="1" ht="23" customHeight="1">
      <c r="A115" s="89"/>
      <c r="B115" s="89"/>
      <c r="C115" s="89"/>
      <c r="D115" s="89"/>
      <c r="E115" s="33"/>
      <c r="F115" s="89" t="str">
        <f>+F37</f>
        <v xml:space="preserve">     (                                                                                                                 )</v>
      </c>
      <c r="G115" s="89"/>
      <c r="N115" s="90"/>
      <c r="O115" s="52"/>
      <c r="P115" s="90"/>
      <c r="Q115" s="52"/>
      <c r="R115" s="90"/>
      <c r="T115" s="58"/>
      <c r="U115" s="58"/>
      <c r="V115" s="58"/>
      <c r="W115" s="58"/>
    </row>
    <row r="116" spans="1:23" s="62" customFormat="1" ht="22" customHeight="1">
      <c r="A116" s="634" t="s">
        <v>1064</v>
      </c>
      <c r="B116" s="634"/>
      <c r="C116" s="635"/>
      <c r="D116" s="635"/>
      <c r="E116" s="635"/>
      <c r="F116" s="635"/>
      <c r="G116" s="635"/>
      <c r="H116" s="635"/>
      <c r="I116" s="635"/>
      <c r="J116" s="635"/>
      <c r="K116" s="635"/>
      <c r="L116" s="635"/>
      <c r="M116" s="635"/>
      <c r="N116" s="635"/>
      <c r="O116" s="635"/>
      <c r="P116" s="635"/>
      <c r="Q116" s="635"/>
      <c r="R116" s="635"/>
      <c r="T116" s="58"/>
      <c r="U116" s="58"/>
      <c r="V116" s="58"/>
      <c r="W116" s="58"/>
    </row>
    <row r="117" spans="1:23" s="62" customFormat="1" ht="22" customHeight="1">
      <c r="A117" s="198"/>
      <c r="B117" s="198"/>
      <c r="C117" s="199"/>
      <c r="D117" s="199"/>
      <c r="E117" s="199"/>
      <c r="F117" s="199"/>
      <c r="G117" s="199"/>
      <c r="H117" s="199"/>
      <c r="I117" s="199"/>
      <c r="J117" s="199"/>
      <c r="K117" s="199"/>
      <c r="L117" s="199"/>
      <c r="M117" s="199"/>
      <c r="N117" s="199"/>
      <c r="O117" s="199"/>
      <c r="P117" s="199"/>
      <c r="Q117" s="199"/>
      <c r="R117" s="199"/>
      <c r="T117" s="58"/>
      <c r="U117" s="58"/>
      <c r="V117" s="58"/>
      <c r="W117" s="58"/>
    </row>
    <row r="118" spans="1:23" s="62" customFormat="1" ht="22" customHeight="1">
      <c r="A118" s="1"/>
      <c r="B118" s="1"/>
      <c r="C118" s="89"/>
      <c r="D118" s="89"/>
      <c r="E118" s="89"/>
      <c r="F118" s="89"/>
      <c r="G118" s="89"/>
      <c r="N118" s="636" t="s">
        <v>30</v>
      </c>
      <c r="O118" s="636"/>
      <c r="P118" s="636"/>
      <c r="Q118" s="636"/>
      <c r="R118" s="636"/>
      <c r="T118" s="58"/>
      <c r="U118" s="58"/>
      <c r="V118" s="58"/>
      <c r="W118" s="58"/>
    </row>
    <row r="119" spans="1:23" s="62" customFormat="1" ht="22" customHeight="1">
      <c r="A119" s="1"/>
      <c r="B119" s="1"/>
      <c r="C119" s="89"/>
      <c r="D119" s="89"/>
      <c r="E119" s="89"/>
      <c r="F119" s="89"/>
      <c r="G119" s="89"/>
      <c r="N119" s="637" t="s">
        <v>31</v>
      </c>
      <c r="O119" s="637"/>
      <c r="P119" s="637"/>
      <c r="Q119" s="637"/>
      <c r="R119" s="637"/>
      <c r="T119" s="58"/>
      <c r="U119" s="58"/>
      <c r="V119" s="58"/>
      <c r="W119" s="58"/>
    </row>
    <row r="120" spans="1:23" s="62" customFormat="1" ht="22" customHeight="1">
      <c r="A120" s="1"/>
      <c r="B120" s="1"/>
      <c r="C120" s="89"/>
      <c r="D120" s="89"/>
      <c r="E120" s="89"/>
      <c r="F120" s="89"/>
      <c r="G120" s="89"/>
      <c r="N120" s="701" t="s">
        <v>557</v>
      </c>
      <c r="O120" s="702"/>
      <c r="P120" s="702"/>
      <c r="Q120" s="702"/>
      <c r="R120" s="702"/>
      <c r="T120" s="58"/>
      <c r="U120" s="58"/>
      <c r="V120" s="58"/>
      <c r="W120" s="58"/>
    </row>
    <row r="121" spans="1:23" s="62" customFormat="1" ht="22" customHeight="1">
      <c r="A121" s="1"/>
      <c r="B121" s="1"/>
      <c r="C121" s="89"/>
      <c r="D121" s="89"/>
      <c r="E121" s="89"/>
      <c r="F121" s="89"/>
      <c r="G121" s="89"/>
      <c r="N121" s="200" t="s">
        <v>97</v>
      </c>
      <c r="O121" s="199"/>
      <c r="P121" s="200" t="s">
        <v>98</v>
      </c>
      <c r="Q121" s="199"/>
      <c r="R121" s="200" t="s">
        <v>33</v>
      </c>
      <c r="T121" s="58"/>
      <c r="U121" s="58"/>
      <c r="V121" s="58"/>
      <c r="W121" s="58"/>
    </row>
    <row r="122" spans="1:23" s="62" customFormat="1" ht="22" customHeight="1">
      <c r="A122" s="89"/>
      <c r="B122" s="89"/>
      <c r="C122" s="197" t="s">
        <v>137</v>
      </c>
      <c r="D122" s="197"/>
      <c r="E122" s="89"/>
      <c r="G122" s="1"/>
      <c r="N122" s="22">
        <v>-1174354756.02</v>
      </c>
      <c r="O122" s="96"/>
      <c r="P122" s="22">
        <v>-632207150.62</v>
      </c>
      <c r="Q122" s="45"/>
      <c r="R122" s="22">
        <f>SUM(N122:P122)</f>
        <v>-1806561906.6399999</v>
      </c>
      <c r="T122" s="58"/>
      <c r="U122" s="58"/>
      <c r="V122" s="58"/>
      <c r="W122" s="58"/>
    </row>
    <row r="123" spans="1:23" s="62" customFormat="1" ht="22" customHeight="1">
      <c r="A123" s="89"/>
      <c r="B123" s="89"/>
      <c r="C123" s="197" t="s">
        <v>107</v>
      </c>
      <c r="D123" s="197"/>
      <c r="E123" s="89"/>
      <c r="F123" s="1"/>
      <c r="G123" s="1"/>
      <c r="N123" s="22">
        <v>-53254140.939999998</v>
      </c>
      <c r="O123" s="96"/>
      <c r="P123" s="22">
        <v>-223609905.56</v>
      </c>
      <c r="Q123" s="45"/>
      <c r="R123" s="22">
        <f t="shared" ref="R123:R126" si="8">SUM(N123:P123)</f>
        <v>-276864046.5</v>
      </c>
      <c r="T123" s="58"/>
      <c r="U123" s="58"/>
      <c r="V123" s="58"/>
      <c r="W123" s="58"/>
    </row>
    <row r="124" spans="1:23" s="62" customFormat="1" ht="22" customHeight="1">
      <c r="A124" s="89"/>
      <c r="B124" s="89"/>
      <c r="C124" s="197" t="s">
        <v>698</v>
      </c>
      <c r="D124" s="197"/>
      <c r="E124" s="89"/>
      <c r="F124" s="1"/>
      <c r="G124" s="1"/>
      <c r="N124" s="95">
        <v>0</v>
      </c>
      <c r="O124" s="96"/>
      <c r="P124" s="22">
        <v>1177501.79</v>
      </c>
      <c r="Q124" s="45"/>
      <c r="R124" s="22">
        <f t="shared" si="8"/>
        <v>1177501.79</v>
      </c>
      <c r="T124" s="58"/>
      <c r="U124" s="58"/>
      <c r="V124" s="58"/>
      <c r="W124" s="58"/>
    </row>
    <row r="125" spans="1:23" s="62" customFormat="1" ht="22" customHeight="1">
      <c r="A125" s="89"/>
      <c r="B125" s="89"/>
      <c r="C125" s="197" t="s">
        <v>103</v>
      </c>
      <c r="D125" s="197"/>
      <c r="E125" s="89"/>
      <c r="F125" s="1"/>
      <c r="G125" s="1"/>
      <c r="N125" s="22">
        <v>-83354357.670000002</v>
      </c>
      <c r="O125" s="96"/>
      <c r="P125" s="22">
        <v>-143163507.71000001</v>
      </c>
      <c r="Q125" s="45"/>
      <c r="R125" s="22">
        <f t="shared" si="8"/>
        <v>-226517865.38</v>
      </c>
      <c r="T125" s="58"/>
      <c r="U125" s="58"/>
      <c r="V125" s="58"/>
      <c r="W125" s="58"/>
    </row>
    <row r="126" spans="1:23" s="62" customFormat="1" ht="22" customHeight="1">
      <c r="A126" s="89"/>
      <c r="B126" s="89"/>
      <c r="C126" s="89" t="s">
        <v>1731</v>
      </c>
      <c r="D126" s="89"/>
      <c r="E126" s="89"/>
      <c r="F126" s="1"/>
      <c r="G126" s="1"/>
      <c r="N126" s="44">
        <v>-17466654.600000001</v>
      </c>
      <c r="O126" s="96"/>
      <c r="P126" s="502">
        <v>8943929.7300000004</v>
      </c>
      <c r="Q126" s="45"/>
      <c r="R126" s="44">
        <f t="shared" si="8"/>
        <v>-8522724.870000001</v>
      </c>
      <c r="T126" s="58"/>
      <c r="U126" s="58"/>
      <c r="V126" s="58"/>
      <c r="W126" s="58"/>
    </row>
    <row r="127" spans="1:23" s="62" customFormat="1" ht="22" customHeight="1">
      <c r="A127" s="89"/>
      <c r="B127" s="89"/>
      <c r="C127" s="197" t="s">
        <v>104</v>
      </c>
      <c r="D127" s="197"/>
      <c r="E127" s="89"/>
      <c r="F127" s="1"/>
      <c r="G127" s="1"/>
      <c r="N127" s="44">
        <f>SUM(N122:N126)</f>
        <v>-1328429909.23</v>
      </c>
      <c r="O127" s="193"/>
      <c r="P127" s="44">
        <f>SUM(P122:P126)</f>
        <v>-988859132.37000012</v>
      </c>
      <c r="Q127" s="193"/>
      <c r="R127" s="44">
        <f>SUM(R122:R126)</f>
        <v>-2317289041.5999999</v>
      </c>
      <c r="T127" s="58"/>
      <c r="U127" s="58"/>
      <c r="V127" s="58"/>
      <c r="W127" s="58"/>
    </row>
    <row r="128" spans="1:23" s="62" customFormat="1" ht="22" customHeight="1" thickBot="1">
      <c r="A128" s="89"/>
      <c r="B128" s="89"/>
      <c r="C128" s="197" t="s">
        <v>105</v>
      </c>
      <c r="D128" s="197"/>
      <c r="E128" s="89"/>
      <c r="F128" s="1"/>
      <c r="G128" s="1"/>
      <c r="N128" s="272">
        <f>+N112+N127</f>
        <v>459154597.8599999</v>
      </c>
      <c r="O128" s="182"/>
      <c r="P128" s="26">
        <f>+P112+P127</f>
        <v>-229342339.95000029</v>
      </c>
      <c r="Q128" s="182"/>
      <c r="R128" s="272">
        <f>+R112+R127</f>
        <v>229812257.91000032</v>
      </c>
      <c r="T128" s="58"/>
      <c r="U128" s="58"/>
      <c r="V128" s="58"/>
      <c r="W128" s="58"/>
    </row>
    <row r="129" spans="1:23" s="62" customFormat="1" ht="22" customHeight="1" thickTop="1">
      <c r="A129" s="1"/>
      <c r="B129" s="1"/>
      <c r="C129" s="89"/>
      <c r="D129" s="89"/>
      <c r="E129" s="89"/>
      <c r="F129" s="89"/>
      <c r="G129" s="89"/>
      <c r="N129" s="90"/>
      <c r="O129" s="52"/>
      <c r="P129" s="90"/>
      <c r="Q129" s="52"/>
      <c r="R129" s="90"/>
      <c r="T129" s="58"/>
      <c r="U129" s="58"/>
      <c r="V129" s="58"/>
      <c r="W129" s="58"/>
    </row>
    <row r="130" spans="1:23" s="62" customFormat="1" ht="22" customHeight="1">
      <c r="A130" s="122" t="s">
        <v>827</v>
      </c>
      <c r="B130" s="61" t="s">
        <v>201</v>
      </c>
      <c r="C130" s="199"/>
      <c r="D130" s="199"/>
      <c r="E130" s="199"/>
      <c r="F130" s="199"/>
      <c r="G130" s="199"/>
      <c r="H130" s="199"/>
      <c r="I130" s="89"/>
      <c r="J130" s="89"/>
      <c r="K130" s="199"/>
      <c r="N130" s="1"/>
      <c r="O130" s="54"/>
      <c r="P130" s="52"/>
      <c r="Q130" s="37"/>
      <c r="R130" s="52"/>
      <c r="T130" s="58"/>
      <c r="U130" s="58"/>
      <c r="V130" s="58"/>
      <c r="W130" s="58"/>
    </row>
    <row r="131" spans="1:23" s="62" customFormat="1" ht="22" customHeight="1">
      <c r="A131" s="33"/>
      <c r="B131" s="120" t="s">
        <v>1423</v>
      </c>
      <c r="C131" s="89" t="s">
        <v>1538</v>
      </c>
      <c r="E131" s="58"/>
      <c r="F131" s="199"/>
      <c r="G131" s="199"/>
      <c r="H131" s="199"/>
      <c r="I131" s="199"/>
      <c r="J131" s="199"/>
      <c r="K131" s="199"/>
      <c r="N131" s="1"/>
      <c r="O131" s="54"/>
      <c r="P131" s="52"/>
      <c r="Q131" s="37"/>
      <c r="R131" s="52"/>
      <c r="T131" s="58"/>
      <c r="U131" s="58"/>
      <c r="V131" s="58"/>
      <c r="W131" s="58"/>
    </row>
    <row r="132" spans="1:23" s="62" customFormat="1" ht="22" customHeight="1">
      <c r="A132" s="33"/>
      <c r="C132" s="43" t="s">
        <v>1539</v>
      </c>
      <c r="D132" s="39"/>
      <c r="E132" s="39"/>
      <c r="F132" s="199"/>
      <c r="G132" s="199"/>
      <c r="H132" s="199"/>
      <c r="I132" s="199"/>
      <c r="J132" s="199"/>
      <c r="K132" s="199"/>
      <c r="N132" s="1"/>
      <c r="O132" s="54"/>
      <c r="P132" s="52"/>
      <c r="Q132" s="37"/>
      <c r="R132" s="52"/>
      <c r="T132" s="58"/>
      <c r="U132" s="58"/>
      <c r="V132" s="58"/>
      <c r="W132" s="58"/>
    </row>
    <row r="133" spans="1:23" s="62" customFormat="1" ht="22" customHeight="1">
      <c r="A133" s="33"/>
      <c r="C133" s="43" t="s">
        <v>1540</v>
      </c>
      <c r="D133" s="39"/>
      <c r="E133" s="39"/>
      <c r="F133" s="199"/>
      <c r="G133" s="199"/>
      <c r="H133" s="199"/>
      <c r="I133" s="199"/>
      <c r="J133" s="199"/>
      <c r="K133" s="199"/>
      <c r="N133" s="1"/>
      <c r="O133" s="54"/>
      <c r="P133" s="52"/>
      <c r="Q133" s="37"/>
      <c r="R133" s="52"/>
      <c r="T133" s="58"/>
      <c r="U133" s="58"/>
      <c r="V133" s="58"/>
      <c r="W133" s="58"/>
    </row>
    <row r="134" spans="1:23" s="62" customFormat="1" ht="22" customHeight="1">
      <c r="A134" s="33"/>
      <c r="C134" s="43" t="s">
        <v>1541</v>
      </c>
      <c r="D134" s="39"/>
      <c r="E134" s="39"/>
      <c r="F134" s="199"/>
      <c r="G134" s="199"/>
      <c r="H134" s="199"/>
      <c r="I134" s="199"/>
      <c r="J134" s="199"/>
      <c r="K134" s="199"/>
      <c r="N134" s="1"/>
      <c r="O134" s="54"/>
      <c r="P134" s="52"/>
      <c r="Q134" s="37"/>
      <c r="R134" s="52"/>
      <c r="T134" s="58"/>
      <c r="U134" s="58"/>
      <c r="V134" s="58"/>
      <c r="W134" s="58"/>
    </row>
    <row r="135" spans="1:23" s="62" customFormat="1" ht="22" customHeight="1">
      <c r="A135" s="33"/>
      <c r="C135" s="43" t="s">
        <v>1542</v>
      </c>
      <c r="D135" s="39"/>
      <c r="E135" s="39"/>
      <c r="F135" s="199"/>
      <c r="G135" s="199"/>
      <c r="H135" s="199"/>
      <c r="I135" s="199"/>
      <c r="J135" s="199"/>
      <c r="K135" s="199"/>
      <c r="N135" s="1"/>
      <c r="O135" s="54"/>
      <c r="P135" s="52"/>
      <c r="Q135" s="37"/>
      <c r="R135" s="52"/>
      <c r="T135" s="58"/>
      <c r="U135" s="58"/>
      <c r="V135" s="58"/>
      <c r="W135" s="58"/>
    </row>
    <row r="136" spans="1:23" s="62" customFormat="1" ht="22" customHeight="1">
      <c r="A136" s="33"/>
      <c r="C136" s="43" t="s">
        <v>1113</v>
      </c>
      <c r="D136" s="39"/>
      <c r="E136" s="39"/>
      <c r="F136" s="199"/>
      <c r="G136" s="199"/>
      <c r="H136" s="199"/>
      <c r="I136" s="199"/>
      <c r="J136" s="199"/>
      <c r="K136" s="199"/>
      <c r="N136" s="1"/>
      <c r="O136" s="54"/>
      <c r="P136" s="52"/>
      <c r="Q136" s="37"/>
      <c r="R136" s="52"/>
      <c r="T136" s="58"/>
      <c r="U136" s="58"/>
      <c r="V136" s="58"/>
      <c r="W136" s="58"/>
    </row>
    <row r="137" spans="1:23" s="62" customFormat="1" ht="22" customHeight="1">
      <c r="A137" s="33"/>
      <c r="B137" s="43"/>
      <c r="C137" s="121" t="s">
        <v>1424</v>
      </c>
      <c r="D137" s="312" t="s">
        <v>1543</v>
      </c>
      <c r="E137" s="39"/>
      <c r="F137" s="39"/>
      <c r="G137" s="39"/>
      <c r="H137" s="39"/>
      <c r="I137" s="43"/>
      <c r="J137" s="43"/>
      <c r="K137" s="43"/>
      <c r="L137" s="43"/>
      <c r="N137" s="1"/>
      <c r="O137" s="54"/>
      <c r="P137" s="52"/>
      <c r="Q137" s="37"/>
      <c r="R137" s="52"/>
      <c r="T137" s="58"/>
      <c r="U137" s="58"/>
      <c r="V137" s="58"/>
      <c r="W137" s="58"/>
    </row>
    <row r="138" spans="1:23" s="62" customFormat="1" ht="22" customHeight="1">
      <c r="A138" s="33"/>
      <c r="C138" s="43" t="s">
        <v>1544</v>
      </c>
      <c r="D138" s="39"/>
      <c r="E138" s="39"/>
      <c r="F138" s="39"/>
      <c r="G138" s="39"/>
      <c r="H138" s="39"/>
      <c r="I138" s="43"/>
      <c r="J138" s="43"/>
      <c r="K138" s="43"/>
      <c r="L138" s="43"/>
      <c r="N138" s="1"/>
      <c r="O138" s="54"/>
      <c r="P138" s="52"/>
      <c r="Q138" s="37"/>
      <c r="R138" s="52"/>
      <c r="T138" s="58"/>
      <c r="U138" s="58"/>
      <c r="V138" s="58"/>
      <c r="W138" s="58"/>
    </row>
    <row r="139" spans="1:23" s="62" customFormat="1" ht="22" customHeight="1">
      <c r="A139" s="33"/>
      <c r="C139" s="43" t="s">
        <v>1554</v>
      </c>
      <c r="D139" s="39"/>
      <c r="E139" s="39"/>
      <c r="F139" s="39"/>
      <c r="G139" s="39"/>
      <c r="H139" s="39"/>
      <c r="I139" s="43"/>
      <c r="J139" s="43"/>
      <c r="K139" s="43"/>
      <c r="L139" s="43"/>
      <c r="N139" s="1"/>
      <c r="O139" s="54"/>
      <c r="P139" s="52"/>
      <c r="Q139" s="37"/>
      <c r="R139" s="52"/>
      <c r="T139" s="58"/>
      <c r="U139" s="58"/>
      <c r="V139" s="58"/>
      <c r="W139" s="58"/>
    </row>
    <row r="140" spans="1:23" s="62" customFormat="1" ht="22" customHeight="1">
      <c r="A140" s="33"/>
      <c r="C140" s="43" t="s">
        <v>1545</v>
      </c>
      <c r="D140" s="39"/>
      <c r="E140" s="39"/>
      <c r="F140" s="39"/>
      <c r="G140" s="39"/>
      <c r="H140" s="39"/>
      <c r="I140" s="43"/>
      <c r="J140" s="43"/>
      <c r="K140" s="43"/>
      <c r="L140" s="43"/>
      <c r="N140" s="1"/>
      <c r="O140" s="54"/>
      <c r="P140" s="52"/>
      <c r="Q140" s="37"/>
      <c r="R140" s="52"/>
      <c r="T140" s="58"/>
      <c r="U140" s="58"/>
      <c r="V140" s="58"/>
      <c r="W140" s="58"/>
    </row>
    <row r="141" spans="1:23" s="62" customFormat="1" ht="22" customHeight="1">
      <c r="A141" s="33"/>
      <c r="C141" s="43" t="s">
        <v>1546</v>
      </c>
      <c r="D141" s="39"/>
      <c r="E141" s="39"/>
      <c r="F141" s="39"/>
      <c r="G141" s="39"/>
      <c r="H141" s="39"/>
      <c r="I141" s="43"/>
      <c r="J141" s="43"/>
      <c r="K141" s="43"/>
      <c r="L141" s="43"/>
      <c r="N141" s="1"/>
      <c r="O141" s="54"/>
      <c r="P141" s="52"/>
      <c r="Q141" s="37"/>
      <c r="R141" s="52"/>
      <c r="T141" s="58"/>
      <c r="U141" s="58"/>
      <c r="V141" s="58"/>
      <c r="W141" s="58"/>
    </row>
    <row r="142" spans="1:23" s="62" customFormat="1" ht="22" customHeight="1">
      <c r="A142" s="33"/>
      <c r="C142" s="43" t="s">
        <v>1547</v>
      </c>
      <c r="D142" s="39"/>
      <c r="E142" s="39"/>
      <c r="F142" s="39"/>
      <c r="G142" s="39"/>
      <c r="H142" s="39"/>
      <c r="I142" s="43"/>
      <c r="J142" s="43"/>
      <c r="K142" s="43"/>
      <c r="L142" s="43"/>
      <c r="N142" s="1"/>
      <c r="O142" s="54"/>
      <c r="P142" s="52"/>
      <c r="Q142" s="37"/>
      <c r="R142" s="52"/>
      <c r="T142" s="58"/>
      <c r="U142" s="58"/>
      <c r="V142" s="58"/>
      <c r="W142" s="58"/>
    </row>
    <row r="143" spans="1:23" s="62" customFormat="1" ht="22" customHeight="1">
      <c r="A143" s="33"/>
      <c r="C143" s="43" t="s">
        <v>1548</v>
      </c>
      <c r="D143" s="39"/>
      <c r="E143" s="39"/>
      <c r="F143" s="39"/>
      <c r="G143" s="39"/>
      <c r="H143" s="39"/>
      <c r="I143" s="43"/>
      <c r="J143" s="43"/>
      <c r="K143" s="43"/>
      <c r="L143" s="43"/>
      <c r="N143" s="1"/>
      <c r="O143" s="54"/>
      <c r="P143" s="52"/>
      <c r="Q143" s="37"/>
      <c r="R143" s="52"/>
      <c r="T143" s="58"/>
      <c r="U143" s="58"/>
      <c r="V143" s="58"/>
      <c r="W143" s="58"/>
    </row>
    <row r="144" spans="1:23" s="62" customFormat="1" ht="22" customHeight="1">
      <c r="A144" s="33"/>
      <c r="C144" s="43" t="s">
        <v>1549</v>
      </c>
      <c r="D144" s="39"/>
      <c r="E144" s="39"/>
      <c r="F144" s="39"/>
      <c r="G144" s="39"/>
      <c r="H144" s="39"/>
      <c r="I144" s="43"/>
      <c r="J144" s="43"/>
      <c r="K144" s="43"/>
      <c r="L144" s="43"/>
      <c r="N144" s="1"/>
      <c r="O144" s="54"/>
      <c r="P144" s="52"/>
      <c r="Q144" s="37"/>
      <c r="R144" s="52"/>
      <c r="T144" s="58"/>
      <c r="U144" s="58"/>
      <c r="V144" s="58"/>
      <c r="W144" s="58"/>
    </row>
    <row r="145" spans="1:23" s="62" customFormat="1" ht="22" customHeight="1">
      <c r="A145" s="33"/>
      <c r="C145" s="43" t="s">
        <v>1550</v>
      </c>
      <c r="D145" s="39"/>
      <c r="E145" s="39"/>
      <c r="F145" s="39"/>
      <c r="G145" s="39"/>
      <c r="H145" s="39"/>
      <c r="I145" s="43"/>
      <c r="J145" s="43"/>
      <c r="K145" s="43"/>
      <c r="L145" s="43"/>
      <c r="N145" s="1"/>
      <c r="O145" s="54"/>
      <c r="P145" s="52"/>
      <c r="Q145" s="37"/>
      <c r="R145" s="52"/>
      <c r="T145" s="58"/>
      <c r="U145" s="58"/>
      <c r="V145" s="58"/>
      <c r="W145" s="58"/>
    </row>
    <row r="146" spans="1:23" s="62" customFormat="1" ht="22" customHeight="1">
      <c r="A146" s="33"/>
      <c r="C146" s="43" t="s">
        <v>1555</v>
      </c>
      <c r="D146" s="39"/>
      <c r="E146" s="39"/>
      <c r="F146" s="39"/>
      <c r="G146" s="39"/>
      <c r="H146" s="39"/>
      <c r="I146" s="43"/>
      <c r="J146" s="43"/>
      <c r="K146" s="43"/>
      <c r="L146" s="43"/>
      <c r="N146" s="1"/>
      <c r="O146" s="54"/>
      <c r="P146" s="52"/>
      <c r="Q146" s="37"/>
      <c r="R146" s="52"/>
      <c r="T146" s="58"/>
      <c r="U146" s="58"/>
      <c r="V146" s="58"/>
      <c r="W146" s="58"/>
    </row>
    <row r="147" spans="1:23" s="62" customFormat="1" ht="22" customHeight="1">
      <c r="A147" s="33"/>
      <c r="C147" s="43" t="s">
        <v>1551</v>
      </c>
      <c r="D147" s="39"/>
      <c r="E147" s="39"/>
      <c r="F147" s="39"/>
      <c r="G147" s="39"/>
      <c r="H147" s="39"/>
      <c r="I147" s="43"/>
      <c r="J147" s="43"/>
      <c r="K147" s="43"/>
      <c r="L147" s="43"/>
      <c r="N147" s="1"/>
      <c r="O147" s="54"/>
      <c r="P147" s="52"/>
      <c r="Q147" s="37"/>
      <c r="R147" s="52"/>
      <c r="T147" s="58"/>
      <c r="U147" s="58"/>
      <c r="V147" s="58"/>
      <c r="W147" s="58"/>
    </row>
    <row r="148" spans="1:23" s="62" customFormat="1" ht="22" customHeight="1">
      <c r="A148" s="33"/>
      <c r="C148" s="43" t="s">
        <v>1552</v>
      </c>
      <c r="D148" s="39"/>
      <c r="E148" s="39"/>
      <c r="F148" s="39"/>
      <c r="G148" s="39"/>
      <c r="H148" s="39"/>
      <c r="I148" s="43"/>
      <c r="J148" s="43"/>
      <c r="K148" s="43"/>
      <c r="L148" s="43"/>
      <c r="N148" s="1"/>
      <c r="O148" s="54"/>
      <c r="P148" s="52"/>
      <c r="Q148" s="37"/>
      <c r="R148" s="52"/>
      <c r="T148" s="58"/>
      <c r="U148" s="58"/>
      <c r="V148" s="58"/>
      <c r="W148" s="58"/>
    </row>
    <row r="149" spans="1:23" s="62" customFormat="1" ht="22" customHeight="1">
      <c r="A149" s="33"/>
      <c r="C149" s="43" t="s">
        <v>1553</v>
      </c>
      <c r="D149" s="39"/>
      <c r="E149" s="39"/>
      <c r="F149" s="39"/>
      <c r="G149" s="39"/>
      <c r="H149" s="39"/>
      <c r="I149" s="43"/>
      <c r="J149" s="43"/>
      <c r="K149" s="43"/>
      <c r="L149" s="43"/>
      <c r="N149" s="1"/>
      <c r="O149" s="54"/>
      <c r="P149" s="52"/>
      <c r="Q149" s="37"/>
      <c r="R149" s="52"/>
      <c r="T149" s="58"/>
      <c r="U149" s="58"/>
      <c r="V149" s="58"/>
      <c r="W149" s="58"/>
    </row>
    <row r="150" spans="1:23" s="62" customFormat="1" ht="22" customHeight="1">
      <c r="A150" s="33"/>
      <c r="C150" s="43" t="s">
        <v>1556</v>
      </c>
      <c r="D150" s="39"/>
      <c r="E150" s="39"/>
      <c r="F150" s="39"/>
      <c r="G150" s="39"/>
      <c r="H150" s="39"/>
      <c r="I150" s="43"/>
      <c r="J150" s="43"/>
      <c r="K150" s="43"/>
      <c r="L150" s="43"/>
      <c r="N150" s="1"/>
      <c r="O150" s="54"/>
      <c r="P150" s="52"/>
      <c r="Q150" s="37"/>
      <c r="R150" s="52"/>
      <c r="T150" s="58"/>
      <c r="U150" s="58"/>
      <c r="V150" s="58"/>
      <c r="W150" s="58"/>
    </row>
    <row r="151" spans="1:23" s="62" customFormat="1" ht="22" customHeight="1">
      <c r="A151" s="33"/>
      <c r="C151" s="43" t="s">
        <v>1557</v>
      </c>
      <c r="D151" s="39"/>
      <c r="E151" s="39"/>
      <c r="F151" s="39"/>
      <c r="G151" s="39"/>
      <c r="H151" s="39"/>
      <c r="I151" s="43"/>
      <c r="J151" s="43"/>
      <c r="K151" s="43"/>
      <c r="L151" s="43"/>
      <c r="N151" s="1"/>
      <c r="O151" s="54"/>
      <c r="P151" s="52"/>
      <c r="Q151" s="37"/>
      <c r="R151" s="52"/>
      <c r="T151" s="58"/>
      <c r="U151" s="58"/>
      <c r="V151" s="58"/>
      <c r="W151" s="58"/>
    </row>
    <row r="152" spans="1:23" s="62" customFormat="1" ht="11.4" customHeight="1">
      <c r="A152" s="33"/>
      <c r="B152" s="89"/>
      <c r="C152"/>
      <c r="D152"/>
      <c r="E152" s="39"/>
      <c r="F152" s="39"/>
      <c r="G152" s="39"/>
      <c r="H152" s="39"/>
      <c r="I152" s="39"/>
      <c r="J152" s="39"/>
      <c r="K152" s="199"/>
      <c r="L152" s="199"/>
      <c r="M152" s="199"/>
      <c r="N152" s="1"/>
      <c r="O152" s="54"/>
      <c r="P152" s="52"/>
      <c r="Q152" s="37"/>
      <c r="R152" s="52"/>
      <c r="T152" s="58"/>
      <c r="U152" s="58"/>
      <c r="V152" s="58"/>
      <c r="W152" s="58"/>
    </row>
    <row r="153" spans="1:23" s="62" customFormat="1" ht="22" customHeight="1">
      <c r="A153" s="89"/>
      <c r="B153" s="89"/>
      <c r="C153" s="89"/>
      <c r="D153" s="89"/>
      <c r="E153" s="89"/>
      <c r="F153" s="89"/>
      <c r="G153" s="89"/>
      <c r="H153" s="89"/>
      <c r="I153" s="89"/>
      <c r="J153" s="89"/>
      <c r="K153" s="89"/>
      <c r="L153" s="89"/>
      <c r="M153" s="89"/>
      <c r="N153" s="89"/>
      <c r="O153" s="89"/>
      <c r="P153" s="89"/>
      <c r="Q153" s="89"/>
      <c r="R153" s="89"/>
      <c r="T153" s="58"/>
      <c r="U153" s="58"/>
      <c r="V153" s="58"/>
      <c r="W153" s="58"/>
    </row>
    <row r="154" spans="1:23" s="62" customFormat="1" ht="22" customHeight="1">
      <c r="A154" s="33"/>
      <c r="B154" s="89"/>
      <c r="C154" s="89"/>
      <c r="D154" s="89"/>
      <c r="E154" s="89" t="str">
        <f>+E36</f>
        <v>(Sign) ……………………………………...........…………………………………. Authorized Director</v>
      </c>
      <c r="F154" s="89"/>
      <c r="G154" s="89"/>
      <c r="H154" s="89"/>
      <c r="I154" s="89"/>
      <c r="J154" s="89"/>
      <c r="K154" s="89"/>
      <c r="L154" s="89"/>
      <c r="M154" s="89"/>
      <c r="N154" s="89"/>
      <c r="O154" s="89"/>
      <c r="P154" s="89"/>
      <c r="Q154" s="89"/>
      <c r="R154" s="89"/>
      <c r="T154" s="58"/>
      <c r="U154" s="58"/>
      <c r="V154" s="58"/>
      <c r="W154" s="58"/>
    </row>
    <row r="155" spans="1:23" s="62" customFormat="1" ht="22" customHeight="1">
      <c r="A155" s="89"/>
      <c r="B155" s="89"/>
      <c r="C155" s="89"/>
      <c r="D155" s="89"/>
      <c r="E155" s="33"/>
      <c r="F155" s="89" t="str">
        <f>+F37</f>
        <v xml:space="preserve">     (                                                                                                                 )</v>
      </c>
      <c r="G155" s="89"/>
      <c r="H155" s="89"/>
      <c r="I155" s="89"/>
      <c r="J155" s="89"/>
      <c r="K155" s="89"/>
      <c r="L155" s="89"/>
      <c r="M155" s="89"/>
      <c r="N155" s="89"/>
      <c r="O155" s="89"/>
      <c r="P155" s="89"/>
      <c r="Q155" s="89"/>
      <c r="R155" s="89"/>
      <c r="T155" s="58"/>
      <c r="U155" s="58"/>
      <c r="V155" s="58"/>
      <c r="W155" s="58"/>
    </row>
    <row r="156" spans="1:23" s="62" customFormat="1" ht="24" customHeight="1">
      <c r="A156" s="634" t="s">
        <v>1065</v>
      </c>
      <c r="B156" s="634"/>
      <c r="C156" s="635"/>
      <c r="D156" s="635"/>
      <c r="E156" s="635"/>
      <c r="F156" s="635"/>
      <c r="G156" s="635"/>
      <c r="H156" s="635"/>
      <c r="I156" s="635"/>
      <c r="J156" s="635"/>
      <c r="K156" s="635"/>
      <c r="L156" s="635"/>
      <c r="M156" s="635"/>
      <c r="N156" s="635"/>
      <c r="O156" s="635"/>
      <c r="P156" s="635"/>
      <c r="Q156" s="635"/>
      <c r="R156" s="635"/>
      <c r="T156" s="58"/>
      <c r="U156" s="58"/>
      <c r="V156" s="58"/>
      <c r="W156" s="58"/>
    </row>
    <row r="157" spans="1:23" s="62" customFormat="1" ht="24" customHeight="1">
      <c r="A157" s="198"/>
      <c r="B157" s="198"/>
      <c r="C157" s="199"/>
      <c r="D157" s="199"/>
      <c r="E157" s="199"/>
      <c r="F157" s="199"/>
      <c r="G157" s="199"/>
      <c r="H157" s="199"/>
      <c r="I157" s="199"/>
      <c r="J157" s="199"/>
      <c r="K157" s="199"/>
      <c r="L157" s="199"/>
      <c r="M157" s="199"/>
      <c r="N157" s="199"/>
      <c r="O157" s="199"/>
      <c r="P157" s="199"/>
      <c r="Q157" s="199"/>
      <c r="R157" s="199"/>
      <c r="T157" s="58"/>
      <c r="U157" s="58"/>
      <c r="V157" s="58"/>
      <c r="W157" s="58"/>
    </row>
    <row r="158" spans="1:23" s="62" customFormat="1" ht="24" customHeight="1">
      <c r="A158" s="33"/>
      <c r="B158" s="120" t="s">
        <v>1425</v>
      </c>
      <c r="C158" s="43" t="s">
        <v>1559</v>
      </c>
      <c r="E158" s="33"/>
      <c r="F158" s="33"/>
      <c r="G158" s="33"/>
      <c r="H158" s="33"/>
      <c r="I158" s="33"/>
      <c r="J158" s="33"/>
      <c r="K158" s="199"/>
      <c r="L158" s="199"/>
      <c r="M158" s="199"/>
      <c r="N158" s="1"/>
      <c r="O158" s="54"/>
      <c r="P158" s="52"/>
      <c r="Q158" s="37"/>
      <c r="R158" s="52"/>
      <c r="T158" s="58"/>
      <c r="U158" s="58"/>
      <c r="V158" s="58"/>
      <c r="W158" s="58"/>
    </row>
    <row r="159" spans="1:23" s="62" customFormat="1" ht="24" customHeight="1">
      <c r="A159" s="33"/>
      <c r="C159" s="43" t="s">
        <v>1558</v>
      </c>
      <c r="D159" s="33"/>
      <c r="E159" s="33"/>
      <c r="F159" s="33"/>
      <c r="G159" s="33"/>
      <c r="H159" s="33"/>
      <c r="I159" s="33"/>
      <c r="J159" s="33"/>
      <c r="K159" s="199"/>
      <c r="L159" s="199"/>
      <c r="M159" s="199"/>
      <c r="N159" s="1"/>
      <c r="O159" s="54"/>
      <c r="P159" s="52"/>
      <c r="Q159" s="37"/>
      <c r="R159" s="52"/>
      <c r="T159" s="58"/>
      <c r="U159" s="58"/>
      <c r="V159" s="58"/>
      <c r="W159" s="58"/>
    </row>
    <row r="160" spans="1:23" s="62" customFormat="1" ht="24" customHeight="1">
      <c r="A160" s="33"/>
      <c r="C160" s="43" t="s">
        <v>1560</v>
      </c>
      <c r="D160" s="33"/>
      <c r="E160" s="33"/>
      <c r="F160" s="33"/>
      <c r="G160" s="33"/>
      <c r="H160" s="33"/>
      <c r="I160" s="33"/>
      <c r="J160" s="33"/>
      <c r="K160" s="199"/>
      <c r="L160" s="199"/>
      <c r="M160" s="199"/>
      <c r="N160" s="1"/>
      <c r="O160" s="54"/>
      <c r="P160" s="52"/>
      <c r="Q160" s="37"/>
      <c r="R160" s="52"/>
      <c r="T160" s="58"/>
      <c r="U160" s="58"/>
      <c r="V160" s="58"/>
      <c r="W160" s="58"/>
    </row>
    <row r="161" spans="1:23" s="62" customFormat="1" ht="24" customHeight="1">
      <c r="A161" s="33"/>
      <c r="C161" s="33" t="s">
        <v>1561</v>
      </c>
      <c r="D161" s="33"/>
      <c r="E161" s="33"/>
      <c r="F161" s="33"/>
      <c r="G161" s="33"/>
      <c r="H161" s="33"/>
      <c r="I161" s="33"/>
      <c r="J161" s="33"/>
      <c r="K161" s="199"/>
      <c r="L161" s="199"/>
      <c r="M161" s="199"/>
      <c r="N161" s="1"/>
      <c r="O161" s="54"/>
      <c r="P161" s="52"/>
      <c r="Q161" s="37"/>
      <c r="R161" s="52"/>
      <c r="T161" s="58"/>
      <c r="U161" s="58"/>
      <c r="V161" s="58"/>
      <c r="W161" s="58"/>
    </row>
    <row r="162" spans="1:23" s="62" customFormat="1" ht="24" customHeight="1">
      <c r="A162" s="33"/>
      <c r="C162" s="33" t="s">
        <v>1562</v>
      </c>
      <c r="D162" s="33"/>
      <c r="E162" s="33"/>
      <c r="F162" s="33"/>
      <c r="G162" s="33"/>
      <c r="H162" s="33"/>
      <c r="I162" s="33"/>
      <c r="J162" s="33"/>
      <c r="K162" s="199"/>
      <c r="L162" s="199"/>
      <c r="M162" s="199"/>
      <c r="N162" s="1"/>
      <c r="O162" s="54"/>
      <c r="P162" s="52"/>
      <c r="Q162" s="37"/>
      <c r="R162" s="52"/>
      <c r="T162" s="58"/>
      <c r="U162" s="58"/>
      <c r="V162" s="58"/>
      <c r="W162" s="58"/>
    </row>
    <row r="163" spans="1:23" s="62" customFormat="1" ht="24" customHeight="1">
      <c r="A163" s="33"/>
      <c r="C163" s="60" t="s">
        <v>1563</v>
      </c>
      <c r="D163" s="33"/>
      <c r="E163" s="33"/>
      <c r="F163" s="33"/>
      <c r="G163" s="33"/>
      <c r="H163" s="33"/>
      <c r="I163" s="33"/>
      <c r="J163" s="33"/>
      <c r="K163" s="199"/>
      <c r="L163" s="199"/>
      <c r="M163" s="199"/>
      <c r="N163" s="1"/>
      <c r="O163" s="54"/>
      <c r="P163" s="52"/>
      <c r="Q163" s="37"/>
      <c r="R163" s="52"/>
      <c r="T163" s="58"/>
      <c r="U163" s="58"/>
      <c r="V163" s="58"/>
      <c r="W163" s="58"/>
    </row>
    <row r="164" spans="1:23" s="62" customFormat="1" ht="24" customHeight="1">
      <c r="A164" s="33"/>
      <c r="C164" s="60" t="s">
        <v>1564</v>
      </c>
      <c r="D164" s="33"/>
      <c r="E164" s="33"/>
      <c r="F164" s="33"/>
      <c r="G164" s="33"/>
      <c r="H164" s="33"/>
      <c r="I164" s="33"/>
      <c r="J164" s="33"/>
      <c r="K164" s="199"/>
      <c r="L164" s="199"/>
      <c r="M164" s="199"/>
      <c r="N164" s="1"/>
      <c r="O164" s="54"/>
      <c r="P164" s="52"/>
      <c r="Q164" s="37"/>
      <c r="R164" s="52"/>
      <c r="T164" s="58"/>
      <c r="U164" s="58"/>
      <c r="V164" s="58"/>
      <c r="W164" s="58"/>
    </row>
    <row r="165" spans="1:23" s="62" customFormat="1" ht="24" customHeight="1">
      <c r="A165" s="33"/>
      <c r="C165" s="60" t="s">
        <v>1565</v>
      </c>
      <c r="D165" s="33"/>
      <c r="E165" s="33"/>
      <c r="F165" s="33"/>
      <c r="G165" s="33"/>
      <c r="H165" s="33"/>
      <c r="I165" s="33"/>
      <c r="J165" s="33"/>
      <c r="K165" s="199"/>
      <c r="L165" s="199"/>
      <c r="M165" s="199"/>
      <c r="N165" s="1"/>
      <c r="O165" s="54"/>
      <c r="P165" s="52"/>
      <c r="Q165" s="37"/>
      <c r="R165" s="52"/>
      <c r="T165" s="58"/>
      <c r="U165" s="58"/>
      <c r="V165" s="58"/>
      <c r="W165" s="58"/>
    </row>
    <row r="166" spans="1:23" s="62" customFormat="1" ht="24" customHeight="1">
      <c r="A166" s="33"/>
      <c r="C166" s="60" t="s">
        <v>1182</v>
      </c>
      <c r="D166" s="33"/>
      <c r="E166" s="33"/>
      <c r="F166" s="33"/>
      <c r="G166" s="33"/>
      <c r="H166" s="33"/>
      <c r="I166" s="33"/>
      <c r="J166" s="33"/>
      <c r="K166" s="199"/>
      <c r="L166" s="199"/>
      <c r="M166" s="199"/>
      <c r="N166" s="1"/>
      <c r="O166" s="54"/>
      <c r="P166" s="52"/>
      <c r="Q166" s="37"/>
      <c r="R166" s="52"/>
      <c r="T166" s="58"/>
      <c r="U166" s="58"/>
      <c r="V166" s="58"/>
      <c r="W166" s="58"/>
    </row>
    <row r="167" spans="1:23" s="62" customFormat="1" ht="24" customHeight="1">
      <c r="A167" s="33"/>
      <c r="C167" s="60" t="s">
        <v>1184</v>
      </c>
      <c r="D167" s="33"/>
      <c r="E167" s="33"/>
      <c r="F167" s="33"/>
      <c r="G167" s="33"/>
      <c r="H167" s="33"/>
      <c r="I167" s="33"/>
      <c r="J167" s="33"/>
      <c r="K167" s="199"/>
      <c r="L167" s="199"/>
      <c r="M167" s="199"/>
      <c r="N167" s="1"/>
      <c r="O167" s="54"/>
      <c r="P167" s="52"/>
      <c r="Q167" s="37"/>
      <c r="R167" s="52"/>
      <c r="T167" s="58"/>
      <c r="U167" s="58"/>
      <c r="V167" s="58"/>
      <c r="W167" s="58"/>
    </row>
    <row r="168" spans="1:23" s="62" customFormat="1" ht="24" customHeight="1">
      <c r="A168" s="33"/>
      <c r="C168" s="60" t="s">
        <v>1183</v>
      </c>
      <c r="D168" s="33"/>
      <c r="E168" s="33"/>
      <c r="F168" s="33"/>
      <c r="G168" s="33"/>
      <c r="H168" s="33"/>
      <c r="I168" s="33"/>
      <c r="J168" s="33"/>
      <c r="K168" s="199"/>
      <c r="L168" s="199"/>
      <c r="M168" s="199"/>
      <c r="N168" s="1"/>
      <c r="O168" s="54"/>
      <c r="P168" s="52"/>
      <c r="Q168" s="37"/>
      <c r="R168" s="52"/>
      <c r="T168" s="58"/>
      <c r="U168" s="58"/>
      <c r="V168" s="58"/>
      <c r="W168" s="58"/>
    </row>
    <row r="169" spans="1:23" s="62" customFormat="1" ht="24" customHeight="1">
      <c r="A169" s="33"/>
      <c r="B169" s="121" t="s">
        <v>1537</v>
      </c>
      <c r="C169" s="606" t="s">
        <v>1761</v>
      </c>
      <c r="D169" s="12"/>
      <c r="E169" s="43"/>
      <c r="F169" s="39"/>
      <c r="G169" s="39"/>
      <c r="H169" s="39"/>
      <c r="I169" s="43"/>
      <c r="J169" s="43"/>
      <c r="K169" s="148"/>
      <c r="L169" s="43"/>
      <c r="M169" s="43"/>
      <c r="N169" s="1"/>
      <c r="O169" s="54"/>
      <c r="P169" s="52"/>
      <c r="Q169" s="37"/>
      <c r="R169" s="52"/>
      <c r="T169" s="58"/>
      <c r="U169" s="58"/>
      <c r="V169" s="58"/>
      <c r="W169" s="58"/>
    </row>
    <row r="170" spans="1:23" s="62" customFormat="1" ht="24" customHeight="1">
      <c r="A170" s="33"/>
      <c r="B170" s="607"/>
      <c r="C170" s="606" t="s">
        <v>1764</v>
      </c>
      <c r="D170" s="12"/>
      <c r="E170" s="43"/>
      <c r="F170" s="39"/>
      <c r="G170" s="39"/>
      <c r="H170" s="39"/>
      <c r="I170" s="43"/>
      <c r="J170" s="43"/>
      <c r="K170" s="148"/>
      <c r="L170" s="43"/>
      <c r="M170" s="43"/>
      <c r="N170" s="1"/>
      <c r="O170" s="54"/>
      <c r="P170" s="52"/>
      <c r="Q170" s="37"/>
      <c r="R170" s="52"/>
      <c r="T170" s="58"/>
      <c r="U170" s="58"/>
      <c r="V170" s="58"/>
      <c r="W170" s="58"/>
    </row>
    <row r="171" spans="1:23" s="62" customFormat="1" ht="24" customHeight="1">
      <c r="A171" s="33"/>
      <c r="B171" s="607"/>
      <c r="C171" s="606" t="s">
        <v>1762</v>
      </c>
      <c r="D171" s="12"/>
      <c r="E171" s="43"/>
      <c r="F171" s="39"/>
      <c r="G171" s="39"/>
      <c r="H171" s="39"/>
      <c r="I171" s="43"/>
      <c r="J171" s="43"/>
      <c r="K171" s="148"/>
      <c r="L171" s="43"/>
      <c r="M171" s="43"/>
      <c r="N171" s="1"/>
      <c r="O171" s="54"/>
      <c r="P171" s="52"/>
      <c r="Q171" s="37"/>
      <c r="R171" s="52"/>
      <c r="T171" s="58"/>
      <c r="U171" s="58"/>
      <c r="V171" s="58"/>
      <c r="W171" s="58"/>
    </row>
    <row r="172" spans="1:23" s="62" customFormat="1" ht="24" customHeight="1">
      <c r="A172" s="33"/>
      <c r="B172" s="39"/>
      <c r="C172" s="43" t="s">
        <v>1763</v>
      </c>
      <c r="D172" s="39"/>
      <c r="E172" s="43"/>
      <c r="F172" s="39"/>
      <c r="G172" s="39"/>
      <c r="H172" s="39"/>
      <c r="I172" s="43"/>
      <c r="J172" s="43"/>
      <c r="K172" s="148"/>
      <c r="L172" s="43"/>
      <c r="M172" s="43"/>
      <c r="N172" s="1"/>
      <c r="O172" s="54"/>
      <c r="P172" s="52"/>
      <c r="Q172" s="37"/>
      <c r="R172" s="52"/>
      <c r="T172" s="58"/>
      <c r="U172" s="58"/>
      <c r="V172" s="58"/>
      <c r="W172" s="58"/>
    </row>
    <row r="173" spans="1:23" s="62" customFormat="1" ht="24" customHeight="1">
      <c r="A173" s="198"/>
      <c r="B173" s="198"/>
      <c r="C173" s="199"/>
      <c r="D173" s="199"/>
      <c r="E173" s="199"/>
      <c r="F173" s="199"/>
      <c r="G173" s="199"/>
      <c r="H173" s="199"/>
      <c r="I173" s="199"/>
      <c r="J173" s="199"/>
      <c r="K173" s="199"/>
      <c r="L173" s="199"/>
      <c r="M173" s="199"/>
      <c r="N173" s="199"/>
      <c r="O173" s="199"/>
      <c r="P173" s="199"/>
      <c r="Q173" s="199"/>
      <c r="R173" s="199"/>
      <c r="T173" s="58"/>
      <c r="U173" s="58"/>
      <c r="V173" s="58"/>
      <c r="W173" s="58"/>
    </row>
    <row r="174" spans="1:23" s="62" customFormat="1" ht="24" customHeight="1">
      <c r="A174" s="393" t="s">
        <v>1149</v>
      </c>
      <c r="B174" s="3" t="s">
        <v>998</v>
      </c>
      <c r="C174" s="299"/>
      <c r="D174" s="299"/>
      <c r="E174" s="39"/>
      <c r="F174" s="113"/>
      <c r="G174" s="113"/>
      <c r="H174" s="39"/>
      <c r="I174" s="39"/>
      <c r="J174" s="39"/>
      <c r="K174" s="199"/>
      <c r="L174" s="197"/>
      <c r="M174" s="199"/>
      <c r="N174" s="1"/>
      <c r="O174" s="54"/>
      <c r="P174" s="52"/>
      <c r="Q174" s="37"/>
      <c r="R174" s="52"/>
      <c r="T174" s="58"/>
      <c r="U174" s="58"/>
      <c r="V174" s="58"/>
      <c r="W174" s="58"/>
    </row>
    <row r="175" spans="1:23" s="62" customFormat="1" ht="24" customHeight="1">
      <c r="B175" s="109" t="s">
        <v>1426</v>
      </c>
      <c r="C175" s="108" t="s">
        <v>1669</v>
      </c>
      <c r="D175" s="148"/>
      <c r="E175" s="39"/>
      <c r="F175" s="113"/>
      <c r="G175" s="113"/>
      <c r="H175" s="113"/>
      <c r="I175" s="113"/>
      <c r="J175" s="39"/>
      <c r="K175" s="199"/>
      <c r="L175" s="199"/>
      <c r="M175" s="199"/>
      <c r="N175" s="1"/>
      <c r="O175" s="54"/>
      <c r="P175" s="52"/>
      <c r="Q175" s="37"/>
      <c r="R175" s="52"/>
      <c r="T175" s="58"/>
      <c r="U175" s="58"/>
      <c r="V175" s="58"/>
      <c r="W175" s="58"/>
    </row>
    <row r="176" spans="1:23" s="62" customFormat="1" ht="24" customHeight="1">
      <c r="C176" s="108" t="s">
        <v>1031</v>
      </c>
      <c r="D176" s="148"/>
      <c r="E176" s="39"/>
      <c r="F176" s="113"/>
      <c r="G176" s="113"/>
      <c r="H176" s="113"/>
      <c r="I176" s="113"/>
      <c r="J176" s="39"/>
      <c r="K176" s="199"/>
      <c r="L176" s="199"/>
      <c r="M176" s="199"/>
      <c r="N176" s="1"/>
      <c r="O176" s="54"/>
      <c r="P176" s="52"/>
      <c r="Q176" s="37"/>
      <c r="R176" s="52"/>
      <c r="T176" s="58"/>
      <c r="U176" s="58"/>
      <c r="V176" s="58"/>
      <c r="W176" s="58"/>
    </row>
    <row r="177" spans="1:23" s="62" customFormat="1" ht="24" customHeight="1">
      <c r="C177" s="108" t="s">
        <v>1027</v>
      </c>
      <c r="D177" s="148"/>
      <c r="E177" s="39"/>
      <c r="F177" s="113"/>
      <c r="G177" s="113"/>
      <c r="H177" s="113"/>
      <c r="I177" s="113"/>
      <c r="J177" s="39"/>
      <c r="K177" s="199"/>
      <c r="L177" s="199"/>
      <c r="M177" s="199"/>
      <c r="N177" s="1"/>
      <c r="O177" s="54"/>
      <c r="P177" s="52"/>
      <c r="Q177" s="37"/>
      <c r="R177" s="52"/>
      <c r="T177" s="58"/>
      <c r="U177" s="58"/>
      <c r="V177" s="58"/>
      <c r="W177" s="58"/>
    </row>
    <row r="178" spans="1:23" s="62" customFormat="1" ht="24" customHeight="1">
      <c r="C178" s="43" t="s">
        <v>1028</v>
      </c>
      <c r="D178" s="113"/>
      <c r="E178" s="39"/>
      <c r="F178" s="113"/>
      <c r="G178" s="113"/>
      <c r="H178" s="113"/>
      <c r="I178" s="113"/>
      <c r="J178" s="39"/>
      <c r="K178" s="199"/>
      <c r="L178" s="199"/>
      <c r="M178" s="199"/>
      <c r="N178" s="1"/>
      <c r="O178" s="54"/>
      <c r="P178" s="52"/>
      <c r="Q178" s="37"/>
      <c r="R178" s="52"/>
      <c r="T178" s="58"/>
      <c r="U178" s="58"/>
      <c r="V178" s="58"/>
      <c r="W178" s="58"/>
    </row>
    <row r="179" spans="1:23" s="62" customFormat="1" ht="24" customHeight="1">
      <c r="C179" s="43" t="s">
        <v>1029</v>
      </c>
      <c r="D179" s="113"/>
      <c r="E179" s="39"/>
      <c r="F179" s="113"/>
      <c r="G179" s="113"/>
      <c r="H179" s="113"/>
      <c r="I179" s="113"/>
      <c r="J179" s="39"/>
      <c r="K179" s="199"/>
      <c r="L179" s="199"/>
      <c r="M179" s="199"/>
      <c r="N179" s="1"/>
      <c r="O179" s="54"/>
      <c r="P179" s="52"/>
      <c r="Q179" s="37"/>
      <c r="R179" s="52"/>
      <c r="T179" s="58"/>
      <c r="U179" s="58"/>
      <c r="V179" s="58"/>
      <c r="W179" s="58"/>
    </row>
    <row r="180" spans="1:23" s="62" customFormat="1" ht="24" customHeight="1">
      <c r="C180" s="43" t="s">
        <v>1030</v>
      </c>
      <c r="D180" s="113"/>
      <c r="E180" s="39"/>
      <c r="F180" s="113"/>
      <c r="G180" s="113"/>
      <c r="H180" s="113"/>
      <c r="I180" s="113"/>
      <c r="J180" s="39"/>
      <c r="K180" s="199"/>
      <c r="L180" s="199"/>
      <c r="M180" s="199"/>
      <c r="N180" s="1"/>
      <c r="O180" s="54"/>
      <c r="P180" s="52"/>
      <c r="Q180" s="37"/>
      <c r="R180" s="52"/>
      <c r="T180" s="58"/>
      <c r="U180" s="58"/>
      <c r="V180" s="58"/>
      <c r="W180" s="58"/>
    </row>
    <row r="181" spans="1:23" s="62" customFormat="1" ht="24" customHeight="1">
      <c r="A181" s="43"/>
      <c r="B181" s="109" t="s">
        <v>1427</v>
      </c>
      <c r="C181" s="349" t="s">
        <v>1032</v>
      </c>
      <c r="D181" s="299"/>
      <c r="E181" s="39"/>
      <c r="F181" s="113"/>
      <c r="G181" s="113"/>
      <c r="H181" s="113"/>
      <c r="I181" s="113"/>
      <c r="J181" s="39"/>
      <c r="K181" s="199"/>
      <c r="L181" s="199"/>
      <c r="M181" s="199"/>
      <c r="N181" s="1"/>
      <c r="O181" s="54"/>
      <c r="P181" s="52"/>
      <c r="Q181" s="37"/>
      <c r="R181" s="52"/>
      <c r="T181" s="58"/>
      <c r="U181" s="58"/>
      <c r="V181" s="58"/>
      <c r="W181" s="58"/>
    </row>
    <row r="182" spans="1:23" s="62" customFormat="1" ht="24" customHeight="1">
      <c r="A182" s="43"/>
      <c r="B182" s="43"/>
      <c r="C182" s="349" t="s">
        <v>1033</v>
      </c>
      <c r="D182" s="299"/>
      <c r="E182" s="39"/>
      <c r="F182" s="113"/>
      <c r="G182" s="113"/>
      <c r="H182" s="113"/>
      <c r="I182" s="113"/>
      <c r="J182" s="39"/>
      <c r="K182" s="199"/>
      <c r="L182" s="199"/>
      <c r="M182" s="199"/>
      <c r="N182" s="1"/>
      <c r="O182" s="54"/>
      <c r="P182" s="52"/>
      <c r="Q182" s="37"/>
      <c r="R182" s="52"/>
      <c r="T182" s="58"/>
      <c r="U182" s="58"/>
      <c r="V182" s="58"/>
      <c r="W182" s="58"/>
    </row>
    <row r="183" spans="1:23" s="62" customFormat="1" ht="24" customHeight="1">
      <c r="A183" s="108"/>
      <c r="B183" s="108"/>
      <c r="C183" s="349" t="s">
        <v>1035</v>
      </c>
      <c r="D183" s="299"/>
      <c r="E183" s="39"/>
      <c r="F183" s="113"/>
      <c r="G183" s="113"/>
      <c r="H183" s="113"/>
      <c r="I183" s="113"/>
      <c r="J183" s="39"/>
      <c r="K183" s="199"/>
      <c r="L183" s="199"/>
      <c r="M183" s="199"/>
      <c r="N183" s="1"/>
      <c r="O183" s="54"/>
      <c r="P183" s="52"/>
      <c r="Q183" s="37"/>
      <c r="R183" s="52"/>
      <c r="T183" s="58"/>
      <c r="U183" s="58"/>
      <c r="V183" s="58"/>
      <c r="W183" s="58"/>
    </row>
    <row r="184" spans="1:23" s="62" customFormat="1" ht="24" customHeight="1">
      <c r="A184" s="108"/>
      <c r="B184" s="108"/>
      <c r="C184" s="349" t="s">
        <v>1034</v>
      </c>
      <c r="D184" s="299"/>
      <c r="E184" s="39"/>
      <c r="F184" s="113"/>
      <c r="G184" s="113"/>
      <c r="H184" s="113"/>
      <c r="I184" s="113"/>
      <c r="J184" s="39"/>
      <c r="K184" s="199"/>
      <c r="L184" s="199"/>
      <c r="M184" s="199"/>
      <c r="N184" s="1"/>
      <c r="O184" s="54"/>
      <c r="P184" s="52"/>
      <c r="Q184" s="37"/>
      <c r="R184" s="52"/>
      <c r="T184" s="58"/>
      <c r="U184" s="58"/>
      <c r="V184" s="58"/>
      <c r="W184" s="58"/>
    </row>
    <row r="185" spans="1:23" s="62" customFormat="1" ht="24" customHeight="1">
      <c r="A185" s="108"/>
      <c r="B185" s="108"/>
      <c r="C185" s="349" t="s">
        <v>1036</v>
      </c>
      <c r="D185" s="299"/>
      <c r="E185" s="39"/>
      <c r="F185" s="113"/>
      <c r="G185" s="113"/>
      <c r="H185" s="113"/>
      <c r="I185" s="113"/>
      <c r="J185" s="39"/>
      <c r="K185" s="199"/>
      <c r="L185" s="199"/>
      <c r="M185" s="199"/>
      <c r="N185" s="1"/>
      <c r="O185" s="54"/>
      <c r="P185" s="52"/>
      <c r="Q185" s="37"/>
      <c r="R185" s="52"/>
      <c r="T185" s="58"/>
      <c r="U185" s="58"/>
      <c r="V185" s="58"/>
      <c r="W185" s="58"/>
    </row>
    <row r="186" spans="1:23" s="62" customFormat="1" ht="24" customHeight="1">
      <c r="A186" s="108"/>
      <c r="B186" s="108"/>
      <c r="C186" s="349"/>
      <c r="D186" s="299"/>
      <c r="E186" s="39"/>
      <c r="F186" s="113"/>
      <c r="G186" s="113"/>
      <c r="H186" s="113"/>
      <c r="I186" s="113"/>
      <c r="J186" s="39"/>
      <c r="K186" s="199"/>
      <c r="L186" s="199"/>
      <c r="M186" s="199"/>
      <c r="N186" s="1"/>
      <c r="O186" s="54"/>
      <c r="P186" s="52"/>
      <c r="Q186" s="37"/>
      <c r="R186" s="52"/>
      <c r="T186" s="58"/>
      <c r="U186" s="58"/>
      <c r="V186" s="58"/>
      <c r="W186" s="58"/>
    </row>
    <row r="187" spans="1:23" s="62" customFormat="1" ht="24" customHeight="1">
      <c r="A187" s="108"/>
      <c r="B187" s="108"/>
      <c r="C187" s="349"/>
      <c r="D187" s="299"/>
      <c r="E187" s="39"/>
      <c r="F187" s="113"/>
      <c r="G187" s="113"/>
      <c r="H187" s="113"/>
      <c r="I187" s="113"/>
      <c r="J187" s="39"/>
      <c r="K187" s="199"/>
      <c r="L187" s="199"/>
      <c r="M187" s="199"/>
      <c r="N187" s="1"/>
      <c r="O187" s="54"/>
      <c r="P187" s="52"/>
      <c r="Q187" s="37"/>
      <c r="R187" s="52"/>
      <c r="T187" s="58"/>
      <c r="U187" s="58"/>
      <c r="V187" s="58"/>
      <c r="W187" s="58"/>
    </row>
    <row r="188" spans="1:23" s="62" customFormat="1" ht="24" customHeight="1">
      <c r="A188" s="198"/>
      <c r="B188" s="198"/>
      <c r="C188" s="199"/>
      <c r="D188" s="199"/>
      <c r="E188" s="199"/>
      <c r="F188" s="199"/>
      <c r="G188" s="199"/>
      <c r="H188" s="199"/>
      <c r="I188" s="199"/>
      <c r="J188" s="199"/>
      <c r="K188" s="199"/>
      <c r="L188" s="199"/>
      <c r="M188" s="199"/>
      <c r="N188" s="199"/>
      <c r="O188" s="199"/>
      <c r="P188" s="199"/>
      <c r="Q188" s="199"/>
      <c r="R188" s="199"/>
      <c r="T188" s="58"/>
      <c r="U188" s="58"/>
      <c r="V188" s="58"/>
      <c r="W188" s="58"/>
    </row>
    <row r="189" spans="1:23" s="62" customFormat="1" ht="24" customHeight="1">
      <c r="A189" s="33"/>
      <c r="B189" s="43"/>
      <c r="C189" s="113"/>
      <c r="D189" s="113"/>
      <c r="E189" s="39"/>
      <c r="F189" s="113"/>
      <c r="G189" s="39"/>
      <c r="H189" s="39"/>
      <c r="I189" s="39"/>
      <c r="J189" s="39"/>
      <c r="K189" s="199"/>
      <c r="L189" s="199"/>
      <c r="M189" s="199"/>
      <c r="N189" s="1"/>
      <c r="O189" s="54"/>
      <c r="P189" s="52"/>
      <c r="Q189" s="37"/>
      <c r="R189" s="52"/>
      <c r="T189" s="58"/>
      <c r="U189" s="58"/>
      <c r="V189" s="58"/>
      <c r="W189" s="58"/>
    </row>
    <row r="190" spans="1:23" s="62" customFormat="1" ht="24" customHeight="1">
      <c r="A190" s="33"/>
      <c r="B190" s="89"/>
      <c r="C190" s="89"/>
      <c r="D190" s="89"/>
      <c r="E190" s="89" t="str">
        <f>+E154</f>
        <v>(Sign) ……………………………………...........…………………………………. Authorized Director</v>
      </c>
      <c r="F190" s="89"/>
      <c r="G190" s="89"/>
      <c r="H190" s="89"/>
      <c r="I190" s="89"/>
      <c r="J190" s="89"/>
      <c r="K190" s="89"/>
      <c r="L190" s="89"/>
      <c r="M190" s="89"/>
      <c r="N190" s="89"/>
      <c r="O190" s="89"/>
      <c r="P190" s="89"/>
      <c r="Q190" s="89"/>
      <c r="R190" s="89"/>
      <c r="T190" s="58"/>
      <c r="U190" s="58"/>
      <c r="V190" s="58"/>
      <c r="W190" s="58"/>
    </row>
    <row r="191" spans="1:23" s="62" customFormat="1" ht="24" customHeight="1">
      <c r="A191" s="89"/>
      <c r="B191" s="89"/>
      <c r="C191" s="89"/>
      <c r="D191" s="89"/>
      <c r="E191" s="33"/>
      <c r="F191" s="89" t="str">
        <f>+F155</f>
        <v xml:space="preserve">     (                                                                                                                 )</v>
      </c>
      <c r="G191" s="89"/>
      <c r="H191" s="89"/>
      <c r="I191" s="89"/>
      <c r="J191" s="89"/>
      <c r="K191" s="89"/>
      <c r="L191" s="89"/>
      <c r="M191" s="89"/>
      <c r="N191" s="89"/>
      <c r="O191" s="89"/>
      <c r="P191" s="89"/>
      <c r="Q191" s="89"/>
      <c r="R191" s="89"/>
      <c r="T191" s="58"/>
      <c r="U191" s="58"/>
      <c r="V191" s="58"/>
      <c r="W191" s="58"/>
    </row>
    <row r="192" spans="1:23" s="62" customFormat="1" ht="24" customHeight="1">
      <c r="A192" s="634" t="s">
        <v>1534</v>
      </c>
      <c r="B192" s="634"/>
      <c r="C192" s="635"/>
      <c r="D192" s="635"/>
      <c r="E192" s="635"/>
      <c r="F192" s="635"/>
      <c r="G192" s="635"/>
      <c r="H192" s="635"/>
      <c r="I192" s="635"/>
      <c r="J192" s="635"/>
      <c r="K192" s="635"/>
      <c r="L192" s="635"/>
      <c r="M192" s="635"/>
      <c r="N192" s="635"/>
      <c r="O192" s="635"/>
      <c r="P192" s="635"/>
      <c r="Q192" s="635"/>
      <c r="R192" s="635"/>
      <c r="T192" s="58"/>
      <c r="U192" s="58"/>
      <c r="V192" s="58"/>
      <c r="W192" s="58"/>
    </row>
    <row r="193" spans="1:23" s="62" customFormat="1" ht="24" customHeight="1">
      <c r="A193" s="198"/>
      <c r="B193" s="198"/>
      <c r="C193" s="199"/>
      <c r="D193" s="199"/>
      <c r="E193" s="199"/>
      <c r="F193" s="199"/>
      <c r="G193" s="199"/>
      <c r="H193" s="199"/>
      <c r="I193" s="199"/>
      <c r="J193" s="199"/>
      <c r="K193" s="199"/>
      <c r="L193" s="199"/>
      <c r="M193" s="199"/>
      <c r="N193" s="199"/>
      <c r="O193" s="199"/>
      <c r="P193" s="199"/>
      <c r="Q193" s="199"/>
      <c r="R193" s="199"/>
      <c r="T193" s="58"/>
      <c r="U193" s="58"/>
      <c r="V193" s="58"/>
      <c r="W193" s="58"/>
    </row>
    <row r="194" spans="1:23" s="62" customFormat="1" ht="24" customHeight="1">
      <c r="A194" s="349"/>
      <c r="B194" s="299"/>
      <c r="C194" s="299"/>
      <c r="D194" s="299"/>
      <c r="E194" s="39"/>
      <c r="F194" s="113"/>
      <c r="G194" s="113"/>
      <c r="H194" s="113"/>
      <c r="I194" s="113"/>
      <c r="J194" s="199"/>
      <c r="K194" s="199"/>
      <c r="L194" s="199"/>
      <c r="M194" s="199"/>
      <c r="N194" s="636" t="s">
        <v>149</v>
      </c>
      <c r="O194" s="636"/>
      <c r="P194" s="636"/>
      <c r="Q194" s="636"/>
      <c r="R194" s="636"/>
      <c r="T194" s="58"/>
      <c r="U194" s="58"/>
      <c r="V194" s="58"/>
      <c r="W194" s="58"/>
    </row>
    <row r="195" spans="1:23" s="62" customFormat="1" ht="24" customHeight="1">
      <c r="A195" s="349"/>
      <c r="B195" s="299"/>
      <c r="C195" s="299"/>
      <c r="D195" s="299"/>
      <c r="E195" s="39"/>
      <c r="F195" s="113"/>
      <c r="G195" s="113"/>
      <c r="H195" s="113"/>
      <c r="I195" s="113"/>
      <c r="J195" s="199"/>
      <c r="K195" s="199"/>
      <c r="L195" s="199"/>
      <c r="M195" s="199"/>
      <c r="N195" s="700" t="s">
        <v>797</v>
      </c>
      <c r="O195" s="663"/>
      <c r="P195" s="663"/>
      <c r="Q195" s="663"/>
      <c r="R195" s="663"/>
      <c r="T195" s="58"/>
      <c r="U195" s="58"/>
      <c r="V195" s="58"/>
      <c r="W195" s="58"/>
    </row>
    <row r="196" spans="1:23" s="62" customFormat="1" ht="24" customHeight="1">
      <c r="A196" s="349"/>
      <c r="B196" s="299"/>
      <c r="C196" s="299"/>
      <c r="D196" s="299"/>
      <c r="E196" s="39"/>
      <c r="F196" s="113"/>
      <c r="G196" s="113"/>
      <c r="H196" s="113"/>
      <c r="I196" s="113"/>
      <c r="J196" s="199"/>
      <c r="K196" s="199"/>
      <c r="L196" s="199"/>
      <c r="M196" s="199"/>
      <c r="N196" s="409" t="s">
        <v>1023</v>
      </c>
      <c r="O196" s="284"/>
      <c r="P196" s="409" t="s">
        <v>1025</v>
      </c>
      <c r="Q196" s="195"/>
      <c r="R196" s="394" t="s">
        <v>1022</v>
      </c>
      <c r="T196" s="58"/>
      <c r="U196" s="58"/>
      <c r="V196" s="58"/>
      <c r="W196" s="58"/>
    </row>
    <row r="197" spans="1:23" s="62" customFormat="1" ht="24" customHeight="1">
      <c r="A197" s="349"/>
      <c r="B197" s="299"/>
      <c r="C197" s="299"/>
      <c r="D197" s="299"/>
      <c r="E197" s="39"/>
      <c r="F197" s="113"/>
      <c r="G197" s="113"/>
      <c r="H197" s="113"/>
      <c r="I197" s="113"/>
      <c r="J197" s="199"/>
      <c r="K197" s="199"/>
      <c r="L197" s="113" t="s">
        <v>1020</v>
      </c>
      <c r="M197" s="199"/>
      <c r="N197" s="410" t="s">
        <v>1024</v>
      </c>
      <c r="O197" s="284"/>
      <c r="P197" s="410" t="s">
        <v>1026</v>
      </c>
      <c r="Q197" s="195"/>
      <c r="R197" s="395"/>
      <c r="T197" s="58"/>
      <c r="U197" s="58"/>
      <c r="V197" s="58"/>
      <c r="W197" s="58"/>
    </row>
    <row r="198" spans="1:23" s="62" customFormat="1" ht="24" customHeight="1">
      <c r="A198" s="349"/>
      <c r="B198" s="299"/>
      <c r="C198" s="89" t="s">
        <v>1178</v>
      </c>
      <c r="D198" s="299"/>
      <c r="E198" s="39"/>
      <c r="F198" s="113"/>
      <c r="G198" s="113"/>
      <c r="H198" s="113"/>
      <c r="I198" s="113"/>
      <c r="J198" s="113"/>
      <c r="L198" s="351" t="s">
        <v>1426</v>
      </c>
      <c r="M198" s="199"/>
      <c r="N198" s="52">
        <v>1384241294.95</v>
      </c>
      <c r="O198" s="284"/>
      <c r="P198" s="205">
        <v>-3426025.5900001526</v>
      </c>
      <c r="Q198" s="195"/>
      <c r="R198" s="205">
        <f>N198+P198</f>
        <v>1380815269.3599999</v>
      </c>
      <c r="T198" s="58"/>
      <c r="U198" s="58"/>
      <c r="V198" s="58"/>
      <c r="W198" s="58"/>
    </row>
    <row r="199" spans="1:23" s="62" customFormat="1" ht="24" customHeight="1">
      <c r="A199" s="349"/>
      <c r="B199" s="299"/>
      <c r="C199" s="299"/>
      <c r="D199" s="299"/>
      <c r="E199" s="39"/>
      <c r="F199" s="113"/>
      <c r="G199" s="113"/>
      <c r="H199" s="113"/>
      <c r="I199" s="113"/>
      <c r="J199" s="113"/>
      <c r="L199" s="113"/>
      <c r="M199" s="199"/>
      <c r="N199" s="205"/>
      <c r="O199" s="284"/>
      <c r="P199" s="205"/>
      <c r="Q199" s="195"/>
      <c r="R199" s="205"/>
      <c r="T199" s="58"/>
      <c r="U199" s="58"/>
      <c r="V199" s="58"/>
      <c r="W199" s="58"/>
    </row>
    <row r="200" spans="1:23" s="62" customFormat="1" ht="24" customHeight="1">
      <c r="A200" s="349"/>
      <c r="B200" s="43"/>
      <c r="C200" s="227" t="s">
        <v>1021</v>
      </c>
      <c r="D200" s="299"/>
      <c r="E200" s="39"/>
      <c r="F200" s="113"/>
      <c r="G200" s="113"/>
      <c r="H200" s="113"/>
      <c r="I200" s="113"/>
      <c r="J200" s="113"/>
      <c r="L200" s="113"/>
      <c r="M200" s="199"/>
      <c r="N200" s="205">
        <v>-1359578954.47</v>
      </c>
      <c r="O200" s="284"/>
      <c r="P200" s="83">
        <v>0</v>
      </c>
      <c r="Q200" s="195"/>
      <c r="R200" s="335">
        <f>SUM(N200:Q200)</f>
        <v>-1359578954.47</v>
      </c>
      <c r="T200" s="58"/>
      <c r="U200" s="58"/>
      <c r="V200" s="58"/>
      <c r="W200" s="58"/>
    </row>
    <row r="201" spans="1:23" s="62" customFormat="1" ht="24" customHeight="1">
      <c r="A201" s="349"/>
      <c r="B201" s="43"/>
      <c r="C201" s="490" t="s">
        <v>1161</v>
      </c>
      <c r="D201" s="299"/>
      <c r="E201" s="39"/>
      <c r="F201" s="113"/>
      <c r="G201" s="113"/>
      <c r="H201" s="43"/>
      <c r="I201" s="113"/>
      <c r="J201" s="113"/>
      <c r="L201" s="351" t="s">
        <v>1426</v>
      </c>
      <c r="M201" s="199"/>
      <c r="N201" s="83">
        <v>0</v>
      </c>
      <c r="O201" s="284"/>
      <c r="P201" s="205">
        <v>-3426025.5900001526</v>
      </c>
      <c r="Q201" s="195"/>
      <c r="R201" s="335">
        <f>SUM(N201:Q201)</f>
        <v>-3426025.5900001526</v>
      </c>
      <c r="T201" s="58"/>
      <c r="U201" s="58"/>
      <c r="V201" s="58"/>
      <c r="W201" s="58"/>
    </row>
    <row r="202" spans="1:23" s="62" customFormat="1" ht="24" customHeight="1">
      <c r="A202" s="349"/>
      <c r="B202" s="299"/>
      <c r="C202" s="490" t="s">
        <v>1161</v>
      </c>
      <c r="D202" s="299"/>
      <c r="E202" s="39"/>
      <c r="F202" s="113"/>
      <c r="G202" s="113"/>
      <c r="H202" s="43"/>
      <c r="I202" s="113"/>
      <c r="J202" s="113"/>
      <c r="L202" s="351" t="s">
        <v>1427</v>
      </c>
      <c r="M202" s="199"/>
      <c r="N202" s="83">
        <v>0</v>
      </c>
      <c r="O202" s="284"/>
      <c r="P202" s="205">
        <v>-17295650.07</v>
      </c>
      <c r="Q202" s="195"/>
      <c r="R202" s="335">
        <f>SUM(N202:Q202)</f>
        <v>-17295650.07</v>
      </c>
      <c r="T202" s="58"/>
      <c r="U202" s="58"/>
      <c r="V202" s="58"/>
      <c r="W202" s="58"/>
    </row>
    <row r="203" spans="1:23" s="62" customFormat="1" ht="24" customHeight="1">
      <c r="A203" s="349"/>
      <c r="B203" s="299"/>
      <c r="M203" s="199"/>
      <c r="N203" s="411">
        <f>SUM(N200:N202)</f>
        <v>-1359578954.47</v>
      </c>
      <c r="O203" s="284"/>
      <c r="P203" s="411">
        <f>SUM(P200:P202)</f>
        <v>-20721675.660000153</v>
      </c>
      <c r="Q203" s="195"/>
      <c r="R203" s="411">
        <f>SUM(R200:R202)</f>
        <v>-1380300630.1300001</v>
      </c>
      <c r="T203" s="58"/>
      <c r="U203" s="58"/>
      <c r="V203" s="58"/>
      <c r="W203" s="58"/>
    </row>
    <row r="204" spans="1:23" s="62" customFormat="1" ht="24" customHeight="1">
      <c r="A204" s="349"/>
      <c r="B204" s="299"/>
      <c r="M204" s="199"/>
      <c r="N204" s="94"/>
      <c r="O204" s="284"/>
      <c r="P204" s="94"/>
      <c r="Q204" s="195"/>
      <c r="R204" s="94"/>
      <c r="T204" s="58"/>
      <c r="U204" s="58"/>
      <c r="V204" s="58"/>
      <c r="W204" s="58"/>
    </row>
    <row r="205" spans="1:23" s="62" customFormat="1" ht="24" customHeight="1">
      <c r="A205" s="349"/>
      <c r="B205" s="299"/>
      <c r="C205" s="349" t="s">
        <v>1076</v>
      </c>
      <c r="M205" s="199"/>
      <c r="N205" s="205">
        <v>2321525272.0599999</v>
      </c>
      <c r="O205" s="284"/>
      <c r="P205" s="83">
        <v>17295650.07</v>
      </c>
      <c r="Q205" s="195"/>
      <c r="R205" s="335">
        <f>SUM(N205:Q205)</f>
        <v>2338820922.1300001</v>
      </c>
      <c r="T205" s="58"/>
      <c r="U205" s="58"/>
      <c r="V205" s="58"/>
      <c r="W205" s="58"/>
    </row>
    <row r="206" spans="1:23" s="62" customFormat="1" ht="24" customHeight="1">
      <c r="A206" s="349"/>
      <c r="B206" s="299"/>
      <c r="C206" s="349"/>
      <c r="M206" s="199"/>
      <c r="N206" s="205"/>
      <c r="O206" s="284"/>
      <c r="P206" s="83"/>
      <c r="Q206" s="195"/>
      <c r="R206" s="335"/>
      <c r="T206" s="58"/>
      <c r="U206" s="58"/>
      <c r="V206" s="58"/>
      <c r="W206" s="58"/>
    </row>
    <row r="207" spans="1:23" s="62" customFormat="1" ht="24" customHeight="1">
      <c r="A207" s="349"/>
      <c r="B207" s="299"/>
      <c r="C207" s="299"/>
      <c r="D207" s="299"/>
      <c r="E207" s="39"/>
      <c r="F207" s="113"/>
      <c r="G207" s="113"/>
      <c r="H207" s="113"/>
      <c r="I207" s="208"/>
      <c r="J207" s="113"/>
      <c r="L207" s="113"/>
      <c r="M207" s="199"/>
      <c r="N207" s="636" t="s">
        <v>149</v>
      </c>
      <c r="O207" s="636"/>
      <c r="P207" s="636"/>
      <c r="Q207" s="636"/>
      <c r="R207" s="636"/>
      <c r="T207" s="58"/>
      <c r="U207" s="58"/>
      <c r="V207" s="58"/>
      <c r="W207" s="58"/>
    </row>
    <row r="208" spans="1:23" s="62" customFormat="1" ht="24" customHeight="1">
      <c r="A208" s="349"/>
      <c r="B208" s="299"/>
      <c r="C208" s="299"/>
      <c r="D208" s="299"/>
      <c r="E208" s="39"/>
      <c r="F208" s="113"/>
      <c r="G208" s="113"/>
      <c r="H208" s="113"/>
      <c r="I208" s="208"/>
      <c r="J208" s="113"/>
      <c r="L208" s="113"/>
      <c r="M208" s="199"/>
      <c r="N208" s="700" t="s">
        <v>1179</v>
      </c>
      <c r="O208" s="663"/>
      <c r="P208" s="663"/>
      <c r="Q208" s="663"/>
      <c r="R208" s="663"/>
      <c r="T208" s="58"/>
      <c r="U208" s="58"/>
      <c r="V208" s="58"/>
      <c r="W208" s="58"/>
    </row>
    <row r="209" spans="1:23" s="62" customFormat="1" ht="24" customHeight="1">
      <c r="A209" s="349"/>
      <c r="B209" s="299"/>
      <c r="C209" s="299"/>
      <c r="D209" s="299"/>
      <c r="E209" s="39"/>
      <c r="F209" s="113"/>
      <c r="G209" s="113"/>
      <c r="H209" s="113"/>
      <c r="I209" s="113"/>
      <c r="J209" s="113"/>
      <c r="L209" s="113"/>
      <c r="M209" s="199"/>
      <c r="N209" s="409" t="s">
        <v>1023</v>
      </c>
      <c r="O209" s="284"/>
      <c r="P209" s="409" t="s">
        <v>1025</v>
      </c>
      <c r="Q209" s="195"/>
      <c r="R209" s="394" t="s">
        <v>1022</v>
      </c>
      <c r="T209" s="58"/>
      <c r="U209" s="58"/>
      <c r="V209" s="58"/>
      <c r="W209" s="58"/>
    </row>
    <row r="210" spans="1:23" s="62" customFormat="1" ht="24" customHeight="1">
      <c r="A210" s="349"/>
      <c r="B210" s="299"/>
      <c r="C210" s="299"/>
      <c r="D210" s="299"/>
      <c r="E210" s="39"/>
      <c r="F210" s="113"/>
      <c r="G210" s="113"/>
      <c r="H210" s="113"/>
      <c r="I210" s="113"/>
      <c r="J210" s="113"/>
      <c r="L210" s="113"/>
      <c r="M210" s="199"/>
      <c r="N210" s="410" t="s">
        <v>1024</v>
      </c>
      <c r="O210" s="284"/>
      <c r="P210" s="410" t="s">
        <v>1026</v>
      </c>
      <c r="Q210" s="195"/>
      <c r="R210" s="395"/>
      <c r="T210" s="58"/>
      <c r="U210" s="58"/>
      <c r="V210" s="58"/>
      <c r="W210" s="58"/>
    </row>
    <row r="211" spans="1:23" s="62" customFormat="1" ht="24" customHeight="1">
      <c r="A211" s="349"/>
      <c r="B211" s="299"/>
      <c r="C211" s="89" t="s">
        <v>1178</v>
      </c>
      <c r="D211" s="299"/>
      <c r="E211" s="39"/>
      <c r="F211" s="113"/>
      <c r="G211" s="113"/>
      <c r="H211" s="113"/>
      <c r="I211" s="113"/>
      <c r="J211" s="113"/>
      <c r="L211" s="351" t="s">
        <v>1426</v>
      </c>
      <c r="M211" s="199"/>
      <c r="N211" s="52">
        <v>1401168798.73</v>
      </c>
      <c r="O211" s="284"/>
      <c r="P211" s="205">
        <v>-1551976.3900001049</v>
      </c>
      <c r="Q211" s="195"/>
      <c r="R211" s="205">
        <f>SUM(N211:Q211)</f>
        <v>1399616822.3399999</v>
      </c>
      <c r="T211" s="58"/>
      <c r="U211" s="58"/>
      <c r="V211" s="58"/>
      <c r="W211" s="58"/>
    </row>
    <row r="212" spans="1:23" s="62" customFormat="1" ht="24" customHeight="1">
      <c r="A212" s="349"/>
      <c r="B212" s="299"/>
      <c r="C212" s="299"/>
      <c r="D212" s="299"/>
      <c r="E212" s="39"/>
      <c r="F212" s="113"/>
      <c r="G212" s="113"/>
      <c r="H212" s="113"/>
      <c r="I212" s="113"/>
      <c r="J212" s="113"/>
      <c r="L212" s="113"/>
      <c r="M212" s="199"/>
      <c r="N212" s="205"/>
      <c r="O212" s="284"/>
      <c r="P212" s="205"/>
      <c r="Q212" s="195"/>
      <c r="R212" s="205"/>
      <c r="T212" s="58"/>
      <c r="U212" s="58"/>
      <c r="V212" s="58"/>
      <c r="W212" s="58"/>
    </row>
    <row r="213" spans="1:23" s="62" customFormat="1" ht="24" customHeight="1">
      <c r="A213" s="349"/>
      <c r="B213" s="43"/>
      <c r="C213" s="227" t="s">
        <v>1021</v>
      </c>
      <c r="D213" s="299"/>
      <c r="E213" s="39"/>
      <c r="F213" s="113"/>
      <c r="G213" s="113"/>
      <c r="H213" s="113"/>
      <c r="I213" s="113"/>
      <c r="J213" s="113"/>
      <c r="L213" s="113"/>
      <c r="M213" s="199"/>
      <c r="N213" s="205">
        <v>-1271000545.9400001</v>
      </c>
      <c r="O213" s="284"/>
      <c r="P213" s="83">
        <v>0</v>
      </c>
      <c r="Q213" s="195"/>
      <c r="R213" s="335">
        <f>SUM(N213:Q213)</f>
        <v>-1271000545.9400001</v>
      </c>
      <c r="T213" s="58"/>
      <c r="U213" s="58"/>
      <c r="V213" s="58"/>
      <c r="W213" s="58"/>
    </row>
    <row r="214" spans="1:23" s="62" customFormat="1" ht="24" customHeight="1">
      <c r="A214" s="349"/>
      <c r="B214" s="43"/>
      <c r="C214" s="490" t="s">
        <v>1161</v>
      </c>
      <c r="D214" s="299"/>
      <c r="E214" s="39"/>
      <c r="F214" s="113"/>
      <c r="G214" s="113"/>
      <c r="H214" s="113"/>
      <c r="I214" s="113"/>
      <c r="J214" s="113"/>
      <c r="L214" s="351" t="s">
        <v>1426</v>
      </c>
      <c r="M214" s="199"/>
      <c r="N214" s="83">
        <v>0</v>
      </c>
      <c r="O214" s="284"/>
      <c r="P214" s="205">
        <v>-1551976.3900001049</v>
      </c>
      <c r="Q214" s="195"/>
      <c r="R214" s="335">
        <f>SUM(N214:Q214)</f>
        <v>-1551976.3900001049</v>
      </c>
      <c r="T214" s="58"/>
      <c r="U214" s="58"/>
      <c r="V214" s="58"/>
      <c r="W214" s="58"/>
    </row>
    <row r="215" spans="1:23" s="62" customFormat="1" ht="24" customHeight="1">
      <c r="A215" s="349"/>
      <c r="B215" s="299"/>
      <c r="C215" s="490" t="s">
        <v>1161</v>
      </c>
      <c r="D215" s="299"/>
      <c r="E215" s="39"/>
      <c r="F215" s="113"/>
      <c r="G215" s="113"/>
      <c r="H215" s="113"/>
      <c r="I215" s="113"/>
      <c r="J215" s="113"/>
      <c r="L215" s="351" t="s">
        <v>1427</v>
      </c>
      <c r="M215" s="199"/>
      <c r="N215" s="83">
        <v>0</v>
      </c>
      <c r="O215" s="284"/>
      <c r="P215" s="205">
        <v>-17295650.07</v>
      </c>
      <c r="Q215" s="195"/>
      <c r="R215" s="335">
        <f>SUM(N215:Q215)</f>
        <v>-17295650.07</v>
      </c>
      <c r="T215" s="58"/>
      <c r="U215" s="58"/>
      <c r="V215" s="58"/>
      <c r="W215" s="58"/>
    </row>
    <row r="216" spans="1:23" s="62" customFormat="1" ht="24" customHeight="1">
      <c r="A216" s="349"/>
      <c r="B216" s="299"/>
      <c r="C216" s="299"/>
      <c r="D216" s="299"/>
      <c r="E216" s="39"/>
      <c r="F216" s="113"/>
      <c r="G216" s="113"/>
      <c r="H216" s="43"/>
      <c r="I216" s="113"/>
      <c r="J216" s="113"/>
      <c r="L216" s="351"/>
      <c r="M216" s="199"/>
      <c r="N216" s="411">
        <f>SUM(N213:N215)</f>
        <v>-1271000545.9400001</v>
      </c>
      <c r="O216" s="284"/>
      <c r="P216" s="411">
        <f>SUM(P213:P215)</f>
        <v>-18847626.460000105</v>
      </c>
      <c r="Q216" s="195"/>
      <c r="R216" s="411">
        <f>SUM(R213:R215)</f>
        <v>-1289848172.4000001</v>
      </c>
      <c r="T216" s="58"/>
      <c r="U216" s="58"/>
      <c r="V216" s="58"/>
      <c r="W216" s="58"/>
    </row>
    <row r="217" spans="1:23" s="62" customFormat="1" ht="24" customHeight="1">
      <c r="A217" s="349"/>
      <c r="B217" s="299"/>
      <c r="C217" s="299"/>
      <c r="D217" s="299"/>
      <c r="E217" s="39"/>
      <c r="F217" s="113"/>
      <c r="G217" s="113"/>
      <c r="H217" s="43"/>
      <c r="I217" s="113"/>
      <c r="J217" s="113"/>
      <c r="K217" s="351"/>
      <c r="L217" s="199"/>
      <c r="M217" s="199"/>
      <c r="N217" s="94"/>
      <c r="O217" s="284"/>
      <c r="P217" s="83"/>
      <c r="Q217" s="195"/>
      <c r="R217" s="335"/>
      <c r="T217" s="58"/>
      <c r="U217" s="58"/>
      <c r="V217" s="58"/>
      <c r="W217" s="58"/>
    </row>
    <row r="218" spans="1:23" s="62" customFormat="1" ht="24" customHeight="1">
      <c r="A218" s="349"/>
      <c r="B218" s="299"/>
      <c r="C218" s="349" t="s">
        <v>1076</v>
      </c>
      <c r="D218" s="299"/>
      <c r="E218" s="39"/>
      <c r="F218" s="113"/>
      <c r="G218" s="113"/>
      <c r="H218" s="43"/>
      <c r="I218" s="113"/>
      <c r="J218" s="113"/>
      <c r="K218" s="351"/>
      <c r="L218" s="199"/>
      <c r="M218" s="199"/>
      <c r="N218" s="83">
        <v>2430602807.48</v>
      </c>
      <c r="O218" s="284"/>
      <c r="P218" s="83">
        <v>17295650.07</v>
      </c>
      <c r="Q218" s="195"/>
      <c r="R218" s="83">
        <f>SUM(N218:Q218)</f>
        <v>2447898457.5500002</v>
      </c>
      <c r="T218" s="58"/>
      <c r="U218" s="58"/>
      <c r="V218" s="58"/>
      <c r="W218" s="58"/>
    </row>
    <row r="219" spans="1:23" s="62" customFormat="1" ht="24" customHeight="1">
      <c r="A219" s="198"/>
      <c r="B219" s="198"/>
      <c r="C219" s="199"/>
      <c r="D219" s="199"/>
      <c r="E219" s="199"/>
      <c r="F219" s="199"/>
      <c r="G219" s="199"/>
      <c r="H219" s="199"/>
      <c r="I219" s="199"/>
      <c r="J219" s="199"/>
      <c r="K219" s="199"/>
      <c r="L219" s="199"/>
      <c r="M219" s="199"/>
      <c r="N219" s="199"/>
      <c r="O219" s="199"/>
      <c r="P219" s="199"/>
      <c r="Q219" s="199"/>
      <c r="R219" s="199"/>
      <c r="T219" s="58"/>
      <c r="U219" s="58"/>
      <c r="V219" s="58"/>
      <c r="W219" s="58"/>
    </row>
    <row r="220" spans="1:23" s="62" customFormat="1" ht="24" customHeight="1">
      <c r="A220" s="198"/>
      <c r="B220" s="198"/>
      <c r="C220" s="199"/>
      <c r="D220" s="199"/>
      <c r="E220" s="199"/>
      <c r="F220" s="199"/>
      <c r="G220" s="199"/>
      <c r="H220" s="199"/>
      <c r="I220" s="199"/>
      <c r="J220" s="199"/>
      <c r="K220" s="199"/>
      <c r="L220" s="199"/>
      <c r="M220" s="199"/>
      <c r="N220" s="199"/>
      <c r="O220" s="199"/>
      <c r="P220" s="199"/>
      <c r="Q220" s="199"/>
      <c r="R220" s="199"/>
      <c r="T220" s="58"/>
      <c r="U220" s="58"/>
      <c r="V220" s="58"/>
      <c r="W220" s="58"/>
    </row>
    <row r="221" spans="1:23" s="62" customFormat="1" ht="24" customHeight="1">
      <c r="A221" s="198"/>
      <c r="B221" s="198"/>
      <c r="C221" s="199"/>
      <c r="D221" s="199"/>
      <c r="E221" s="199"/>
      <c r="F221" s="199"/>
      <c r="G221" s="199"/>
      <c r="H221" s="199"/>
      <c r="I221" s="199"/>
      <c r="J221" s="199"/>
      <c r="K221" s="199"/>
      <c r="L221" s="199"/>
      <c r="M221" s="199"/>
      <c r="N221" s="199"/>
      <c r="O221" s="199"/>
      <c r="P221" s="199"/>
      <c r="Q221" s="199"/>
      <c r="R221" s="199"/>
      <c r="T221" s="58"/>
      <c r="U221" s="58"/>
      <c r="V221" s="58"/>
      <c r="W221" s="58"/>
    </row>
    <row r="222" spans="1:23" s="62" customFormat="1" ht="24" customHeight="1">
      <c r="A222" s="198"/>
      <c r="B222" s="198"/>
      <c r="C222" s="199"/>
      <c r="D222" s="199"/>
      <c r="E222" s="199"/>
      <c r="F222" s="199"/>
      <c r="G222" s="199"/>
      <c r="H222" s="199"/>
      <c r="I222" s="199"/>
      <c r="J222" s="199"/>
      <c r="K222" s="199"/>
      <c r="L222" s="199"/>
      <c r="M222" s="199"/>
      <c r="N222" s="199"/>
      <c r="O222" s="199"/>
      <c r="P222" s="199"/>
      <c r="Q222" s="199"/>
      <c r="R222" s="199"/>
      <c r="T222" s="58"/>
      <c r="U222" s="58"/>
      <c r="V222" s="58"/>
      <c r="W222" s="58"/>
    </row>
    <row r="223" spans="1:23" s="62" customFormat="1" ht="24" customHeight="1">
      <c r="A223" s="198"/>
      <c r="B223" s="198"/>
      <c r="C223" s="199"/>
      <c r="D223" s="199"/>
      <c r="E223" s="199"/>
      <c r="F223" s="199"/>
      <c r="G223" s="199"/>
      <c r="H223" s="199"/>
      <c r="I223" s="199"/>
      <c r="J223" s="199"/>
      <c r="K223" s="199"/>
      <c r="L223" s="199"/>
      <c r="M223" s="199"/>
      <c r="N223" s="199"/>
      <c r="O223" s="199"/>
      <c r="P223" s="199"/>
      <c r="Q223" s="199"/>
      <c r="R223" s="199"/>
      <c r="T223" s="58"/>
      <c r="U223" s="58"/>
      <c r="V223" s="58"/>
      <c r="W223" s="58"/>
    </row>
    <row r="224" spans="1:23" s="62" customFormat="1" ht="24" customHeight="1">
      <c r="A224" s="198"/>
      <c r="B224" s="198"/>
      <c r="C224" s="199"/>
      <c r="D224" s="199"/>
      <c r="E224" s="199"/>
      <c r="F224" s="199"/>
      <c r="G224" s="199"/>
      <c r="H224" s="199"/>
      <c r="I224" s="199"/>
      <c r="J224" s="199"/>
      <c r="K224" s="199"/>
      <c r="L224" s="199"/>
      <c r="M224" s="199"/>
      <c r="N224" s="199"/>
      <c r="O224" s="199"/>
      <c r="P224" s="199"/>
      <c r="Q224" s="199"/>
      <c r="R224" s="199"/>
      <c r="T224" s="58"/>
      <c r="U224" s="58"/>
      <c r="V224" s="58"/>
      <c r="W224" s="58"/>
    </row>
    <row r="225" spans="1:23" s="62" customFormat="1" ht="24" customHeight="1">
      <c r="A225" s="198"/>
      <c r="B225" s="198"/>
      <c r="C225" s="199"/>
      <c r="D225" s="199"/>
      <c r="E225" s="199"/>
      <c r="F225" s="199"/>
      <c r="G225" s="199"/>
      <c r="H225" s="199"/>
      <c r="I225" s="199"/>
      <c r="J225" s="199"/>
      <c r="K225" s="199"/>
      <c r="L225" s="199"/>
      <c r="M225" s="199"/>
      <c r="N225" s="199"/>
      <c r="O225" s="199"/>
      <c r="P225" s="199"/>
      <c r="Q225" s="199"/>
      <c r="R225" s="199"/>
      <c r="T225" s="58"/>
      <c r="U225" s="58"/>
      <c r="V225" s="58"/>
      <c r="W225" s="58"/>
    </row>
    <row r="226" spans="1:23" s="62" customFormat="1" ht="24" customHeight="1">
      <c r="A226" s="33"/>
      <c r="B226" s="89"/>
      <c r="C226" s="89"/>
      <c r="D226" s="89"/>
      <c r="E226" s="89" t="str">
        <f>+E190</f>
        <v>(Sign) ……………………………………...........…………………………………. Authorized Director</v>
      </c>
      <c r="F226" s="89"/>
      <c r="G226" s="89"/>
      <c r="H226" s="89"/>
      <c r="I226" s="89"/>
      <c r="J226" s="89"/>
      <c r="K226" s="89"/>
      <c r="L226" s="89"/>
      <c r="M226" s="89"/>
      <c r="N226" s="89"/>
      <c r="O226" s="89"/>
      <c r="P226" s="89"/>
      <c r="Q226" s="89"/>
      <c r="R226" s="89"/>
      <c r="T226" s="58"/>
      <c r="U226" s="58"/>
      <c r="V226" s="58"/>
      <c r="W226" s="58"/>
    </row>
    <row r="227" spans="1:23" s="62" customFormat="1" ht="24" customHeight="1">
      <c r="A227" s="89"/>
      <c r="B227" s="89"/>
      <c r="C227" s="89"/>
      <c r="D227" s="89"/>
      <c r="E227" s="33"/>
      <c r="F227" s="89" t="str">
        <f>+F191</f>
        <v xml:space="preserve">     (                                                                                                                 )</v>
      </c>
      <c r="G227" s="89"/>
      <c r="H227" s="89"/>
      <c r="I227" s="89"/>
      <c r="J227" s="89"/>
      <c r="K227" s="89"/>
      <c r="L227" s="89"/>
      <c r="M227" s="89"/>
      <c r="N227" s="89"/>
      <c r="O227" s="89"/>
      <c r="P227" s="89"/>
      <c r="Q227" s="89"/>
      <c r="R227" s="89"/>
      <c r="T227" s="58"/>
      <c r="U227" s="58"/>
      <c r="V227" s="58"/>
      <c r="W227" s="58"/>
    </row>
    <row r="228" spans="1:23" s="62" customFormat="1" ht="26" customHeight="1">
      <c r="A228" s="634" t="s">
        <v>1535</v>
      </c>
      <c r="B228" s="634"/>
      <c r="C228" s="635"/>
      <c r="D228" s="635"/>
      <c r="E228" s="635"/>
      <c r="F228" s="635"/>
      <c r="G228" s="635"/>
      <c r="H228" s="635"/>
      <c r="I228" s="635"/>
      <c r="J228" s="635"/>
      <c r="K228" s="635"/>
      <c r="L228" s="635"/>
      <c r="M228" s="635"/>
      <c r="N228" s="635"/>
      <c r="O228" s="635"/>
      <c r="P228" s="635"/>
      <c r="Q228" s="635"/>
      <c r="R228" s="635"/>
      <c r="T228" s="58"/>
      <c r="U228" s="58"/>
      <c r="V228" s="58"/>
      <c r="W228" s="58"/>
    </row>
    <row r="229" spans="1:23" s="62" customFormat="1" ht="26" customHeight="1">
      <c r="A229" s="198"/>
      <c r="B229" s="198"/>
      <c r="C229" s="199"/>
      <c r="D229" s="199"/>
      <c r="E229" s="199"/>
      <c r="F229" s="199"/>
      <c r="G229" s="199"/>
      <c r="H229" s="199"/>
      <c r="I229" s="199"/>
      <c r="J229" s="199"/>
      <c r="K229" s="199"/>
      <c r="L229" s="199"/>
      <c r="M229" s="199"/>
      <c r="N229" s="199"/>
      <c r="O229" s="199"/>
      <c r="P229" s="199"/>
      <c r="Q229" s="199"/>
      <c r="R229" s="199"/>
      <c r="T229" s="58"/>
      <c r="U229" s="58"/>
      <c r="V229" s="58"/>
      <c r="W229" s="58"/>
    </row>
    <row r="230" spans="1:23" s="62" customFormat="1" ht="26" customHeight="1">
      <c r="A230" s="123" t="s">
        <v>496</v>
      </c>
      <c r="B230" s="269" t="s">
        <v>858</v>
      </c>
      <c r="C230" s="121"/>
      <c r="D230" s="113"/>
      <c r="E230" s="39"/>
      <c r="F230" s="113"/>
      <c r="G230" s="113"/>
      <c r="H230" s="39"/>
      <c r="I230" s="39"/>
      <c r="J230" s="39"/>
      <c r="K230" s="199"/>
      <c r="L230" s="199"/>
      <c r="M230" s="199"/>
      <c r="N230" s="1"/>
      <c r="O230" s="54"/>
      <c r="P230" s="52"/>
      <c r="Q230" s="37"/>
      <c r="R230" s="52"/>
      <c r="T230" s="58"/>
      <c r="U230" s="58"/>
      <c r="V230" s="58"/>
      <c r="W230" s="58"/>
    </row>
    <row r="231" spans="1:23" s="62" customFormat="1" ht="26" customHeight="1">
      <c r="A231" s="43"/>
      <c r="B231" s="121" t="s">
        <v>1670</v>
      </c>
      <c r="C231" s="312"/>
      <c r="D231" s="113"/>
      <c r="E231" s="39"/>
      <c r="F231" s="113"/>
      <c r="G231" s="113"/>
      <c r="H231" s="39"/>
      <c r="I231" s="39"/>
      <c r="J231" s="39"/>
      <c r="K231" s="199"/>
      <c r="L231" s="199"/>
      <c r="M231" s="199"/>
      <c r="N231" s="1"/>
      <c r="O231" s="54"/>
      <c r="P231" s="52"/>
      <c r="Q231" s="37"/>
      <c r="R231" s="52"/>
      <c r="T231" s="58"/>
      <c r="U231" s="58"/>
      <c r="V231" s="58"/>
      <c r="W231" s="58"/>
    </row>
    <row r="232" spans="1:23" s="62" customFormat="1" ht="26" customHeight="1">
      <c r="A232" s="121" t="s">
        <v>1066</v>
      </c>
      <c r="B232" s="43"/>
      <c r="C232" s="312"/>
      <c r="D232" s="113"/>
      <c r="E232" s="39"/>
      <c r="F232" s="113"/>
      <c r="G232" s="113"/>
      <c r="H232" s="39"/>
      <c r="I232" s="39"/>
      <c r="J232" s="39"/>
      <c r="K232" s="199"/>
      <c r="L232" s="199"/>
      <c r="M232" s="199"/>
      <c r="N232" s="1"/>
      <c r="O232" s="54"/>
      <c r="P232" s="52"/>
      <c r="Q232" s="37"/>
      <c r="R232" s="52"/>
      <c r="T232" s="58"/>
      <c r="U232" s="58"/>
      <c r="V232" s="58"/>
      <c r="W232" s="58"/>
    </row>
    <row r="233" spans="1:23" s="62" customFormat="1" ht="26" customHeight="1">
      <c r="A233" s="43"/>
      <c r="B233" s="121"/>
      <c r="C233" s="312"/>
      <c r="D233" s="113"/>
      <c r="E233" s="39"/>
      <c r="F233" s="113"/>
      <c r="G233" s="113"/>
      <c r="H233" s="39"/>
      <c r="I233" s="39"/>
      <c r="J233" s="39"/>
      <c r="K233" s="199"/>
      <c r="L233" s="199"/>
      <c r="M233" s="199"/>
      <c r="N233" s="250"/>
      <c r="O233" s="356"/>
      <c r="P233" s="250"/>
      <c r="Q233" s="357"/>
      <c r="R233" s="358" t="s">
        <v>30</v>
      </c>
      <c r="T233" s="58"/>
      <c r="U233" s="58"/>
      <c r="V233" s="58"/>
      <c r="W233" s="58"/>
    </row>
    <row r="234" spans="1:23" s="62" customFormat="1" ht="26" customHeight="1">
      <c r="A234" s="43"/>
      <c r="B234" s="121"/>
      <c r="C234" s="312"/>
      <c r="D234" s="113"/>
      <c r="E234" s="39"/>
      <c r="F234" s="113"/>
      <c r="G234" s="113"/>
      <c r="H234" s="39"/>
      <c r="I234" s="39"/>
      <c r="J234" s="39"/>
      <c r="K234" s="199"/>
      <c r="L234" s="199"/>
      <c r="M234" s="199"/>
      <c r="N234" s="359" t="s">
        <v>859</v>
      </c>
      <c r="P234" s="284"/>
      <c r="Q234" s="360"/>
      <c r="R234" s="359" t="s">
        <v>672</v>
      </c>
      <c r="T234" s="58"/>
      <c r="U234" s="58"/>
      <c r="V234" s="58"/>
      <c r="W234" s="58"/>
    </row>
    <row r="235" spans="1:23" s="62" customFormat="1" ht="26" customHeight="1">
      <c r="A235" s="43"/>
      <c r="C235" s="312"/>
      <c r="D235" s="113"/>
      <c r="E235" s="39"/>
      <c r="F235" s="113"/>
      <c r="G235" s="113"/>
      <c r="H235" s="39"/>
      <c r="I235" s="39"/>
      <c r="J235" s="39"/>
      <c r="K235" s="199"/>
      <c r="L235" s="199"/>
      <c r="M235" s="199"/>
      <c r="N235" s="358" t="s">
        <v>671</v>
      </c>
      <c r="P235" s="356" t="s">
        <v>860</v>
      </c>
      <c r="Q235" s="195"/>
      <c r="R235" s="361" t="s">
        <v>671</v>
      </c>
      <c r="T235" s="58"/>
      <c r="U235" s="58"/>
      <c r="V235" s="58"/>
      <c r="W235" s="58"/>
    </row>
    <row r="236" spans="1:23" s="62" customFormat="1" ht="26" customHeight="1">
      <c r="A236" s="43"/>
      <c r="B236" s="176"/>
      <c r="C236" s="3" t="s">
        <v>1189</v>
      </c>
      <c r="D236" s="312"/>
      <c r="E236" s="113"/>
      <c r="F236" s="113"/>
      <c r="G236" s="113"/>
      <c r="H236" s="39"/>
      <c r="I236" s="39"/>
      <c r="J236" s="39"/>
      <c r="K236" s="199"/>
      <c r="L236" s="199"/>
      <c r="M236" s="199"/>
      <c r="N236" s="359"/>
      <c r="P236" s="284"/>
      <c r="Q236" s="195"/>
      <c r="R236" s="491"/>
      <c r="T236" s="58"/>
      <c r="U236" s="58"/>
      <c r="V236" s="58"/>
      <c r="W236" s="58"/>
    </row>
    <row r="237" spans="1:23" s="62" customFormat="1" ht="26" customHeight="1">
      <c r="A237" s="43"/>
      <c r="C237" s="3" t="s">
        <v>1190</v>
      </c>
      <c r="D237" s="312"/>
      <c r="E237" s="113"/>
      <c r="F237" s="113"/>
      <c r="G237" s="113"/>
      <c r="H237" s="39"/>
      <c r="I237" s="39"/>
      <c r="J237" s="39"/>
      <c r="K237" s="199"/>
      <c r="L237" s="199"/>
      <c r="M237" s="199"/>
      <c r="N237" s="359"/>
      <c r="P237" s="284"/>
      <c r="Q237" s="195"/>
      <c r="R237" s="491"/>
      <c r="T237" s="58"/>
      <c r="U237" s="58"/>
      <c r="V237" s="58"/>
      <c r="W237" s="58"/>
    </row>
    <row r="238" spans="1:23" s="62" customFormat="1" ht="26" customHeight="1">
      <c r="A238" s="43"/>
      <c r="C238" s="355" t="s">
        <v>31</v>
      </c>
      <c r="D238" s="312"/>
      <c r="E238" s="113"/>
      <c r="F238" s="113"/>
      <c r="G238" s="113"/>
      <c r="H238" s="39"/>
      <c r="I238" s="39"/>
      <c r="J238" s="39"/>
      <c r="K238" s="199"/>
      <c r="L238" s="199"/>
      <c r="M238" s="199"/>
      <c r="N238" s="205"/>
      <c r="O238" s="284"/>
      <c r="P238" s="205"/>
      <c r="Q238" s="195"/>
      <c r="R238" s="205"/>
      <c r="T238" s="58"/>
      <c r="U238" s="58"/>
      <c r="V238" s="58"/>
      <c r="W238" s="58"/>
    </row>
    <row r="239" spans="1:23" s="62" customFormat="1" ht="26" customHeight="1">
      <c r="A239" s="43"/>
      <c r="D239" s="227" t="s">
        <v>1015</v>
      </c>
      <c r="E239" s="113"/>
      <c r="F239" s="113"/>
      <c r="G239" s="113"/>
      <c r="H239" s="39"/>
      <c r="I239" s="39"/>
      <c r="J239" s="39"/>
      <c r="K239" s="199"/>
      <c r="L239" s="199"/>
      <c r="M239" s="199"/>
      <c r="N239" s="52">
        <v>0</v>
      </c>
      <c r="O239" s="284"/>
      <c r="P239" s="52">
        <v>39436758.149999999</v>
      </c>
      <c r="Q239" s="195"/>
      <c r="R239" s="52">
        <f>SUM(N239:P239)</f>
        <v>39436758.149999999</v>
      </c>
      <c r="T239" s="58"/>
      <c r="U239" s="58"/>
      <c r="V239" s="58"/>
      <c r="W239" s="58"/>
    </row>
    <row r="240" spans="1:23" s="62" customFormat="1" ht="26" customHeight="1">
      <c r="A240" s="43"/>
      <c r="D240" s="227" t="s">
        <v>1016</v>
      </c>
      <c r="E240" s="113"/>
      <c r="F240" s="113"/>
      <c r="G240" s="113"/>
      <c r="H240" s="39"/>
      <c r="I240" s="39"/>
      <c r="J240" s="39"/>
      <c r="K240" s="199"/>
      <c r="L240" s="199"/>
      <c r="M240" s="199"/>
      <c r="N240" s="52">
        <v>152988552.50999999</v>
      </c>
      <c r="O240" s="284"/>
      <c r="P240" s="205">
        <v>-39436758.149999999</v>
      </c>
      <c r="Q240" s="195"/>
      <c r="R240" s="52">
        <f>SUM(N240:P240)</f>
        <v>113551794.35999998</v>
      </c>
      <c r="T240" s="58"/>
      <c r="U240" s="58"/>
      <c r="V240" s="58"/>
      <c r="W240" s="58"/>
    </row>
    <row r="241" spans="1:23" s="62" customFormat="1" ht="26" customHeight="1">
      <c r="A241" s="43"/>
      <c r="C241" s="355" t="s">
        <v>32</v>
      </c>
      <c r="D241" s="312"/>
      <c r="E241" s="113"/>
      <c r="F241" s="113"/>
      <c r="G241" s="113"/>
      <c r="H241" s="39"/>
      <c r="I241" s="39"/>
      <c r="J241" s="39"/>
      <c r="K241" s="199"/>
      <c r="L241" s="199"/>
      <c r="M241" s="199"/>
      <c r="N241" s="205"/>
      <c r="O241" s="284"/>
      <c r="P241" s="205"/>
      <c r="Q241" s="195"/>
      <c r="R241" s="52"/>
      <c r="T241" s="58"/>
      <c r="U241" s="58"/>
      <c r="V241" s="58"/>
      <c r="W241" s="58"/>
    </row>
    <row r="242" spans="1:23" s="62" customFormat="1" ht="26" customHeight="1">
      <c r="A242" s="43"/>
      <c r="D242" s="227" t="s">
        <v>1015</v>
      </c>
      <c r="E242" s="113"/>
      <c r="F242" s="113"/>
      <c r="G242" s="113"/>
      <c r="H242" s="39"/>
      <c r="I242" s="39"/>
      <c r="J242" s="39"/>
      <c r="K242" s="199"/>
      <c r="L242" s="199"/>
      <c r="M242" s="199"/>
      <c r="N242" s="52">
        <v>0</v>
      </c>
      <c r="O242" s="284"/>
      <c r="P242" s="52">
        <v>28750431.98</v>
      </c>
      <c r="Q242" s="195"/>
      <c r="R242" s="52">
        <f>SUM(N242:P242)</f>
        <v>28750431.98</v>
      </c>
      <c r="T242" s="58"/>
      <c r="U242" s="58"/>
      <c r="V242" s="58"/>
      <c r="W242" s="58"/>
    </row>
    <row r="243" spans="1:23" s="62" customFormat="1" ht="26" customHeight="1">
      <c r="A243" s="43"/>
      <c r="D243" s="227" t="s">
        <v>1016</v>
      </c>
      <c r="E243" s="113"/>
      <c r="F243" s="113"/>
      <c r="G243" s="113"/>
      <c r="H243" s="39"/>
      <c r="I243" s="39"/>
      <c r="J243" s="39"/>
      <c r="K243" s="199"/>
      <c r="L243" s="199"/>
      <c r="M243" s="199"/>
      <c r="N243" s="52">
        <v>145032259.30000001</v>
      </c>
      <c r="O243" s="284"/>
      <c r="P243" s="205">
        <v>-28750431.98</v>
      </c>
      <c r="Q243" s="195"/>
      <c r="R243" s="52">
        <f>SUM(N243:P243)</f>
        <v>116281827.32000001</v>
      </c>
      <c r="T243" s="58"/>
      <c r="U243" s="58"/>
      <c r="V243" s="58"/>
      <c r="W243" s="58"/>
    </row>
    <row r="244" spans="1:23" s="62" customFormat="1" ht="26" customHeight="1">
      <c r="A244" s="43"/>
      <c r="C244" s="43"/>
      <c r="D244" s="113"/>
      <c r="E244" s="39"/>
      <c r="F244" s="113"/>
      <c r="G244" s="113"/>
      <c r="H244" s="39"/>
      <c r="I244" s="39"/>
      <c r="J244" s="39"/>
      <c r="K244" s="199"/>
      <c r="L244" s="199"/>
      <c r="M244" s="199"/>
      <c r="N244" s="52"/>
      <c r="O244" s="284"/>
      <c r="P244" s="52"/>
      <c r="Q244" s="195"/>
      <c r="R244" s="52"/>
      <c r="T244" s="58"/>
      <c r="U244" s="58"/>
      <c r="V244" s="58"/>
      <c r="W244" s="58"/>
    </row>
    <row r="245" spans="1:23" s="62" customFormat="1" ht="26" customHeight="1">
      <c r="A245" s="43"/>
      <c r="B245" s="305"/>
      <c r="C245" s="305"/>
      <c r="D245" s="589"/>
      <c r="E245" s="228"/>
      <c r="F245" s="228"/>
      <c r="G245" s="228"/>
      <c r="H245" s="228"/>
      <c r="I245" s="228"/>
      <c r="J245" s="39"/>
      <c r="K245" s="199"/>
      <c r="L245" s="199"/>
      <c r="M245" s="199"/>
      <c r="N245" s="250"/>
      <c r="O245" s="356"/>
      <c r="P245" s="250"/>
      <c r="Q245" s="357"/>
      <c r="R245" s="358" t="s">
        <v>30</v>
      </c>
      <c r="T245" s="58"/>
      <c r="U245" s="58"/>
      <c r="V245" s="58"/>
      <c r="W245" s="58"/>
    </row>
    <row r="246" spans="1:23" s="62" customFormat="1" ht="26" customHeight="1">
      <c r="A246" s="43"/>
      <c r="B246" s="305"/>
      <c r="C246" s="305"/>
      <c r="D246" s="589"/>
      <c r="E246" s="228"/>
      <c r="F246" s="228"/>
      <c r="G246" s="228"/>
      <c r="H246" s="228"/>
      <c r="I246" s="228"/>
      <c r="J246" s="39"/>
      <c r="K246" s="199"/>
      <c r="L246" s="199"/>
      <c r="M246" s="199"/>
      <c r="N246" s="359" t="s">
        <v>859</v>
      </c>
      <c r="P246" s="284"/>
      <c r="Q246" s="360"/>
      <c r="R246" s="359" t="s">
        <v>672</v>
      </c>
      <c r="T246" s="58"/>
      <c r="U246" s="58"/>
      <c r="V246" s="58"/>
      <c r="W246" s="58"/>
    </row>
    <row r="247" spans="1:23" s="62" customFormat="1" ht="26" customHeight="1">
      <c r="A247" s="43"/>
      <c r="B247" s="305"/>
      <c r="C247" s="305"/>
      <c r="D247" s="589"/>
      <c r="E247" s="228"/>
      <c r="F247" s="228"/>
      <c r="G247" s="228"/>
      <c r="H247" s="228"/>
      <c r="I247" s="228"/>
      <c r="J247" s="39"/>
      <c r="K247" s="199"/>
      <c r="L247" s="199"/>
      <c r="M247" s="199"/>
      <c r="N247" s="358" t="s">
        <v>671</v>
      </c>
      <c r="P247" s="356" t="s">
        <v>860</v>
      </c>
      <c r="Q247" s="195"/>
      <c r="R247" s="361" t="s">
        <v>671</v>
      </c>
      <c r="T247" s="58"/>
      <c r="U247" s="58"/>
      <c r="V247" s="58"/>
      <c r="W247" s="58"/>
    </row>
    <row r="248" spans="1:23" s="62" customFormat="1" ht="26" customHeight="1">
      <c r="A248" s="43"/>
      <c r="B248" s="208"/>
      <c r="C248" s="355" t="s">
        <v>1578</v>
      </c>
      <c r="D248" s="589"/>
      <c r="E248" s="228"/>
      <c r="F248" s="228"/>
      <c r="G248" s="228"/>
      <c r="H248" s="228"/>
      <c r="I248" s="228"/>
      <c r="J248" s="39"/>
      <c r="K248" s="199"/>
      <c r="L248" s="199"/>
      <c r="M248" s="199"/>
      <c r="N248" s="52"/>
      <c r="O248" s="284"/>
      <c r="P248" s="205"/>
      <c r="Q248" s="195"/>
      <c r="R248" s="52"/>
      <c r="T248" s="58"/>
      <c r="U248" s="58"/>
      <c r="V248" s="58"/>
      <c r="W248" s="58"/>
    </row>
    <row r="249" spans="1:23" s="62" customFormat="1" ht="26" customHeight="1">
      <c r="A249" s="43"/>
      <c r="B249" s="208"/>
      <c r="C249" s="305" t="s">
        <v>746</v>
      </c>
      <c r="D249" s="589"/>
      <c r="E249" s="228"/>
      <c r="F249" s="228"/>
      <c r="G249" s="228"/>
      <c r="H249" s="228"/>
      <c r="I249" s="228"/>
      <c r="J249" s="39"/>
      <c r="K249" s="199"/>
      <c r="L249" s="199"/>
      <c r="M249" s="199"/>
      <c r="N249" s="52"/>
      <c r="O249" s="284"/>
      <c r="P249" s="205"/>
      <c r="Q249" s="195"/>
      <c r="R249" s="52"/>
      <c r="T249" s="58"/>
      <c r="U249" s="58"/>
      <c r="V249" s="58"/>
      <c r="W249" s="58"/>
    </row>
    <row r="250" spans="1:23" s="62" customFormat="1" ht="26" customHeight="1">
      <c r="A250" s="43"/>
      <c r="B250" s="208"/>
      <c r="C250" s="3" t="s">
        <v>1577</v>
      </c>
      <c r="D250" s="589"/>
      <c r="E250" s="228"/>
      <c r="F250" s="228"/>
      <c r="G250" s="228"/>
      <c r="H250" s="228"/>
      <c r="I250" s="228"/>
      <c r="J250" s="39"/>
      <c r="K250" s="199"/>
      <c r="L250" s="199"/>
      <c r="M250" s="199"/>
      <c r="N250" s="52"/>
      <c r="O250" s="284"/>
      <c r="P250" s="205"/>
      <c r="Q250" s="195"/>
      <c r="R250" s="52"/>
      <c r="T250" s="58"/>
      <c r="U250" s="58"/>
      <c r="V250" s="58"/>
      <c r="W250" s="58"/>
    </row>
    <row r="251" spans="1:23" s="62" customFormat="1" ht="26" customHeight="1">
      <c r="A251" s="43"/>
      <c r="B251" s="208"/>
      <c r="C251" s="208"/>
      <c r="D251" s="208" t="s">
        <v>101</v>
      </c>
      <c r="E251" s="228"/>
      <c r="F251" s="228"/>
      <c r="G251" s="228"/>
      <c r="H251" s="228"/>
      <c r="I251" s="228"/>
      <c r="J251" s="39"/>
      <c r="K251" s="199"/>
      <c r="L251" s="199"/>
      <c r="M251" s="199"/>
      <c r="N251" s="52">
        <v>13032474.699999999</v>
      </c>
      <c r="O251" s="284"/>
      <c r="P251" s="205">
        <v>-302465.76</v>
      </c>
      <c r="Q251" s="195"/>
      <c r="R251" s="52">
        <f t="shared" ref="R251:R252" si="9">SUM(N251:P251)</f>
        <v>12730008.939999999</v>
      </c>
      <c r="T251" s="58"/>
      <c r="U251" s="58"/>
      <c r="V251" s="58"/>
      <c r="W251" s="58"/>
    </row>
    <row r="252" spans="1:23" s="62" customFormat="1" ht="26" customHeight="1">
      <c r="A252" s="43"/>
      <c r="B252" s="208"/>
      <c r="C252" s="208"/>
      <c r="D252" s="208" t="s">
        <v>429</v>
      </c>
      <c r="E252" s="228"/>
      <c r="F252" s="228"/>
      <c r="G252" s="228"/>
      <c r="H252" s="228"/>
      <c r="I252" s="228"/>
      <c r="J252" s="39"/>
      <c r="K252" s="199"/>
      <c r="L252" s="199"/>
      <c r="M252" s="199"/>
      <c r="N252" s="52">
        <v>14815086.439999999</v>
      </c>
      <c r="O252" s="284"/>
      <c r="P252" s="205">
        <v>302465.76</v>
      </c>
      <c r="Q252" s="195"/>
      <c r="R252" s="52">
        <f t="shared" si="9"/>
        <v>15117552.199999999</v>
      </c>
      <c r="T252" s="58"/>
      <c r="U252" s="58"/>
      <c r="V252" s="58"/>
      <c r="W252" s="58"/>
    </row>
    <row r="253" spans="1:23" s="62" customFormat="1" ht="26" customHeight="1">
      <c r="A253" s="43"/>
      <c r="B253" s="208"/>
      <c r="C253" s="3" t="s">
        <v>1579</v>
      </c>
      <c r="D253" s="589"/>
      <c r="E253" s="228"/>
      <c r="F253" s="228"/>
      <c r="G253" s="228"/>
      <c r="H253" s="228"/>
      <c r="I253" s="39"/>
      <c r="J253" s="39"/>
      <c r="K253" s="199"/>
      <c r="L253" s="199"/>
      <c r="M253" s="199"/>
      <c r="N253" s="52"/>
      <c r="O253" s="284"/>
      <c r="P253" s="205"/>
      <c r="Q253" s="195"/>
      <c r="R253" s="52"/>
      <c r="T253" s="58"/>
      <c r="U253" s="58"/>
      <c r="V253" s="58"/>
      <c r="W253" s="58"/>
    </row>
    <row r="254" spans="1:23" s="62" customFormat="1" ht="26" customHeight="1">
      <c r="A254" s="43"/>
      <c r="B254" s="208"/>
      <c r="C254" s="208"/>
      <c r="D254" s="208" t="s">
        <v>101</v>
      </c>
      <c r="E254" s="228"/>
      <c r="F254" s="228"/>
      <c r="G254" s="228"/>
      <c r="H254" s="228"/>
      <c r="I254" s="39"/>
      <c r="J254" s="39"/>
      <c r="K254" s="199"/>
      <c r="L254" s="199"/>
      <c r="M254" s="199"/>
      <c r="N254" s="52">
        <v>29589502.690000001</v>
      </c>
      <c r="O254" s="284"/>
      <c r="P254" s="205">
        <v>-939830.16</v>
      </c>
      <c r="Q254" s="195"/>
      <c r="R254" s="52">
        <f t="shared" ref="R254:R255" si="10">SUM(N254:P254)</f>
        <v>28649672.530000001</v>
      </c>
      <c r="T254" s="58"/>
      <c r="U254" s="58"/>
      <c r="V254" s="58"/>
      <c r="W254" s="58"/>
    </row>
    <row r="255" spans="1:23" s="62" customFormat="1" ht="26" customHeight="1">
      <c r="A255" s="43"/>
      <c r="B255" s="208"/>
      <c r="C255" s="208"/>
      <c r="D255" s="208" t="s">
        <v>429</v>
      </c>
      <c r="E255" s="228"/>
      <c r="F255" s="228"/>
      <c r="G255" s="228"/>
      <c r="H255" s="228"/>
      <c r="I255" s="39"/>
      <c r="J255" s="39"/>
      <c r="K255" s="199"/>
      <c r="L255" s="199"/>
      <c r="M255" s="199"/>
      <c r="N255" s="52">
        <v>46981481.280000001</v>
      </c>
      <c r="O255" s="284"/>
      <c r="P255" s="205">
        <v>939830.16</v>
      </c>
      <c r="Q255" s="195"/>
      <c r="R255" s="52">
        <f t="shared" si="10"/>
        <v>47921311.439999998</v>
      </c>
      <c r="T255" s="58"/>
      <c r="U255" s="58"/>
      <c r="V255" s="58"/>
      <c r="W255" s="58"/>
    </row>
    <row r="256" spans="1:23" s="62" customFormat="1" ht="26" customHeight="1">
      <c r="A256" s="43"/>
      <c r="C256" s="43"/>
      <c r="D256" s="113"/>
      <c r="E256" s="39"/>
      <c r="F256" s="113"/>
      <c r="G256" s="113"/>
      <c r="H256" s="39"/>
      <c r="I256" s="39"/>
      <c r="J256" s="39"/>
      <c r="K256" s="199"/>
      <c r="L256" s="199"/>
      <c r="M256" s="199"/>
      <c r="N256" s="52"/>
      <c r="O256" s="284"/>
      <c r="P256" s="52"/>
      <c r="Q256" s="195"/>
      <c r="R256" s="52"/>
      <c r="T256" s="58"/>
      <c r="U256" s="58"/>
      <c r="V256" s="58"/>
      <c r="W256" s="58"/>
    </row>
    <row r="257" spans="1:23" s="62" customFormat="1" ht="26" customHeight="1">
      <c r="A257" s="43"/>
      <c r="C257" s="43"/>
      <c r="D257" s="113"/>
      <c r="E257" s="39"/>
      <c r="F257" s="113"/>
      <c r="G257" s="113"/>
      <c r="H257" s="39"/>
      <c r="I257" s="39"/>
      <c r="J257" s="39"/>
      <c r="K257" s="199"/>
      <c r="L257" s="199"/>
      <c r="M257" s="199"/>
      <c r="N257" s="52"/>
      <c r="O257" s="284"/>
      <c r="P257" s="52"/>
      <c r="Q257" s="195"/>
      <c r="R257" s="52"/>
      <c r="T257" s="58"/>
      <c r="U257" s="58"/>
      <c r="V257" s="58"/>
      <c r="W257" s="58"/>
    </row>
    <row r="258" spans="1:23" s="62" customFormat="1" ht="13.75" customHeight="1">
      <c r="A258" s="43"/>
      <c r="C258" s="43"/>
      <c r="D258" s="113"/>
      <c r="E258" s="39"/>
      <c r="F258" s="113"/>
      <c r="G258" s="113"/>
      <c r="H258" s="39"/>
      <c r="I258" s="39"/>
      <c r="J258" s="39"/>
      <c r="K258" s="199"/>
      <c r="L258" s="199"/>
      <c r="M258" s="199"/>
      <c r="N258" s="52"/>
      <c r="O258" s="284"/>
      <c r="P258" s="52"/>
      <c r="Q258" s="195"/>
      <c r="R258" s="52"/>
      <c r="T258" s="58"/>
      <c r="U258" s="58"/>
      <c r="V258" s="58"/>
      <c r="W258" s="58"/>
    </row>
    <row r="259" spans="1:23" s="62" customFormat="1" ht="26" customHeight="1">
      <c r="A259" s="43"/>
      <c r="C259" s="43"/>
      <c r="D259" s="113"/>
      <c r="E259" s="39"/>
      <c r="F259" s="113"/>
      <c r="G259" s="113"/>
      <c r="H259" s="39"/>
      <c r="I259" s="39"/>
      <c r="J259" s="39"/>
      <c r="K259" s="199"/>
      <c r="L259" s="199"/>
      <c r="M259" s="199"/>
      <c r="N259" s="52"/>
      <c r="O259" s="284"/>
      <c r="P259" s="52"/>
      <c r="Q259" s="195"/>
      <c r="R259" s="52"/>
      <c r="T259" s="58"/>
      <c r="U259" s="58"/>
      <c r="V259" s="58"/>
      <c r="W259" s="58"/>
    </row>
    <row r="260" spans="1:23" s="62" customFormat="1" ht="26" customHeight="1">
      <c r="A260" s="33"/>
      <c r="B260" s="89"/>
      <c r="C260" s="89"/>
      <c r="D260" s="89"/>
      <c r="E260" s="89" t="str">
        <f>+E226</f>
        <v>(Sign) ……………………………………...........…………………………………. Authorized Director</v>
      </c>
      <c r="F260" s="89"/>
      <c r="G260" s="89"/>
      <c r="H260" s="89"/>
      <c r="I260" s="89"/>
      <c r="J260" s="89"/>
      <c r="K260" s="89"/>
      <c r="L260" s="89"/>
      <c r="M260" s="89"/>
      <c r="N260" s="89"/>
      <c r="O260" s="89"/>
      <c r="P260" s="89"/>
      <c r="Q260" s="89"/>
      <c r="R260" s="89"/>
      <c r="T260" s="58"/>
      <c r="U260" s="58"/>
      <c r="V260" s="58"/>
      <c r="W260" s="58"/>
    </row>
    <row r="261" spans="1:23" s="62" customFormat="1" ht="26" customHeight="1">
      <c r="A261" s="89"/>
      <c r="B261" s="89"/>
      <c r="C261" s="89"/>
      <c r="D261" s="89"/>
      <c r="E261" s="33"/>
      <c r="F261" s="89" t="str">
        <f>+F227</f>
        <v xml:space="preserve">     (                                                                                                                 )</v>
      </c>
      <c r="G261" s="89"/>
      <c r="H261" s="89"/>
      <c r="I261" s="89"/>
      <c r="J261" s="89"/>
      <c r="K261" s="89"/>
      <c r="L261" s="89"/>
      <c r="M261" s="89"/>
      <c r="N261" s="89"/>
      <c r="O261" s="89"/>
      <c r="P261" s="89"/>
      <c r="Q261" s="89"/>
      <c r="R261" s="89"/>
      <c r="T261" s="58"/>
      <c r="U261" s="58"/>
      <c r="V261" s="58"/>
      <c r="W261" s="58"/>
    </row>
    <row r="262" spans="1:23" s="62" customFormat="1" ht="24" customHeight="1">
      <c r="A262" s="634" t="s">
        <v>1677</v>
      </c>
      <c r="B262" s="634"/>
      <c r="C262" s="635"/>
      <c r="D262" s="635"/>
      <c r="E262" s="635"/>
      <c r="F262" s="635"/>
      <c r="G262" s="635"/>
      <c r="H262" s="635"/>
      <c r="I262" s="635"/>
      <c r="J262" s="635"/>
      <c r="K262" s="635"/>
      <c r="L262" s="635"/>
      <c r="M262" s="635"/>
      <c r="N262" s="635"/>
      <c r="O262" s="635"/>
      <c r="P262" s="635"/>
      <c r="Q262" s="635"/>
      <c r="R262" s="635"/>
      <c r="T262" s="58"/>
      <c r="U262" s="58"/>
      <c r="V262" s="58"/>
      <c r="W262" s="58"/>
    </row>
    <row r="263" spans="1:23" s="62" customFormat="1" ht="24" customHeight="1">
      <c r="A263" s="43"/>
      <c r="C263" s="43"/>
      <c r="D263" s="113"/>
      <c r="E263" s="39"/>
      <c r="F263" s="113"/>
      <c r="G263" s="113"/>
      <c r="H263" s="39"/>
      <c r="I263" s="39"/>
      <c r="J263" s="39"/>
      <c r="K263" s="199"/>
      <c r="L263" s="199"/>
      <c r="M263" s="199"/>
      <c r="N263" s="52"/>
      <c r="O263" s="284"/>
      <c r="P263" s="52"/>
      <c r="Q263" s="195"/>
      <c r="R263" s="52"/>
      <c r="T263" s="58"/>
      <c r="U263" s="58"/>
      <c r="V263" s="58"/>
      <c r="W263" s="58"/>
    </row>
    <row r="264" spans="1:23" s="62" customFormat="1" ht="24" customHeight="1">
      <c r="A264" s="123" t="s">
        <v>1428</v>
      </c>
      <c r="B264" s="85" t="s">
        <v>1674</v>
      </c>
      <c r="C264" s="43"/>
      <c r="D264" s="113"/>
      <c r="E264" s="39"/>
      <c r="F264" s="113"/>
      <c r="G264" s="113"/>
      <c r="H264" s="39"/>
      <c r="I264" s="39"/>
      <c r="J264" s="39"/>
      <c r="K264" s="199"/>
      <c r="L264" s="199"/>
      <c r="M264" s="199"/>
      <c r="N264" s="52"/>
      <c r="O264" s="284"/>
      <c r="P264" s="52"/>
      <c r="Q264" s="195"/>
      <c r="R264" s="52"/>
      <c r="T264" s="58"/>
      <c r="U264" s="58"/>
      <c r="V264" s="58"/>
      <c r="W264" s="58"/>
    </row>
    <row r="265" spans="1:23" s="62" customFormat="1" ht="24" customHeight="1">
      <c r="A265" s="43"/>
      <c r="B265" s="227" t="s">
        <v>1675</v>
      </c>
      <c r="C265" s="208" t="s">
        <v>1751</v>
      </c>
      <c r="D265" s="208"/>
      <c r="E265" s="208"/>
      <c r="F265" s="208"/>
      <c r="G265" s="208"/>
      <c r="H265" s="208"/>
      <c r="I265" s="39"/>
      <c r="J265" s="39"/>
      <c r="K265" s="199"/>
      <c r="L265" s="199"/>
      <c r="M265" s="199"/>
      <c r="N265" s="52"/>
      <c r="O265" s="284"/>
      <c r="P265" s="52"/>
      <c r="Q265" s="195"/>
      <c r="R265" s="52"/>
      <c r="T265" s="58"/>
      <c r="U265" s="58"/>
      <c r="V265" s="58"/>
      <c r="W265" s="58"/>
    </row>
    <row r="266" spans="1:23" s="62" customFormat="1" ht="24" customHeight="1">
      <c r="A266" s="43"/>
      <c r="B266" s="208"/>
      <c r="C266" s="208" t="s">
        <v>1752</v>
      </c>
      <c r="D266" s="208"/>
      <c r="E266" s="208"/>
      <c r="F266" s="208"/>
      <c r="G266" s="208"/>
      <c r="H266" s="208"/>
      <c r="I266" s="39"/>
      <c r="J266" s="39"/>
      <c r="K266" s="199"/>
      <c r="L266" s="199"/>
      <c r="M266" s="199"/>
      <c r="N266" s="52"/>
      <c r="O266" s="284"/>
      <c r="P266" s="52"/>
      <c r="Q266" s="195"/>
      <c r="R266" s="52"/>
      <c r="T266" s="58"/>
      <c r="U266" s="58"/>
      <c r="V266" s="58"/>
      <c r="W266" s="58"/>
    </row>
    <row r="267" spans="1:23" s="62" customFormat="1" ht="24" customHeight="1">
      <c r="A267" s="43"/>
      <c r="B267" s="208"/>
      <c r="C267" s="208" t="s">
        <v>1749</v>
      </c>
      <c r="D267" s="208"/>
      <c r="E267" s="208"/>
      <c r="F267" s="208"/>
      <c r="G267" s="208"/>
      <c r="H267" s="208"/>
      <c r="I267" s="39"/>
      <c r="J267" s="39"/>
      <c r="K267" s="199"/>
      <c r="L267" s="199"/>
      <c r="M267" s="199"/>
      <c r="N267" s="52"/>
      <c r="O267" s="284"/>
      <c r="P267" s="52"/>
      <c r="Q267" s="195"/>
      <c r="R267" s="52"/>
      <c r="T267" s="58"/>
      <c r="U267" s="58"/>
      <c r="V267" s="58"/>
      <c r="W267" s="58"/>
    </row>
    <row r="268" spans="1:23" s="62" customFormat="1" ht="24" customHeight="1">
      <c r="A268" s="43"/>
      <c r="B268" s="547"/>
      <c r="C268" s="547" t="s">
        <v>1750</v>
      </c>
      <c r="D268" s="547"/>
      <c r="E268" s="547"/>
      <c r="F268" s="228"/>
      <c r="G268" s="228"/>
      <c r="H268" s="228"/>
      <c r="I268" s="39"/>
      <c r="J268" s="39"/>
      <c r="K268" s="199"/>
      <c r="L268" s="199"/>
      <c r="M268" s="199"/>
      <c r="N268" s="52"/>
      <c r="O268" s="284"/>
      <c r="P268" s="52"/>
      <c r="Q268" s="195"/>
      <c r="R268" s="52"/>
      <c r="T268" s="58"/>
      <c r="U268" s="58"/>
      <c r="V268" s="58"/>
      <c r="W268" s="58"/>
    </row>
    <row r="269" spans="1:23" s="62" customFormat="1" ht="24" customHeight="1">
      <c r="A269" s="43"/>
      <c r="B269" s="227" t="s">
        <v>1676</v>
      </c>
      <c r="C269" s="547" t="s">
        <v>1740</v>
      </c>
      <c r="D269" s="547"/>
      <c r="E269" s="547"/>
      <c r="F269" s="228"/>
      <c r="G269" s="228"/>
      <c r="H269" s="228"/>
      <c r="I269" s="39"/>
      <c r="J269" s="39"/>
      <c r="K269" s="199"/>
      <c r="L269" s="199"/>
      <c r="M269" s="199"/>
      <c r="N269" s="52"/>
      <c r="O269" s="284"/>
      <c r="P269" s="52"/>
      <c r="Q269" s="195"/>
      <c r="R269" s="52"/>
      <c r="T269" s="58"/>
      <c r="U269" s="58"/>
      <c r="V269" s="58"/>
      <c r="W269" s="58"/>
    </row>
    <row r="270" spans="1:23" s="62" customFormat="1" ht="24" customHeight="1">
      <c r="A270" s="43"/>
      <c r="B270" s="547"/>
      <c r="C270" s="547" t="s">
        <v>1742</v>
      </c>
      <c r="D270" s="547"/>
      <c r="E270" s="547"/>
      <c r="F270" s="228"/>
      <c r="G270" s="228"/>
      <c r="H270" s="228"/>
      <c r="I270" s="39"/>
      <c r="J270" s="39"/>
      <c r="K270" s="199"/>
      <c r="L270" s="199"/>
      <c r="M270" s="199"/>
      <c r="N270" s="52"/>
      <c r="O270" s="284"/>
      <c r="P270" s="52"/>
      <c r="Q270" s="195"/>
      <c r="R270" s="52"/>
      <c r="T270" s="58"/>
      <c r="U270" s="58"/>
      <c r="V270" s="58"/>
      <c r="W270" s="58"/>
    </row>
    <row r="271" spans="1:23" s="62" customFormat="1" ht="24" customHeight="1">
      <c r="A271" s="43"/>
      <c r="B271" s="547"/>
      <c r="C271" s="547" t="s">
        <v>1741</v>
      </c>
      <c r="D271" s="547"/>
      <c r="E271" s="547"/>
      <c r="F271" s="228"/>
      <c r="G271" s="228"/>
      <c r="H271" s="228"/>
      <c r="I271" s="39"/>
      <c r="J271" s="39"/>
      <c r="K271" s="199"/>
      <c r="L271" s="199"/>
      <c r="M271" s="199"/>
      <c r="N271" s="52"/>
      <c r="O271" s="284"/>
      <c r="P271" s="52"/>
      <c r="Q271" s="195"/>
      <c r="R271" s="52"/>
      <c r="T271" s="58"/>
      <c r="U271" s="58"/>
      <c r="V271" s="58"/>
      <c r="W271" s="58"/>
    </row>
    <row r="272" spans="1:23" s="62" customFormat="1" ht="24" customHeight="1">
      <c r="A272" s="43"/>
      <c r="B272" s="227" t="s">
        <v>1753</v>
      </c>
      <c r="C272" s="547" t="s">
        <v>1757</v>
      </c>
      <c r="D272" s="547"/>
      <c r="E272" s="547"/>
      <c r="F272" s="228"/>
      <c r="G272" s="228"/>
      <c r="H272" s="228"/>
      <c r="I272" s="39"/>
      <c r="J272" s="39"/>
      <c r="K272" s="199"/>
      <c r="L272" s="199"/>
      <c r="M272" s="199"/>
      <c r="N272" s="52"/>
      <c r="O272" s="284"/>
      <c r="P272" s="52"/>
      <c r="Q272" s="195"/>
      <c r="R272" s="52"/>
      <c r="T272" s="58"/>
      <c r="U272" s="58"/>
      <c r="V272" s="58"/>
      <c r="W272" s="58"/>
    </row>
    <row r="273" spans="1:23" s="62" customFormat="1" ht="24" customHeight="1">
      <c r="A273" s="43"/>
      <c r="B273" s="547"/>
      <c r="C273" s="547" t="s">
        <v>1755</v>
      </c>
      <c r="D273" s="547"/>
      <c r="E273" s="547"/>
      <c r="F273" s="228"/>
      <c r="G273" s="228"/>
      <c r="H273" s="228"/>
      <c r="I273" s="39"/>
      <c r="J273" s="39"/>
      <c r="K273" s="199"/>
      <c r="L273" s="199"/>
      <c r="M273" s="199"/>
      <c r="N273" s="52"/>
      <c r="O273" s="284"/>
      <c r="P273" s="52"/>
      <c r="Q273" s="195"/>
      <c r="R273" s="52"/>
      <c r="T273" s="58"/>
      <c r="U273" s="58"/>
      <c r="V273" s="58"/>
      <c r="W273" s="58"/>
    </row>
    <row r="274" spans="1:23" s="62" customFormat="1" ht="24" customHeight="1">
      <c r="A274" s="43"/>
      <c r="B274" s="547"/>
      <c r="C274" s="547" t="s">
        <v>1754</v>
      </c>
      <c r="D274" s="547"/>
      <c r="E274" s="547"/>
      <c r="F274" s="228"/>
      <c r="G274" s="228"/>
      <c r="H274" s="228"/>
      <c r="I274" s="39"/>
      <c r="J274" s="39"/>
      <c r="K274" s="199"/>
      <c r="L274" s="199"/>
      <c r="M274" s="199"/>
      <c r="N274" s="52"/>
      <c r="O274" s="284"/>
      <c r="P274" s="52"/>
      <c r="Q274" s="195"/>
      <c r="R274" s="52"/>
      <c r="T274" s="58"/>
      <c r="U274" s="58"/>
      <c r="V274" s="58"/>
      <c r="W274" s="58"/>
    </row>
    <row r="275" spans="1:23" s="62" customFormat="1" ht="24" customHeight="1">
      <c r="A275" s="43"/>
      <c r="C275" s="43"/>
      <c r="D275" s="113"/>
      <c r="E275" s="39"/>
      <c r="F275" s="113"/>
      <c r="G275" s="113"/>
      <c r="H275" s="39"/>
      <c r="I275" s="39"/>
      <c r="J275" s="39"/>
      <c r="K275" s="199"/>
      <c r="L275" s="199"/>
      <c r="M275" s="199"/>
      <c r="N275" s="52"/>
      <c r="O275" s="284"/>
      <c r="P275" s="52"/>
      <c r="Q275" s="195"/>
      <c r="R275" s="52"/>
      <c r="T275" s="58"/>
      <c r="U275" s="58"/>
      <c r="V275" s="58"/>
      <c r="W275" s="58"/>
    </row>
    <row r="276" spans="1:23" s="62" customFormat="1" ht="24" customHeight="1">
      <c r="A276" s="123" t="s">
        <v>1673</v>
      </c>
      <c r="B276" s="61" t="s">
        <v>1188</v>
      </c>
      <c r="C276" s="33"/>
      <c r="D276" s="33"/>
      <c r="E276" s="39"/>
      <c r="F276" s="39"/>
      <c r="G276" s="39"/>
      <c r="H276" s="39"/>
      <c r="I276" s="39"/>
      <c r="J276" s="39"/>
      <c r="K276" s="199"/>
      <c r="L276" s="199"/>
      <c r="M276" s="199"/>
      <c r="N276" s="1"/>
      <c r="O276" s="54"/>
      <c r="P276" s="52"/>
      <c r="Q276" s="37"/>
      <c r="R276" s="52"/>
      <c r="T276" s="58"/>
      <c r="U276" s="58"/>
      <c r="V276" s="58"/>
      <c r="W276" s="58"/>
    </row>
    <row r="277" spans="1:23" s="62" customFormat="1" ht="24" customHeight="1">
      <c r="A277" s="33"/>
      <c r="B277" s="89" t="s">
        <v>1253</v>
      </c>
      <c r="C277" s="33"/>
      <c r="D277" s="33"/>
      <c r="E277" s="39"/>
      <c r="F277" s="39"/>
      <c r="G277" s="39"/>
      <c r="H277" s="39"/>
      <c r="I277" s="39"/>
      <c r="J277" s="39"/>
      <c r="K277" s="199"/>
      <c r="L277" s="199"/>
      <c r="M277" s="199"/>
      <c r="N277" s="1"/>
      <c r="O277" s="54"/>
      <c r="P277" s="52"/>
      <c r="Q277" s="37"/>
      <c r="R277" s="52"/>
      <c r="T277" s="58"/>
      <c r="U277" s="58"/>
      <c r="V277" s="58"/>
      <c r="W277" s="58"/>
    </row>
    <row r="278" spans="1:23" s="62" customFormat="1" ht="24" customHeight="1">
      <c r="A278" s="120" t="s">
        <v>1348</v>
      </c>
      <c r="B278" s="89"/>
      <c r="C278" s="33"/>
      <c r="D278" s="33"/>
      <c r="E278" s="39"/>
      <c r="F278" s="39"/>
      <c r="G278" s="39"/>
      <c r="H278" s="39"/>
      <c r="I278" s="39"/>
      <c r="J278" s="39"/>
      <c r="K278" s="199"/>
      <c r="L278" s="199"/>
      <c r="M278" s="199"/>
      <c r="N278" s="1"/>
      <c r="O278" s="54"/>
      <c r="P278" s="52"/>
      <c r="Q278" s="37"/>
      <c r="R278" s="52"/>
      <c r="T278" s="58"/>
      <c r="U278" s="58"/>
      <c r="V278" s="58"/>
      <c r="W278" s="58"/>
    </row>
    <row r="279" spans="1:23" s="62" customFormat="1" ht="24" customHeight="1">
      <c r="A279" s="120"/>
      <c r="B279" s="89"/>
      <c r="C279" s="33"/>
      <c r="D279" s="33"/>
      <c r="E279" s="39"/>
      <c r="F279" s="39"/>
      <c r="G279" s="39"/>
      <c r="H279" s="39"/>
      <c r="I279" s="39"/>
      <c r="J279" s="39"/>
      <c r="K279" s="199"/>
      <c r="L279" s="199"/>
      <c r="M279" s="199"/>
      <c r="N279" s="1"/>
      <c r="O279" s="54"/>
      <c r="P279" s="52"/>
      <c r="Q279" s="37"/>
      <c r="R279" s="52"/>
      <c r="T279" s="58"/>
      <c r="U279" s="58"/>
      <c r="V279" s="58"/>
      <c r="W279" s="58"/>
    </row>
    <row r="280" spans="1:23" s="62" customFormat="1" ht="24" customHeight="1">
      <c r="A280" s="120"/>
      <c r="B280" s="89"/>
      <c r="C280" s="33"/>
      <c r="D280" s="33"/>
      <c r="E280" s="39"/>
      <c r="F280" s="39"/>
      <c r="G280" s="39"/>
      <c r="H280" s="39"/>
      <c r="I280" s="39"/>
      <c r="J280" s="39"/>
      <c r="K280" s="199"/>
      <c r="L280" s="199"/>
      <c r="M280" s="199"/>
      <c r="N280" s="1"/>
      <c r="O280" s="54"/>
      <c r="P280" s="52"/>
      <c r="Q280" s="37"/>
      <c r="R280" s="52"/>
      <c r="T280" s="58"/>
      <c r="U280" s="58"/>
      <c r="V280" s="58"/>
      <c r="W280" s="58"/>
    </row>
    <row r="281" spans="1:23" s="62" customFormat="1" ht="24" customHeight="1">
      <c r="A281" s="120"/>
      <c r="B281" s="89"/>
      <c r="C281" s="33"/>
      <c r="D281" s="33"/>
      <c r="E281" s="39"/>
      <c r="F281" s="39"/>
      <c r="G281" s="39"/>
      <c r="H281" s="39"/>
      <c r="I281" s="39"/>
      <c r="J281" s="39"/>
      <c r="K281" s="199"/>
      <c r="L281" s="199"/>
      <c r="M281" s="199"/>
      <c r="N281" s="1"/>
      <c r="O281" s="54"/>
      <c r="P281" s="52"/>
      <c r="Q281" s="37"/>
      <c r="R281" s="52"/>
      <c r="T281" s="58"/>
      <c r="U281" s="58"/>
      <c r="V281" s="58"/>
      <c r="W281" s="58"/>
    </row>
    <row r="282" spans="1:23" s="62" customFormat="1" ht="24" customHeight="1">
      <c r="A282" s="120"/>
      <c r="B282" s="89"/>
      <c r="C282" s="33"/>
      <c r="D282" s="33"/>
      <c r="E282" s="39"/>
      <c r="F282" s="39"/>
      <c r="G282" s="39"/>
      <c r="H282" s="39"/>
      <c r="I282" s="39"/>
      <c r="J282" s="39"/>
      <c r="K282" s="199"/>
      <c r="L282" s="199"/>
      <c r="M282" s="199"/>
      <c r="N282" s="1"/>
      <c r="O282" s="54"/>
      <c r="P282" s="52"/>
      <c r="Q282" s="37"/>
      <c r="R282" s="52"/>
      <c r="T282" s="58"/>
      <c r="U282" s="58"/>
      <c r="V282" s="58"/>
      <c r="W282" s="58"/>
    </row>
    <row r="283" spans="1:23" s="62" customFormat="1" ht="24" customHeight="1">
      <c r="A283" s="120"/>
      <c r="B283" s="89"/>
      <c r="C283" s="33"/>
      <c r="D283" s="33"/>
      <c r="E283" s="39"/>
      <c r="F283" s="39"/>
      <c r="G283" s="39"/>
      <c r="H283" s="39"/>
      <c r="I283" s="39"/>
      <c r="J283" s="39"/>
      <c r="K283" s="199"/>
      <c r="L283" s="199"/>
      <c r="M283" s="199"/>
      <c r="N283" s="1"/>
      <c r="O283" s="54"/>
      <c r="P283" s="52"/>
      <c r="Q283" s="37"/>
      <c r="R283" s="52"/>
      <c r="T283" s="58"/>
      <c r="U283" s="58"/>
      <c r="V283" s="58"/>
      <c r="W283" s="58"/>
    </row>
    <row r="284" spans="1:23" s="62" customFormat="1" ht="24" customHeight="1">
      <c r="A284" s="120"/>
      <c r="B284" s="89"/>
      <c r="C284" s="33"/>
      <c r="D284" s="33"/>
      <c r="E284" s="39"/>
      <c r="F284" s="39"/>
      <c r="G284" s="39"/>
      <c r="H284" s="39"/>
      <c r="I284" s="39"/>
      <c r="J284" s="39"/>
      <c r="K284" s="199"/>
      <c r="L284" s="199"/>
      <c r="M284" s="199"/>
      <c r="N284" s="1"/>
      <c r="O284" s="54"/>
      <c r="P284" s="52"/>
      <c r="Q284" s="37"/>
      <c r="R284" s="52"/>
      <c r="T284" s="58"/>
      <c r="U284" s="58"/>
      <c r="V284" s="58"/>
      <c r="W284" s="58"/>
    </row>
    <row r="285" spans="1:23" s="62" customFormat="1" ht="24" customHeight="1">
      <c r="A285" s="120"/>
      <c r="B285" s="89"/>
      <c r="C285" s="33"/>
      <c r="D285" s="33"/>
      <c r="E285" s="39"/>
      <c r="F285" s="39"/>
      <c r="G285" s="39"/>
      <c r="H285" s="39"/>
      <c r="I285" s="39"/>
      <c r="J285" s="39"/>
      <c r="K285" s="199"/>
      <c r="L285" s="199"/>
      <c r="M285" s="199"/>
      <c r="N285" s="1"/>
      <c r="O285" s="54"/>
      <c r="P285" s="52"/>
      <c r="Q285" s="37"/>
      <c r="R285" s="52"/>
      <c r="T285" s="58"/>
      <c r="U285" s="58"/>
      <c r="V285" s="58"/>
      <c r="W285" s="58"/>
    </row>
    <row r="286" spans="1:23" s="62" customFormat="1" ht="24" customHeight="1">
      <c r="A286" s="120"/>
      <c r="B286" s="89"/>
      <c r="C286" s="33"/>
      <c r="D286" s="33"/>
      <c r="E286" s="39"/>
      <c r="F286" s="39"/>
      <c r="G286" s="39"/>
      <c r="H286" s="39"/>
      <c r="I286" s="39"/>
      <c r="J286" s="39"/>
      <c r="K286" s="199"/>
      <c r="L286" s="199"/>
      <c r="M286" s="199"/>
      <c r="N286" s="1"/>
      <c r="O286" s="54"/>
      <c r="P286" s="52"/>
      <c r="Q286" s="37"/>
      <c r="R286" s="52"/>
      <c r="T286" s="58"/>
      <c r="U286" s="58"/>
      <c r="V286" s="58"/>
      <c r="W286" s="58"/>
    </row>
    <row r="287" spans="1:23" s="62" customFormat="1" ht="24" customHeight="1">
      <c r="A287" s="120"/>
      <c r="B287" s="89"/>
      <c r="C287" s="33"/>
      <c r="D287" s="33"/>
      <c r="E287" s="39"/>
      <c r="F287" s="39"/>
      <c r="G287" s="39"/>
      <c r="H287" s="39"/>
      <c r="I287" s="39"/>
      <c r="J287" s="39"/>
      <c r="K287" s="199"/>
      <c r="L287" s="199"/>
      <c r="M287" s="199"/>
      <c r="N287" s="1"/>
      <c r="O287" s="54"/>
      <c r="P287" s="52"/>
      <c r="Q287" s="37"/>
      <c r="R287" s="52"/>
      <c r="T287" s="58"/>
      <c r="U287" s="58"/>
      <c r="V287" s="58"/>
      <c r="W287" s="58"/>
    </row>
    <row r="288" spans="1:23" s="62" customFormat="1" ht="24" customHeight="1">
      <c r="A288" s="120"/>
      <c r="B288" s="89"/>
      <c r="C288" s="33"/>
      <c r="D288" s="33"/>
      <c r="E288" s="39"/>
      <c r="F288" s="39"/>
      <c r="G288" s="39"/>
      <c r="H288" s="39"/>
      <c r="I288" s="39"/>
      <c r="J288" s="39"/>
      <c r="K288" s="199"/>
      <c r="L288" s="199"/>
      <c r="M288" s="199"/>
      <c r="N288" s="1"/>
      <c r="O288" s="54"/>
      <c r="P288" s="52"/>
      <c r="Q288" s="37"/>
      <c r="R288" s="52"/>
      <c r="T288" s="58"/>
      <c r="U288" s="58"/>
      <c r="V288" s="58"/>
      <c r="W288" s="58"/>
    </row>
    <row r="289" spans="1:23" s="62" customFormat="1" ht="24" customHeight="1">
      <c r="A289" s="120"/>
      <c r="B289" s="89"/>
      <c r="C289" s="33"/>
      <c r="D289" s="33"/>
      <c r="E289" s="39"/>
      <c r="F289" s="39"/>
      <c r="G289" s="39"/>
      <c r="H289" s="39"/>
      <c r="I289" s="39"/>
      <c r="J289" s="39"/>
      <c r="K289" s="199"/>
      <c r="L289" s="199"/>
      <c r="M289" s="199"/>
      <c r="N289" s="1"/>
      <c r="O289" s="54"/>
      <c r="P289" s="52"/>
      <c r="Q289" s="37"/>
      <c r="R289" s="52"/>
      <c r="T289" s="58"/>
      <c r="U289" s="58"/>
      <c r="V289" s="58"/>
      <c r="W289" s="58"/>
    </row>
    <row r="290" spans="1:23" s="62" customFormat="1" ht="24" customHeight="1">
      <c r="A290" s="120"/>
      <c r="B290" s="89"/>
      <c r="C290" s="33"/>
      <c r="D290" s="33"/>
      <c r="E290" s="39"/>
      <c r="F290" s="39"/>
      <c r="G290" s="39"/>
      <c r="H290" s="39"/>
      <c r="I290" s="39"/>
      <c r="J290" s="39"/>
      <c r="K290" s="199"/>
      <c r="L290" s="199"/>
      <c r="M290" s="199"/>
      <c r="N290" s="1"/>
      <c r="O290" s="54"/>
      <c r="P290" s="52"/>
      <c r="Q290" s="37"/>
      <c r="R290" s="52"/>
      <c r="T290" s="58"/>
      <c r="U290" s="58"/>
      <c r="V290" s="58"/>
      <c r="W290" s="58"/>
    </row>
    <row r="291" spans="1:23" s="62" customFormat="1" ht="24" customHeight="1">
      <c r="A291" s="120"/>
      <c r="B291" s="89"/>
      <c r="C291" s="33"/>
      <c r="D291" s="33"/>
      <c r="E291" s="39"/>
      <c r="F291" s="39"/>
      <c r="G291" s="39"/>
      <c r="H291" s="39"/>
      <c r="I291" s="39"/>
      <c r="J291" s="39"/>
      <c r="K291" s="199"/>
      <c r="L291" s="199"/>
      <c r="M291" s="199"/>
      <c r="N291" s="1"/>
      <c r="O291" s="54"/>
      <c r="P291" s="52"/>
      <c r="Q291" s="37"/>
      <c r="R291" s="52"/>
      <c r="T291" s="58"/>
      <c r="U291" s="58"/>
      <c r="V291" s="58"/>
      <c r="W291" s="58"/>
    </row>
    <row r="292" spans="1:23" s="62" customFormat="1" ht="24" customHeight="1">
      <c r="A292" s="120"/>
      <c r="B292" s="89"/>
      <c r="C292" s="33"/>
      <c r="D292" s="33"/>
      <c r="E292" s="39"/>
      <c r="F292" s="39"/>
      <c r="G292" s="39"/>
      <c r="H292" s="39"/>
      <c r="I292" s="39"/>
      <c r="J292" s="39"/>
      <c r="K292" s="199"/>
      <c r="L292" s="199"/>
      <c r="M292" s="199"/>
      <c r="N292" s="1"/>
      <c r="O292" s="54"/>
      <c r="P292" s="52"/>
      <c r="Q292" s="37"/>
      <c r="R292" s="52"/>
      <c r="T292" s="58"/>
      <c r="U292" s="58"/>
      <c r="V292" s="58"/>
      <c r="W292" s="58"/>
    </row>
    <row r="293" spans="1:23" s="62" customFormat="1" ht="24" customHeight="1">
      <c r="A293" s="120"/>
      <c r="B293" s="89"/>
      <c r="C293" s="33"/>
      <c r="D293" s="33"/>
      <c r="E293" s="39"/>
      <c r="F293" s="39"/>
      <c r="G293" s="39"/>
      <c r="H293" s="39"/>
      <c r="I293" s="39"/>
      <c r="J293" s="39"/>
      <c r="K293" s="199"/>
      <c r="L293" s="199"/>
      <c r="M293" s="199"/>
      <c r="N293" s="1"/>
      <c r="O293" s="54"/>
      <c r="P293" s="52"/>
      <c r="Q293" s="37"/>
      <c r="R293" s="52"/>
      <c r="T293" s="58"/>
      <c r="U293" s="58"/>
      <c r="V293" s="58"/>
      <c r="W293" s="58"/>
    </row>
    <row r="294" spans="1:23" s="62" customFormat="1" ht="24" customHeight="1">
      <c r="A294" s="120"/>
      <c r="B294" s="89"/>
      <c r="C294" s="33"/>
      <c r="D294" s="33"/>
      <c r="E294" s="39"/>
      <c r="F294" s="39"/>
      <c r="G294" s="39"/>
      <c r="H294" s="39"/>
      <c r="I294" s="39"/>
      <c r="J294" s="39"/>
      <c r="K294" s="199"/>
      <c r="L294" s="199"/>
      <c r="M294" s="199"/>
      <c r="N294" s="1"/>
      <c r="O294" s="54"/>
      <c r="P294" s="52"/>
      <c r="Q294" s="37"/>
      <c r="R294" s="52"/>
      <c r="T294" s="58"/>
      <c r="U294" s="58"/>
      <c r="V294" s="58"/>
      <c r="W294" s="58"/>
    </row>
    <row r="295" spans="1:23" s="62" customFormat="1" ht="24" customHeight="1">
      <c r="A295" s="198"/>
      <c r="B295" s="198"/>
      <c r="C295" s="199"/>
      <c r="D295" s="199"/>
      <c r="E295" s="199"/>
      <c r="F295" s="199"/>
      <c r="G295" s="199"/>
      <c r="H295" s="199"/>
      <c r="I295" s="199"/>
      <c r="J295" s="199"/>
      <c r="K295" s="199"/>
      <c r="L295" s="199"/>
      <c r="M295" s="199"/>
      <c r="N295" s="199"/>
      <c r="O295" s="199"/>
      <c r="P295" s="199"/>
      <c r="Q295" s="199"/>
      <c r="R295" s="199"/>
      <c r="T295" s="58"/>
      <c r="U295" s="58"/>
      <c r="V295" s="58"/>
      <c r="W295" s="58"/>
    </row>
    <row r="296" spans="1:23" s="62" customFormat="1" ht="24" customHeight="1">
      <c r="A296" s="33"/>
      <c r="B296" s="89"/>
      <c r="C296" s="89"/>
      <c r="D296" s="89"/>
      <c r="E296" s="89" t="str">
        <f>+E190</f>
        <v>(Sign) ……………………………………...........…………………………………. Authorized Director</v>
      </c>
      <c r="F296" s="89"/>
      <c r="G296" s="89"/>
      <c r="H296" s="89"/>
      <c r="I296" s="89"/>
      <c r="J296" s="89"/>
      <c r="K296" s="89"/>
      <c r="L296" s="89"/>
      <c r="M296" s="89"/>
      <c r="N296" s="89"/>
      <c r="O296" s="89"/>
      <c r="P296" s="89"/>
      <c r="Q296" s="89"/>
      <c r="R296" s="89"/>
      <c r="T296" s="58"/>
      <c r="U296" s="58"/>
      <c r="V296" s="58"/>
      <c r="W296" s="58"/>
    </row>
    <row r="297" spans="1:23" s="62" customFormat="1" ht="24" customHeight="1">
      <c r="A297" s="89"/>
      <c r="B297" s="89"/>
      <c r="C297" s="89"/>
      <c r="D297" s="89"/>
      <c r="E297" s="33"/>
      <c r="F297" s="89" t="str">
        <f>+F191</f>
        <v xml:space="preserve">     (                                                                                                                 )</v>
      </c>
      <c r="G297" s="89"/>
      <c r="H297" s="89"/>
      <c r="I297" s="89"/>
      <c r="J297" s="89"/>
      <c r="K297" s="89"/>
      <c r="L297" s="89"/>
      <c r="M297" s="89"/>
      <c r="N297" s="89"/>
      <c r="O297" s="89"/>
      <c r="P297" s="89"/>
      <c r="Q297" s="89"/>
      <c r="R297" s="89"/>
      <c r="T297" s="58"/>
      <c r="U297" s="58"/>
      <c r="V297" s="58"/>
      <c r="W297" s="58"/>
    </row>
  </sheetData>
  <sheetProtection formatCells="0" formatColumns="0" formatRows="0" insertColumns="0" insertRows="0" insertHyperlinks="0" deleteColumns="0" deleteRows="0" sort="0" autoFilter="0" pivotTables="0"/>
  <mergeCells count="30">
    <mergeCell ref="A262:R262"/>
    <mergeCell ref="N207:R207"/>
    <mergeCell ref="N40:R40"/>
    <mergeCell ref="N41:R41"/>
    <mergeCell ref="N42:R42"/>
    <mergeCell ref="N119:R119"/>
    <mergeCell ref="N83:R83"/>
    <mergeCell ref="N102:R102"/>
    <mergeCell ref="N103:R103"/>
    <mergeCell ref="N104:R104"/>
    <mergeCell ref="A77:R77"/>
    <mergeCell ref="N55:R55"/>
    <mergeCell ref="N56:R56"/>
    <mergeCell ref="N57:R57"/>
    <mergeCell ref="A228:R228"/>
    <mergeCell ref="A156:R156"/>
    <mergeCell ref="N81:R81"/>
    <mergeCell ref="N82:R82"/>
    <mergeCell ref="N120:R120"/>
    <mergeCell ref="N118:R118"/>
    <mergeCell ref="A1:R1"/>
    <mergeCell ref="N24:R24"/>
    <mergeCell ref="N25:R25"/>
    <mergeCell ref="N26:R26"/>
    <mergeCell ref="A38:R38"/>
    <mergeCell ref="A192:R192"/>
    <mergeCell ref="N195:R195"/>
    <mergeCell ref="N208:R208"/>
    <mergeCell ref="N194:R194"/>
    <mergeCell ref="A116:R116"/>
  </mergeCells>
  <pageMargins left="0.75" right="0.4" top="0.5" bottom="0.5" header="0.43307086614173201" footer="0.196850393700787"/>
  <pageSetup paperSize="9" scale="85" orientation="portrait" r:id="rId1"/>
  <headerFooter alignWithMargins="0">
    <oddHeader>&amp;L&amp;"Angsana New,Regular"&amp;8THAI POLYCONS PUBLIC COMPANY LIMITED</oddHeader>
  </headerFooter>
  <rowBreaks count="7" manualBreakCount="7">
    <brk id="37" max="16383" man="1"/>
    <brk id="76" max="16383" man="1"/>
    <brk id="115" max="16383" man="1"/>
    <brk id="155" max="16383" man="1"/>
    <brk id="191" max="16383" man="1"/>
    <brk id="227" max="16383" man="1"/>
    <brk id="2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20</vt:i4>
      </vt:variant>
    </vt:vector>
  </HeadingPairs>
  <TitlesOfParts>
    <vt:vector size="41" baseType="lpstr">
      <vt:lpstr>Note P1-8</vt:lpstr>
      <vt:lpstr>P9-25</vt:lpstr>
      <vt:lpstr>P26-34</vt:lpstr>
      <vt:lpstr>P35-36</vt:lpstr>
      <vt:lpstr>P37</vt:lpstr>
      <vt:lpstr>P38</vt:lpstr>
      <vt:lpstr>P39</vt:lpstr>
      <vt:lpstr>P40-45</vt:lpstr>
      <vt:lpstr>P46-49</vt:lpstr>
      <vt:lpstr>P50</vt:lpstr>
      <vt:lpstr>P51</vt:lpstr>
      <vt:lpstr>P52</vt:lpstr>
      <vt:lpstr>P53-54</vt:lpstr>
      <vt:lpstr>P55-58</vt:lpstr>
      <vt:lpstr>P59-60</vt:lpstr>
      <vt:lpstr>P61</vt:lpstr>
      <vt:lpstr>P62-63</vt:lpstr>
      <vt:lpstr>P64-65</vt:lpstr>
      <vt:lpstr>P66-67</vt:lpstr>
      <vt:lpstr>P68-71</vt:lpstr>
      <vt:lpstr>P72-79</vt:lpstr>
      <vt:lpstr>'Note P1-8'!Print_Area</vt:lpstr>
      <vt:lpstr>'P26-34'!Print_Area</vt:lpstr>
      <vt:lpstr>'P35-36'!Print_Area</vt:lpstr>
      <vt:lpstr>'P37'!Print_Area</vt:lpstr>
      <vt:lpstr>'P38'!Print_Area</vt:lpstr>
      <vt:lpstr>'P39'!Print_Area</vt:lpstr>
      <vt:lpstr>'P40-45'!Print_Area</vt:lpstr>
      <vt:lpstr>'P46-49'!Print_Area</vt:lpstr>
      <vt:lpstr>'P50'!Print_Area</vt:lpstr>
      <vt:lpstr>'P51'!Print_Area</vt:lpstr>
      <vt:lpstr>'P52'!Print_Area</vt:lpstr>
      <vt:lpstr>'P53-54'!Print_Area</vt:lpstr>
      <vt:lpstr>'P55-58'!Print_Area</vt:lpstr>
      <vt:lpstr>'P59-60'!Print_Area</vt:lpstr>
      <vt:lpstr>'P61'!Print_Area</vt:lpstr>
      <vt:lpstr>'P62-63'!Print_Area</vt:lpstr>
      <vt:lpstr>'P64-65'!Print_Area</vt:lpstr>
      <vt:lpstr>'P66-67'!Print_Area</vt:lpstr>
      <vt:lpstr>'P72-79'!Print_Area</vt:lpstr>
      <vt:lpstr>'P9-25'!Print_Area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Lenovo</cp:lastModifiedBy>
  <cp:lastPrinted>2025-11-10T13:33:11Z</cp:lastPrinted>
  <dcterms:created xsi:type="dcterms:W3CDTF">2012-05-12T23:32:09Z</dcterms:created>
  <dcterms:modified xsi:type="dcterms:W3CDTF">2025-11-11T01:04:37Z</dcterms:modified>
</cp:coreProperties>
</file>