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ิตติวัฒน์\สิริภรณ์\ก้อย-2568\Qualitech_2568\QLT_Sep'68\"/>
    </mc:Choice>
  </mc:AlternateContent>
  <xr:revisionPtr revIDLastSave="0" documentId="13_ncr:1_{87621AD6-473F-474F-BAC3-2415235F0751}" xr6:coauthVersionLast="47" xr6:coauthVersionMax="47" xr10:uidLastSave="{00000000-0000-0000-0000-000000000000}"/>
  <bookViews>
    <workbookView xWindow="-120" yWindow="-120" windowWidth="29040" windowHeight="15720" tabRatio="788" xr2:uid="{00000000-000D-0000-FFFF-FFFF00000000}"/>
  </bookViews>
  <sheets>
    <sheet name="งบดุล" sheetId="8" r:id="rId1"/>
    <sheet name="กำไรขาดทุน" sheetId="16" r:id="rId2"/>
    <sheet name="งบเปลี่ยนแปลงรวม" sheetId="11" r:id="rId3"/>
    <sheet name="งบเปลี่ยนแปลง" sheetId="10" r:id="rId4"/>
    <sheet name="cash flows" sheetId="14" r:id="rId5"/>
  </sheets>
  <definedNames>
    <definedName name="_xlnm.Print_Area" localSheetId="4">'cash flows'!$A$1:$O$90</definedName>
    <definedName name="_xlnm.Print_Area" localSheetId="1">กำไรขาดทุน!$A$1:$O$77</definedName>
    <definedName name="_xlnm.Print_Area" localSheetId="0">งบดุล!$A$1:$O$109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9" i="14" l="1"/>
  <c r="H19" i="14"/>
  <c r="U19" i="14"/>
  <c r="N74" i="14" l="1"/>
  <c r="L74" i="14"/>
  <c r="J74" i="14"/>
  <c r="H74" i="14"/>
  <c r="P20" i="11" l="1"/>
  <c r="L20" i="11"/>
  <c r="J20" i="11"/>
  <c r="H20" i="11"/>
  <c r="F20" i="11"/>
  <c r="R17" i="11"/>
  <c r="V17" i="11" s="1"/>
  <c r="V18" i="11" l="1"/>
  <c r="R18" i="11"/>
  <c r="T19" i="11" l="1"/>
  <c r="T25" i="11"/>
  <c r="R24" i="11"/>
  <c r="V24" i="11" s="1"/>
  <c r="N50" i="16"/>
  <c r="L50" i="16"/>
  <c r="J50" i="16"/>
  <c r="H50" i="16"/>
  <c r="H56" i="16" l="1"/>
  <c r="H58" i="16" s="1"/>
  <c r="H60" i="16" s="1"/>
  <c r="H10" i="14" s="1"/>
  <c r="J56" i="16"/>
  <c r="J58" i="16" s="1"/>
  <c r="J60" i="16" s="1"/>
  <c r="J10" i="14" s="1"/>
  <c r="L56" i="16"/>
  <c r="L58" i="16" s="1"/>
  <c r="L60" i="16" s="1"/>
  <c r="L10" i="14" s="1"/>
  <c r="N56" i="16"/>
  <c r="N58" i="16" s="1"/>
  <c r="N60" i="16" s="1"/>
  <c r="N10" i="14" s="1"/>
  <c r="H65" i="16" l="1"/>
  <c r="N19" i="11" s="1"/>
  <c r="H62" i="16"/>
  <c r="L65" i="16"/>
  <c r="N14" i="10" s="1"/>
  <c r="L62" i="16"/>
  <c r="J65" i="16"/>
  <c r="N25" i="11" s="1"/>
  <c r="N65" i="16"/>
  <c r="J62" i="16"/>
  <c r="N62" i="16"/>
  <c r="J67" i="16" l="1"/>
  <c r="L67" i="16"/>
  <c r="R19" i="11"/>
  <c r="N20" i="11"/>
  <c r="L70" i="16"/>
  <c r="J70" i="16"/>
  <c r="H67" i="16"/>
  <c r="H70" i="16"/>
  <c r="N19" i="10"/>
  <c r="N70" i="16"/>
  <c r="N67" i="16"/>
  <c r="N67" i="14"/>
  <c r="L67" i="14"/>
  <c r="J67" i="14"/>
  <c r="H67" i="14"/>
  <c r="L15" i="10" l="1"/>
  <c r="J15" i="10"/>
  <c r="H15" i="10"/>
  <c r="F15" i="10"/>
  <c r="L20" i="10"/>
  <c r="J20" i="10"/>
  <c r="H20" i="10"/>
  <c r="F20" i="10"/>
  <c r="T20" i="11" l="1"/>
  <c r="P26" i="11"/>
  <c r="L26" i="11"/>
  <c r="J26" i="11"/>
  <c r="H26" i="11"/>
  <c r="F26" i="11"/>
  <c r="N12" i="16" l="1"/>
  <c r="L12" i="16"/>
  <c r="J12" i="16"/>
  <c r="H12" i="16"/>
  <c r="H16" i="16" l="1"/>
  <c r="J16" i="16"/>
  <c r="J18" i="16" s="1"/>
  <c r="J20" i="16" s="1"/>
  <c r="J25" i="16" s="1"/>
  <c r="J27" i="16" s="1"/>
  <c r="N16" i="16"/>
  <c r="N18" i="16" s="1"/>
  <c r="N20" i="16" s="1"/>
  <c r="N25" i="16" s="1"/>
  <c r="N30" i="16" s="1"/>
  <c r="H18" i="16"/>
  <c r="H20" i="16" s="1"/>
  <c r="L16" i="16"/>
  <c r="L18" i="16" s="1"/>
  <c r="L20" i="16" s="1"/>
  <c r="L25" i="16" s="1"/>
  <c r="L30" i="16" s="1"/>
  <c r="R25" i="11"/>
  <c r="V25" i="11" s="1"/>
  <c r="N22" i="16" l="1"/>
  <c r="J22" i="16"/>
  <c r="N15" i="10"/>
  <c r="H25" i="16"/>
  <c r="H30" i="16" s="1"/>
  <c r="H22" i="16"/>
  <c r="L22" i="16"/>
  <c r="N20" i="10"/>
  <c r="N26" i="11"/>
  <c r="J30" i="16"/>
  <c r="N27" i="16"/>
  <c r="L27" i="16"/>
  <c r="H27" i="16" l="1"/>
  <c r="T26" i="11"/>
  <c r="J95" i="8" l="1"/>
  <c r="R22" i="11"/>
  <c r="R15" i="11"/>
  <c r="H95" i="8"/>
  <c r="N26" i="8" l="1"/>
  <c r="L26" i="8"/>
  <c r="J26" i="8"/>
  <c r="H26" i="8"/>
  <c r="N57" i="8" l="1"/>
  <c r="L57" i="8"/>
  <c r="J57" i="8"/>
  <c r="H57" i="8"/>
  <c r="J29" i="14" l="1"/>
  <c r="H29" i="14"/>
  <c r="N51" i="8"/>
  <c r="L51" i="8"/>
  <c r="J51" i="8"/>
  <c r="J58" i="8" s="1"/>
  <c r="H51" i="8"/>
  <c r="H58" i="8" s="1"/>
  <c r="V22" i="11"/>
  <c r="P17" i="10"/>
  <c r="H76" i="14"/>
  <c r="L90" i="8"/>
  <c r="L93" i="8"/>
  <c r="L91" i="8"/>
  <c r="L89" i="8"/>
  <c r="H93" i="8"/>
  <c r="H91" i="8"/>
  <c r="H90" i="8"/>
  <c r="H89" i="8"/>
  <c r="L76" i="14"/>
  <c r="N94" i="8"/>
  <c r="N93" i="8"/>
  <c r="N91" i="8"/>
  <c r="N90" i="8"/>
  <c r="N89" i="8"/>
  <c r="J97" i="8"/>
  <c r="J94" i="8"/>
  <c r="J93" i="8"/>
  <c r="J91" i="8"/>
  <c r="J90" i="8"/>
  <c r="J89" i="8"/>
  <c r="L16" i="8"/>
  <c r="N16" i="8"/>
  <c r="J16" i="8"/>
  <c r="H16" i="8"/>
  <c r="P12" i="10"/>
  <c r="N96" i="8" l="1"/>
  <c r="N98" i="8" s="1"/>
  <c r="J96" i="8"/>
  <c r="J98" i="8" s="1"/>
  <c r="J99" i="8" s="1"/>
  <c r="N27" i="8"/>
  <c r="V15" i="11"/>
  <c r="L27" i="8"/>
  <c r="N58" i="8"/>
  <c r="J27" i="8"/>
  <c r="L58" i="8"/>
  <c r="H27" i="8"/>
  <c r="L29" i="14"/>
  <c r="L53" i="14" s="1"/>
  <c r="N29" i="14"/>
  <c r="N53" i="14" s="1"/>
  <c r="N57" i="14" s="1"/>
  <c r="J53" i="14"/>
  <c r="J57" i="14" s="1"/>
  <c r="J75" i="14" s="1"/>
  <c r="J77" i="14" s="1"/>
  <c r="L57" i="14" l="1"/>
  <c r="L75" i="14" s="1"/>
  <c r="L77" i="14" s="1"/>
  <c r="R20" i="11"/>
  <c r="R26" i="11"/>
  <c r="H97" i="8"/>
  <c r="H53" i="14"/>
  <c r="H57" i="14" s="1"/>
  <c r="H75" i="14" s="1"/>
  <c r="H77" i="14" s="1"/>
  <c r="N75" i="14"/>
  <c r="N77" i="14" s="1"/>
  <c r="N99" i="8"/>
  <c r="H94" i="8" l="1"/>
  <c r="P19" i="10"/>
  <c r="P20" i="10" s="1"/>
  <c r="P14" i="10"/>
  <c r="P15" i="10" s="1"/>
  <c r="L94" i="8"/>
  <c r="L96" i="8" l="1"/>
  <c r="L98" i="8" s="1"/>
  <c r="L99" i="8" s="1"/>
  <c r="H96" i="8"/>
  <c r="H98" i="8" s="1"/>
  <c r="H99" i="8" s="1"/>
  <c r="V19" i="11"/>
  <c r="V20" i="11" s="1"/>
  <c r="V26" i="11"/>
</calcChain>
</file>

<file path=xl/sharedStrings.xml><?xml version="1.0" encoding="utf-8"?>
<sst xmlns="http://schemas.openxmlformats.org/spreadsheetml/2006/main" count="355" uniqueCount="218">
  <si>
    <t xml:space="preserve">     เงินสดและรายการเทียบเท่าเงินสด</t>
  </si>
  <si>
    <t>สินค้าคงเหลือ</t>
  </si>
  <si>
    <t>งบกระแสเงินสด</t>
  </si>
  <si>
    <t>กระแสเงินสดจากกิจกรรมดำเนินงาน</t>
  </si>
  <si>
    <t>ค่าเสื่อมราคา</t>
  </si>
  <si>
    <t>กระแสเงินสดจากกิจกรรมลงทุน</t>
  </si>
  <si>
    <t>กระแสเงินสดจากกิจกรรมจัดหาเงิน</t>
  </si>
  <si>
    <t>สินทรัพย์หมุนเวียน</t>
  </si>
  <si>
    <t>รวมสินทรัพย์</t>
  </si>
  <si>
    <t>หนี้สินหมุนเวียน</t>
  </si>
  <si>
    <t>ส่วนของผู้ถือหุ้น</t>
  </si>
  <si>
    <t>รวมหนี้สินและส่วนของผู้ถือหุ้น</t>
  </si>
  <si>
    <t>หนี้สินและส่วนของผู้ถือหุ้น</t>
  </si>
  <si>
    <t>สินทรัพย์ไม่หมุนเวียน</t>
  </si>
  <si>
    <t xml:space="preserve">          ยังไม่ได้จัดสรร </t>
  </si>
  <si>
    <t>หมายเหตุ</t>
  </si>
  <si>
    <t>กำไรสะสม</t>
  </si>
  <si>
    <t>ยังไม่ได้จัดสรร</t>
  </si>
  <si>
    <t>หนี้สินไม่หมุนเวียน</t>
  </si>
  <si>
    <t xml:space="preserve">     ทุนเรือนหุ้น</t>
  </si>
  <si>
    <t xml:space="preserve">     กำไรสะสม</t>
  </si>
  <si>
    <t xml:space="preserve">     รวมหนี้สินหมุนเวียน</t>
  </si>
  <si>
    <t xml:space="preserve">     รวมหนี้สินไม่หมุนเวียน</t>
  </si>
  <si>
    <t xml:space="preserve">     รวมหนี้สิน</t>
  </si>
  <si>
    <t xml:space="preserve">     รวมส่วนของผู้ถือหุ้น</t>
  </si>
  <si>
    <t xml:space="preserve">     รวมสินทรัพย์หมุนเวียน</t>
  </si>
  <si>
    <t xml:space="preserve">     รวมสินทรัพย์ไม่หมุนเวียน </t>
  </si>
  <si>
    <t xml:space="preserve">     สินทรัพย์ไม่หมุนเวียนอื่น</t>
  </si>
  <si>
    <t>รายได้อื่น</t>
  </si>
  <si>
    <t>กำไรขั้นต้น</t>
  </si>
  <si>
    <t>จัดสรรแล้ว</t>
  </si>
  <si>
    <t>ค่าใช้จ่ายในการบริหาร</t>
  </si>
  <si>
    <t>ค่าใช้จ่ายดอกเบี้ยจ่าย</t>
  </si>
  <si>
    <t>งบกระแสเงินสด  (ต่อ)</t>
  </si>
  <si>
    <t xml:space="preserve">ต้นทุนทางการเงิน </t>
  </si>
  <si>
    <t>งบกำไรขาดทุนเบ็ดเสร็จ</t>
  </si>
  <si>
    <t xml:space="preserve">          ทุนที่ออกและชำระแล้ว</t>
  </si>
  <si>
    <t xml:space="preserve">     ส่วนเกินมูลค่าหุ้นสามัญ</t>
  </si>
  <si>
    <t xml:space="preserve">          จัดสรรแล้ว - ทุนสำรองตามกฎหมาย </t>
  </si>
  <si>
    <t>เงินสดและรายการเทียบเท่าเงินสดเพิ่มขึ้น(ลดลง)สุทธิ</t>
  </si>
  <si>
    <t>งบการเงินเฉพาะกิจการ (บาท)</t>
  </si>
  <si>
    <t xml:space="preserve">งบการเงินรวม (บาท) </t>
  </si>
  <si>
    <t xml:space="preserve">     เงินลงทุนในบริษัทย่อย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</si>
  <si>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</si>
  <si>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</si>
  <si>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>ส่วนของผู้ถือหุ้นบริษัทใหญ่</t>
  </si>
  <si>
    <t>รวมส่วนของ</t>
  </si>
  <si>
    <t>งบการเงินรวม  (บาท)</t>
  </si>
  <si>
    <t>งบการเงินเฉพาะกิจการ  (บาท)</t>
  </si>
  <si>
    <t>บริษัท  ควอลลีเทค  จำกัด  (มหาชน)  และบริษัทย่อย</t>
  </si>
  <si>
    <t xml:space="preserve">          ทุนจดทะเบียน</t>
  </si>
  <si>
    <t xml:space="preserve">            ชำระภายในหนึ่งปี</t>
  </si>
  <si>
    <t>เงินสดสุทธิได้มาจาก(ใช้ไปใน)กิจกรรมจัดหาเงิน</t>
  </si>
  <si>
    <t>14</t>
  </si>
  <si>
    <t>เงินสดสุทธิได้มาจาก(ใช้ไปใน)กิจกรรมลงทุน</t>
  </si>
  <si>
    <t>เงินสดสุทธิได้มาจาก(ใช้ไปใน)กิจกรรมดำเนินงาน</t>
  </si>
  <si>
    <t>12</t>
  </si>
  <si>
    <t>13</t>
  </si>
  <si>
    <t>6</t>
  </si>
  <si>
    <t>7</t>
  </si>
  <si>
    <t>10</t>
  </si>
  <si>
    <t>11</t>
  </si>
  <si>
    <t xml:space="preserve">     สำรองส่วนทุนจากการจ่ายโดยใช้หุ้นเป็นเกณฑ์     </t>
  </si>
  <si>
    <t>หุ้นสามัญ 98,568,485 หุ้น หุ้นละ 1 บาท</t>
  </si>
  <si>
    <t xml:space="preserve">       จำนวนหุ้นสามัญถัวเฉลี่ยถ่วงน้ำหนัก</t>
  </si>
  <si>
    <t xml:space="preserve">       ส่วนที่เป็นของบริษัทใหญ่</t>
  </si>
  <si>
    <t xml:space="preserve">       ส่วนที่เป็นของส่วนได้เสียที่ไม่มีอำนาจควบคุม</t>
  </si>
  <si>
    <t xml:space="preserve">     สินทรัพย์ภาษีเงินได้รอการตัดบัญชี</t>
  </si>
  <si>
    <t xml:space="preserve">     ลูกหนี้การค้าและลูกหนี้หมุนเวียนอื่น </t>
  </si>
  <si>
    <t xml:space="preserve">     เจ้าหนี้การค้าและเจ้าหนี้หมุนเวียนอื่น </t>
  </si>
  <si>
    <t xml:space="preserve">ลูกหนี้การค้าและลูกหนี้หมุนเวียนอื่น </t>
  </si>
  <si>
    <t xml:space="preserve">เจ้าหนี้การค้าและเจ้าหนี้หมุนเวียนอื่น </t>
  </si>
  <si>
    <t>ผู้ถือหุ้น</t>
  </si>
  <si>
    <t>ส่วนเกินมูลค่าหุ้น</t>
  </si>
  <si>
    <t xml:space="preserve">     ประมาณการหนี้สินไม่หมุนเวียนสำหรับ</t>
  </si>
  <si>
    <t xml:space="preserve">            ผลประโยชน์พนักงาน</t>
  </si>
  <si>
    <t>ทุนที่ออก</t>
  </si>
  <si>
    <t>และชำระแล้ว</t>
  </si>
  <si>
    <t>ส่วนเกิน</t>
  </si>
  <si>
    <t>มูลค่าหุ้น</t>
  </si>
  <si>
    <t>สำรองส่วนทุน</t>
  </si>
  <si>
    <t>จากการจ่ายโดย</t>
  </si>
  <si>
    <t>ใช้หุ้นเป็นเกณฑ์</t>
  </si>
  <si>
    <t>รวม</t>
  </si>
  <si>
    <t>ส่วนได้เสียที่ไม่มี</t>
  </si>
  <si>
    <t>อำนาจควบคุม</t>
  </si>
  <si>
    <t>รวมส่วนของผู้ถือหุ้น</t>
  </si>
  <si>
    <t>บริษัทใหญ่</t>
  </si>
  <si>
    <t xml:space="preserve">หุ้นสามัญ 98,568,485 หุ้น มูลค่าหุ้นละ 1 บาท </t>
  </si>
  <si>
    <t>ประมาณการหนี้สินผลประโยชน์พนักงาน</t>
  </si>
  <si>
    <t>สินทรัพย์</t>
  </si>
  <si>
    <t>รายได้จากการขายและให้บริการ</t>
  </si>
  <si>
    <t>ต้นทุนขายและให้บริการ</t>
  </si>
  <si>
    <t xml:space="preserve">     สินค้าคงเหลือ</t>
  </si>
  <si>
    <t xml:space="preserve">     ค่าความนิยม</t>
  </si>
  <si>
    <t xml:space="preserve">     สินทรัพย์ไม่มีตัวตนอื่นนอกจากค่าความนิยม</t>
  </si>
  <si>
    <t xml:space="preserve">     ภาษีเงินได้รอการขอคืน </t>
  </si>
  <si>
    <t xml:space="preserve">     ส่วนของหนี้สินตามสัญญาเช่าที่ถึงกำหนด</t>
  </si>
  <si>
    <t xml:space="preserve">     หนี้สินตามสัญญาเช่า</t>
  </si>
  <si>
    <t xml:space="preserve">     ที่ดิน อาคารและอุปกรณ์ </t>
  </si>
  <si>
    <t xml:space="preserve">     สินทรัพย์สิทธิการใช้</t>
  </si>
  <si>
    <t>ต้นทุนในการจัดจำหน่าย</t>
  </si>
  <si>
    <t>5</t>
  </si>
  <si>
    <t xml:space="preserve">     สินทรัพย์ที่เกิดจากสัญญา </t>
  </si>
  <si>
    <t>การแบ่งปันกำไร(ขาดทุน)</t>
  </si>
  <si>
    <t>- 7 -</t>
  </si>
  <si>
    <t>- 9 -</t>
  </si>
  <si>
    <t>- 8 -</t>
  </si>
  <si>
    <t>9</t>
  </si>
  <si>
    <t xml:space="preserve">     หนี้สินไม่หมุนเวียนอื่น</t>
  </si>
  <si>
    <t xml:space="preserve">      เงินสดจ่ายดอกเบี้ยจ่าย</t>
  </si>
  <si>
    <t xml:space="preserve">      เงินสดจ่ายภาษีเงินได้</t>
  </si>
  <si>
    <t xml:space="preserve">      เงินสดรับจากการขายอุปกรณ์ </t>
  </si>
  <si>
    <t xml:space="preserve">      เงินสดจ่ายซื้ออุปกรณ์ </t>
  </si>
  <si>
    <t xml:space="preserve">      เงินสดจ่ายซื้อสินทรัพย์ไม่มีตัวตนอื่นนอกจากค่าความนิยม</t>
  </si>
  <si>
    <t xml:space="preserve">      ปรับรายการที่กระทบกำไร(ขาดทุน)เป็นเงินสดรับ(จ่าย)</t>
  </si>
  <si>
    <t>ผลขาดทุนด้านเครดิตที่คาดว่าจะเกิดขึ้น(กลับรายการ)</t>
  </si>
  <si>
    <t xml:space="preserve">      กระแสเงินสดสุทธิได้มาจาก(ใช้ไปใน)การดำเนินงาน</t>
  </si>
  <si>
    <t xml:space="preserve">      เงินสดจ่ายหนี้สินตามสัญญาเช่า</t>
  </si>
  <si>
    <t>ค่าตัดจำหน่ายสินทรัพย์ไม่มีตัวตนอื่นนอกจากค่าความนิยม</t>
  </si>
  <si>
    <t>หนี้สินและส่วนของผู้ถือหุ้น (ต่อ)</t>
  </si>
  <si>
    <t>ลูกหนี้ตามสัญญาเช่าเงินทุน</t>
  </si>
  <si>
    <t>กำไร(ขาดทุน)ต่อหุ้น</t>
  </si>
  <si>
    <t>8</t>
  </si>
  <si>
    <t xml:space="preserve">     องค์ประกอบอื่นของส่วนของผู้ถือหุ้น</t>
  </si>
  <si>
    <t>องค์ประกอบอื่นของ</t>
  </si>
  <si>
    <t>สินทรัพย์ไม่หมุนเวียนอื่น</t>
  </si>
  <si>
    <t>ขาดทุนจากการด้อยค่าของสินทรัพย์รอการขาย(กลับรายการ)</t>
  </si>
  <si>
    <t>การเปลี่ยนแปลงในส่วนของผู้ถือหุ้น :</t>
  </si>
  <si>
    <t xml:space="preserve">      เงินสดจ่ายผลประโยชน์พนักงาน</t>
  </si>
  <si>
    <t xml:space="preserve">       เงินเบิกเกินบัญชีและเงินกู้ยืมระยะสั้นจากสถาบันการเงิน</t>
  </si>
  <si>
    <t xml:space="preserve">          เพิ่มขึ้น(ลดลง)</t>
  </si>
  <si>
    <t xml:space="preserve">      การเปลี่ยนแปลงในส่วนประกอบของสินทรัพย์</t>
  </si>
  <si>
    <t xml:space="preserve">      การเปลี่ยนแปลงในส่วนประกอบของหนี้สิน</t>
  </si>
  <si>
    <t>ผลต่างจากการ</t>
  </si>
  <si>
    <t>เปลี่ยนแปลงสัดส่วน</t>
  </si>
  <si>
    <t>เงินลงทุนในบริษัทย่อย</t>
  </si>
  <si>
    <t xml:space="preserve">   ดำเนินงานเพิ่มขึ้น(ลดลง)</t>
  </si>
  <si>
    <t xml:space="preserve">   ดำเนินงาน(เพิ่มขึ้น)ลดลง</t>
  </si>
  <si>
    <t>2567</t>
  </si>
  <si>
    <t>ยอดคงเหลือต้นงวด 2567</t>
  </si>
  <si>
    <t>ยอดคงเหลือปลายงวด 2567</t>
  </si>
  <si>
    <t>สินทรัพย์ที่เกิดจากสัญญา</t>
  </si>
  <si>
    <t xml:space="preserve">งบการเปลี่ยนแปลงส่วนของผู้ถือหุ้น  </t>
  </si>
  <si>
    <t>งบฐานะการเงิน</t>
  </si>
  <si>
    <t>งบฐานะการเงิน (ต่อ)</t>
  </si>
  <si>
    <t>ผลขาดทุนจากการปรับลดมูลค่าสินค้าคงเหลือ(กลับรายการ)</t>
  </si>
  <si>
    <t xml:space="preserve">(รายได้)ค่าใช้จ่ายภาษีเงินได้ </t>
  </si>
  <si>
    <t>ขาดทุนจากการด้อยค่าของเงินลงทุนในบริษัทย่อย</t>
  </si>
  <si>
    <t>- 6 -</t>
  </si>
  <si>
    <t xml:space="preserve">     ภาษีเงินได้นิติบุคคลค้างจ่าย </t>
  </si>
  <si>
    <t>(ยังไม่ได้ตรวจสอบ/</t>
  </si>
  <si>
    <t>(ตรวจสอบแล้ว)</t>
  </si>
  <si>
    <t>สอบทานแล้ว)</t>
  </si>
  <si>
    <t>31 ธันวาคม 2567</t>
  </si>
  <si>
    <t>ลงชื่อ ………………………………………………...……………………………. กรรมการ</t>
  </si>
  <si>
    <t>(ยังไม่ได้ตรวจสอบ/สอบทานแล้ว)</t>
  </si>
  <si>
    <t>2568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</si>
  <si>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</si>
  <si>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ยอดคงเหลือต้นงวด 2568</t>
  </si>
  <si>
    <t xml:space="preserve">          ขาดทุนสำหรับงวด</t>
  </si>
  <si>
    <t>ยอดคงเหลือปลายงวด 2568</t>
  </si>
  <si>
    <t>(กำไร)ขาดทุนจากอัตราแลกเปลี่ยนที่ยังไม่เกิดขึ้น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</si>
  <si>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</si>
  <si>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</si>
  <si>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           (       นายกิตติ  พัวถาวรสกุล   และ   นางสาวกุลนิษฐ์  สารภาพ       )</t>
  </si>
  <si>
    <t xml:space="preserve">            (       นายกิตติ  พัวถาวรสกุล   และ   นางสาวกุลนิษฐ์  สารภาพ       )</t>
  </si>
  <si>
    <t>- 2 -</t>
  </si>
  <si>
    <t>- 3 -</t>
  </si>
  <si>
    <t>- 4 -</t>
  </si>
  <si>
    <t>- 5 -</t>
  </si>
  <si>
    <t>กำไร(ขาดทุน)จากกิจกรรมดำเนินงาน</t>
  </si>
  <si>
    <t>15</t>
  </si>
  <si>
    <t>16</t>
  </si>
  <si>
    <t>ข้อมูลกระแสเงินสดเปิดเผยเพิ่มเติม</t>
  </si>
  <si>
    <t>โอนอุปกรณ์สุทธิเป็นสินทรัพย์รอการขาย</t>
  </si>
  <si>
    <t>สินทรัพย์สิทธิการใช้ภายใต้หนี้สินตามสัญญาเช่า</t>
  </si>
  <si>
    <t>กำไร(ขาดทุน)เบ็ดเสร็จอื่นสำหรับงวด</t>
  </si>
  <si>
    <t xml:space="preserve">     รายได้เงินปันผล</t>
  </si>
  <si>
    <t xml:space="preserve">     อื่น ๆ</t>
  </si>
  <si>
    <t xml:space="preserve">          บริษัทย่อยเลิกกิจการ</t>
  </si>
  <si>
    <t>(กำไร)ขาดทุนจากการเลิกกิจการของบริษัทย่อย</t>
  </si>
  <si>
    <t>ขาดทุนจากการจำหน่ายสินทรัพย์ไม่มีตัวตนอื่นนอกจาก</t>
  </si>
  <si>
    <t>ค่าตัดจำหน่ายสินทรัพย์อื่น</t>
  </si>
  <si>
    <t xml:space="preserve">      เงินสดรับจากการเลิกกิจการของบริษัทย่อยสุทธิจาก</t>
  </si>
  <si>
    <t xml:space="preserve">          เงินสดที่จ่ายไป</t>
  </si>
  <si>
    <t>- 10 -</t>
  </si>
  <si>
    <t>รายได้เงินปันผล</t>
  </si>
  <si>
    <t xml:space="preserve">          เงินปันผลจ่ายระหว่างกาล</t>
  </si>
  <si>
    <t xml:space="preserve">          กำไรสำหรับงวด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</si>
  <si>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</si>
  <si>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</si>
  <si>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</si>
  <si>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กำไร(ขาดทุน)เบ็ดเสร็จรวมสำหรับงวด</t>
  </si>
  <si>
    <t xml:space="preserve">       กำไร(ขาดทุน)ต่อหุ้นขั้นพื้นฐาน</t>
  </si>
  <si>
    <t>โอนสินทรัพย์สิทธิการใช้เป็นอุปกรณ์</t>
  </si>
  <si>
    <t xml:space="preserve">   กำไร(ขาดทุน)สำหรับงวด</t>
  </si>
  <si>
    <t xml:space="preserve">      เงินสดรับจากการขายสินทรัพย์รอการขาย</t>
  </si>
  <si>
    <t>เจ้าหนี้ค่าซื้ออุปกรณ์</t>
  </si>
  <si>
    <t>เจ้าหนี้ค่าซื้อสินทรัพย์ไม่มีตัวตนอื่นนอกจากค่าความนิยม</t>
  </si>
  <si>
    <t>ณ วันที่ 30 กันยายน 2568</t>
  </si>
  <si>
    <t>30 กันยายน 2568</t>
  </si>
  <si>
    <t>สำหรับงวดสามเดือน สิ้นสุดวันที่ 30 กันยายน 2568</t>
  </si>
  <si>
    <t>สำหรับงวดเก้าเดือน สิ้นสุดวันที่ 30 กันยายน 2568</t>
  </si>
  <si>
    <t>(กำไร)ขาดทุนจากการยกเลิกสัญญาเช่า</t>
  </si>
  <si>
    <t xml:space="preserve">      เงินสดรับจากการลดทุนของบริษัทย่อย</t>
  </si>
  <si>
    <t xml:space="preserve">      เงินสดรับเงินปันผลจากบริษัทย่อย</t>
  </si>
  <si>
    <t xml:space="preserve">          บริษัทย่อยลดทุนจดทะเบียน</t>
  </si>
  <si>
    <t xml:space="preserve">      เงินปันผลจ่ายให้ผู้ถือหุ้นที่ไม่มีอำนาจควบคุม</t>
  </si>
  <si>
    <t xml:space="preserve">      เงินสดจ่ายคืนจากการลดทุนให้ผู้ถือหุ้นที่ไม่มีอำนาจควบคุม</t>
  </si>
  <si>
    <t>ขาดทุนจากกิจกรรมดำเนินงาน</t>
  </si>
  <si>
    <t>ขาดทุนก่อนภาษีเงินได้</t>
  </si>
  <si>
    <t>ขาดทุนสำหรับงวด</t>
  </si>
  <si>
    <t>ขาดทุนเบ็ดเสร็จรวมสำหรับงวด</t>
  </si>
  <si>
    <t>รายได้ภาษีเงินได้</t>
  </si>
  <si>
    <t xml:space="preserve">       ขาดทุนต่อหุ้นขั้นพื้นฐาน</t>
  </si>
  <si>
    <t>รายการที่ไม่เป็นตัวเงินที่มีสาระสำคัญมีดังนี้</t>
  </si>
  <si>
    <t xml:space="preserve">ขาดทุนจากการจำหน่ายอุปกรณ์/เลิกใช้อุปกรณ์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</si>
</sst>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* #,##0_-;\-* #,##0_-;_-* &quot;-&quot;??_-;_-@_-"/>
    <numFmt numFmtId="165" formatCode="#,##0.00_);[Blue]\(#,##0.00\)"/>
    <numFmt numFmtId="166" formatCode="#,##0.00\ ;\(#,##0.00\)"/>
    <numFmt numFmtId="167" formatCode="#,##0.0000_ ;\-#,##0.0000\ "/>
    <numFmt numFmtId="168" formatCode="#,##0.000000_);[Blue]\(#,##0.000000\)"/>
    <numFmt numFmtId="169" formatCode="#,##0.0000_);[Blue]\(#,##0.0000\)"/>
    <numFmt numFmtId="170" formatCode="#,##0.000\ ;\(#,##0.000\)"/>
    <numFmt numFmtId="171" formatCode="#,##0.00_ ;\-#,##0.00\ "/>
  </numFmts>
  <fonts count="12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8"/>
      <name val="Cordia New"/>
      <family val="2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name val="AngsanaUPC"/>
      <family val="1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4"/>
      <name val="Cordia New"/>
      <family val="2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39" fontId="2" fillId="0" borderId="0"/>
    <xf numFmtId="9" fontId="10" fillId="0" borderId="0" applyFont="0" applyFill="0" applyBorder="0" applyAlignment="0" applyProtection="0"/>
  </cellStyleXfs>
  <cellXfs count="137">
    <xf numFmtId="0" fontId="0" fillId="0" borderId="0" xfId="0"/>
    <xf numFmtId="165" fontId="5" fillId="0" borderId="0" xfId="6" applyNumberFormat="1" applyFont="1" applyAlignment="1">
      <alignment horizontal="center"/>
    </xf>
    <xf numFmtId="165" fontId="5" fillId="0" borderId="0" xfId="6" applyNumberFormat="1" applyFont="1"/>
    <xf numFmtId="165" fontId="5" fillId="0" borderId="0" xfId="6" applyNumberFormat="1" applyFont="1" applyAlignment="1">
      <alignment horizontal="left"/>
    </xf>
    <xf numFmtId="165" fontId="5" fillId="0" borderId="0" xfId="4" applyNumberFormat="1" applyFont="1"/>
    <xf numFmtId="165" fontId="5" fillId="0" borderId="4" xfId="4" applyNumberFormat="1" applyFont="1" applyBorder="1" applyAlignment="1">
      <alignment horizontal="center" vertical="center"/>
    </xf>
    <xf numFmtId="165" fontId="5" fillId="0" borderId="0" xfId="4" applyNumberFormat="1" applyFont="1" applyAlignment="1">
      <alignment horizontal="center"/>
    </xf>
    <xf numFmtId="165" fontId="5" fillId="0" borderId="4" xfId="6" applyNumberFormat="1" applyFont="1" applyBorder="1" applyAlignment="1">
      <alignment horizontal="center"/>
    </xf>
    <xf numFmtId="165" fontId="5" fillId="0" borderId="0" xfId="4" applyNumberFormat="1" applyFont="1" applyAlignment="1">
      <alignment horizontal="center" vertical="center"/>
    </xf>
    <xf numFmtId="165" fontId="5" fillId="0" borderId="0" xfId="6" applyNumberFormat="1" applyFont="1" applyAlignment="1">
      <alignment horizontal="center" vertical="center"/>
    </xf>
    <xf numFmtId="165" fontId="5" fillId="0" borderId="0" xfId="6" applyNumberFormat="1" applyFont="1" applyAlignment="1">
      <alignment vertical="center"/>
    </xf>
    <xf numFmtId="165" fontId="5" fillId="0" borderId="0" xfId="6" applyNumberFormat="1" applyFont="1" applyAlignment="1">
      <alignment horizontal="center" vertical="center" wrapText="1"/>
    </xf>
    <xf numFmtId="165" fontId="5" fillId="0" borderId="0" xfId="4" applyNumberFormat="1" applyFont="1" applyAlignment="1">
      <alignment vertical="center"/>
    </xf>
    <xf numFmtId="165" fontId="5" fillId="0" borderId="3" xfId="6" applyNumberFormat="1" applyFont="1" applyBorder="1" applyAlignment="1">
      <alignment vertical="center"/>
    </xf>
    <xf numFmtId="165" fontId="5" fillId="0" borderId="3" xfId="6" applyNumberFormat="1" applyFont="1" applyBorder="1" applyAlignment="1">
      <alignment horizontal="center"/>
    </xf>
    <xf numFmtId="165" fontId="5" fillId="0" borderId="3" xfId="6" applyNumberFormat="1" applyFont="1" applyBorder="1"/>
    <xf numFmtId="165" fontId="5" fillId="0" borderId="3" xfId="6" applyNumberFormat="1" applyFont="1" applyBorder="1" applyAlignment="1">
      <alignment horizontal="center" vertical="center"/>
    </xf>
    <xf numFmtId="165" fontId="5" fillId="0" borderId="3" xfId="6" applyNumberFormat="1" applyFont="1" applyBorder="1" applyAlignment="1">
      <alignment vertical="center" wrapText="1"/>
    </xf>
    <xf numFmtId="165" fontId="5" fillId="0" borderId="3" xfId="4" applyNumberFormat="1" applyFont="1" applyBorder="1"/>
    <xf numFmtId="165" fontId="5" fillId="0" borderId="3" xfId="4" applyNumberFormat="1" applyFont="1" applyBorder="1" applyAlignment="1">
      <alignment vertical="center"/>
    </xf>
    <xf numFmtId="165" fontId="5" fillId="0" borderId="0" xfId="6" applyNumberFormat="1" applyFont="1" applyAlignment="1">
      <alignment vertical="center" wrapText="1"/>
    </xf>
    <xf numFmtId="166" fontId="5" fillId="0" borderId="0" xfId="4" applyNumberFormat="1" applyFont="1"/>
    <xf numFmtId="166" fontId="5" fillId="0" borderId="5" xfId="4" applyNumberFormat="1" applyFont="1" applyBorder="1"/>
    <xf numFmtId="165" fontId="7" fillId="0" borderId="0" xfId="6" applyNumberFormat="1" applyFont="1"/>
    <xf numFmtId="165" fontId="8" fillId="0" borderId="0" xfId="4" applyNumberFormat="1" applyFont="1"/>
    <xf numFmtId="165" fontId="8" fillId="0" borderId="0" xfId="6" applyNumberFormat="1" applyFont="1" applyAlignment="1">
      <alignment horizontal="center"/>
    </xf>
    <xf numFmtId="165" fontId="9" fillId="0" borderId="0" xfId="6" applyNumberFormat="1" applyFont="1" applyAlignment="1">
      <alignment horizontal="center"/>
    </xf>
    <xf numFmtId="165" fontId="8" fillId="0" borderId="0" xfId="6" applyNumberFormat="1" applyFont="1"/>
    <xf numFmtId="165" fontId="8" fillId="0" borderId="4" xfId="6" applyNumberFormat="1" applyFont="1" applyBorder="1" applyAlignment="1">
      <alignment horizontal="center" vertical="center"/>
    </xf>
    <xf numFmtId="165" fontId="8" fillId="0" borderId="4" xfId="6" applyNumberFormat="1" applyFont="1" applyBorder="1" applyAlignment="1">
      <alignment horizontal="center"/>
    </xf>
    <xf numFmtId="165" fontId="8" fillId="0" borderId="0" xfId="6" applyNumberFormat="1" applyFont="1" applyAlignment="1">
      <alignment horizontal="center" vertical="center"/>
    </xf>
    <xf numFmtId="165" fontId="8" fillId="0" borderId="0" xfId="6" applyNumberFormat="1" applyFont="1" applyAlignment="1">
      <alignment vertical="center"/>
    </xf>
    <xf numFmtId="165" fontId="8" fillId="0" borderId="3" xfId="6" applyNumberFormat="1" applyFont="1" applyBorder="1" applyAlignment="1">
      <alignment vertical="center"/>
    </xf>
    <xf numFmtId="165" fontId="8" fillId="0" borderId="3" xfId="6" applyNumberFormat="1" applyFont="1" applyBorder="1" applyAlignment="1">
      <alignment horizontal="center"/>
    </xf>
    <xf numFmtId="165" fontId="8" fillId="0" borderId="3" xfId="6" applyNumberFormat="1" applyFont="1" applyBorder="1"/>
    <xf numFmtId="165" fontId="8" fillId="0" borderId="3" xfId="6" applyNumberFormat="1" applyFont="1" applyBorder="1" applyAlignment="1">
      <alignment horizontal="center" vertical="center"/>
    </xf>
    <xf numFmtId="165" fontId="8" fillId="0" borderId="3" xfId="4" applyNumberFormat="1" applyFont="1" applyBorder="1"/>
    <xf numFmtId="165" fontId="8" fillId="0" borderId="0" xfId="6" quotePrefix="1" applyNumberFormat="1" applyFont="1" applyAlignment="1">
      <alignment horizontal="center"/>
    </xf>
    <xf numFmtId="166" fontId="8" fillId="0" borderId="0" xfId="6" applyNumberFormat="1" applyFont="1"/>
    <xf numFmtId="166" fontId="8" fillId="0" borderId="0" xfId="4" applyNumberFormat="1" applyFont="1"/>
    <xf numFmtId="165" fontId="8" fillId="0" borderId="0" xfId="6" applyNumberFormat="1" applyFont="1" applyAlignment="1">
      <alignment horizontal="left"/>
    </xf>
    <xf numFmtId="166" fontId="8" fillId="0" borderId="0" xfId="1" applyNumberFormat="1" applyFont="1" applyFill="1" applyBorder="1" applyAlignment="1" applyProtection="1">
      <alignment horizontal="right"/>
    </xf>
    <xf numFmtId="165" fontId="8" fillId="0" borderId="0" xfId="4" quotePrefix="1" applyNumberFormat="1" applyFont="1" applyAlignment="1">
      <alignment horizontal="center"/>
    </xf>
    <xf numFmtId="166" fontId="8" fillId="0" borderId="5" xfId="4" applyNumberFormat="1" applyFont="1" applyBorder="1"/>
    <xf numFmtId="166" fontId="8" fillId="0" borderId="0" xfId="6" applyNumberFormat="1" applyFont="1" applyAlignment="1">
      <alignment horizontal="center" vertical="center" wrapText="1"/>
    </xf>
    <xf numFmtId="166" fontId="8" fillId="0" borderId="0" xfId="6" applyNumberFormat="1" applyFont="1" applyAlignment="1">
      <alignment horizontal="center"/>
    </xf>
    <xf numFmtId="166" fontId="8" fillId="0" borderId="0" xfId="6" applyNumberFormat="1" applyFont="1" applyAlignment="1">
      <alignment horizontal="center" vertical="center"/>
    </xf>
    <xf numFmtId="166" fontId="8" fillId="0" borderId="0" xfId="6" applyNumberFormat="1" applyFont="1" applyAlignment="1">
      <alignment vertical="center"/>
    </xf>
    <xf numFmtId="165" fontId="5" fillId="0" borderId="0" xfId="4" quotePrefix="1" applyNumberFormat="1" applyFont="1" applyAlignment="1">
      <alignment horizontal="center"/>
    </xf>
    <xf numFmtId="43" fontId="8" fillId="0" borderId="0" xfId="1" applyFont="1" applyFill="1" applyAlignment="1"/>
    <xf numFmtId="43" fontId="8" fillId="0" borderId="0" xfId="1" applyFont="1" applyFill="1"/>
    <xf numFmtId="167" fontId="8" fillId="0" borderId="0" xfId="1" applyNumberFormat="1" applyFont="1" applyFill="1" applyAlignment="1"/>
    <xf numFmtId="165" fontId="8" fillId="0" borderId="0" xfId="5" applyNumberFormat="1" applyFont="1"/>
    <xf numFmtId="165" fontId="8" fillId="0" borderId="0" xfId="0" applyNumberFormat="1" applyFont="1" applyAlignment="1">
      <alignment horizontal="left"/>
    </xf>
    <xf numFmtId="165" fontId="8" fillId="0" borderId="0" xfId="0" applyNumberFormat="1" applyFont="1" applyAlignment="1">
      <alignment horizontal="center"/>
    </xf>
    <xf numFmtId="166" fontId="5" fillId="0" borderId="0" xfId="6" applyNumberFormat="1" applyFont="1"/>
    <xf numFmtId="39" fontId="9" fillId="0" borderId="0" xfId="6" applyFont="1" applyAlignment="1">
      <alignment horizontal="center"/>
    </xf>
    <xf numFmtId="165" fontId="9" fillId="0" borderId="4" xfId="6" quotePrefix="1" applyNumberFormat="1" applyFont="1" applyBorder="1" applyAlignment="1">
      <alignment horizontal="center"/>
    </xf>
    <xf numFmtId="165" fontId="9" fillId="0" borderId="0" xfId="6" applyNumberFormat="1" applyFont="1"/>
    <xf numFmtId="165" fontId="9" fillId="0" borderId="0" xfId="5" applyNumberFormat="1" applyFont="1"/>
    <xf numFmtId="166" fontId="8" fillId="0" borderId="0" xfId="5" applyNumberFormat="1" applyFont="1"/>
    <xf numFmtId="165" fontId="8" fillId="0" borderId="0" xfId="0" applyNumberFormat="1" applyFont="1"/>
    <xf numFmtId="171" fontId="8" fillId="0" borderId="0" xfId="1" applyNumberFormat="1" applyFont="1" applyFill="1" applyAlignment="1"/>
    <xf numFmtId="165" fontId="9" fillId="0" borderId="4" xfId="6" applyNumberFormat="1" applyFont="1" applyBorder="1"/>
    <xf numFmtId="165" fontId="6" fillId="0" borderId="0" xfId="6" applyNumberFormat="1" applyFont="1" applyAlignment="1">
      <alignment horizontal="center"/>
    </xf>
    <xf numFmtId="165" fontId="5" fillId="0" borderId="0" xfId="6" quotePrefix="1" applyNumberFormat="1" applyFont="1" applyAlignment="1">
      <alignment horizontal="center"/>
    </xf>
    <xf numFmtId="165" fontId="5" fillId="0" borderId="0" xfId="0" applyNumberFormat="1" applyFont="1"/>
    <xf numFmtId="39" fontId="5" fillId="0" borderId="0" xfId="6" applyFont="1" applyAlignment="1">
      <alignment horizontal="center"/>
    </xf>
    <xf numFmtId="165" fontId="6" fillId="0" borderId="0" xfId="0" applyNumberFormat="1" applyFont="1"/>
    <xf numFmtId="39" fontId="6" fillId="0" borderId="0" xfId="6" applyFont="1" applyAlignment="1">
      <alignment horizontal="center"/>
    </xf>
    <xf numFmtId="165" fontId="6" fillId="0" borderId="4" xfId="0" quotePrefix="1" applyNumberFormat="1" applyFont="1" applyBorder="1" applyAlignment="1">
      <alignment horizontal="center"/>
    </xf>
    <xf numFmtId="165" fontId="11" fillId="0" borderId="4" xfId="0" applyNumberFormat="1" applyFont="1" applyBorder="1" applyAlignment="1">
      <alignment horizontal="center"/>
    </xf>
    <xf numFmtId="165" fontId="5" fillId="0" borderId="0" xfId="0" quotePrefix="1" applyNumberFormat="1" applyFont="1" applyAlignment="1">
      <alignment horizontal="center"/>
    </xf>
    <xf numFmtId="165" fontId="6" fillId="0" borderId="0" xfId="0" quotePrefix="1" applyNumberFormat="1" applyFont="1" applyAlignment="1">
      <alignment horizontal="center"/>
    </xf>
    <xf numFmtId="165" fontId="11" fillId="0" borderId="0" xfId="0" applyNumberFormat="1" applyFont="1" applyAlignment="1">
      <alignment horizontal="center"/>
    </xf>
    <xf numFmtId="165" fontId="6" fillId="0" borderId="0" xfId="6" applyNumberFormat="1" applyFont="1" applyAlignment="1">
      <alignment horizontal="left"/>
    </xf>
    <xf numFmtId="43" fontId="5" fillId="0" borderId="0" xfId="1" applyFont="1" applyFill="1" applyAlignment="1"/>
    <xf numFmtId="43" fontId="5" fillId="0" borderId="0" xfId="1" applyFont="1" applyFill="1"/>
    <xf numFmtId="165" fontId="5" fillId="0" borderId="0" xfId="6" quotePrefix="1" applyNumberFormat="1" applyFont="1" applyAlignment="1">
      <alignment horizontal="right"/>
    </xf>
    <xf numFmtId="165" fontId="5" fillId="0" borderId="1" xfId="6" applyNumberFormat="1" applyFont="1" applyBorder="1"/>
    <xf numFmtId="165" fontId="5" fillId="0" borderId="2" xfId="6" applyNumberFormat="1" applyFont="1" applyBorder="1"/>
    <xf numFmtId="165" fontId="5" fillId="0" borderId="0" xfId="0" applyNumberFormat="1" applyFont="1" applyAlignment="1">
      <alignment horizontal="left"/>
    </xf>
    <xf numFmtId="165" fontId="5" fillId="0" borderId="0" xfId="0" applyNumberFormat="1" applyFont="1" applyAlignment="1">
      <alignment horizontal="center"/>
    </xf>
    <xf numFmtId="165" fontId="6" fillId="0" borderId="0" xfId="6" applyNumberFormat="1" applyFont="1" applyAlignment="1">
      <alignment horizontal="right"/>
    </xf>
    <xf numFmtId="165" fontId="5" fillId="0" borderId="0" xfId="0" quotePrefix="1" applyNumberFormat="1" applyFont="1" applyAlignment="1">
      <alignment horizontal="left"/>
    </xf>
    <xf numFmtId="165" fontId="5" fillId="0" borderId="0" xfId="6" quotePrefix="1" applyNumberFormat="1" applyFont="1" applyAlignment="1">
      <alignment horizontal="left"/>
    </xf>
    <xf numFmtId="165" fontId="5" fillId="0" borderId="4" xfId="6" applyNumberFormat="1" applyFont="1" applyBorder="1"/>
    <xf numFmtId="165" fontId="6" fillId="0" borderId="0" xfId="6" applyNumberFormat="1" applyFont="1"/>
    <xf numFmtId="165" fontId="5" fillId="0" borderId="5" xfId="6" applyNumberFormat="1" applyFont="1" applyBorder="1"/>
    <xf numFmtId="169" fontId="5" fillId="0" borderId="0" xfId="0" applyNumberFormat="1" applyFont="1"/>
    <xf numFmtId="167" fontId="5" fillId="0" borderId="0" xfId="0" applyNumberFormat="1" applyFont="1"/>
    <xf numFmtId="168" fontId="5" fillId="0" borderId="0" xfId="0" applyNumberFormat="1" applyFont="1"/>
    <xf numFmtId="10" fontId="9" fillId="0" borderId="0" xfId="7" applyNumberFormat="1" applyFont="1" applyFill="1" applyAlignment="1">
      <alignment horizontal="center"/>
    </xf>
    <xf numFmtId="166" fontId="8" fillId="0" borderId="0" xfId="0" applyNumberFormat="1" applyFont="1"/>
    <xf numFmtId="166" fontId="8" fillId="0" borderId="3" xfId="6" applyNumberFormat="1" applyFont="1" applyBorder="1"/>
    <xf numFmtId="166" fontId="8" fillId="0" borderId="4" xfId="6" applyNumberFormat="1" applyFont="1" applyBorder="1"/>
    <xf numFmtId="10" fontId="8" fillId="0" borderId="0" xfId="7" applyNumberFormat="1" applyFont="1"/>
    <xf numFmtId="166" fontId="8" fillId="0" borderId="4" xfId="4" applyNumberFormat="1" applyFont="1" applyBorder="1"/>
    <xf numFmtId="166" fontId="8" fillId="0" borderId="3" xfId="4" applyNumberFormat="1" applyFont="1" applyBorder="1"/>
    <xf numFmtId="39" fontId="7" fillId="0" borderId="0" xfId="6" applyFont="1" applyAlignment="1">
      <alignment horizontal="left"/>
    </xf>
    <xf numFmtId="166" fontId="9" fillId="0" borderId="0" xfId="6" quotePrefix="1" applyNumberFormat="1" applyFont="1" applyAlignment="1">
      <alignment horizontal="center"/>
    </xf>
    <xf numFmtId="166" fontId="9" fillId="0" borderId="0" xfId="6" applyNumberFormat="1" applyFont="1"/>
    <xf numFmtId="166" fontId="8" fillId="0" borderId="5" xfId="6" applyNumberFormat="1" applyFont="1" applyBorder="1"/>
    <xf numFmtId="170" fontId="8" fillId="0" borderId="0" xfId="4" applyNumberFormat="1" applyFont="1"/>
    <xf numFmtId="164" fontId="8" fillId="0" borderId="0" xfId="1" applyNumberFormat="1" applyFont="1" applyFill="1"/>
    <xf numFmtId="165" fontId="6" fillId="0" borderId="0" xfId="6" applyNumberFormat="1" applyFont="1" applyAlignment="1">
      <alignment vertical="center"/>
    </xf>
    <xf numFmtId="165" fontId="8" fillId="0" borderId="0" xfId="6" quotePrefix="1" applyNumberFormat="1" applyFont="1"/>
    <xf numFmtId="165" fontId="9" fillId="0" borderId="0" xfId="6" applyNumberFormat="1" applyFont="1" applyAlignment="1">
      <alignment horizontal="center" vertical="center"/>
    </xf>
    <xf numFmtId="165" fontId="9" fillId="0" borderId="0" xfId="6" applyNumberFormat="1" applyFont="1" applyAlignment="1">
      <alignment vertical="center"/>
    </xf>
    <xf numFmtId="166" fontId="7" fillId="0" borderId="0" xfId="5" applyNumberFormat="1" applyFont="1"/>
    <xf numFmtId="166" fontId="8" fillId="0" borderId="3" xfId="5" applyNumberFormat="1" applyFont="1" applyBorder="1"/>
    <xf numFmtId="166" fontId="8" fillId="0" borderId="4" xfId="5" applyNumberFormat="1" applyFont="1" applyBorder="1"/>
    <xf numFmtId="166" fontId="8" fillId="0" borderId="1" xfId="5" applyNumberFormat="1" applyFont="1" applyBorder="1"/>
    <xf numFmtId="166" fontId="8" fillId="0" borderId="5" xfId="5" applyNumberFormat="1" applyFont="1" applyBorder="1"/>
    <xf numFmtId="165" fontId="5" fillId="0" borderId="0" xfId="6" applyNumberFormat="1" applyFont="1" applyAlignment="1">
      <alignment horizontal="right"/>
    </xf>
    <xf numFmtId="166" fontId="5" fillId="0" borderId="0" xfId="5" applyNumberFormat="1" applyFont="1"/>
    <xf numFmtId="43" fontId="5" fillId="0" borderId="0" xfId="1" applyFont="1"/>
    <xf numFmtId="165" fontId="5" fillId="0" borderId="0" xfId="5" applyNumberFormat="1" applyFont="1"/>
    <xf numFmtId="165" fontId="6" fillId="0" borderId="0" xfId="5" applyNumberFormat="1" applyFont="1"/>
    <xf numFmtId="171" fontId="5" fillId="0" borderId="0" xfId="1" applyNumberFormat="1" applyFont="1" applyFill="1" applyAlignment="1"/>
    <xf numFmtId="0" fontId="5" fillId="0" borderId="0" xfId="0" applyFont="1" applyAlignment="1">
      <alignment vertical="center"/>
    </xf>
    <xf numFmtId="171" fontId="5" fillId="0" borderId="0" xfId="5" applyNumberFormat="1" applyFont="1"/>
    <xf numFmtId="165" fontId="6" fillId="0" borderId="0" xfId="6" applyNumberFormat="1" applyFont="1" applyAlignment="1">
      <alignment horizontal="center"/>
    </xf>
    <xf numFmtId="165" fontId="5" fillId="0" borderId="0" xfId="6" applyNumberFormat="1" applyFont="1" applyAlignment="1">
      <alignment horizontal="center"/>
    </xf>
    <xf numFmtId="165" fontId="5" fillId="0" borderId="0" xfId="6" quotePrefix="1" applyNumberFormat="1" applyFont="1" applyAlignment="1">
      <alignment horizontal="center"/>
    </xf>
    <xf numFmtId="39" fontId="6" fillId="0" borderId="3" xfId="6" applyFont="1" applyBorder="1" applyAlignment="1">
      <alignment horizontal="center"/>
    </xf>
    <xf numFmtId="39" fontId="6" fillId="0" borderId="0" xfId="6" applyFont="1" applyAlignment="1">
      <alignment horizontal="center"/>
    </xf>
    <xf numFmtId="39" fontId="9" fillId="0" borderId="0" xfId="6" applyFont="1" applyAlignment="1">
      <alignment horizontal="center"/>
    </xf>
    <xf numFmtId="39" fontId="9" fillId="0" borderId="3" xfId="6" applyFont="1" applyBorder="1" applyAlignment="1">
      <alignment horizontal="center"/>
    </xf>
    <xf numFmtId="165" fontId="8" fillId="0" borderId="0" xfId="6" quotePrefix="1" applyNumberFormat="1" applyFont="1" applyAlignment="1">
      <alignment horizontal="center"/>
    </xf>
    <xf numFmtId="165" fontId="8" fillId="0" borderId="0" xfId="6" applyNumberFormat="1" applyFont="1" applyAlignment="1">
      <alignment horizontal="center"/>
    </xf>
    <xf numFmtId="165" fontId="9" fillId="0" borderId="0" xfId="6" applyNumberFormat="1" applyFont="1" applyAlignment="1">
      <alignment horizontal="center"/>
    </xf>
    <xf numFmtId="165" fontId="6" fillId="0" borderId="3" xfId="6" applyNumberFormat="1" applyFont="1" applyBorder="1" applyAlignment="1">
      <alignment horizontal="center"/>
    </xf>
    <xf numFmtId="165" fontId="5" fillId="0" borderId="3" xfId="6" applyNumberFormat="1" applyFont="1" applyBorder="1" applyAlignment="1">
      <alignment horizontal="center" vertical="center"/>
    </xf>
    <xf numFmtId="165" fontId="5" fillId="0" borderId="1" xfId="6" applyNumberFormat="1" applyFont="1" applyBorder="1" applyAlignment="1">
      <alignment horizontal="center"/>
    </xf>
    <xf numFmtId="165" fontId="8" fillId="0" borderId="1" xfId="6" applyNumberFormat="1" applyFont="1" applyBorder="1" applyAlignment="1">
      <alignment horizontal="center" vertical="center"/>
    </xf>
    <xf numFmtId="165" fontId="9" fillId="0" borderId="3" xfId="6" applyNumberFormat="1" applyFont="1" applyBorder="1" applyAlignment="1">
      <alignment horizontal="center"/>
    </xf>
  </cellXfs>
  <cellStyles count="8">
    <cellStyle name="Comma" xfId="1" builtinId="3"/>
    <cellStyle name="Comma 2" xfId="2" xr:uid="{00000000-0005-0000-0000-000001000000}"/>
    <cellStyle name="Normal" xfId="0" builtinId="0"/>
    <cellStyle name="Normal 10" xfId="3" xr:uid="{00000000-0005-0000-0000-000003000000}"/>
    <cellStyle name="Normal 2" xfId="4" xr:uid="{00000000-0005-0000-0000-000004000000}"/>
    <cellStyle name="Percent" xfId="7" builtinId="5"/>
    <cellStyle name="ปกติ 2" xfId="5" xr:uid="{00000000-0005-0000-0000-000005000000}"/>
    <cellStyle name="ปกติ_Sheet1" xfId="6" xr:uid="{00000000-0005-0000-0000-00000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U109"/>
  <sheetViews>
    <sheetView tabSelected="1" view="pageBreakPreview" topLeftCell="A88" zoomScaleNormal="100" zoomScaleSheetLayoutView="100" workbookViewId="0">
      <selection activeCell="E99" sqref="E99"/>
    </sheetView>
  </sheetViews>
  <sheetFormatPr defaultColWidth="9.140625" defaultRowHeight="24" customHeight="1" x14ac:dyDescent="0.45"/>
  <cols>
    <col min="1" max="2" width="9.140625" style="66"/>
    <col min="3" max="4" width="9.140625" style="66" customWidth="1"/>
    <col min="5" max="5" width="5.28515625" style="66" customWidth="1"/>
    <col min="6" max="6" width="8.28515625" style="66" customWidth="1"/>
    <col min="7" max="7" width="1.140625" style="66" customWidth="1"/>
    <col min="8" max="8" width="14.85546875" style="66" customWidth="1"/>
    <col min="9" max="9" width="1.140625" style="66" customWidth="1"/>
    <col min="10" max="10" width="14.85546875" style="66" customWidth="1"/>
    <col min="11" max="11" width="1.140625" style="66" customWidth="1"/>
    <col min="12" max="12" width="14.85546875" style="66" customWidth="1"/>
    <col min="13" max="13" width="1.140625" style="66" customWidth="1"/>
    <col min="14" max="14" width="14.85546875" style="66" customWidth="1"/>
    <col min="15" max="15" width="1.28515625" style="66" customWidth="1"/>
    <col min="16" max="16" width="16.42578125" style="66" customWidth="1"/>
    <col min="17" max="18" width="15.42578125" style="66" bestFit="1" customWidth="1"/>
    <col min="19" max="19" width="14.42578125" style="66" bestFit="1" customWidth="1"/>
    <col min="20" max="20" width="7.140625" style="66" bestFit="1" customWidth="1"/>
    <col min="21" max="21" width="15" style="66" bestFit="1" customWidth="1"/>
    <col min="22" max="16384" width="9.140625" style="66"/>
  </cols>
  <sheetData>
    <row r="1" spans="1:203" ht="24" customHeight="1" x14ac:dyDescent="0.45">
      <c r="A1" s="124" t="s">
        <v>167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</row>
    <row r="2" spans="1:203" ht="24" customHeight="1" x14ac:dyDescent="0.45">
      <c r="A2" s="123" t="s">
        <v>49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</row>
    <row r="3" spans="1:203" ht="24" customHeight="1" x14ac:dyDescent="0.45">
      <c r="A3" s="122" t="s">
        <v>144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</row>
    <row r="4" spans="1:203" ht="24" customHeight="1" x14ac:dyDescent="0.45">
      <c r="A4" s="123" t="s">
        <v>200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</row>
    <row r="5" spans="1:203" s="68" customFormat="1" ht="24" customHeight="1" x14ac:dyDescent="0.4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</row>
    <row r="6" spans="1:203" ht="24" customHeight="1" x14ac:dyDescent="0.45">
      <c r="A6" s="69"/>
      <c r="B6" s="69"/>
      <c r="C6" s="69"/>
      <c r="D6" s="69"/>
      <c r="E6" s="69"/>
      <c r="F6" s="69"/>
      <c r="G6" s="69"/>
      <c r="H6" s="126" t="s">
        <v>41</v>
      </c>
      <c r="I6" s="126"/>
      <c r="J6" s="126"/>
      <c r="K6" s="69"/>
      <c r="L6" s="125" t="s">
        <v>40</v>
      </c>
      <c r="M6" s="125"/>
      <c r="N6" s="125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</row>
    <row r="7" spans="1:203" ht="24" customHeight="1" x14ac:dyDescent="0.45">
      <c r="A7" s="122"/>
      <c r="B7" s="122"/>
      <c r="C7" s="122"/>
      <c r="D7" s="122"/>
      <c r="E7" s="64"/>
      <c r="F7" s="64" t="s">
        <v>15</v>
      </c>
      <c r="G7" s="64"/>
      <c r="H7" s="70" t="s">
        <v>201</v>
      </c>
      <c r="I7" s="71"/>
      <c r="J7" s="70" t="s">
        <v>154</v>
      </c>
      <c r="K7" s="72"/>
      <c r="L7" s="70" t="s">
        <v>201</v>
      </c>
      <c r="M7" s="71"/>
      <c r="N7" s="70" t="s">
        <v>154</v>
      </c>
    </row>
    <row r="8" spans="1:203" ht="24" customHeight="1" x14ac:dyDescent="0.45">
      <c r="A8" s="64"/>
      <c r="B8" s="64"/>
      <c r="C8" s="64"/>
      <c r="D8" s="64"/>
      <c r="E8" s="64"/>
      <c r="F8" s="64"/>
      <c r="G8" s="64"/>
      <c r="H8" s="73" t="s">
        <v>151</v>
      </c>
      <c r="I8" s="74"/>
      <c r="J8" s="73" t="s">
        <v>152</v>
      </c>
      <c r="K8" s="72"/>
      <c r="L8" s="73" t="s">
        <v>151</v>
      </c>
      <c r="M8" s="74"/>
      <c r="N8" s="73" t="s">
        <v>152</v>
      </c>
    </row>
    <row r="9" spans="1:203" ht="24" customHeight="1" x14ac:dyDescent="0.45">
      <c r="A9" s="64"/>
      <c r="B9" s="64"/>
      <c r="C9" s="64"/>
      <c r="D9" s="64"/>
      <c r="E9" s="64"/>
      <c r="F9" s="64"/>
      <c r="G9" s="64"/>
      <c r="H9" s="73" t="s">
        <v>153</v>
      </c>
      <c r="I9" s="74"/>
      <c r="J9" s="73"/>
      <c r="K9" s="72"/>
      <c r="L9" s="73" t="s">
        <v>153</v>
      </c>
      <c r="M9" s="74"/>
      <c r="N9" s="73"/>
    </row>
    <row r="10" spans="1:203" ht="24" customHeight="1" x14ac:dyDescent="0.45">
      <c r="A10" s="122" t="s">
        <v>90</v>
      </c>
      <c r="B10" s="122"/>
      <c r="C10" s="122"/>
      <c r="D10" s="122"/>
      <c r="E10" s="64"/>
      <c r="F10" s="64"/>
      <c r="G10" s="64"/>
      <c r="H10" s="73"/>
      <c r="I10" s="74"/>
      <c r="J10" s="73"/>
      <c r="K10" s="72"/>
      <c r="L10" s="73"/>
      <c r="M10" s="74"/>
      <c r="N10" s="73"/>
    </row>
    <row r="11" spans="1:203" ht="24" customHeight="1" x14ac:dyDescent="0.45">
      <c r="A11" s="75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M11" s="2"/>
      <c r="R11" s="76"/>
      <c r="S11" s="77"/>
    </row>
    <row r="12" spans="1:203" ht="24" customHeight="1" x14ac:dyDescent="0.45">
      <c r="A12" s="3" t="s">
        <v>0</v>
      </c>
      <c r="C12" s="2"/>
      <c r="D12" s="2"/>
      <c r="E12" s="2"/>
      <c r="F12" s="65" t="s">
        <v>102</v>
      </c>
      <c r="G12" s="78"/>
      <c r="H12" s="78">
        <v>46296965.359999992</v>
      </c>
      <c r="I12" s="2"/>
      <c r="J12" s="78">
        <v>54144560.810000002</v>
      </c>
      <c r="K12" s="2"/>
      <c r="L12" s="78">
        <v>33772758.339999996</v>
      </c>
      <c r="M12" s="2"/>
      <c r="N12" s="78">
        <v>29203800.339999996</v>
      </c>
      <c r="R12" s="76"/>
      <c r="S12" s="77"/>
    </row>
    <row r="13" spans="1:203" ht="24" customHeight="1" x14ac:dyDescent="0.45">
      <c r="A13" s="3" t="s">
        <v>68</v>
      </c>
      <c r="C13" s="2"/>
      <c r="D13" s="2"/>
      <c r="E13" s="2"/>
      <c r="F13" s="65" t="s">
        <v>58</v>
      </c>
      <c r="G13" s="78"/>
      <c r="H13" s="114">
        <v>66384612.889999986</v>
      </c>
      <c r="I13" s="2"/>
      <c r="J13" s="78">
        <v>88674245.179999977</v>
      </c>
      <c r="K13" s="2"/>
      <c r="L13" s="78">
        <v>65022461.98999998</v>
      </c>
      <c r="M13" s="2"/>
      <c r="N13" s="78">
        <v>87597123.029999971</v>
      </c>
    </row>
    <row r="14" spans="1:203" ht="24" customHeight="1" x14ac:dyDescent="0.45">
      <c r="A14" s="3" t="s">
        <v>103</v>
      </c>
      <c r="C14" s="2"/>
      <c r="D14" s="2"/>
      <c r="E14" s="2"/>
      <c r="F14" s="65" t="s">
        <v>59</v>
      </c>
      <c r="G14" s="65"/>
      <c r="H14" s="78">
        <v>54047802.600000001</v>
      </c>
      <c r="I14" s="2"/>
      <c r="J14" s="78">
        <v>40569778.899999999</v>
      </c>
      <c r="K14" s="2"/>
      <c r="L14" s="78">
        <v>54047802.600000001</v>
      </c>
      <c r="M14" s="2"/>
      <c r="N14" s="78">
        <v>40569778.899999999</v>
      </c>
      <c r="R14" s="76"/>
      <c r="S14" s="76"/>
    </row>
    <row r="15" spans="1:203" ht="24" customHeight="1" x14ac:dyDescent="0.45">
      <c r="A15" s="3" t="s">
        <v>93</v>
      </c>
      <c r="C15" s="2"/>
      <c r="D15" s="2"/>
      <c r="E15" s="2"/>
      <c r="F15" s="65" t="s">
        <v>123</v>
      </c>
      <c r="G15" s="65"/>
      <c r="H15" s="114">
        <v>6299747.339999998</v>
      </c>
      <c r="I15" s="2"/>
      <c r="J15" s="78">
        <v>3668920.45</v>
      </c>
      <c r="K15" s="2"/>
      <c r="L15" s="78">
        <v>4963868.1499999994</v>
      </c>
      <c r="M15" s="2"/>
      <c r="N15" s="78">
        <v>2044793.5000000007</v>
      </c>
      <c r="R15" s="76"/>
      <c r="S15" s="77"/>
    </row>
    <row r="16" spans="1:203" ht="24" customHeight="1" x14ac:dyDescent="0.45">
      <c r="A16" s="2"/>
      <c r="B16" s="75" t="s">
        <v>25</v>
      </c>
      <c r="F16" s="2"/>
      <c r="G16" s="2"/>
      <c r="H16" s="79">
        <f>SUM(H12:H15)</f>
        <v>173029128.18999997</v>
      </c>
      <c r="I16" s="2"/>
      <c r="J16" s="79">
        <f>SUM(J12:J15)</f>
        <v>187057505.33999997</v>
      </c>
      <c r="K16" s="2"/>
      <c r="L16" s="79">
        <f>SUM(L12:L15)</f>
        <v>157806891.07999998</v>
      </c>
      <c r="M16" s="2"/>
      <c r="N16" s="79">
        <f>SUM(N12:N15)</f>
        <v>159415495.76999998</v>
      </c>
      <c r="R16" s="76"/>
      <c r="S16" s="76"/>
    </row>
    <row r="17" spans="1:14" ht="24" customHeight="1" x14ac:dyDescent="0.45">
      <c r="A17" s="75" t="s">
        <v>13</v>
      </c>
      <c r="C17" s="3"/>
      <c r="D17" s="3"/>
      <c r="E17" s="3"/>
      <c r="I17" s="2"/>
      <c r="J17" s="2"/>
      <c r="K17" s="2"/>
      <c r="L17" s="2"/>
      <c r="M17" s="2"/>
      <c r="N17" s="2"/>
    </row>
    <row r="18" spans="1:14" ht="24" customHeight="1" x14ac:dyDescent="0.45">
      <c r="A18" s="3" t="s">
        <v>42</v>
      </c>
      <c r="C18" s="3"/>
      <c r="D18" s="3"/>
      <c r="E18" s="3"/>
      <c r="F18" s="65" t="s">
        <v>108</v>
      </c>
      <c r="G18" s="78"/>
      <c r="H18" s="78">
        <v>0</v>
      </c>
      <c r="I18" s="2"/>
      <c r="J18" s="78">
        <v>0</v>
      </c>
      <c r="K18" s="2"/>
      <c r="L18" s="78">
        <v>18628601.52</v>
      </c>
      <c r="M18" s="2"/>
      <c r="N18" s="78">
        <v>26047224.850000001</v>
      </c>
    </row>
    <row r="19" spans="1:14" ht="24" customHeight="1" x14ac:dyDescent="0.45">
      <c r="A19" s="3" t="s">
        <v>99</v>
      </c>
      <c r="B19" s="3"/>
      <c r="C19" s="2"/>
      <c r="D19" s="2"/>
      <c r="E19" s="2"/>
      <c r="F19" s="65" t="s">
        <v>60</v>
      </c>
      <c r="G19" s="78"/>
      <c r="H19" s="114">
        <v>130428074.30999988</v>
      </c>
      <c r="I19" s="2"/>
      <c r="J19" s="78">
        <v>121679156.62999994</v>
      </c>
      <c r="K19" s="2"/>
      <c r="L19" s="78">
        <v>130792758.6099999</v>
      </c>
      <c r="M19" s="2"/>
      <c r="N19" s="78">
        <v>121530642.70999998</v>
      </c>
    </row>
    <row r="20" spans="1:14" ht="24" customHeight="1" x14ac:dyDescent="0.45">
      <c r="A20" s="3" t="s">
        <v>100</v>
      </c>
      <c r="B20" s="3"/>
      <c r="C20" s="2"/>
      <c r="D20" s="2"/>
      <c r="E20" s="2"/>
      <c r="F20" s="65" t="s">
        <v>61</v>
      </c>
      <c r="G20" s="78"/>
      <c r="H20" s="78">
        <v>23597939.380000003</v>
      </c>
      <c r="I20" s="2"/>
      <c r="J20" s="78">
        <v>24854547.27</v>
      </c>
      <c r="K20" s="2"/>
      <c r="L20" s="78">
        <v>23597939.380000003</v>
      </c>
      <c r="M20" s="2"/>
      <c r="N20" s="78">
        <v>24269382.649999999</v>
      </c>
    </row>
    <row r="21" spans="1:14" ht="24" customHeight="1" x14ac:dyDescent="0.45">
      <c r="A21" s="3" t="s">
        <v>94</v>
      </c>
      <c r="B21" s="3"/>
      <c r="C21" s="2"/>
      <c r="D21" s="2"/>
      <c r="E21" s="2"/>
      <c r="F21" s="65"/>
      <c r="G21" s="78"/>
      <c r="H21" s="78">
        <v>4844339.37</v>
      </c>
      <c r="I21" s="2"/>
      <c r="J21" s="78">
        <v>4844339.37</v>
      </c>
      <c r="K21" s="2"/>
      <c r="L21" s="78">
        <v>0</v>
      </c>
      <c r="M21" s="2"/>
      <c r="N21" s="78">
        <v>0</v>
      </c>
    </row>
    <row r="22" spans="1:14" ht="24" customHeight="1" x14ac:dyDescent="0.45">
      <c r="A22" s="3" t="s">
        <v>95</v>
      </c>
      <c r="B22" s="3"/>
      <c r="C22" s="2"/>
      <c r="D22" s="2"/>
      <c r="E22" s="2"/>
      <c r="F22" s="65" t="s">
        <v>56</v>
      </c>
      <c r="G22" s="78"/>
      <c r="H22" s="78">
        <v>11121677.07</v>
      </c>
      <c r="I22" s="2"/>
      <c r="J22" s="78">
        <v>9385949.9800000004</v>
      </c>
      <c r="K22" s="2"/>
      <c r="L22" s="78">
        <v>11121677.07</v>
      </c>
      <c r="M22" s="2"/>
      <c r="N22" s="78">
        <v>9385949.9800000004</v>
      </c>
    </row>
    <row r="23" spans="1:14" ht="24" customHeight="1" x14ac:dyDescent="0.45">
      <c r="A23" s="3" t="s">
        <v>67</v>
      </c>
      <c r="B23" s="3"/>
      <c r="C23" s="2"/>
      <c r="D23" s="2"/>
      <c r="E23" s="2"/>
      <c r="F23" s="65"/>
      <c r="G23" s="78"/>
      <c r="H23" s="78">
        <v>7371311.3699999992</v>
      </c>
      <c r="I23" s="2"/>
      <c r="J23" s="78">
        <v>6964545.8899999997</v>
      </c>
      <c r="K23" s="2"/>
      <c r="L23" s="78">
        <v>7406280.3799999999</v>
      </c>
      <c r="M23" s="2"/>
      <c r="N23" s="78">
        <v>6773674.3300000001</v>
      </c>
    </row>
    <row r="24" spans="1:14" ht="24" customHeight="1" x14ac:dyDescent="0.45">
      <c r="A24" s="3" t="s">
        <v>96</v>
      </c>
      <c r="B24" s="3"/>
      <c r="C24" s="2"/>
      <c r="D24" s="2"/>
      <c r="E24" s="2"/>
      <c r="F24" s="65"/>
      <c r="G24" s="78"/>
      <c r="H24" s="78">
        <v>13470786.040000001</v>
      </c>
      <c r="I24" s="2"/>
      <c r="J24" s="78">
        <v>10491847.180000002</v>
      </c>
      <c r="K24" s="2"/>
      <c r="L24" s="78">
        <v>13470585.08</v>
      </c>
      <c r="M24" s="2"/>
      <c r="N24" s="78">
        <v>10491541.050000001</v>
      </c>
    </row>
    <row r="25" spans="1:14" ht="24" customHeight="1" x14ac:dyDescent="0.45">
      <c r="A25" s="3" t="s">
        <v>27</v>
      </c>
      <c r="B25" s="3"/>
      <c r="C25" s="2"/>
      <c r="D25" s="2"/>
      <c r="E25" s="2"/>
      <c r="F25" s="65"/>
      <c r="G25" s="78"/>
      <c r="H25" s="78">
        <v>1580377.5</v>
      </c>
      <c r="I25" s="2"/>
      <c r="J25" s="78">
        <v>1142275</v>
      </c>
      <c r="K25" s="2"/>
      <c r="L25" s="78">
        <v>1580377.5</v>
      </c>
      <c r="M25" s="2"/>
      <c r="N25" s="78">
        <v>1237275</v>
      </c>
    </row>
    <row r="26" spans="1:14" ht="24" customHeight="1" x14ac:dyDescent="0.45">
      <c r="B26" s="75" t="s">
        <v>26</v>
      </c>
      <c r="F26" s="2"/>
      <c r="G26" s="2"/>
      <c r="H26" s="79">
        <f>SUM(H18:H25)</f>
        <v>192414505.03999987</v>
      </c>
      <c r="I26" s="2"/>
      <c r="J26" s="79">
        <f>SUM(J18:J25)</f>
        <v>179362661.31999993</v>
      </c>
      <c r="K26" s="2"/>
      <c r="L26" s="79">
        <f>SUM(L18:L25)</f>
        <v>206598219.5399999</v>
      </c>
      <c r="M26" s="2"/>
      <c r="N26" s="79">
        <f>SUM(N18:N25)</f>
        <v>199735690.56999999</v>
      </c>
    </row>
    <row r="27" spans="1:14" ht="24" customHeight="1" thickBot="1" x14ac:dyDescent="0.5">
      <c r="A27" s="75" t="s">
        <v>8</v>
      </c>
      <c r="B27" s="2"/>
      <c r="C27" s="2"/>
      <c r="D27" s="2"/>
      <c r="E27" s="2"/>
      <c r="F27" s="2"/>
      <c r="G27" s="2"/>
      <c r="H27" s="80">
        <f>+H16+H26</f>
        <v>365443633.22999984</v>
      </c>
      <c r="I27" s="2"/>
      <c r="J27" s="80">
        <f>+J16+J26</f>
        <v>366420166.65999991</v>
      </c>
      <c r="K27" s="2"/>
      <c r="L27" s="80">
        <f>+L16+L26</f>
        <v>364405110.61999989</v>
      </c>
      <c r="M27" s="2"/>
      <c r="N27" s="80">
        <f>+N16+N26</f>
        <v>359151186.33999997</v>
      </c>
    </row>
    <row r="28" spans="1:14" ht="24" customHeight="1" thickTop="1" x14ac:dyDescent="0.45">
      <c r="A28" s="3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4" ht="24" customHeight="1" x14ac:dyDescent="0.45">
      <c r="A29" s="3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1:14" ht="24" customHeight="1" x14ac:dyDescent="0.45">
      <c r="A30" s="3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4" ht="24" customHeight="1" x14ac:dyDescent="0.45">
      <c r="A31" s="3" t="s">
        <v>158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4" ht="24" customHeight="1" x14ac:dyDescent="0.4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4" ht="24" customHeight="1" x14ac:dyDescent="0.4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1:14" ht="24" customHeight="1" x14ac:dyDescent="0.45">
      <c r="A34" s="2"/>
      <c r="C34" s="81" t="s">
        <v>155</v>
      </c>
      <c r="D34" s="82"/>
      <c r="E34" s="82"/>
      <c r="F34" s="82"/>
      <c r="G34" s="82"/>
      <c r="H34" s="82"/>
      <c r="I34" s="82"/>
      <c r="J34" s="82"/>
      <c r="K34" s="82"/>
      <c r="L34" s="82"/>
      <c r="M34" s="2"/>
      <c r="N34" s="2"/>
    </row>
    <row r="35" spans="1:14" ht="24" customHeight="1" x14ac:dyDescent="0.45">
      <c r="A35" s="3"/>
      <c r="C35" s="81" t="s">
        <v>165</v>
      </c>
      <c r="D35" s="82"/>
      <c r="E35" s="82"/>
      <c r="F35" s="82"/>
      <c r="G35" s="82"/>
      <c r="H35" s="82"/>
      <c r="I35" s="82"/>
      <c r="J35" s="82"/>
      <c r="K35" s="2"/>
      <c r="L35" s="2"/>
      <c r="M35" s="2"/>
      <c r="N35" s="2"/>
    </row>
    <row r="36" spans="1:14" ht="24" customHeight="1" x14ac:dyDescent="0.45">
      <c r="A36" s="124" t="s">
        <v>168</v>
      </c>
      <c r="B36" s="124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</row>
    <row r="37" spans="1:14" ht="24" customHeight="1" x14ac:dyDescent="0.45">
      <c r="A37" s="123" t="s">
        <v>49</v>
      </c>
      <c r="B37" s="123"/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</row>
    <row r="38" spans="1:14" ht="24" customHeight="1" x14ac:dyDescent="0.45">
      <c r="A38" s="122" t="s">
        <v>145</v>
      </c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</row>
    <row r="39" spans="1:14" ht="24" customHeight="1" x14ac:dyDescent="0.45">
      <c r="A39" s="123" t="s">
        <v>200</v>
      </c>
      <c r="B39" s="123"/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3"/>
    </row>
    <row r="40" spans="1:14" ht="24" customHeight="1" x14ac:dyDescent="0.4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14" ht="24" customHeight="1" x14ac:dyDescent="0.45">
      <c r="A41" s="67"/>
      <c r="B41" s="67"/>
      <c r="C41" s="67"/>
      <c r="D41" s="67"/>
      <c r="E41" s="67"/>
      <c r="F41" s="67"/>
      <c r="G41" s="67"/>
      <c r="H41" s="126" t="s">
        <v>41</v>
      </c>
      <c r="I41" s="126"/>
      <c r="J41" s="126"/>
      <c r="K41" s="69"/>
      <c r="L41" s="125" t="s">
        <v>40</v>
      </c>
      <c r="M41" s="125"/>
      <c r="N41" s="125"/>
    </row>
    <row r="42" spans="1:14" ht="24" customHeight="1" x14ac:dyDescent="0.45">
      <c r="F42" s="64" t="s">
        <v>15</v>
      </c>
      <c r="G42" s="83"/>
      <c r="H42" s="70" t="s">
        <v>201</v>
      </c>
      <c r="I42" s="71"/>
      <c r="J42" s="70" t="s">
        <v>154</v>
      </c>
      <c r="K42" s="72"/>
      <c r="L42" s="70" t="s">
        <v>201</v>
      </c>
      <c r="M42" s="71"/>
      <c r="N42" s="70" t="s">
        <v>154</v>
      </c>
    </row>
    <row r="43" spans="1:14" ht="24" customHeight="1" x14ac:dyDescent="0.45">
      <c r="F43" s="64"/>
      <c r="G43" s="83"/>
      <c r="H43" s="73" t="s">
        <v>151</v>
      </c>
      <c r="I43" s="74"/>
      <c r="J43" s="73" t="s">
        <v>152</v>
      </c>
      <c r="K43" s="72"/>
      <c r="L43" s="73" t="s">
        <v>151</v>
      </c>
      <c r="M43" s="74"/>
      <c r="N43" s="73" t="s">
        <v>152</v>
      </c>
    </row>
    <row r="44" spans="1:14" ht="24" customHeight="1" x14ac:dyDescent="0.45">
      <c r="F44" s="64"/>
      <c r="G44" s="83"/>
      <c r="H44" s="73" t="s">
        <v>153</v>
      </c>
      <c r="I44" s="74"/>
      <c r="J44" s="73"/>
      <c r="K44" s="72"/>
      <c r="L44" s="73" t="s">
        <v>153</v>
      </c>
      <c r="M44" s="74"/>
      <c r="N44" s="73"/>
    </row>
    <row r="45" spans="1:14" ht="24" customHeight="1" x14ac:dyDescent="0.45">
      <c r="A45" s="122" t="s">
        <v>12</v>
      </c>
      <c r="B45" s="122"/>
      <c r="C45" s="122"/>
      <c r="D45" s="122"/>
      <c r="E45" s="64"/>
      <c r="F45" s="64"/>
      <c r="G45" s="64"/>
      <c r="H45" s="73"/>
      <c r="I45" s="74"/>
      <c r="J45" s="73"/>
      <c r="K45" s="72"/>
      <c r="L45" s="73"/>
      <c r="M45" s="74"/>
      <c r="N45" s="73"/>
    </row>
    <row r="46" spans="1:14" ht="24" customHeight="1" x14ac:dyDescent="0.45">
      <c r="A46" s="75" t="s">
        <v>9</v>
      </c>
      <c r="B46" s="2"/>
      <c r="C46" s="2"/>
      <c r="D46" s="2"/>
      <c r="E46" s="2"/>
      <c r="F46" s="2"/>
      <c r="G46" s="2"/>
      <c r="H46" s="2"/>
      <c r="L46" s="2"/>
      <c r="M46" s="2"/>
    </row>
    <row r="47" spans="1:14" ht="24" customHeight="1" x14ac:dyDescent="0.45">
      <c r="A47" s="3" t="s">
        <v>69</v>
      </c>
      <c r="C47" s="2"/>
      <c r="D47" s="2"/>
      <c r="E47" s="2"/>
      <c r="F47" s="65" t="s">
        <v>57</v>
      </c>
      <c r="G47" s="78"/>
      <c r="H47" s="78">
        <v>33574814.390000008</v>
      </c>
      <c r="I47" s="84"/>
      <c r="J47" s="78">
        <v>32389339.939999994</v>
      </c>
      <c r="K47" s="84"/>
      <c r="L47" s="78">
        <v>33708168.93</v>
      </c>
      <c r="M47" s="2"/>
      <c r="N47" s="78">
        <v>33717921.989999995</v>
      </c>
    </row>
    <row r="48" spans="1:14" ht="24" customHeight="1" x14ac:dyDescent="0.45">
      <c r="A48" s="3" t="s">
        <v>97</v>
      </c>
      <c r="C48" s="2"/>
      <c r="D48" s="2"/>
      <c r="E48" s="2"/>
      <c r="F48" s="78"/>
      <c r="G48" s="78"/>
      <c r="H48" s="78"/>
      <c r="I48" s="84"/>
      <c r="J48" s="78"/>
      <c r="K48" s="84"/>
      <c r="L48" s="78"/>
      <c r="M48" s="2"/>
      <c r="N48" s="78"/>
    </row>
    <row r="49" spans="1:14" ht="24" customHeight="1" x14ac:dyDescent="0.45">
      <c r="A49" s="66" t="s">
        <v>51</v>
      </c>
      <c r="C49" s="2"/>
      <c r="D49" s="2"/>
      <c r="E49" s="2"/>
      <c r="F49" s="65" t="s">
        <v>53</v>
      </c>
      <c r="G49" s="78"/>
      <c r="H49" s="78">
        <v>6359307.2599999998</v>
      </c>
      <c r="I49" s="84"/>
      <c r="J49" s="78">
        <v>5774636.8500000006</v>
      </c>
      <c r="K49" s="84"/>
      <c r="L49" s="78">
        <v>6359307.2599999998</v>
      </c>
      <c r="M49" s="2"/>
      <c r="N49" s="78">
        <v>5653533.9500000002</v>
      </c>
    </row>
    <row r="50" spans="1:14" ht="24" customHeight="1" x14ac:dyDescent="0.45">
      <c r="A50" s="3" t="s">
        <v>150</v>
      </c>
      <c r="C50" s="2"/>
      <c r="D50" s="2"/>
      <c r="E50" s="2"/>
      <c r="F50" s="65"/>
      <c r="G50" s="78"/>
      <c r="H50" s="78">
        <v>31781.09</v>
      </c>
      <c r="I50" s="84"/>
      <c r="J50" s="78">
        <v>7550.91</v>
      </c>
      <c r="K50" s="84"/>
      <c r="L50" s="78">
        <v>0</v>
      </c>
      <c r="M50" s="2"/>
      <c r="N50" s="78">
        <v>0</v>
      </c>
    </row>
    <row r="51" spans="1:14" ht="24" customHeight="1" x14ac:dyDescent="0.45">
      <c r="A51" s="2"/>
      <c r="B51" s="75" t="s">
        <v>21</v>
      </c>
      <c r="H51" s="79">
        <f>SUM(H47:H50)</f>
        <v>39965902.74000001</v>
      </c>
      <c r="I51" s="3"/>
      <c r="J51" s="79">
        <f>SUM(J47:J50)</f>
        <v>38171527.699999988</v>
      </c>
      <c r="K51" s="3"/>
      <c r="L51" s="79">
        <f>SUM(L47:L50)</f>
        <v>40067476.189999998</v>
      </c>
      <c r="M51" s="2"/>
      <c r="N51" s="79">
        <f>SUM(N47:N50)</f>
        <v>39371455.939999998</v>
      </c>
    </row>
    <row r="52" spans="1:14" ht="24" customHeight="1" x14ac:dyDescent="0.45">
      <c r="A52" s="75" t="s">
        <v>18</v>
      </c>
      <c r="C52" s="3"/>
      <c r="D52" s="3"/>
      <c r="E52" s="3"/>
      <c r="I52" s="81"/>
      <c r="K52" s="81"/>
      <c r="L52" s="2"/>
      <c r="M52" s="2"/>
      <c r="N52" s="2"/>
    </row>
    <row r="53" spans="1:14" ht="24" customHeight="1" x14ac:dyDescent="0.45">
      <c r="A53" s="2" t="s">
        <v>98</v>
      </c>
      <c r="C53" s="3"/>
      <c r="D53" s="3"/>
      <c r="E53" s="3"/>
      <c r="F53" s="65" t="s">
        <v>53</v>
      </c>
      <c r="G53" s="78"/>
      <c r="H53" s="2">
        <v>14855486.450000001</v>
      </c>
      <c r="I53" s="84"/>
      <c r="J53" s="2">
        <v>16429361.34</v>
      </c>
      <c r="K53" s="84"/>
      <c r="L53" s="2">
        <v>14855486.450000001</v>
      </c>
      <c r="M53" s="2"/>
      <c r="N53" s="2">
        <v>15956694</v>
      </c>
    </row>
    <row r="54" spans="1:14" ht="24" customHeight="1" x14ac:dyDescent="0.45">
      <c r="A54" s="2" t="s">
        <v>74</v>
      </c>
      <c r="C54" s="3"/>
      <c r="D54" s="3"/>
      <c r="E54" s="3"/>
      <c r="F54" s="65"/>
      <c r="G54" s="78"/>
      <c r="H54" s="78"/>
      <c r="I54" s="84"/>
      <c r="J54" s="78"/>
      <c r="K54" s="84"/>
      <c r="L54" s="78"/>
      <c r="M54" s="2"/>
      <c r="N54" s="78"/>
    </row>
    <row r="55" spans="1:14" ht="24" customHeight="1" x14ac:dyDescent="0.45">
      <c r="A55" s="66" t="s">
        <v>75</v>
      </c>
      <c r="C55" s="3"/>
      <c r="D55" s="3"/>
      <c r="E55" s="3"/>
      <c r="F55" s="65" t="s">
        <v>172</v>
      </c>
      <c r="G55" s="65"/>
      <c r="H55" s="78">
        <v>30622207.700000003</v>
      </c>
      <c r="I55" s="84"/>
      <c r="J55" s="78">
        <v>28674785.829999998</v>
      </c>
      <c r="K55" s="84"/>
      <c r="L55" s="78">
        <v>30494016.100000001</v>
      </c>
      <c r="M55" s="2"/>
      <c r="N55" s="78">
        <v>28564256.669999998</v>
      </c>
    </row>
    <row r="56" spans="1:14" ht="24" customHeight="1" x14ac:dyDescent="0.45">
      <c r="A56" s="2" t="s">
        <v>109</v>
      </c>
      <c r="C56" s="3"/>
      <c r="D56" s="3"/>
      <c r="E56" s="3"/>
      <c r="F56" s="65"/>
      <c r="G56" s="78"/>
      <c r="H56" s="2">
        <v>100000</v>
      </c>
      <c r="I56" s="84"/>
      <c r="J56" s="2">
        <v>100000</v>
      </c>
      <c r="K56" s="84"/>
      <c r="L56" s="2">
        <v>0</v>
      </c>
      <c r="M56" s="2"/>
      <c r="N56" s="2">
        <v>0</v>
      </c>
    </row>
    <row r="57" spans="1:14" ht="24" customHeight="1" x14ac:dyDescent="0.45">
      <c r="A57" s="2"/>
      <c r="B57" s="75" t="s">
        <v>22</v>
      </c>
      <c r="H57" s="79">
        <f>SUM(H53:H56)</f>
        <v>45577694.150000006</v>
      </c>
      <c r="I57" s="3"/>
      <c r="J57" s="79">
        <f>SUM(J53:J56)</f>
        <v>45204147.170000002</v>
      </c>
      <c r="K57" s="3"/>
      <c r="L57" s="79">
        <f>SUM(L53:L56)</f>
        <v>45349502.550000004</v>
      </c>
      <c r="M57" s="2"/>
      <c r="N57" s="79">
        <f>SUM(N53:N56)</f>
        <v>44520950.670000002</v>
      </c>
    </row>
    <row r="58" spans="1:14" ht="24" customHeight="1" x14ac:dyDescent="0.45">
      <c r="A58" s="2"/>
      <c r="B58" s="75" t="s">
        <v>23</v>
      </c>
      <c r="H58" s="15">
        <f>+H51+H57</f>
        <v>85543596.890000015</v>
      </c>
      <c r="I58" s="3"/>
      <c r="J58" s="15">
        <f>+J51+J57</f>
        <v>83375674.86999999</v>
      </c>
      <c r="K58" s="3"/>
      <c r="L58" s="15">
        <f>+L51+L57</f>
        <v>85416978.74000001</v>
      </c>
      <c r="M58" s="2"/>
      <c r="N58" s="15">
        <f>+N51+N57</f>
        <v>83892406.609999999</v>
      </c>
    </row>
    <row r="59" spans="1:14" ht="24" customHeight="1" x14ac:dyDescent="0.45">
      <c r="A59" s="2"/>
      <c r="B59" s="75"/>
      <c r="H59" s="2"/>
      <c r="I59" s="3"/>
      <c r="J59" s="2"/>
      <c r="K59" s="3"/>
      <c r="L59" s="2"/>
      <c r="M59" s="2"/>
      <c r="N59" s="2"/>
    </row>
    <row r="60" spans="1:14" ht="24" customHeight="1" x14ac:dyDescent="0.45">
      <c r="A60" s="2"/>
      <c r="B60" s="75"/>
      <c r="H60" s="2"/>
      <c r="I60" s="3"/>
      <c r="J60" s="2"/>
      <c r="K60" s="3"/>
      <c r="L60" s="2"/>
      <c r="M60" s="2"/>
      <c r="N60" s="2"/>
    </row>
    <row r="61" spans="1:14" ht="24" customHeight="1" x14ac:dyDescent="0.45">
      <c r="A61" s="2"/>
      <c r="B61" s="75"/>
      <c r="H61" s="2"/>
      <c r="I61" s="3"/>
      <c r="J61" s="2"/>
      <c r="K61" s="3"/>
      <c r="L61" s="2"/>
      <c r="M61" s="2"/>
      <c r="N61" s="2"/>
    </row>
    <row r="62" spans="1:14" ht="24" customHeight="1" x14ac:dyDescent="0.45">
      <c r="A62" s="2"/>
      <c r="B62" s="75"/>
      <c r="H62" s="2"/>
      <c r="I62" s="3"/>
      <c r="J62" s="2"/>
      <c r="K62" s="3"/>
      <c r="L62" s="2"/>
      <c r="M62" s="2"/>
      <c r="N62" s="2"/>
    </row>
    <row r="63" spans="1:14" ht="24" customHeight="1" x14ac:dyDescent="0.45">
      <c r="A63" s="2"/>
      <c r="B63" s="75"/>
      <c r="H63" s="2"/>
      <c r="I63" s="3"/>
      <c r="J63" s="2"/>
      <c r="K63" s="3"/>
      <c r="L63" s="2"/>
      <c r="M63" s="2"/>
      <c r="N63" s="2"/>
    </row>
    <row r="64" spans="1:14" ht="24" customHeight="1" x14ac:dyDescent="0.4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4" ht="24" customHeight="1" x14ac:dyDescent="0.4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4" ht="24" customHeight="1" x14ac:dyDescent="0.45">
      <c r="A66" s="3" t="s">
        <v>158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4" ht="24" customHeight="1" x14ac:dyDescent="0.45">
      <c r="A67" s="3"/>
      <c r="D67" s="82"/>
      <c r="E67" s="82"/>
      <c r="F67" s="82"/>
      <c r="G67" s="82"/>
      <c r="H67" s="82"/>
      <c r="I67" s="82"/>
      <c r="J67" s="82"/>
      <c r="K67" s="82"/>
      <c r="L67" s="82"/>
      <c r="M67" s="2"/>
      <c r="N67" s="2"/>
    </row>
    <row r="68" spans="1:14" ht="24" customHeight="1" x14ac:dyDescent="0.45">
      <c r="A68" s="2"/>
      <c r="B68" s="75"/>
      <c r="D68" s="82"/>
      <c r="E68" s="82"/>
      <c r="F68" s="82"/>
      <c r="G68" s="82"/>
      <c r="H68" s="82"/>
      <c r="I68" s="82"/>
      <c r="J68" s="82"/>
      <c r="K68" s="82"/>
      <c r="L68" s="82"/>
      <c r="M68" s="2"/>
      <c r="N68" s="2"/>
    </row>
    <row r="69" spans="1:14" ht="24" customHeight="1" x14ac:dyDescent="0.45">
      <c r="A69" s="2"/>
      <c r="B69" s="75"/>
      <c r="C69" s="81" t="s">
        <v>155</v>
      </c>
      <c r="D69" s="82"/>
      <c r="E69" s="82"/>
      <c r="F69" s="82"/>
      <c r="G69" s="82"/>
      <c r="H69" s="82"/>
      <c r="I69" s="82"/>
      <c r="J69" s="82"/>
      <c r="K69" s="2"/>
      <c r="L69" s="2"/>
      <c r="M69" s="2"/>
      <c r="N69" s="2"/>
    </row>
    <row r="70" spans="1:14" ht="24" customHeight="1" x14ac:dyDescent="0.45">
      <c r="A70" s="2"/>
      <c r="B70" s="75"/>
      <c r="C70" s="81" t="s">
        <v>165</v>
      </c>
      <c r="D70" s="82"/>
      <c r="E70" s="82"/>
      <c r="F70" s="82"/>
      <c r="G70" s="82"/>
      <c r="H70" s="82"/>
      <c r="I70" s="82"/>
      <c r="J70" s="82"/>
      <c r="K70" s="2"/>
      <c r="L70" s="2"/>
      <c r="M70" s="2"/>
      <c r="N70" s="2"/>
    </row>
    <row r="71" spans="1:14" ht="24" customHeight="1" x14ac:dyDescent="0.45">
      <c r="A71" s="2"/>
      <c r="B71" s="75"/>
      <c r="C71" s="81"/>
      <c r="D71" s="82"/>
      <c r="E71" s="82"/>
      <c r="F71" s="82"/>
      <c r="G71" s="82"/>
      <c r="H71" s="82"/>
      <c r="I71" s="82"/>
      <c r="J71" s="82"/>
      <c r="K71" s="2"/>
      <c r="L71" s="2"/>
      <c r="M71" s="2"/>
      <c r="N71" s="2"/>
    </row>
    <row r="72" spans="1:14" ht="24" customHeight="1" x14ac:dyDescent="0.45">
      <c r="A72" s="2"/>
      <c r="B72" s="75"/>
      <c r="C72" s="81"/>
      <c r="D72" s="82"/>
      <c r="E72" s="82"/>
      <c r="F72" s="82"/>
      <c r="G72" s="82"/>
      <c r="H72" s="82"/>
      <c r="I72" s="82"/>
      <c r="J72" s="82"/>
      <c r="K72" s="2"/>
      <c r="L72" s="2"/>
      <c r="M72" s="2"/>
      <c r="N72" s="2"/>
    </row>
    <row r="73" spans="1:14" ht="24" customHeight="1" x14ac:dyDescent="0.45">
      <c r="A73" s="2"/>
      <c r="B73" s="75"/>
      <c r="C73" s="81"/>
      <c r="D73" s="82"/>
      <c r="E73" s="82"/>
      <c r="F73" s="82"/>
      <c r="G73" s="82"/>
      <c r="H73" s="82"/>
      <c r="I73" s="82"/>
      <c r="J73" s="82"/>
      <c r="K73" s="2"/>
      <c r="L73" s="2"/>
      <c r="M73" s="2"/>
      <c r="N73" s="2"/>
    </row>
    <row r="74" spans="1:14" ht="24" customHeight="1" x14ac:dyDescent="0.45">
      <c r="A74" s="124" t="s">
        <v>169</v>
      </c>
      <c r="B74" s="124"/>
      <c r="C74" s="124"/>
      <c r="D74" s="124"/>
      <c r="E74" s="124"/>
      <c r="F74" s="124"/>
      <c r="G74" s="124"/>
      <c r="H74" s="124"/>
      <c r="I74" s="124"/>
      <c r="J74" s="124"/>
      <c r="K74" s="124"/>
      <c r="L74" s="124"/>
      <c r="M74" s="124"/>
      <c r="N74" s="124"/>
    </row>
    <row r="75" spans="1:14" ht="24" customHeight="1" x14ac:dyDescent="0.45">
      <c r="A75" s="123" t="s">
        <v>49</v>
      </c>
      <c r="B75" s="123"/>
      <c r="C75" s="123"/>
      <c r="D75" s="123"/>
      <c r="E75" s="123"/>
      <c r="F75" s="123"/>
      <c r="G75" s="123"/>
      <c r="H75" s="123"/>
      <c r="I75" s="123"/>
      <c r="J75" s="123"/>
      <c r="K75" s="123"/>
      <c r="L75" s="123"/>
      <c r="M75" s="123"/>
      <c r="N75" s="123"/>
    </row>
    <row r="76" spans="1:14" ht="24" customHeight="1" x14ac:dyDescent="0.45">
      <c r="A76" s="122" t="s">
        <v>145</v>
      </c>
      <c r="B76" s="122"/>
      <c r="C76" s="122"/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</row>
    <row r="77" spans="1:14" ht="24" customHeight="1" x14ac:dyDescent="0.45">
      <c r="A77" s="123" t="s">
        <v>200</v>
      </c>
      <c r="B77" s="123"/>
      <c r="C77" s="123"/>
      <c r="D77" s="123"/>
      <c r="E77" s="123"/>
      <c r="F77" s="123"/>
      <c r="G77" s="123"/>
      <c r="H77" s="123"/>
      <c r="I77" s="123"/>
      <c r="J77" s="123"/>
      <c r="K77" s="123"/>
      <c r="L77" s="123"/>
      <c r="M77" s="123"/>
      <c r="N77" s="123"/>
    </row>
    <row r="78" spans="1:14" ht="24" customHeight="1" x14ac:dyDescent="0.4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spans="1:14" ht="24" customHeight="1" x14ac:dyDescent="0.45">
      <c r="A79" s="67"/>
      <c r="B79" s="67"/>
      <c r="C79" s="67"/>
      <c r="D79" s="67"/>
      <c r="E79" s="67"/>
      <c r="F79" s="67"/>
      <c r="G79" s="67"/>
      <c r="H79" s="125" t="s">
        <v>41</v>
      </c>
      <c r="I79" s="125"/>
      <c r="J79" s="125"/>
      <c r="K79" s="69"/>
      <c r="L79" s="125" t="s">
        <v>40</v>
      </c>
      <c r="M79" s="125"/>
      <c r="N79" s="125"/>
    </row>
    <row r="80" spans="1:14" ht="24" customHeight="1" x14ac:dyDescent="0.45">
      <c r="F80" s="64"/>
      <c r="G80" s="83"/>
      <c r="H80" s="70" t="s">
        <v>201</v>
      </c>
      <c r="I80" s="71"/>
      <c r="J80" s="70" t="s">
        <v>154</v>
      </c>
      <c r="K80" s="72"/>
      <c r="L80" s="70" t="s">
        <v>201</v>
      </c>
      <c r="M80" s="71"/>
      <c r="N80" s="70" t="s">
        <v>154</v>
      </c>
    </row>
    <row r="81" spans="1:14" ht="24" customHeight="1" x14ac:dyDescent="0.45">
      <c r="F81" s="64"/>
      <c r="G81" s="83"/>
      <c r="H81" s="73" t="s">
        <v>151</v>
      </c>
      <c r="I81" s="74"/>
      <c r="J81" s="73" t="s">
        <v>152</v>
      </c>
      <c r="K81" s="72"/>
      <c r="L81" s="73" t="s">
        <v>151</v>
      </c>
      <c r="M81" s="74"/>
      <c r="N81" s="73" t="s">
        <v>152</v>
      </c>
    </row>
    <row r="82" spans="1:14" ht="24" customHeight="1" x14ac:dyDescent="0.45">
      <c r="F82" s="64"/>
      <c r="G82" s="83"/>
      <c r="H82" s="73" t="s">
        <v>153</v>
      </c>
      <c r="I82" s="74"/>
      <c r="J82" s="73"/>
      <c r="K82" s="72"/>
      <c r="L82" s="73" t="s">
        <v>153</v>
      </c>
      <c r="M82" s="74"/>
      <c r="N82" s="73"/>
    </row>
    <row r="83" spans="1:14" ht="24" customHeight="1" x14ac:dyDescent="0.45">
      <c r="A83" s="122" t="s">
        <v>120</v>
      </c>
      <c r="B83" s="122"/>
      <c r="C83" s="122"/>
      <c r="D83" s="122"/>
      <c r="E83" s="64"/>
      <c r="F83" s="64"/>
      <c r="G83" s="64"/>
      <c r="H83" s="73"/>
      <c r="I83" s="74"/>
      <c r="J83" s="73"/>
      <c r="K83" s="72"/>
      <c r="L83" s="73"/>
      <c r="M83" s="74"/>
      <c r="N83" s="73"/>
    </row>
    <row r="84" spans="1:14" ht="24" customHeight="1" x14ac:dyDescent="0.45">
      <c r="A84" s="75" t="s">
        <v>10</v>
      </c>
      <c r="B84" s="2"/>
      <c r="C84" s="2"/>
      <c r="D84" s="2"/>
      <c r="E84" s="2"/>
      <c r="I84" s="3"/>
      <c r="J84" s="3"/>
      <c r="K84" s="3"/>
      <c r="L84" s="2"/>
      <c r="M84" s="2"/>
      <c r="N84" s="2"/>
    </row>
    <row r="85" spans="1:14" ht="24" customHeight="1" x14ac:dyDescent="0.45">
      <c r="A85" s="3" t="s">
        <v>19</v>
      </c>
      <c r="B85" s="2"/>
      <c r="C85" s="2"/>
      <c r="D85" s="2"/>
      <c r="E85" s="2"/>
      <c r="F85" s="65"/>
      <c r="I85" s="3"/>
      <c r="J85" s="3"/>
      <c r="K85" s="3"/>
      <c r="L85" s="2"/>
      <c r="M85" s="2"/>
      <c r="N85" s="2"/>
    </row>
    <row r="86" spans="1:14" ht="24" customHeight="1" x14ac:dyDescent="0.45">
      <c r="A86" s="3" t="s">
        <v>50</v>
      </c>
      <c r="B86" s="2"/>
      <c r="C86" s="2"/>
      <c r="D86" s="2"/>
      <c r="E86" s="2"/>
      <c r="F86" s="72"/>
      <c r="I86" s="3"/>
      <c r="J86" s="3"/>
      <c r="K86" s="3"/>
      <c r="L86" s="2"/>
      <c r="M86" s="2"/>
      <c r="N86" s="2"/>
    </row>
    <row r="87" spans="1:14" ht="24" customHeight="1" thickBot="1" x14ac:dyDescent="0.5">
      <c r="A87" s="3"/>
      <c r="B87" s="3" t="s">
        <v>88</v>
      </c>
      <c r="C87" s="2"/>
      <c r="D87" s="2"/>
      <c r="E87" s="2"/>
      <c r="H87" s="80">
        <v>98568485</v>
      </c>
      <c r="I87" s="84"/>
      <c r="J87" s="80">
        <v>98568485</v>
      </c>
      <c r="K87" s="84"/>
      <c r="L87" s="80">
        <v>98568485</v>
      </c>
      <c r="M87" s="2"/>
      <c r="N87" s="80">
        <v>98568485</v>
      </c>
    </row>
    <row r="88" spans="1:14" ht="24" customHeight="1" thickTop="1" x14ac:dyDescent="0.45">
      <c r="A88" s="3" t="s">
        <v>36</v>
      </c>
      <c r="B88" s="2"/>
      <c r="C88" s="2"/>
      <c r="D88" s="2"/>
      <c r="E88" s="2"/>
      <c r="F88" s="65"/>
      <c r="I88" s="3"/>
      <c r="J88" s="3"/>
      <c r="K88" s="3"/>
      <c r="L88" s="2"/>
      <c r="M88" s="2"/>
      <c r="N88" s="2"/>
    </row>
    <row r="89" spans="1:14" ht="24" customHeight="1" x14ac:dyDescent="0.45">
      <c r="A89" s="3"/>
      <c r="B89" s="3" t="s">
        <v>63</v>
      </c>
      <c r="C89" s="2"/>
      <c r="D89" s="2"/>
      <c r="E89" s="2"/>
      <c r="F89" s="78"/>
      <c r="G89" s="78"/>
      <c r="H89" s="66">
        <f>+งบเปลี่ยนแปลงรวม!F20</f>
        <v>98568485</v>
      </c>
      <c r="I89" s="3"/>
      <c r="J89" s="2">
        <f>งบเปลี่ยนแปลงรวม!F15</f>
        <v>98568485</v>
      </c>
      <c r="K89" s="3"/>
      <c r="L89" s="66">
        <f>งบเปลี่ยนแปลง!F15</f>
        <v>98568485</v>
      </c>
      <c r="M89" s="2"/>
      <c r="N89" s="2">
        <f>งบเปลี่ยนแปลง!F12</f>
        <v>98568485</v>
      </c>
    </row>
    <row r="90" spans="1:14" ht="24" customHeight="1" x14ac:dyDescent="0.45">
      <c r="A90" s="3" t="s">
        <v>37</v>
      </c>
      <c r="B90" s="3"/>
      <c r="C90" s="2"/>
      <c r="D90" s="2"/>
      <c r="E90" s="2"/>
      <c r="F90" s="78"/>
      <c r="G90" s="78"/>
      <c r="H90" s="2">
        <f>+งบเปลี่ยนแปลงรวม!H20</f>
        <v>75175543.400000006</v>
      </c>
      <c r="I90" s="85"/>
      <c r="J90" s="2">
        <f>งบเปลี่ยนแปลงรวม!H15</f>
        <v>75175543.400000006</v>
      </c>
      <c r="K90" s="85"/>
      <c r="L90" s="2">
        <f>งบเปลี่ยนแปลง!H15</f>
        <v>75175543.400000006</v>
      </c>
      <c r="M90" s="2"/>
      <c r="N90" s="2">
        <f>งบเปลี่ยนแปลง!H12</f>
        <v>75175543.400000006</v>
      </c>
    </row>
    <row r="91" spans="1:14" ht="24" customHeight="1" x14ac:dyDescent="0.45">
      <c r="A91" s="3" t="s">
        <v>62</v>
      </c>
      <c r="B91" s="3"/>
      <c r="C91" s="2"/>
      <c r="D91" s="2"/>
      <c r="E91" s="2"/>
      <c r="F91" s="65"/>
      <c r="G91" s="78"/>
      <c r="H91" s="2">
        <f>+งบเปลี่ยนแปลงรวม!J20</f>
        <v>10680188.029999999</v>
      </c>
      <c r="I91" s="85"/>
      <c r="J91" s="2">
        <f>งบเปลี่ยนแปลงรวม!J15</f>
        <v>10680188.029999999</v>
      </c>
      <c r="K91" s="85"/>
      <c r="L91" s="2">
        <f>งบเปลี่ยนแปลง!J15</f>
        <v>10680188.029999999</v>
      </c>
      <c r="M91" s="2"/>
      <c r="N91" s="2">
        <f>งบเปลี่ยนแปลง!J12</f>
        <v>10680188.029999999</v>
      </c>
    </row>
    <row r="92" spans="1:14" ht="24" customHeight="1" x14ac:dyDescent="0.45">
      <c r="A92" s="3" t="s">
        <v>20</v>
      </c>
      <c r="B92" s="3"/>
      <c r="C92" s="2"/>
      <c r="D92" s="2"/>
      <c r="E92" s="2"/>
      <c r="I92" s="3"/>
      <c r="J92" s="2"/>
      <c r="K92" s="3"/>
      <c r="L92" s="2"/>
      <c r="M92" s="2"/>
      <c r="N92" s="2"/>
    </row>
    <row r="93" spans="1:14" ht="24" customHeight="1" x14ac:dyDescent="0.45">
      <c r="A93" s="3" t="s">
        <v>38</v>
      </c>
      <c r="B93" s="2"/>
      <c r="C93" s="2"/>
      <c r="D93" s="2"/>
      <c r="E93" s="2"/>
      <c r="F93" s="65"/>
      <c r="G93" s="78"/>
      <c r="H93" s="78">
        <f>+งบเปลี่ยนแปลงรวม!L20</f>
        <v>10346848.5</v>
      </c>
      <c r="I93" s="85"/>
      <c r="J93" s="66">
        <f>งบเปลี่ยนแปลงรวม!L15</f>
        <v>10346848.5</v>
      </c>
      <c r="K93" s="85"/>
      <c r="L93" s="66">
        <f>งบเปลี่ยนแปลง!L15</f>
        <v>10346848.5</v>
      </c>
      <c r="M93" s="2"/>
      <c r="N93" s="66">
        <f>งบเปลี่ยนแปลง!L12</f>
        <v>10346848.5</v>
      </c>
    </row>
    <row r="94" spans="1:14" ht="24" customHeight="1" x14ac:dyDescent="0.45">
      <c r="A94" s="3" t="s">
        <v>14</v>
      </c>
      <c r="B94" s="2"/>
      <c r="C94" s="2"/>
      <c r="D94" s="2"/>
      <c r="E94" s="2"/>
      <c r="F94" s="65"/>
      <c r="G94" s="78"/>
      <c r="H94" s="78">
        <f>+งบเปลี่ยนแปลงรวม!N20</f>
        <v>84922934.889999941</v>
      </c>
      <c r="I94" s="85"/>
      <c r="J94" s="2">
        <f>งบเปลี่ยนแปลงรวม!N15</f>
        <v>88066194.459999993</v>
      </c>
      <c r="K94" s="85"/>
      <c r="L94" s="2">
        <f>งบเปลี่ยนแปลง!N15</f>
        <v>84217066.950000033</v>
      </c>
      <c r="M94" s="2"/>
      <c r="N94" s="2">
        <f>งบเปลี่ยนแปลง!N12</f>
        <v>80487714.799999997</v>
      </c>
    </row>
    <row r="95" spans="1:14" ht="24" customHeight="1" x14ac:dyDescent="0.45">
      <c r="A95" s="3" t="s">
        <v>124</v>
      </c>
      <c r="B95" s="2"/>
      <c r="C95" s="2"/>
      <c r="D95" s="2"/>
      <c r="E95" s="2"/>
      <c r="F95" s="65"/>
      <c r="G95" s="78"/>
      <c r="H95" s="78">
        <f>งบเปลี่ยนแปลงรวม!P20</f>
        <v>201493.95000000019</v>
      </c>
      <c r="I95" s="85"/>
      <c r="J95" s="2">
        <f>งบเปลี่ยนแปลงรวม!P15</f>
        <v>201493.95000000019</v>
      </c>
      <c r="K95" s="85"/>
      <c r="L95" s="2">
        <v>0</v>
      </c>
      <c r="M95" s="2"/>
      <c r="N95" s="2">
        <v>0</v>
      </c>
    </row>
    <row r="96" spans="1:14" ht="24" customHeight="1" x14ac:dyDescent="0.45">
      <c r="A96" s="68"/>
      <c r="B96" s="75" t="s">
        <v>43</v>
      </c>
      <c r="F96" s="65"/>
      <c r="G96" s="2"/>
      <c r="H96" s="86">
        <f>SUM(H89:H95)</f>
        <v>279895493.76999992</v>
      </c>
      <c r="I96" s="2"/>
      <c r="J96" s="86">
        <f>SUM(J89:J95)</f>
        <v>283038753.33999997</v>
      </c>
      <c r="K96" s="2"/>
      <c r="L96" s="86">
        <f>SUM(L89:L95)</f>
        <v>278988131.88000005</v>
      </c>
      <c r="M96" s="2"/>
      <c r="N96" s="86">
        <f>SUM(N89:N95)</f>
        <v>275258779.73000002</v>
      </c>
    </row>
    <row r="97" spans="1:20" ht="24" customHeight="1" x14ac:dyDescent="0.45">
      <c r="A97" s="3" t="s">
        <v>44</v>
      </c>
      <c r="B97" s="75"/>
      <c r="F97" s="2"/>
      <c r="G97" s="2"/>
      <c r="H97" s="55">
        <f>+งบเปลี่ยนแปลงรวม!T20</f>
        <v>4542.57</v>
      </c>
      <c r="I97" s="2"/>
      <c r="J97" s="55">
        <f>งบเปลี่ยนแปลงรวม!T15</f>
        <v>5738.45</v>
      </c>
      <c r="K97" s="2"/>
      <c r="L97" s="2">
        <v>0</v>
      </c>
      <c r="M97" s="2"/>
      <c r="N97" s="2">
        <v>0</v>
      </c>
    </row>
    <row r="98" spans="1:20" ht="24" customHeight="1" x14ac:dyDescent="0.45">
      <c r="A98" s="3"/>
      <c r="B98" s="75" t="s">
        <v>24</v>
      </c>
      <c r="F98" s="2"/>
      <c r="G98" s="2"/>
      <c r="H98" s="79">
        <f>SUM(H96:H97)</f>
        <v>279900036.33999991</v>
      </c>
      <c r="I98" s="2"/>
      <c r="J98" s="79">
        <f>SUM(J96:J97)</f>
        <v>283044491.78999996</v>
      </c>
      <c r="K98" s="2"/>
      <c r="L98" s="79">
        <f>SUM(L96:L97)</f>
        <v>278988131.88000005</v>
      </c>
      <c r="M98" s="2"/>
      <c r="N98" s="79">
        <f>SUM(N96:N97)</f>
        <v>275258779.73000002</v>
      </c>
    </row>
    <row r="99" spans="1:20" ht="24" customHeight="1" thickBot="1" x14ac:dyDescent="0.5">
      <c r="A99" s="75" t="s">
        <v>11</v>
      </c>
      <c r="B99" s="87"/>
      <c r="C99" s="2"/>
      <c r="D99" s="2"/>
      <c r="E99" s="2"/>
      <c r="F99" s="2"/>
      <c r="G99" s="2"/>
      <c r="H99" s="88">
        <f>+H58+H98</f>
        <v>365443633.2299999</v>
      </c>
      <c r="I99" s="2"/>
      <c r="J99" s="88">
        <f>+J58+J98</f>
        <v>366420166.65999997</v>
      </c>
      <c r="K99" s="2"/>
      <c r="L99" s="88">
        <f>+L58+L98</f>
        <v>364405110.62000006</v>
      </c>
      <c r="M99" s="2"/>
      <c r="N99" s="88">
        <f>+N58+N98</f>
        <v>359151186.34000003</v>
      </c>
    </row>
    <row r="100" spans="1:20" ht="24" customHeight="1" thickTop="1" x14ac:dyDescent="0.45">
      <c r="A100" s="75"/>
      <c r="B100" s="87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P100" s="89"/>
    </row>
    <row r="101" spans="1:20" ht="24" customHeight="1" x14ac:dyDescent="0.45">
      <c r="A101" s="75"/>
      <c r="B101" s="87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P101" s="89"/>
      <c r="Q101" s="90"/>
      <c r="R101" s="90"/>
      <c r="S101" s="90"/>
    </row>
    <row r="102" spans="1:20" ht="24" customHeight="1" x14ac:dyDescent="0.45">
      <c r="A102" s="75"/>
      <c r="B102" s="87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P102" s="89"/>
      <c r="Q102" s="91"/>
      <c r="R102" s="91"/>
      <c r="S102" s="91"/>
      <c r="T102" s="91"/>
    </row>
    <row r="103" spans="1:20" ht="24" customHeight="1" x14ac:dyDescent="0.4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P103" s="89"/>
    </row>
    <row r="104" spans="1:20" ht="24" customHeight="1" x14ac:dyDescent="0.45">
      <c r="A104" s="3" t="s">
        <v>158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</row>
    <row r="105" spans="1:20" ht="24" customHeight="1" x14ac:dyDescent="0.45">
      <c r="A105" s="75"/>
      <c r="B105" s="87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</row>
    <row r="106" spans="1:20" ht="24" customHeight="1" x14ac:dyDescent="0.45">
      <c r="A106" s="75"/>
      <c r="B106" s="87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</row>
    <row r="107" spans="1:20" ht="24" customHeight="1" x14ac:dyDescent="0.45">
      <c r="A107" s="3"/>
      <c r="B107" s="2"/>
      <c r="C107" s="81" t="s">
        <v>155</v>
      </c>
      <c r="D107" s="82"/>
      <c r="E107" s="82"/>
      <c r="F107" s="82"/>
      <c r="G107" s="82"/>
      <c r="H107" s="82"/>
      <c r="I107" s="82"/>
      <c r="J107" s="82"/>
      <c r="K107" s="82"/>
      <c r="L107" s="82"/>
      <c r="M107" s="2"/>
      <c r="N107" s="2"/>
      <c r="O107" s="2"/>
    </row>
    <row r="108" spans="1:20" ht="24" customHeight="1" x14ac:dyDescent="0.45">
      <c r="A108" s="2"/>
      <c r="C108" s="81" t="s">
        <v>165</v>
      </c>
      <c r="D108" s="82"/>
      <c r="E108" s="82"/>
      <c r="F108" s="82"/>
      <c r="G108" s="82"/>
      <c r="H108" s="82"/>
      <c r="I108" s="82"/>
      <c r="J108" s="82"/>
      <c r="K108" s="2"/>
      <c r="L108" s="2"/>
      <c r="M108" s="2"/>
      <c r="N108" s="2"/>
    </row>
    <row r="109" spans="1:20" ht="25.5" customHeight="1" x14ac:dyDescent="0.45">
      <c r="A109" s="3"/>
      <c r="C109" s="81"/>
      <c r="D109" s="82"/>
      <c r="E109" s="82"/>
      <c r="F109" s="82"/>
      <c r="G109" s="82"/>
      <c r="H109" s="82"/>
      <c r="I109" s="82"/>
      <c r="J109" s="82"/>
      <c r="K109" s="2"/>
      <c r="L109" s="2"/>
      <c r="M109" s="2"/>
      <c r="N109" s="2"/>
    </row>
  </sheetData>
  <mergeCells count="22">
    <mergeCell ref="A1:N1"/>
    <mergeCell ref="A2:N2"/>
    <mergeCell ref="A3:N3"/>
    <mergeCell ref="A4:N4"/>
    <mergeCell ref="H6:J6"/>
    <mergeCell ref="A7:D7"/>
    <mergeCell ref="L6:N6"/>
    <mergeCell ref="A10:D10"/>
    <mergeCell ref="A36:N36"/>
    <mergeCell ref="H41:J41"/>
    <mergeCell ref="L41:N41"/>
    <mergeCell ref="A45:D45"/>
    <mergeCell ref="A37:N37"/>
    <mergeCell ref="A38:N38"/>
    <mergeCell ref="A39:N39"/>
    <mergeCell ref="A83:D83"/>
    <mergeCell ref="A74:N74"/>
    <mergeCell ref="A75:N75"/>
    <mergeCell ref="A76:N76"/>
    <mergeCell ref="A77:N77"/>
    <mergeCell ref="H79:J79"/>
    <mergeCell ref="L79:N79"/>
  </mergeCells>
  <phoneticPr fontId="3" type="noConversion"/>
  <pageMargins left="0.59055118110236227" right="0.19685039370078741" top="0.59055118110236227" bottom="0.39370078740157483" header="0.23622047244094491" footer="0.19685039370078741"/>
  <pageSetup paperSize="9" scale="90" firstPageNumber="3" orientation="portrait" useFirstPageNumber="1" r:id="rId1"/>
  <headerFooter alignWithMargins="0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77"/>
  <sheetViews>
    <sheetView view="pageBreakPreview" topLeftCell="A58" zoomScaleNormal="100" zoomScaleSheetLayoutView="100" workbookViewId="0">
      <selection activeCell="H15" sqref="H15"/>
    </sheetView>
  </sheetViews>
  <sheetFormatPr defaultColWidth="9.140625" defaultRowHeight="24.95" customHeight="1" x14ac:dyDescent="0.45"/>
  <cols>
    <col min="1" max="2" width="9.140625" style="24"/>
    <col min="3" max="3" width="9.140625" style="24" customWidth="1"/>
    <col min="4" max="4" width="7.7109375" style="24" customWidth="1"/>
    <col min="5" max="5" width="1.7109375" style="24" customWidth="1"/>
    <col min="6" max="6" width="9.140625" style="24" customWidth="1"/>
    <col min="7" max="7" width="1.140625" style="24" customWidth="1"/>
    <col min="8" max="8" width="14.7109375" style="24" customWidth="1"/>
    <col min="9" max="9" width="1.140625" style="24" customWidth="1"/>
    <col min="10" max="10" width="14.7109375" style="24" customWidth="1"/>
    <col min="11" max="11" width="1.140625" style="24" customWidth="1"/>
    <col min="12" max="12" width="14.7109375" style="24" customWidth="1"/>
    <col min="13" max="13" width="1.140625" style="24" customWidth="1"/>
    <col min="14" max="14" width="14.7109375" style="24" customWidth="1"/>
    <col min="15" max="15" width="1.28515625" style="24" customWidth="1"/>
    <col min="16" max="18" width="15.42578125" style="24" bestFit="1" customWidth="1"/>
    <col min="19" max="19" width="11.7109375" style="24" bestFit="1" customWidth="1"/>
    <col min="20" max="16384" width="9.140625" style="24"/>
  </cols>
  <sheetData>
    <row r="1" spans="1:24" ht="24" customHeight="1" x14ac:dyDescent="0.45">
      <c r="A1" s="129" t="s">
        <v>170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</row>
    <row r="2" spans="1:24" ht="24" customHeight="1" x14ac:dyDescent="0.45">
      <c r="A2" s="130" t="s">
        <v>49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</row>
    <row r="3" spans="1:24" ht="24" customHeight="1" x14ac:dyDescent="0.45">
      <c r="A3" s="131" t="s">
        <v>35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</row>
    <row r="4" spans="1:24" ht="24" customHeight="1" x14ac:dyDescent="0.45">
      <c r="A4" s="130" t="s">
        <v>202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</row>
    <row r="5" spans="1:24" ht="24" customHeight="1" x14ac:dyDescent="0.45">
      <c r="A5" s="130" t="s">
        <v>156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</row>
    <row r="6" spans="1:24" ht="24" customHeight="1" x14ac:dyDescent="0.4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24" ht="24" customHeight="1" x14ac:dyDescent="0.45">
      <c r="A7" s="25"/>
      <c r="B7" s="25"/>
      <c r="C7" s="25"/>
      <c r="D7" s="25"/>
      <c r="E7" s="25"/>
      <c r="F7" s="25"/>
      <c r="G7" s="25"/>
      <c r="H7" s="127" t="s">
        <v>41</v>
      </c>
      <c r="I7" s="127"/>
      <c r="J7" s="127"/>
      <c r="K7" s="56"/>
      <c r="L7" s="128" t="s">
        <v>40</v>
      </c>
      <c r="M7" s="128"/>
      <c r="N7" s="128"/>
    </row>
    <row r="8" spans="1:24" ht="24" customHeight="1" x14ac:dyDescent="0.45">
      <c r="A8" s="27"/>
      <c r="B8" s="27"/>
      <c r="C8" s="27"/>
      <c r="D8" s="27"/>
      <c r="E8" s="27"/>
      <c r="F8" s="26" t="s">
        <v>15</v>
      </c>
      <c r="G8" s="26"/>
      <c r="H8" s="57" t="s">
        <v>157</v>
      </c>
      <c r="I8" s="63"/>
      <c r="J8" s="57" t="s">
        <v>139</v>
      </c>
      <c r="K8" s="58"/>
      <c r="L8" s="57" t="s">
        <v>157</v>
      </c>
      <c r="M8" s="63"/>
      <c r="N8" s="57" t="s">
        <v>139</v>
      </c>
    </row>
    <row r="9" spans="1:24" ht="15" customHeight="1" x14ac:dyDescent="0.45">
      <c r="A9" s="27"/>
      <c r="B9" s="27"/>
      <c r="C9" s="27"/>
      <c r="D9" s="27"/>
      <c r="E9" s="27"/>
      <c r="F9" s="26"/>
      <c r="G9" s="26"/>
      <c r="H9" s="92"/>
      <c r="I9" s="92"/>
      <c r="J9" s="92"/>
      <c r="K9" s="92"/>
      <c r="L9" s="92"/>
      <c r="M9" s="92"/>
      <c r="N9" s="92"/>
    </row>
    <row r="10" spans="1:24" ht="24" customHeight="1" x14ac:dyDescent="0.45">
      <c r="A10" s="40" t="s">
        <v>91</v>
      </c>
      <c r="B10" s="27"/>
      <c r="F10" s="37"/>
      <c r="G10" s="37"/>
      <c r="H10" s="38">
        <v>94227897.910000026</v>
      </c>
      <c r="I10" s="38"/>
      <c r="J10" s="38">
        <v>112771217.87000006</v>
      </c>
      <c r="K10" s="38"/>
      <c r="L10" s="38">
        <v>92509747.410000011</v>
      </c>
      <c r="M10" s="38"/>
      <c r="N10" s="38">
        <v>109124853.92</v>
      </c>
    </row>
    <row r="11" spans="1:24" ht="24" customHeight="1" x14ac:dyDescent="0.45">
      <c r="A11" s="40" t="s">
        <v>92</v>
      </c>
      <c r="B11" s="27"/>
      <c r="F11" s="37"/>
      <c r="G11" s="37"/>
      <c r="H11" s="93">
        <v>-68709025.700000003</v>
      </c>
      <c r="I11" s="93"/>
      <c r="J11" s="93">
        <v>-81166832.020000011</v>
      </c>
      <c r="K11" s="93"/>
      <c r="L11" s="94">
        <v>-67795957.409999996</v>
      </c>
      <c r="M11" s="38"/>
      <c r="N11" s="94">
        <v>-79225544.189999998</v>
      </c>
    </row>
    <row r="12" spans="1:24" ht="24" customHeight="1" x14ac:dyDescent="0.45">
      <c r="A12" s="27" t="s">
        <v>29</v>
      </c>
      <c r="H12" s="95">
        <f>SUM(H10:H11)</f>
        <v>25518872.210000023</v>
      </c>
      <c r="I12" s="39"/>
      <c r="J12" s="95">
        <f>SUM(J10:J11)</f>
        <v>31604385.850000054</v>
      </c>
      <c r="K12" s="39"/>
      <c r="L12" s="38">
        <f>SUM(L10:L11)</f>
        <v>24713790.000000015</v>
      </c>
      <c r="M12" s="38"/>
      <c r="N12" s="38">
        <f>SUM(N10:N11)</f>
        <v>29899309.730000004</v>
      </c>
      <c r="S12" s="96"/>
      <c r="T12" s="96"/>
      <c r="U12" s="96"/>
      <c r="V12" s="96"/>
      <c r="X12" s="96"/>
    </row>
    <row r="13" spans="1:24" ht="24" customHeight="1" x14ac:dyDescent="0.45">
      <c r="A13" s="27" t="s">
        <v>28</v>
      </c>
      <c r="B13" s="58"/>
      <c r="H13" s="39">
        <v>154890.2199999998</v>
      </c>
      <c r="I13" s="39"/>
      <c r="J13" s="39">
        <v>932034.50999999978</v>
      </c>
      <c r="K13" s="39"/>
      <c r="L13" s="38">
        <v>325109.09999999998</v>
      </c>
      <c r="M13" s="38"/>
      <c r="N13" s="38">
        <v>1317997.4800000004</v>
      </c>
    </row>
    <row r="14" spans="1:24" ht="24" customHeight="1" x14ac:dyDescent="0.45">
      <c r="A14" s="40" t="s">
        <v>101</v>
      </c>
      <c r="B14" s="27"/>
      <c r="H14" s="39">
        <v>-2936215.9899999993</v>
      </c>
      <c r="I14" s="39"/>
      <c r="J14" s="39">
        <v>-3078576.9700000007</v>
      </c>
      <c r="K14" s="39"/>
      <c r="L14" s="38">
        <v>-2904815.15</v>
      </c>
      <c r="M14" s="38"/>
      <c r="N14" s="38">
        <v>-2820409.8500000006</v>
      </c>
    </row>
    <row r="15" spans="1:24" ht="24" customHeight="1" x14ac:dyDescent="0.45">
      <c r="A15" s="40" t="s">
        <v>31</v>
      </c>
      <c r="B15" s="27"/>
      <c r="H15" s="93">
        <v>-23351626.729999997</v>
      </c>
      <c r="I15" s="93"/>
      <c r="J15" s="93">
        <v>-38765024.140000008</v>
      </c>
      <c r="K15" s="93"/>
      <c r="L15" s="38">
        <v>-22929828.139999997</v>
      </c>
      <c r="M15" s="38"/>
      <c r="N15" s="38">
        <v>-33255140.129999999</v>
      </c>
    </row>
    <row r="16" spans="1:24" ht="24" customHeight="1" x14ac:dyDescent="0.45">
      <c r="A16" s="40" t="s">
        <v>210</v>
      </c>
      <c r="B16" s="27"/>
      <c r="H16" s="97">
        <f>SUM(H12:H15)</f>
        <v>-614080.28999997303</v>
      </c>
      <c r="I16" s="39"/>
      <c r="J16" s="97">
        <f>SUM(J12:J15)</f>
        <v>-9307180.7499999553</v>
      </c>
      <c r="K16" s="39"/>
      <c r="L16" s="97">
        <f>SUM(L12:L15)</f>
        <v>-795744.18999997899</v>
      </c>
      <c r="M16" s="38"/>
      <c r="N16" s="97">
        <f>SUM(N12:N15)</f>
        <v>-4858242.7699999958</v>
      </c>
    </row>
    <row r="17" spans="1:14" ht="24" customHeight="1" x14ac:dyDescent="0.45">
      <c r="A17" s="40" t="s">
        <v>34</v>
      </c>
      <c r="B17" s="27"/>
      <c r="F17" s="42"/>
      <c r="G17" s="42"/>
      <c r="H17" s="93">
        <v>-522723.57000000007</v>
      </c>
      <c r="I17" s="93"/>
      <c r="J17" s="93">
        <v>-515974.82000000007</v>
      </c>
      <c r="K17" s="93"/>
      <c r="L17" s="38">
        <v>-537815.05000000005</v>
      </c>
      <c r="M17" s="38"/>
      <c r="N17" s="38">
        <v>-502940.48000000004</v>
      </c>
    </row>
    <row r="18" spans="1:14" ht="24" customHeight="1" x14ac:dyDescent="0.45">
      <c r="A18" s="40" t="s">
        <v>211</v>
      </c>
      <c r="F18" s="27"/>
      <c r="G18" s="27"/>
      <c r="H18" s="95">
        <f>SUM(H16:H17)</f>
        <v>-1136803.8599999731</v>
      </c>
      <c r="I18" s="39"/>
      <c r="J18" s="95">
        <f>SUM(J16:J17)</f>
        <v>-9823155.5699999556</v>
      </c>
      <c r="K18" s="39"/>
      <c r="L18" s="95">
        <f>SUM(L16:L17)</f>
        <v>-1333559.239999979</v>
      </c>
      <c r="M18" s="38"/>
      <c r="N18" s="95">
        <f>SUM(N16:N17)</f>
        <v>-5361183.2499999963</v>
      </c>
    </row>
    <row r="19" spans="1:14" ht="24" customHeight="1" x14ac:dyDescent="0.45">
      <c r="A19" s="40" t="s">
        <v>214</v>
      </c>
      <c r="B19" s="27"/>
      <c r="C19" s="27"/>
      <c r="D19" s="27"/>
      <c r="E19" s="27"/>
      <c r="F19" s="37" t="s">
        <v>173</v>
      </c>
      <c r="G19" s="37"/>
      <c r="H19" s="98">
        <v>278622.54999999993</v>
      </c>
      <c r="I19" s="39"/>
      <c r="J19" s="98">
        <v>738016.01999999979</v>
      </c>
      <c r="K19" s="39"/>
      <c r="L19" s="98">
        <v>685437.48</v>
      </c>
      <c r="M19" s="38"/>
      <c r="N19" s="98">
        <v>812463.99999999977</v>
      </c>
    </row>
    <row r="20" spans="1:14" ht="24" customHeight="1" x14ac:dyDescent="0.45">
      <c r="A20" s="40" t="s">
        <v>212</v>
      </c>
      <c r="B20" s="27"/>
      <c r="C20" s="27"/>
      <c r="D20" s="27"/>
      <c r="E20" s="27"/>
      <c r="F20" s="37"/>
      <c r="G20" s="37"/>
      <c r="H20" s="97">
        <f>SUM(H18:H19)</f>
        <v>-858181.30999997316</v>
      </c>
      <c r="I20" s="39"/>
      <c r="J20" s="97">
        <f>SUM(J18:J19)</f>
        <v>-9085139.549999956</v>
      </c>
      <c r="K20" s="39"/>
      <c r="L20" s="97">
        <f>SUM(L18:L19)</f>
        <v>-648121.75999997905</v>
      </c>
      <c r="M20" s="38"/>
      <c r="N20" s="97">
        <f>SUM(N18:N19)</f>
        <v>-4548719.2499999963</v>
      </c>
    </row>
    <row r="21" spans="1:14" ht="24" customHeight="1" x14ac:dyDescent="0.45">
      <c r="A21" s="99" t="s">
        <v>177</v>
      </c>
      <c r="B21" s="27"/>
      <c r="C21" s="27"/>
      <c r="D21" s="27"/>
      <c r="E21" s="27"/>
      <c r="F21" s="37"/>
      <c r="G21" s="37"/>
      <c r="H21" s="98">
        <v>0</v>
      </c>
      <c r="J21" s="98">
        <v>0</v>
      </c>
      <c r="L21" s="98">
        <v>0</v>
      </c>
      <c r="M21" s="27"/>
      <c r="N21" s="98">
        <v>0</v>
      </c>
    </row>
    <row r="22" spans="1:14" ht="24" customHeight="1" thickBot="1" x14ac:dyDescent="0.5">
      <c r="A22" s="40" t="s">
        <v>213</v>
      </c>
      <c r="B22" s="27"/>
      <c r="C22" s="27"/>
      <c r="D22" s="27"/>
      <c r="E22" s="27"/>
      <c r="F22" s="37"/>
      <c r="G22" s="37"/>
      <c r="H22" s="43">
        <f>+H21+H20</f>
        <v>-858181.30999997316</v>
      </c>
      <c r="I22" s="39"/>
      <c r="J22" s="43">
        <f>+J21+J20</f>
        <v>-9085139.549999956</v>
      </c>
      <c r="K22" s="39"/>
      <c r="L22" s="43">
        <f>+L21+L20</f>
        <v>-648121.75999997905</v>
      </c>
      <c r="M22" s="38"/>
      <c r="N22" s="43">
        <f>+N21+N20</f>
        <v>-4548719.2499999963</v>
      </c>
    </row>
    <row r="23" spans="1:14" ht="24" customHeight="1" thickTop="1" x14ac:dyDescent="0.45">
      <c r="A23" s="27"/>
      <c r="B23" s="27"/>
      <c r="C23" s="27"/>
      <c r="D23" s="27"/>
      <c r="E23" s="27"/>
      <c r="F23" s="26"/>
      <c r="G23" s="26"/>
      <c r="H23" s="100"/>
      <c r="I23" s="101"/>
      <c r="J23" s="100"/>
      <c r="K23" s="101"/>
      <c r="L23" s="100"/>
      <c r="M23" s="101"/>
      <c r="N23" s="100"/>
    </row>
    <row r="24" spans="1:14" ht="24" customHeight="1" x14ac:dyDescent="0.45">
      <c r="A24" s="24" t="s">
        <v>104</v>
      </c>
      <c r="C24" s="27"/>
      <c r="D24" s="27"/>
      <c r="E24" s="27"/>
      <c r="F24" s="27"/>
      <c r="G24" s="27"/>
      <c r="H24" s="38"/>
      <c r="I24" s="39"/>
      <c r="J24" s="38"/>
      <c r="K24" s="39"/>
      <c r="L24" s="38"/>
      <c r="M24" s="38"/>
      <c r="N24" s="38"/>
    </row>
    <row r="25" spans="1:14" ht="24" customHeight="1" x14ac:dyDescent="0.45">
      <c r="A25" s="40" t="s">
        <v>65</v>
      </c>
      <c r="C25" s="27"/>
      <c r="D25" s="27"/>
      <c r="E25" s="27"/>
      <c r="F25" s="27"/>
      <c r="G25" s="27"/>
      <c r="H25" s="38">
        <f>+H20-H26</f>
        <v>-858153.58999997319</v>
      </c>
      <c r="I25" s="39"/>
      <c r="J25" s="38">
        <f>+J20-J26</f>
        <v>-9084122.1899999566</v>
      </c>
      <c r="K25" s="39"/>
      <c r="L25" s="38">
        <f>+L20-L26</f>
        <v>-648121.75999997905</v>
      </c>
      <c r="M25" s="38"/>
      <c r="N25" s="38">
        <f>+N20-N26</f>
        <v>-4548719.2499999963</v>
      </c>
    </row>
    <row r="26" spans="1:14" ht="24" customHeight="1" x14ac:dyDescent="0.45">
      <c r="A26" s="40" t="s">
        <v>66</v>
      </c>
      <c r="C26" s="27"/>
      <c r="D26" s="27"/>
      <c r="E26" s="27"/>
      <c r="F26" s="27"/>
      <c r="G26" s="27"/>
      <c r="H26" s="94">
        <v>-27.72</v>
      </c>
      <c r="I26" s="39"/>
      <c r="J26" s="94">
        <v>-1017.36</v>
      </c>
      <c r="K26" s="39"/>
      <c r="L26" s="94">
        <v>0</v>
      </c>
      <c r="M26" s="38"/>
      <c r="N26" s="94">
        <v>0</v>
      </c>
    </row>
    <row r="27" spans="1:14" ht="24" customHeight="1" thickBot="1" x14ac:dyDescent="0.5">
      <c r="A27" s="40"/>
      <c r="B27" s="24" t="s">
        <v>83</v>
      </c>
      <c r="C27" s="27"/>
      <c r="D27" s="27"/>
      <c r="E27" s="27"/>
      <c r="F27" s="27"/>
      <c r="G27" s="27"/>
      <c r="H27" s="102">
        <f>SUM(H25:H26)</f>
        <v>-858181.30999997316</v>
      </c>
      <c r="I27" s="39"/>
      <c r="J27" s="102">
        <f>SUM(J25:J26)</f>
        <v>-9085139.549999956</v>
      </c>
      <c r="K27" s="39"/>
      <c r="L27" s="102">
        <f>SUM(L25:L26)</f>
        <v>-648121.75999997905</v>
      </c>
      <c r="M27" s="38"/>
      <c r="N27" s="102">
        <f>SUM(N25:N26)</f>
        <v>-4548719.2499999963</v>
      </c>
    </row>
    <row r="28" spans="1:14" ht="24" customHeight="1" thickTop="1" x14ac:dyDescent="0.45">
      <c r="A28" s="40"/>
      <c r="C28" s="27"/>
      <c r="D28" s="27"/>
      <c r="E28" s="27"/>
      <c r="F28" s="27"/>
      <c r="G28" s="27"/>
      <c r="H28" s="38"/>
      <c r="I28" s="39"/>
      <c r="J28" s="38"/>
      <c r="K28" s="39"/>
      <c r="L28" s="38"/>
      <c r="M28" s="38"/>
      <c r="N28" s="38"/>
    </row>
    <row r="29" spans="1:14" ht="24" customHeight="1" x14ac:dyDescent="0.45">
      <c r="A29" s="40" t="s">
        <v>122</v>
      </c>
      <c r="B29" s="40"/>
      <c r="C29" s="27"/>
      <c r="D29" s="27"/>
      <c r="E29" s="27"/>
      <c r="F29" s="27"/>
      <c r="G29" s="27"/>
      <c r="H29" s="39"/>
      <c r="I29" s="39"/>
      <c r="J29" s="39"/>
      <c r="K29" s="39"/>
      <c r="L29" s="38"/>
      <c r="M29" s="38"/>
      <c r="N29" s="38"/>
    </row>
    <row r="30" spans="1:14" ht="24" customHeight="1" x14ac:dyDescent="0.45">
      <c r="A30" s="40" t="s">
        <v>215</v>
      </c>
      <c r="B30" s="40"/>
      <c r="C30" s="27"/>
      <c r="D30" s="27"/>
      <c r="E30" s="27"/>
      <c r="F30" s="42"/>
      <c r="G30" s="42"/>
      <c r="H30" s="103">
        <f>H25/H31</f>
        <v>-8.7061659718111039E-3</v>
      </c>
      <c r="I30" s="103"/>
      <c r="J30" s="103">
        <f>J25/J31</f>
        <v>-9.2160513474463537E-2</v>
      </c>
      <c r="K30" s="103"/>
      <c r="L30" s="103">
        <f>L25/L31</f>
        <v>-6.5753446448931323E-3</v>
      </c>
      <c r="M30" s="103"/>
      <c r="N30" s="103">
        <f>N25/N31</f>
        <v>-4.6147805254387303E-2</v>
      </c>
    </row>
    <row r="31" spans="1:14" ht="24" customHeight="1" x14ac:dyDescent="0.45">
      <c r="A31" s="40" t="s">
        <v>64</v>
      </c>
      <c r="B31" s="40"/>
      <c r="C31" s="27"/>
      <c r="D31" s="27"/>
      <c r="E31" s="27"/>
      <c r="F31" s="42"/>
      <c r="H31" s="104">
        <v>98568485</v>
      </c>
      <c r="I31" s="27"/>
      <c r="J31" s="104">
        <v>98568485</v>
      </c>
      <c r="K31" s="27"/>
      <c r="L31" s="104">
        <v>98568485</v>
      </c>
      <c r="M31" s="27"/>
      <c r="N31" s="104">
        <v>98568485</v>
      </c>
    </row>
    <row r="32" spans="1:14" ht="24" customHeight="1" x14ac:dyDescent="0.45">
      <c r="C32" s="27"/>
      <c r="D32" s="27"/>
      <c r="E32" s="27"/>
      <c r="F32" s="27"/>
      <c r="G32" s="27"/>
      <c r="H32" s="27"/>
      <c r="J32" s="27"/>
      <c r="L32" s="27"/>
      <c r="M32" s="27"/>
      <c r="N32" s="27"/>
    </row>
    <row r="33" spans="1:15" ht="24" customHeight="1" x14ac:dyDescent="0.45">
      <c r="A33" s="40" t="s">
        <v>158</v>
      </c>
      <c r="B33" s="27"/>
      <c r="C33" s="27"/>
      <c r="D33" s="27"/>
      <c r="E33" s="27"/>
      <c r="F33" s="27"/>
      <c r="G33" s="27"/>
      <c r="H33" s="27"/>
      <c r="I33" s="27"/>
      <c r="J33" s="27"/>
      <c r="L33" s="27"/>
      <c r="M33" s="27"/>
      <c r="N33" s="27"/>
    </row>
    <row r="34" spans="1:15" ht="24" customHeight="1" x14ac:dyDescent="0.45">
      <c r="A34" s="40"/>
      <c r="B34" s="27"/>
      <c r="C34" s="27"/>
      <c r="D34" s="27"/>
      <c r="E34" s="27"/>
      <c r="F34" s="27"/>
      <c r="G34" s="27"/>
      <c r="H34" s="27"/>
      <c r="I34" s="27"/>
      <c r="J34" s="27"/>
      <c r="L34" s="27"/>
      <c r="M34" s="27"/>
      <c r="N34" s="27"/>
    </row>
    <row r="35" spans="1:15" ht="24" customHeight="1" x14ac:dyDescent="0.45">
      <c r="A35" s="40"/>
      <c r="C35" s="27"/>
      <c r="D35" s="27"/>
      <c r="E35" s="27"/>
      <c r="F35" s="27"/>
      <c r="G35" s="27"/>
      <c r="H35" s="27"/>
      <c r="J35" s="27"/>
      <c r="L35" s="27"/>
      <c r="M35" s="27"/>
      <c r="N35" s="27"/>
    </row>
    <row r="36" spans="1:15" ht="24" customHeight="1" x14ac:dyDescent="0.45">
      <c r="A36" s="40"/>
      <c r="C36" s="53" t="s">
        <v>155</v>
      </c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27"/>
      <c r="O36" s="27"/>
    </row>
    <row r="37" spans="1:15" ht="24" customHeight="1" x14ac:dyDescent="0.45">
      <c r="A37" s="40"/>
      <c r="C37" s="53" t="s">
        <v>165</v>
      </c>
      <c r="D37" s="54"/>
      <c r="E37" s="54"/>
      <c r="F37" s="54"/>
      <c r="G37" s="54"/>
      <c r="H37" s="54"/>
      <c r="I37" s="54"/>
      <c r="J37" s="54"/>
      <c r="K37" s="54"/>
      <c r="L37" s="27"/>
      <c r="M37" s="27"/>
      <c r="N37" s="27"/>
      <c r="O37" s="27"/>
    </row>
    <row r="38" spans="1:15" ht="24" customHeight="1" x14ac:dyDescent="0.45">
      <c r="A38" s="40"/>
      <c r="C38" s="53"/>
      <c r="D38" s="54"/>
      <c r="E38" s="54"/>
      <c r="F38" s="54"/>
      <c r="G38" s="54"/>
      <c r="H38" s="54"/>
      <c r="I38" s="54"/>
      <c r="J38" s="54"/>
      <c r="K38" s="54"/>
      <c r="L38" s="27"/>
      <c r="M38" s="27"/>
      <c r="N38" s="27"/>
      <c r="O38" s="27"/>
    </row>
    <row r="39" spans="1:15" ht="23.45" customHeight="1" x14ac:dyDescent="0.45">
      <c r="A39" s="129" t="s">
        <v>149</v>
      </c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</row>
    <row r="40" spans="1:15" ht="23.45" customHeight="1" x14ac:dyDescent="0.45">
      <c r="A40" s="130" t="s">
        <v>49</v>
      </c>
      <c r="B40" s="130"/>
      <c r="C40" s="130"/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30"/>
    </row>
    <row r="41" spans="1:15" ht="23.45" customHeight="1" x14ac:dyDescent="0.45">
      <c r="A41" s="131" t="s">
        <v>35</v>
      </c>
      <c r="B41" s="131"/>
      <c r="C41" s="131"/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1"/>
    </row>
    <row r="42" spans="1:15" ht="23.45" customHeight="1" x14ac:dyDescent="0.45">
      <c r="A42" s="130" t="s">
        <v>203</v>
      </c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</row>
    <row r="43" spans="1:15" ht="23.45" customHeight="1" x14ac:dyDescent="0.45">
      <c r="A43" s="130" t="s">
        <v>156</v>
      </c>
      <c r="B43" s="130"/>
      <c r="C43" s="130"/>
      <c r="D43" s="130"/>
      <c r="E43" s="130"/>
      <c r="F43" s="130"/>
      <c r="G43" s="130"/>
      <c r="H43" s="130"/>
      <c r="I43" s="130"/>
      <c r="J43" s="130"/>
      <c r="K43" s="130"/>
      <c r="L43" s="130"/>
      <c r="M43" s="130"/>
      <c r="N43" s="130"/>
    </row>
    <row r="44" spans="1:15" ht="23.45" customHeight="1" x14ac:dyDescent="0.45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spans="1:15" ht="23.45" customHeight="1" x14ac:dyDescent="0.45">
      <c r="A45" s="25"/>
      <c r="B45" s="25"/>
      <c r="C45" s="25"/>
      <c r="D45" s="25"/>
      <c r="E45" s="25"/>
      <c r="F45" s="25"/>
      <c r="G45" s="25"/>
      <c r="H45" s="127" t="s">
        <v>41</v>
      </c>
      <c r="I45" s="127"/>
      <c r="J45" s="127"/>
      <c r="K45" s="56"/>
      <c r="L45" s="128" t="s">
        <v>40</v>
      </c>
      <c r="M45" s="128"/>
      <c r="N45" s="128"/>
    </row>
    <row r="46" spans="1:15" ht="23.45" customHeight="1" x14ac:dyDescent="0.45">
      <c r="A46" s="27"/>
      <c r="B46" s="27"/>
      <c r="C46" s="27"/>
      <c r="D46" s="27"/>
      <c r="E46" s="27"/>
      <c r="F46" s="26" t="s">
        <v>15</v>
      </c>
      <c r="G46" s="26"/>
      <c r="H46" s="57" t="s">
        <v>157</v>
      </c>
      <c r="I46" s="63"/>
      <c r="J46" s="57" t="s">
        <v>139</v>
      </c>
      <c r="K46" s="58"/>
      <c r="L46" s="57" t="s">
        <v>157</v>
      </c>
      <c r="M46" s="63"/>
      <c r="N46" s="57" t="s">
        <v>139</v>
      </c>
    </row>
    <row r="47" spans="1:15" ht="15" customHeight="1" x14ac:dyDescent="0.45">
      <c r="A47" s="27"/>
      <c r="B47" s="27"/>
      <c r="C47" s="27"/>
      <c r="D47" s="27"/>
      <c r="E47" s="27"/>
      <c r="F47" s="26"/>
      <c r="G47" s="26"/>
      <c r="H47" s="92"/>
      <c r="I47" s="92"/>
      <c r="J47" s="92"/>
      <c r="K47" s="92"/>
      <c r="L47" s="92"/>
      <c r="M47" s="92"/>
      <c r="N47" s="92"/>
    </row>
    <row r="48" spans="1:15" ht="23.45" customHeight="1" x14ac:dyDescent="0.45">
      <c r="A48" s="40" t="s">
        <v>91</v>
      </c>
      <c r="B48" s="27"/>
      <c r="F48" s="37"/>
      <c r="G48" s="37"/>
      <c r="H48" s="38">
        <v>270946023.92000002</v>
      </c>
      <c r="I48" s="38"/>
      <c r="J48" s="38">
        <v>326512139.95000005</v>
      </c>
      <c r="K48" s="38"/>
      <c r="L48" s="38">
        <v>266223898.42000002</v>
      </c>
      <c r="M48" s="38"/>
      <c r="N48" s="38">
        <v>303904364.01000005</v>
      </c>
    </row>
    <row r="49" spans="1:22" ht="23.45" customHeight="1" x14ac:dyDescent="0.45">
      <c r="A49" s="40" t="s">
        <v>92</v>
      </c>
      <c r="B49" s="27"/>
      <c r="F49" s="37"/>
      <c r="G49" s="37"/>
      <c r="H49" s="93">
        <v>-196499680.51000008</v>
      </c>
      <c r="I49" s="93"/>
      <c r="J49" s="93">
        <v>-233678366.66999999</v>
      </c>
      <c r="K49" s="93"/>
      <c r="L49" s="94">
        <v>-194390429.25999999</v>
      </c>
      <c r="M49" s="38"/>
      <c r="N49" s="94">
        <v>-219267130.39999998</v>
      </c>
    </row>
    <row r="50" spans="1:22" ht="23.45" customHeight="1" x14ac:dyDescent="0.45">
      <c r="A50" s="27" t="s">
        <v>29</v>
      </c>
      <c r="H50" s="95">
        <f>SUM(H48:H49)</f>
        <v>74446343.409999937</v>
      </c>
      <c r="I50" s="39"/>
      <c r="J50" s="95">
        <f>SUM(J48:J49)</f>
        <v>92833773.280000061</v>
      </c>
      <c r="K50" s="39"/>
      <c r="L50" s="38">
        <f>SUM(L48:L49)</f>
        <v>71833469.160000026</v>
      </c>
      <c r="M50" s="38"/>
      <c r="N50" s="38">
        <f>SUM(N48:N49)</f>
        <v>84637233.610000074</v>
      </c>
      <c r="S50" s="96"/>
      <c r="T50" s="96"/>
      <c r="U50" s="96"/>
      <c r="V50" s="96"/>
    </row>
    <row r="51" spans="1:22" ht="23.45" customHeight="1" x14ac:dyDescent="0.45">
      <c r="A51" s="27" t="s">
        <v>28</v>
      </c>
      <c r="H51" s="38"/>
      <c r="I51" s="39"/>
      <c r="J51" s="38"/>
      <c r="K51" s="39"/>
      <c r="L51" s="38"/>
      <c r="M51" s="38"/>
      <c r="N51" s="38"/>
    </row>
    <row r="52" spans="1:22" ht="23.45" customHeight="1" x14ac:dyDescent="0.45">
      <c r="A52" s="27" t="s">
        <v>178</v>
      </c>
      <c r="F52" s="37" t="s">
        <v>108</v>
      </c>
      <c r="H52" s="39">
        <v>0</v>
      </c>
      <c r="I52" s="39"/>
      <c r="J52" s="39">
        <v>0</v>
      </c>
      <c r="K52" s="39"/>
      <c r="L52" s="38">
        <v>6798980</v>
      </c>
      <c r="M52" s="38"/>
      <c r="N52" s="38">
        <v>0</v>
      </c>
    </row>
    <row r="53" spans="1:22" ht="23.45" customHeight="1" x14ac:dyDescent="0.45">
      <c r="A53" s="27" t="s">
        <v>179</v>
      </c>
      <c r="B53" s="58"/>
      <c r="H53" s="39">
        <v>497270.66999999981</v>
      </c>
      <c r="I53" s="39"/>
      <c r="J53" s="39">
        <v>2138786.04</v>
      </c>
      <c r="K53" s="39"/>
      <c r="L53" s="38">
        <v>1203483.2999999998</v>
      </c>
      <c r="M53" s="38"/>
      <c r="N53" s="38">
        <v>2796608.1100000003</v>
      </c>
    </row>
    <row r="54" spans="1:22" ht="23.45" customHeight="1" x14ac:dyDescent="0.45">
      <c r="A54" s="40" t="s">
        <v>101</v>
      </c>
      <c r="B54" s="27"/>
      <c r="H54" s="39">
        <v>-8018582.0099999998</v>
      </c>
      <c r="I54" s="39"/>
      <c r="J54" s="39">
        <v>-9029026.7000000011</v>
      </c>
      <c r="K54" s="39"/>
      <c r="L54" s="38">
        <v>-7711505.1899999995</v>
      </c>
      <c r="M54" s="38"/>
      <c r="N54" s="38">
        <v>-7969690.9900000012</v>
      </c>
    </row>
    <row r="55" spans="1:22" ht="23.45" customHeight="1" x14ac:dyDescent="0.45">
      <c r="A55" s="40" t="s">
        <v>31</v>
      </c>
      <c r="B55" s="27"/>
      <c r="H55" s="93">
        <v>-68859542.859999999</v>
      </c>
      <c r="I55" s="93"/>
      <c r="J55" s="93">
        <v>-90184481.520000011</v>
      </c>
      <c r="K55" s="93"/>
      <c r="L55" s="38">
        <v>-67477690.819999993</v>
      </c>
      <c r="M55" s="38"/>
      <c r="N55" s="38">
        <v>-82155316.420000002</v>
      </c>
    </row>
    <row r="56" spans="1:22" ht="23.45" customHeight="1" x14ac:dyDescent="0.45">
      <c r="A56" s="40" t="s">
        <v>171</v>
      </c>
      <c r="B56" s="27"/>
      <c r="H56" s="97">
        <f>SUM(H50:H55)</f>
        <v>-1934510.7900000587</v>
      </c>
      <c r="I56" s="39"/>
      <c r="J56" s="97">
        <f>SUM(J50:J55)</f>
        <v>-4240948.8999999464</v>
      </c>
      <c r="K56" s="39"/>
      <c r="L56" s="97">
        <f>SUM(L50:L55)</f>
        <v>4646736.4500000328</v>
      </c>
      <c r="M56" s="38"/>
      <c r="N56" s="97">
        <f>SUM(N50:N55)</f>
        <v>-2691165.6899999231</v>
      </c>
    </row>
    <row r="57" spans="1:22" ht="23.45" customHeight="1" x14ac:dyDescent="0.45">
      <c r="A57" s="40" t="s">
        <v>34</v>
      </c>
      <c r="B57" s="27"/>
      <c r="F57" s="42"/>
      <c r="G57" s="42"/>
      <c r="H57" s="93">
        <v>-1557104.76</v>
      </c>
      <c r="I57" s="93"/>
      <c r="J57" s="93">
        <v>-1517112.24</v>
      </c>
      <c r="K57" s="93"/>
      <c r="L57" s="38">
        <v>-1549990.35</v>
      </c>
      <c r="M57" s="38"/>
      <c r="N57" s="38">
        <v>-1493983.69</v>
      </c>
    </row>
    <row r="58" spans="1:22" ht="23.45" customHeight="1" x14ac:dyDescent="0.45">
      <c r="A58" s="40" t="s">
        <v>190</v>
      </c>
      <c r="F58" s="27"/>
      <c r="G58" s="27"/>
      <c r="H58" s="95">
        <f>SUM(H56:H57)</f>
        <v>-3491615.5500000585</v>
      </c>
      <c r="I58" s="39"/>
      <c r="J58" s="95">
        <f>SUM(J56:J57)</f>
        <v>-5758061.1399999466</v>
      </c>
      <c r="K58" s="39"/>
      <c r="L58" s="95">
        <f>SUM(L56:L57)</f>
        <v>3096746.1000000327</v>
      </c>
      <c r="M58" s="38"/>
      <c r="N58" s="95">
        <f>SUM(N56:N57)</f>
        <v>-4185149.3799999231</v>
      </c>
    </row>
    <row r="59" spans="1:22" ht="23.45" customHeight="1" x14ac:dyDescent="0.45">
      <c r="A59" s="40" t="s">
        <v>191</v>
      </c>
      <c r="B59" s="27"/>
      <c r="C59" s="27"/>
      <c r="D59" s="27"/>
      <c r="E59" s="27"/>
      <c r="F59" s="37" t="s">
        <v>173</v>
      </c>
      <c r="G59" s="37"/>
      <c r="H59" s="98">
        <v>348219.90999999992</v>
      </c>
      <c r="I59" s="39"/>
      <c r="J59" s="98">
        <v>-661886.6100000001</v>
      </c>
      <c r="K59" s="39"/>
      <c r="L59" s="98">
        <v>632606.04999999993</v>
      </c>
      <c r="M59" s="38"/>
      <c r="N59" s="98">
        <v>-89490.63</v>
      </c>
    </row>
    <row r="60" spans="1:22" ht="23.45" customHeight="1" x14ac:dyDescent="0.45">
      <c r="A60" s="40" t="s">
        <v>192</v>
      </c>
      <c r="B60" s="27"/>
      <c r="C60" s="27"/>
      <c r="D60" s="27"/>
      <c r="E60" s="27"/>
      <c r="F60" s="37"/>
      <c r="G60" s="37"/>
      <c r="H60" s="97">
        <f>SUM(H58:H59)</f>
        <v>-3143395.6400000583</v>
      </c>
      <c r="I60" s="39"/>
      <c r="J60" s="97">
        <f>SUM(J58:J59)</f>
        <v>-6419947.7499999469</v>
      </c>
      <c r="K60" s="39"/>
      <c r="L60" s="97">
        <f>SUM(L58:L59)</f>
        <v>3729352.1500000325</v>
      </c>
      <c r="M60" s="38"/>
      <c r="N60" s="97">
        <f>SUM(N58:N59)</f>
        <v>-4274640.0099999234</v>
      </c>
    </row>
    <row r="61" spans="1:22" ht="23.45" customHeight="1" x14ac:dyDescent="0.45">
      <c r="A61" s="99" t="s">
        <v>177</v>
      </c>
      <c r="B61" s="27"/>
      <c r="C61" s="27"/>
      <c r="D61" s="27"/>
      <c r="E61" s="27"/>
      <c r="F61" s="37"/>
      <c r="G61" s="37"/>
      <c r="H61" s="98">
        <v>0</v>
      </c>
      <c r="J61" s="98">
        <v>0</v>
      </c>
      <c r="L61" s="98">
        <v>0</v>
      </c>
      <c r="M61" s="27"/>
      <c r="N61" s="98">
        <v>0</v>
      </c>
    </row>
    <row r="62" spans="1:22" ht="23.45" customHeight="1" thickBot="1" x14ac:dyDescent="0.5">
      <c r="A62" s="40" t="s">
        <v>193</v>
      </c>
      <c r="B62" s="27"/>
      <c r="C62" s="27"/>
      <c r="D62" s="27"/>
      <c r="E62" s="27"/>
      <c r="F62" s="37"/>
      <c r="G62" s="37"/>
      <c r="H62" s="43">
        <f>+H61+H60</f>
        <v>-3143395.6400000583</v>
      </c>
      <c r="I62" s="39"/>
      <c r="J62" s="43">
        <f>+J61+J60</f>
        <v>-6419947.7499999469</v>
      </c>
      <c r="K62" s="39"/>
      <c r="L62" s="43">
        <f>+L61+L60</f>
        <v>3729352.1500000325</v>
      </c>
      <c r="M62" s="38"/>
      <c r="N62" s="43">
        <f>+N61+N60</f>
        <v>-4274640.0099999234</v>
      </c>
    </row>
    <row r="63" spans="1:22" ht="23.45" customHeight="1" thickTop="1" x14ac:dyDescent="0.45">
      <c r="A63" s="27"/>
      <c r="B63" s="27"/>
      <c r="C63" s="27"/>
      <c r="D63" s="27"/>
      <c r="E63" s="27"/>
      <c r="F63" s="26"/>
      <c r="G63" s="26"/>
      <c r="H63" s="100"/>
      <c r="I63" s="101"/>
      <c r="J63" s="100"/>
      <c r="K63" s="101"/>
      <c r="L63" s="100"/>
      <c r="M63" s="101"/>
      <c r="N63" s="100"/>
    </row>
    <row r="64" spans="1:22" ht="23.45" customHeight="1" x14ac:dyDescent="0.45">
      <c r="A64" s="24" t="s">
        <v>104</v>
      </c>
      <c r="C64" s="27"/>
      <c r="D64" s="27"/>
      <c r="E64" s="27"/>
      <c r="F64" s="27"/>
      <c r="G64" s="27"/>
      <c r="H64" s="38"/>
      <c r="I64" s="39"/>
      <c r="J64" s="38"/>
      <c r="K64" s="39"/>
      <c r="L64" s="38"/>
      <c r="M64" s="38"/>
      <c r="N64" s="38"/>
    </row>
    <row r="65" spans="1:15" ht="23.45" customHeight="1" x14ac:dyDescent="0.45">
      <c r="A65" s="40" t="s">
        <v>65</v>
      </c>
      <c r="C65" s="27"/>
      <c r="D65" s="27"/>
      <c r="E65" s="27"/>
      <c r="F65" s="27"/>
      <c r="G65" s="27"/>
      <c r="H65" s="38">
        <f>+H60-H66</f>
        <v>-3143259.5700000585</v>
      </c>
      <c r="I65" s="39"/>
      <c r="J65" s="38">
        <f>+J60-J66</f>
        <v>-6419233.9099999471</v>
      </c>
      <c r="K65" s="39"/>
      <c r="L65" s="38">
        <f>+L60-L66</f>
        <v>3729352.1500000325</v>
      </c>
      <c r="M65" s="38"/>
      <c r="N65" s="38">
        <f>+N60-N66</f>
        <v>-4274640.0099999234</v>
      </c>
    </row>
    <row r="66" spans="1:15" ht="23.45" customHeight="1" x14ac:dyDescent="0.45">
      <c r="A66" s="40" t="s">
        <v>66</v>
      </c>
      <c r="C66" s="27"/>
      <c r="D66" s="27"/>
      <c r="E66" s="27"/>
      <c r="F66" s="27"/>
      <c r="G66" s="27"/>
      <c r="H66" s="94">
        <v>-136.07</v>
      </c>
      <c r="I66" s="39"/>
      <c r="J66" s="94">
        <v>-713.84</v>
      </c>
      <c r="K66" s="39"/>
      <c r="L66" s="94">
        <v>0</v>
      </c>
      <c r="M66" s="38"/>
      <c r="N66" s="94">
        <v>0</v>
      </c>
    </row>
    <row r="67" spans="1:15" ht="23.45" customHeight="1" thickBot="1" x14ac:dyDescent="0.5">
      <c r="A67" s="40"/>
      <c r="B67" s="24" t="s">
        <v>83</v>
      </c>
      <c r="C67" s="27"/>
      <c r="D67" s="27"/>
      <c r="E67" s="27"/>
      <c r="F67" s="27"/>
      <c r="G67" s="27"/>
      <c r="H67" s="102">
        <f>SUM(H65:H66)</f>
        <v>-3143395.6400000583</v>
      </c>
      <c r="I67" s="39"/>
      <c r="J67" s="102">
        <f>SUM(J65:J66)</f>
        <v>-6419947.7499999469</v>
      </c>
      <c r="K67" s="39"/>
      <c r="L67" s="102">
        <f>SUM(L65:L66)</f>
        <v>3729352.1500000325</v>
      </c>
      <c r="M67" s="38"/>
      <c r="N67" s="102">
        <f>SUM(N65:N66)</f>
        <v>-4274640.0099999234</v>
      </c>
    </row>
    <row r="68" spans="1:15" ht="23.45" customHeight="1" thickTop="1" x14ac:dyDescent="0.45">
      <c r="A68" s="40"/>
      <c r="C68" s="27"/>
      <c r="D68" s="27"/>
      <c r="E68" s="27"/>
      <c r="F68" s="27"/>
      <c r="G68" s="27"/>
      <c r="H68" s="38"/>
      <c r="I68" s="39"/>
      <c r="J68" s="38"/>
      <c r="K68" s="39"/>
      <c r="L68" s="38"/>
      <c r="M68" s="38"/>
      <c r="N68" s="38"/>
    </row>
    <row r="69" spans="1:15" ht="23.45" customHeight="1" x14ac:dyDescent="0.45">
      <c r="A69" s="40" t="s">
        <v>122</v>
      </c>
      <c r="B69" s="40"/>
      <c r="C69" s="27"/>
      <c r="D69" s="27"/>
      <c r="E69" s="27"/>
      <c r="F69" s="27"/>
      <c r="G69" s="27"/>
      <c r="H69" s="39"/>
      <c r="I69" s="39"/>
      <c r="J69" s="39"/>
      <c r="K69" s="39"/>
      <c r="L69" s="38"/>
      <c r="M69" s="38"/>
      <c r="N69" s="38"/>
    </row>
    <row r="70" spans="1:15" ht="23.45" customHeight="1" x14ac:dyDescent="0.45">
      <c r="A70" s="40" t="s">
        <v>194</v>
      </c>
      <c r="B70" s="40"/>
      <c r="C70" s="27"/>
      <c r="D70" s="27"/>
      <c r="E70" s="27"/>
      <c r="F70" s="42"/>
      <c r="G70" s="42"/>
      <c r="H70" s="103">
        <f>H65/H71</f>
        <v>-3.1889092847476132E-2</v>
      </c>
      <c r="I70" s="103"/>
      <c r="J70" s="103">
        <f>J65/J71</f>
        <v>-6.5124607626869252E-2</v>
      </c>
      <c r="K70" s="103"/>
      <c r="L70" s="103">
        <f>L65/L71</f>
        <v>3.7835137163770273E-2</v>
      </c>
      <c r="M70" s="103"/>
      <c r="N70" s="103">
        <f>N65/N71</f>
        <v>-4.3367208190324961E-2</v>
      </c>
    </row>
    <row r="71" spans="1:15" ht="23.45" customHeight="1" x14ac:dyDescent="0.45">
      <c r="A71" s="40" t="s">
        <v>64</v>
      </c>
      <c r="B71" s="40"/>
      <c r="C71" s="27"/>
      <c r="D71" s="27"/>
      <c r="E71" s="27"/>
      <c r="F71" s="42"/>
      <c r="H71" s="104">
        <v>98568485</v>
      </c>
      <c r="I71" s="27"/>
      <c r="J71" s="104">
        <v>98568485</v>
      </c>
      <c r="K71" s="27"/>
      <c r="L71" s="104">
        <v>98568485</v>
      </c>
      <c r="M71" s="27"/>
      <c r="N71" s="104">
        <v>98568485</v>
      </c>
    </row>
    <row r="72" spans="1:15" ht="23.45" customHeight="1" x14ac:dyDescent="0.45">
      <c r="C72" s="27"/>
      <c r="D72" s="27"/>
      <c r="E72" s="27"/>
      <c r="F72" s="27"/>
      <c r="G72" s="27"/>
      <c r="H72" s="27"/>
      <c r="J72" s="27"/>
      <c r="L72" s="27"/>
      <c r="M72" s="27"/>
      <c r="N72" s="27"/>
    </row>
    <row r="73" spans="1:15" ht="23.45" customHeight="1" x14ac:dyDescent="0.45">
      <c r="A73" s="40" t="s">
        <v>158</v>
      </c>
      <c r="B73" s="27"/>
      <c r="C73" s="27"/>
      <c r="D73" s="27"/>
      <c r="E73" s="27"/>
      <c r="F73" s="27"/>
      <c r="G73" s="27"/>
      <c r="H73" s="27"/>
      <c r="I73" s="27"/>
      <c r="J73" s="27"/>
      <c r="L73" s="27"/>
      <c r="M73" s="27"/>
      <c r="N73" s="27"/>
    </row>
    <row r="74" spans="1:15" ht="23.45" customHeight="1" x14ac:dyDescent="0.45">
      <c r="A74" s="40"/>
      <c r="B74" s="27"/>
      <c r="C74" s="27"/>
      <c r="D74" s="27"/>
      <c r="E74" s="27"/>
      <c r="F74" s="27"/>
      <c r="G74" s="27"/>
      <c r="H74" s="27"/>
      <c r="I74" s="27"/>
      <c r="J74" s="27"/>
      <c r="L74" s="27"/>
      <c r="M74" s="27"/>
      <c r="N74" s="27"/>
    </row>
    <row r="75" spans="1:15" ht="23.45" customHeight="1" x14ac:dyDescent="0.45">
      <c r="A75" s="40"/>
      <c r="C75" s="27"/>
      <c r="D75" s="27"/>
      <c r="E75" s="27"/>
      <c r="F75" s="27"/>
      <c r="G75" s="27"/>
      <c r="H75" s="27"/>
      <c r="J75" s="27"/>
      <c r="L75" s="27"/>
      <c r="M75" s="27"/>
      <c r="N75" s="27"/>
    </row>
    <row r="76" spans="1:15" ht="23.45" customHeight="1" x14ac:dyDescent="0.45">
      <c r="A76" s="40"/>
      <c r="C76" s="53" t="s">
        <v>155</v>
      </c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27"/>
      <c r="O76" s="27"/>
    </row>
    <row r="77" spans="1:15" ht="23.45" customHeight="1" x14ac:dyDescent="0.45">
      <c r="A77" s="40"/>
      <c r="C77" s="53" t="s">
        <v>165</v>
      </c>
      <c r="D77" s="54"/>
      <c r="E77" s="54"/>
      <c r="F77" s="54"/>
      <c r="G77" s="54"/>
      <c r="H77" s="54"/>
      <c r="I77" s="54"/>
      <c r="J77" s="54"/>
      <c r="K77" s="54"/>
      <c r="L77" s="27"/>
      <c r="M77" s="27"/>
      <c r="N77" s="27"/>
      <c r="O77" s="27"/>
    </row>
  </sheetData>
  <mergeCells count="14">
    <mergeCell ref="H7:J7"/>
    <mergeCell ref="L7:N7"/>
    <mergeCell ref="A1:N1"/>
    <mergeCell ref="A2:N2"/>
    <mergeCell ref="A3:N3"/>
    <mergeCell ref="A4:N4"/>
    <mergeCell ref="A5:N5"/>
    <mergeCell ref="H45:J45"/>
    <mergeCell ref="L45:N45"/>
    <mergeCell ref="A39:N39"/>
    <mergeCell ref="A40:N40"/>
    <mergeCell ref="A41:N41"/>
    <mergeCell ref="A42:N42"/>
    <mergeCell ref="A43:N43"/>
  </mergeCells>
  <pageMargins left="0.67" right="0.19685039370078741" top="0.59055118110236227" bottom="0.39370078740157483" header="0.35433070866141736" footer="0.23622047244094491"/>
  <pageSetup paperSize="9" scale="90" firstPageNumber="5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2"/>
  <sheetViews>
    <sheetView view="pageBreakPreview" topLeftCell="A19" zoomScaleNormal="100" zoomScaleSheetLayoutView="100" workbookViewId="0">
      <selection activeCell="H15" sqref="H15"/>
    </sheetView>
  </sheetViews>
  <sheetFormatPr defaultColWidth="9.140625" defaultRowHeight="21.75" x14ac:dyDescent="0.45"/>
  <cols>
    <col min="1" max="3" width="9.140625" style="4" customWidth="1"/>
    <col min="4" max="4" width="5.7109375" style="4" customWidth="1"/>
    <col min="5" max="5" width="9.140625" style="4" customWidth="1"/>
    <col min="6" max="6" width="14.7109375" style="4" customWidth="1"/>
    <col min="7" max="7" width="0.85546875" style="4" customWidth="1"/>
    <col min="8" max="8" width="14.7109375" style="4" customWidth="1"/>
    <col min="9" max="9" width="0.85546875" style="4" customWidth="1"/>
    <col min="10" max="10" width="14.7109375" style="4" customWidth="1"/>
    <col min="11" max="11" width="0.85546875" style="4" customWidth="1"/>
    <col min="12" max="12" width="14.7109375" style="4" customWidth="1"/>
    <col min="13" max="13" width="0.85546875" style="4" customWidth="1"/>
    <col min="14" max="14" width="14.7109375" style="4" customWidth="1"/>
    <col min="15" max="15" width="0.7109375" style="4" customWidth="1"/>
    <col min="16" max="16" width="14.7109375" style="4" customWidth="1"/>
    <col min="17" max="17" width="0.7109375" style="4" customWidth="1"/>
    <col min="18" max="18" width="14.7109375" style="4" customWidth="1"/>
    <col min="19" max="19" width="0.85546875" style="4" customWidth="1"/>
    <col min="20" max="20" width="14.7109375" style="4" customWidth="1"/>
    <col min="21" max="21" width="0.85546875" style="4" customWidth="1"/>
    <col min="22" max="22" width="14.7109375" style="4" customWidth="1"/>
    <col min="23" max="23" width="1" style="4" customWidth="1"/>
    <col min="24" max="24" width="12.85546875" style="4" customWidth="1"/>
    <col min="25" max="16384" width="9.140625" style="4"/>
  </cols>
  <sheetData>
    <row r="1" spans="1:22" ht="23.45" customHeight="1" x14ac:dyDescent="0.45">
      <c r="A1" s="124" t="s">
        <v>105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</row>
    <row r="2" spans="1:22" ht="23.45" customHeight="1" x14ac:dyDescent="0.45">
      <c r="A2" s="123" t="s">
        <v>49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</row>
    <row r="3" spans="1:22" ht="23.45" customHeight="1" x14ac:dyDescent="0.45">
      <c r="A3" s="122" t="s">
        <v>143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</row>
    <row r="4" spans="1:22" ht="23.45" customHeight="1" x14ac:dyDescent="0.45">
      <c r="A4" s="123" t="s">
        <v>203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</row>
    <row r="5" spans="1:22" ht="23.45" customHeight="1" x14ac:dyDescent="0.45">
      <c r="A5" s="123" t="s">
        <v>156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</row>
    <row r="6" spans="1:22" ht="23.45" customHeight="1" x14ac:dyDescent="0.4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3.45" customHeight="1" x14ac:dyDescent="0.45">
      <c r="A7" s="1"/>
      <c r="B7" s="1"/>
      <c r="C7" s="1"/>
      <c r="D7" s="1"/>
      <c r="E7" s="1"/>
      <c r="F7" s="132" t="s">
        <v>47</v>
      </c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</row>
    <row r="8" spans="1:22" ht="23.45" customHeight="1" x14ac:dyDescent="0.45">
      <c r="A8" s="1"/>
      <c r="B8" s="1"/>
      <c r="C8" s="1"/>
      <c r="D8" s="1"/>
      <c r="E8" s="9"/>
      <c r="F8" s="134" t="s">
        <v>45</v>
      </c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T8" s="5" t="s">
        <v>84</v>
      </c>
      <c r="V8" s="6" t="s">
        <v>83</v>
      </c>
    </row>
    <row r="9" spans="1:22" ht="23.45" customHeight="1" x14ac:dyDescent="0.45">
      <c r="A9" s="1"/>
      <c r="B9" s="1"/>
      <c r="C9" s="1"/>
      <c r="D9" s="1"/>
      <c r="E9" s="9"/>
      <c r="F9" s="7"/>
      <c r="G9" s="7"/>
      <c r="H9" s="7"/>
      <c r="I9" s="7"/>
      <c r="J9" s="7"/>
      <c r="K9" s="7"/>
      <c r="L9" s="7"/>
      <c r="M9" s="7"/>
      <c r="N9" s="7"/>
      <c r="O9" s="7"/>
      <c r="P9" s="7" t="s">
        <v>125</v>
      </c>
      <c r="Q9" s="7"/>
      <c r="R9" s="7"/>
      <c r="T9" s="8" t="s">
        <v>85</v>
      </c>
      <c r="V9" s="6" t="s">
        <v>10</v>
      </c>
    </row>
    <row r="10" spans="1:22" ht="23.45" customHeight="1" x14ac:dyDescent="0.45">
      <c r="A10" s="2"/>
      <c r="B10" s="2"/>
      <c r="C10" s="2"/>
      <c r="D10" s="2"/>
      <c r="E10" s="105"/>
      <c r="F10" s="9" t="s">
        <v>76</v>
      </c>
      <c r="G10" s="1"/>
      <c r="H10" s="9" t="s">
        <v>78</v>
      </c>
      <c r="I10" s="2"/>
      <c r="J10" s="9" t="s">
        <v>80</v>
      </c>
      <c r="K10" s="2"/>
      <c r="L10" s="133" t="s">
        <v>16</v>
      </c>
      <c r="M10" s="133"/>
      <c r="N10" s="133"/>
      <c r="O10" s="9"/>
      <c r="P10" s="16" t="s">
        <v>10</v>
      </c>
      <c r="Q10" s="9"/>
      <c r="R10" s="9" t="s">
        <v>86</v>
      </c>
      <c r="T10" s="8"/>
      <c r="V10" s="6"/>
    </row>
    <row r="11" spans="1:22" ht="23.45" customHeight="1" x14ac:dyDescent="0.45">
      <c r="A11" s="2"/>
      <c r="B11" s="2"/>
      <c r="C11" s="2"/>
      <c r="D11" s="2"/>
      <c r="E11" s="105"/>
      <c r="F11" s="9" t="s">
        <v>77</v>
      </c>
      <c r="G11" s="1"/>
      <c r="H11" s="9" t="s">
        <v>79</v>
      </c>
      <c r="I11" s="2"/>
      <c r="J11" s="9" t="s">
        <v>81</v>
      </c>
      <c r="K11" s="2"/>
      <c r="L11" s="9" t="s">
        <v>30</v>
      </c>
      <c r="M11" s="10"/>
      <c r="N11" s="9" t="s">
        <v>17</v>
      </c>
      <c r="O11" s="9"/>
      <c r="P11" s="9" t="s">
        <v>134</v>
      </c>
      <c r="Q11" s="9"/>
      <c r="R11" s="11" t="s">
        <v>87</v>
      </c>
      <c r="T11" s="12"/>
      <c r="V11" s="12"/>
    </row>
    <row r="12" spans="1:22" ht="23.45" customHeight="1" x14ac:dyDescent="0.45">
      <c r="A12" s="2"/>
      <c r="B12" s="2"/>
      <c r="C12" s="2"/>
      <c r="D12" s="2"/>
      <c r="E12" s="105"/>
      <c r="F12" s="9"/>
      <c r="G12" s="1"/>
      <c r="H12" s="9"/>
      <c r="I12" s="2"/>
      <c r="J12" s="9" t="s">
        <v>82</v>
      </c>
      <c r="K12" s="2"/>
      <c r="L12" s="9"/>
      <c r="M12" s="10"/>
      <c r="N12" s="9"/>
      <c r="O12" s="9"/>
      <c r="P12" s="9" t="s">
        <v>135</v>
      </c>
      <c r="Q12" s="9"/>
      <c r="R12" s="11"/>
      <c r="T12" s="12"/>
      <c r="V12" s="12"/>
    </row>
    <row r="13" spans="1:22" ht="23.45" customHeight="1" x14ac:dyDescent="0.45">
      <c r="A13" s="2"/>
      <c r="B13" s="2"/>
      <c r="C13" s="2"/>
      <c r="D13" s="2"/>
      <c r="E13" s="105"/>
      <c r="F13" s="13"/>
      <c r="G13" s="14"/>
      <c r="H13" s="13"/>
      <c r="I13" s="15"/>
      <c r="J13" s="16"/>
      <c r="K13" s="15"/>
      <c r="L13" s="13"/>
      <c r="M13" s="13"/>
      <c r="N13" s="13"/>
      <c r="O13" s="16"/>
      <c r="P13" s="16" t="s">
        <v>136</v>
      </c>
      <c r="Q13" s="16"/>
      <c r="R13" s="17"/>
      <c r="S13" s="18"/>
      <c r="T13" s="19"/>
      <c r="U13" s="18"/>
      <c r="V13" s="19"/>
    </row>
    <row r="14" spans="1:22" ht="9" customHeight="1" x14ac:dyDescent="0.45">
      <c r="A14" s="2"/>
      <c r="B14" s="2"/>
      <c r="C14" s="2"/>
      <c r="D14" s="2"/>
      <c r="E14" s="105"/>
      <c r="F14" s="10"/>
      <c r="G14" s="1"/>
      <c r="H14" s="10"/>
      <c r="I14" s="2"/>
      <c r="J14" s="9"/>
      <c r="K14" s="2"/>
      <c r="L14" s="10"/>
      <c r="M14" s="10"/>
      <c r="N14" s="10"/>
      <c r="O14" s="9"/>
      <c r="P14" s="10"/>
      <c r="Q14" s="9"/>
      <c r="R14" s="20"/>
      <c r="T14" s="12"/>
      <c r="V14" s="12"/>
    </row>
    <row r="15" spans="1:22" ht="23.45" customHeight="1" x14ac:dyDescent="0.45">
      <c r="A15" s="2" t="s">
        <v>159</v>
      </c>
      <c r="B15" s="3"/>
      <c r="F15" s="21">
        <v>98568485</v>
      </c>
      <c r="G15" s="21"/>
      <c r="H15" s="21">
        <v>75175543.400000006</v>
      </c>
      <c r="I15" s="21"/>
      <c r="J15" s="21">
        <v>10680188.029999999</v>
      </c>
      <c r="K15" s="21"/>
      <c r="L15" s="21">
        <v>10346848.5</v>
      </c>
      <c r="M15" s="21"/>
      <c r="N15" s="21">
        <v>88066194.459999993</v>
      </c>
      <c r="O15" s="21"/>
      <c r="P15" s="21">
        <v>201493.95000000019</v>
      </c>
      <c r="Q15" s="21"/>
      <c r="R15" s="21">
        <f>SUM(F15:P15)</f>
        <v>283038753.33999997</v>
      </c>
      <c r="S15" s="21"/>
      <c r="T15" s="21">
        <v>5738.45</v>
      </c>
      <c r="U15" s="21"/>
      <c r="V15" s="21">
        <f>SUM(R15:U15)</f>
        <v>283044491.78999996</v>
      </c>
    </row>
    <row r="16" spans="1:22" ht="23.45" customHeight="1" x14ac:dyDescent="0.45">
      <c r="A16" s="2" t="s">
        <v>128</v>
      </c>
      <c r="B16" s="3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</row>
    <row r="17" spans="1:22" ht="23.45" customHeight="1" x14ac:dyDescent="0.45">
      <c r="A17" s="2" t="s">
        <v>207</v>
      </c>
      <c r="B17" s="3"/>
      <c r="F17" s="21">
        <v>0</v>
      </c>
      <c r="G17" s="21"/>
      <c r="H17" s="21">
        <v>0</v>
      </c>
      <c r="I17" s="21"/>
      <c r="J17" s="21">
        <v>0</v>
      </c>
      <c r="K17" s="21"/>
      <c r="L17" s="21">
        <v>0</v>
      </c>
      <c r="M17" s="21"/>
      <c r="N17" s="21">
        <v>0</v>
      </c>
      <c r="O17" s="21"/>
      <c r="P17" s="21">
        <v>0</v>
      </c>
      <c r="Q17" s="21"/>
      <c r="R17" s="21">
        <f>SUM(F17:P17)</f>
        <v>0</v>
      </c>
      <c r="S17" s="21"/>
      <c r="T17" s="21">
        <v>-39.81</v>
      </c>
      <c r="U17" s="21"/>
      <c r="V17" s="21">
        <f>SUM(R17:U17)</f>
        <v>-39.81</v>
      </c>
    </row>
    <row r="18" spans="1:22" ht="23.45" customHeight="1" x14ac:dyDescent="0.45">
      <c r="A18" s="2" t="s">
        <v>188</v>
      </c>
      <c r="B18" s="3"/>
      <c r="F18" s="21">
        <v>0</v>
      </c>
      <c r="G18" s="21"/>
      <c r="H18" s="21">
        <v>0</v>
      </c>
      <c r="I18" s="21"/>
      <c r="J18" s="21">
        <v>0</v>
      </c>
      <c r="K18" s="21"/>
      <c r="L18" s="21">
        <v>0</v>
      </c>
      <c r="M18" s="21"/>
      <c r="N18" s="21">
        <v>0</v>
      </c>
      <c r="O18" s="21"/>
      <c r="P18" s="21">
        <v>0</v>
      </c>
      <c r="Q18" s="21"/>
      <c r="R18" s="21">
        <f>SUM(F18:P18)</f>
        <v>0</v>
      </c>
      <c r="S18" s="21"/>
      <c r="T18" s="21">
        <v>-1020</v>
      </c>
      <c r="U18" s="21"/>
      <c r="V18" s="21">
        <f>SUM(R18:U18)</f>
        <v>-1020</v>
      </c>
    </row>
    <row r="19" spans="1:22" ht="23.45" customHeight="1" x14ac:dyDescent="0.45">
      <c r="A19" s="2" t="s">
        <v>160</v>
      </c>
      <c r="B19" s="3"/>
      <c r="E19" s="48"/>
      <c r="F19" s="21">
        <v>0</v>
      </c>
      <c r="G19" s="21"/>
      <c r="H19" s="21">
        <v>0</v>
      </c>
      <c r="I19" s="21"/>
      <c r="J19" s="21">
        <v>0</v>
      </c>
      <c r="K19" s="21"/>
      <c r="L19" s="21">
        <v>0</v>
      </c>
      <c r="M19" s="21"/>
      <c r="N19" s="21">
        <f>+กำไรขาดทุน!H65</f>
        <v>-3143259.5700000585</v>
      </c>
      <c r="O19" s="21"/>
      <c r="P19" s="21">
        <v>0</v>
      </c>
      <c r="Q19" s="21"/>
      <c r="R19" s="21">
        <f>SUM(F19:P19)</f>
        <v>-3143259.5700000585</v>
      </c>
      <c r="S19" s="21"/>
      <c r="T19" s="21">
        <f>+กำไรขาดทุน!H66</f>
        <v>-136.07</v>
      </c>
      <c r="U19" s="21"/>
      <c r="V19" s="21">
        <f>SUM(R19:U19)</f>
        <v>-3143395.6400000583</v>
      </c>
    </row>
    <row r="20" spans="1:22" ht="23.45" customHeight="1" thickBot="1" x14ac:dyDescent="0.5">
      <c r="A20" s="2" t="s">
        <v>161</v>
      </c>
      <c r="B20" s="3"/>
      <c r="F20" s="22">
        <f>SUM(F15:F19)</f>
        <v>98568485</v>
      </c>
      <c r="G20" s="21"/>
      <c r="H20" s="22">
        <f>SUM(H15:H19)</f>
        <v>75175543.400000006</v>
      </c>
      <c r="I20" s="21"/>
      <c r="J20" s="22">
        <f>SUM(J15:J19)</f>
        <v>10680188.029999999</v>
      </c>
      <c r="K20" s="21"/>
      <c r="L20" s="22">
        <f>SUM(L15:L19)</f>
        <v>10346848.5</v>
      </c>
      <c r="M20" s="21"/>
      <c r="N20" s="22">
        <f>SUM(N15:N19)</f>
        <v>84922934.889999941</v>
      </c>
      <c r="O20" s="21"/>
      <c r="P20" s="22">
        <f>SUM(P15:P19)</f>
        <v>201493.95000000019</v>
      </c>
      <c r="Q20" s="21"/>
      <c r="R20" s="22">
        <f>SUM(R15:R19)</f>
        <v>279895493.76999992</v>
      </c>
      <c r="S20" s="21"/>
      <c r="T20" s="22">
        <f>SUM(T15:T19)</f>
        <v>4542.57</v>
      </c>
      <c r="U20" s="21"/>
      <c r="V20" s="22">
        <f>SUM(V15:V19)</f>
        <v>279900036.33999991</v>
      </c>
    </row>
    <row r="21" spans="1:22" ht="9" customHeight="1" thickTop="1" x14ac:dyDescent="0.45">
      <c r="B21" s="3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</row>
    <row r="22" spans="1:22" ht="23.45" customHeight="1" x14ac:dyDescent="0.45">
      <c r="A22" s="2" t="s">
        <v>140</v>
      </c>
      <c r="B22" s="3"/>
      <c r="F22" s="21">
        <v>98568485</v>
      </c>
      <c r="G22" s="21"/>
      <c r="H22" s="21">
        <v>75175543.400000006</v>
      </c>
      <c r="I22" s="21"/>
      <c r="J22" s="21">
        <v>10680188.029999999</v>
      </c>
      <c r="K22" s="21"/>
      <c r="L22" s="21">
        <v>10346848.5</v>
      </c>
      <c r="M22" s="21"/>
      <c r="N22" s="21">
        <v>100909420.33999981</v>
      </c>
      <c r="O22" s="21"/>
      <c r="P22" s="21">
        <v>201493.95000000019</v>
      </c>
      <c r="Q22" s="21"/>
      <c r="R22" s="21">
        <f>SUM(F22:P22)</f>
        <v>295881979.21999979</v>
      </c>
      <c r="S22" s="21"/>
      <c r="T22" s="21">
        <v>-185393.37000000029</v>
      </c>
      <c r="U22" s="21"/>
      <c r="V22" s="21">
        <f>SUM(R22:U22)</f>
        <v>295696585.84999979</v>
      </c>
    </row>
    <row r="23" spans="1:22" ht="23.45" customHeight="1" x14ac:dyDescent="0.45">
      <c r="A23" s="2" t="s">
        <v>128</v>
      </c>
      <c r="B23" s="3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</row>
    <row r="24" spans="1:22" ht="23.45" customHeight="1" x14ac:dyDescent="0.45">
      <c r="A24" s="2" t="s">
        <v>180</v>
      </c>
      <c r="B24" s="3"/>
      <c r="E24" s="48"/>
      <c r="F24" s="21">
        <v>0</v>
      </c>
      <c r="G24" s="21"/>
      <c r="H24" s="21">
        <v>0</v>
      </c>
      <c r="I24" s="21"/>
      <c r="J24" s="21">
        <v>0</v>
      </c>
      <c r="K24" s="21"/>
      <c r="L24" s="21">
        <v>0</v>
      </c>
      <c r="M24" s="21"/>
      <c r="N24" s="21">
        <v>0</v>
      </c>
      <c r="O24" s="21"/>
      <c r="P24" s="21">
        <v>0</v>
      </c>
      <c r="Q24" s="21"/>
      <c r="R24" s="21">
        <f>SUM(F24:P24)</f>
        <v>0</v>
      </c>
      <c r="S24" s="21"/>
      <c r="T24" s="21">
        <v>192051.43</v>
      </c>
      <c r="U24" s="21"/>
      <c r="V24" s="21">
        <f>SUM(R24:U24)</f>
        <v>192051.43</v>
      </c>
    </row>
    <row r="25" spans="1:22" ht="23.45" customHeight="1" x14ac:dyDescent="0.45">
      <c r="A25" s="2" t="s">
        <v>160</v>
      </c>
      <c r="B25" s="3"/>
      <c r="E25" s="48"/>
      <c r="F25" s="21">
        <v>0</v>
      </c>
      <c r="G25" s="21"/>
      <c r="H25" s="21">
        <v>0</v>
      </c>
      <c r="I25" s="21"/>
      <c r="J25" s="21">
        <v>0</v>
      </c>
      <c r="K25" s="21"/>
      <c r="L25" s="21">
        <v>0</v>
      </c>
      <c r="M25" s="21"/>
      <c r="N25" s="21">
        <f>+กำไรขาดทุน!J65</f>
        <v>-6419233.9099999471</v>
      </c>
      <c r="O25" s="21"/>
      <c r="P25" s="21">
        <v>0</v>
      </c>
      <c r="Q25" s="21"/>
      <c r="R25" s="21">
        <f>SUM(F25:P25)</f>
        <v>-6419233.9099999471</v>
      </c>
      <c r="S25" s="21"/>
      <c r="T25" s="21">
        <f>+กำไรขาดทุน!J66</f>
        <v>-713.84</v>
      </c>
      <c r="U25" s="21"/>
      <c r="V25" s="21">
        <f>SUM(R25:U25)</f>
        <v>-6419947.7499999469</v>
      </c>
    </row>
    <row r="26" spans="1:22" ht="23.45" customHeight="1" thickBot="1" x14ac:dyDescent="0.5">
      <c r="A26" s="2" t="s">
        <v>141</v>
      </c>
      <c r="B26" s="3"/>
      <c r="F26" s="22">
        <f>SUM(F22:F25)</f>
        <v>98568485</v>
      </c>
      <c r="G26" s="21"/>
      <c r="H26" s="22">
        <f>SUM(H22:H25)</f>
        <v>75175543.400000006</v>
      </c>
      <c r="I26" s="21"/>
      <c r="J26" s="22">
        <f>SUM(J22:J25)</f>
        <v>10680188.029999999</v>
      </c>
      <c r="K26" s="21"/>
      <c r="L26" s="22">
        <f>SUM(L22:L25)</f>
        <v>10346848.5</v>
      </c>
      <c r="M26" s="21"/>
      <c r="N26" s="22">
        <f>SUM(N22:N25)</f>
        <v>94490186.429999858</v>
      </c>
      <c r="O26" s="21"/>
      <c r="P26" s="22">
        <f>SUM(P22:P25)</f>
        <v>201493.95000000019</v>
      </c>
      <c r="Q26" s="21"/>
      <c r="R26" s="22">
        <f>SUM(R22:R25)</f>
        <v>289462745.30999982</v>
      </c>
      <c r="S26" s="21"/>
      <c r="T26" s="22">
        <f>SUM(T22:T25)</f>
        <v>5944.2199999997065</v>
      </c>
      <c r="U26" s="21"/>
      <c r="V26" s="22">
        <f>SUM(V22:V25)</f>
        <v>289468689.52999985</v>
      </c>
    </row>
    <row r="27" spans="1:22" ht="9" customHeight="1" thickTop="1" x14ac:dyDescent="0.45">
      <c r="A27" s="2"/>
      <c r="B27" s="3"/>
    </row>
    <row r="28" spans="1:22" ht="23.45" customHeight="1" x14ac:dyDescent="0.45">
      <c r="A28" s="3" t="s">
        <v>158</v>
      </c>
      <c r="B28" s="2"/>
      <c r="C28" s="2"/>
      <c r="D28" s="2"/>
      <c r="E28" s="2"/>
      <c r="F28" s="2"/>
      <c r="G28" s="2"/>
      <c r="H28" s="2"/>
      <c r="I28" s="2"/>
      <c r="J28" s="2"/>
    </row>
    <row r="29" spans="1:22" ht="23.45" customHeight="1" x14ac:dyDescent="0.45">
      <c r="B29" s="3"/>
    </row>
    <row r="30" spans="1:22" ht="23.45" customHeight="1" x14ac:dyDescent="0.45"/>
    <row r="31" spans="1:22" ht="23.45" customHeight="1" x14ac:dyDescent="0.45">
      <c r="A31" s="2"/>
      <c r="B31" s="2"/>
      <c r="G31" s="82"/>
      <c r="H31" s="81" t="s">
        <v>155</v>
      </c>
      <c r="I31" s="82"/>
      <c r="J31" s="82"/>
      <c r="K31" s="82"/>
      <c r="L31" s="82"/>
      <c r="M31" s="82"/>
      <c r="N31" s="82"/>
      <c r="O31" s="82"/>
      <c r="P31" s="82"/>
      <c r="Q31" s="82"/>
      <c r="R31" s="2"/>
      <c r="S31" s="2"/>
    </row>
    <row r="32" spans="1:22" ht="23.45" customHeight="1" x14ac:dyDescent="0.45">
      <c r="A32" s="3"/>
      <c r="B32" s="3"/>
      <c r="G32" s="82"/>
      <c r="H32" s="81" t="s">
        <v>165</v>
      </c>
      <c r="I32" s="82"/>
      <c r="J32" s="82"/>
      <c r="K32" s="82"/>
      <c r="L32" s="82"/>
      <c r="M32" s="82"/>
      <c r="N32" s="2"/>
      <c r="O32" s="2"/>
      <c r="P32" s="2"/>
      <c r="Q32" s="2"/>
      <c r="R32" s="2"/>
      <c r="S32" s="2"/>
    </row>
  </sheetData>
  <mergeCells count="8">
    <mergeCell ref="A1:V1"/>
    <mergeCell ref="F7:V7"/>
    <mergeCell ref="L10:N10"/>
    <mergeCell ref="A2:V2"/>
    <mergeCell ref="A3:V3"/>
    <mergeCell ref="F8:R8"/>
    <mergeCell ref="A5:V5"/>
    <mergeCell ref="A4:V4"/>
  </mergeCells>
  <phoneticPr fontId="3" type="noConversion"/>
  <pageMargins left="0.59055118110236227" right="0.19685039370078741" top="0.53" bottom="0.3" header="0.19685039370078741" footer="0.15748031496062992"/>
  <pageSetup paperSize="9" scale="80" firstPageNumber="6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8"/>
  <sheetViews>
    <sheetView view="pageBreakPreview" topLeftCell="A10" zoomScaleNormal="100" zoomScaleSheetLayoutView="100" workbookViewId="0">
      <selection activeCell="H15" sqref="H15"/>
    </sheetView>
  </sheetViews>
  <sheetFormatPr defaultColWidth="9.140625" defaultRowHeight="21.75" customHeight="1" x14ac:dyDescent="0.45"/>
  <cols>
    <col min="1" max="5" width="9.140625" style="24" customWidth="1"/>
    <col min="6" max="6" width="15.28515625" style="24" customWidth="1"/>
    <col min="7" max="7" width="1" style="24" customWidth="1"/>
    <col min="8" max="8" width="15.28515625" style="24" customWidth="1"/>
    <col min="9" max="9" width="1" style="24" customWidth="1"/>
    <col min="10" max="10" width="15.28515625" style="24" customWidth="1"/>
    <col min="11" max="11" width="1" style="24" customWidth="1"/>
    <col min="12" max="12" width="15.28515625" style="24" customWidth="1"/>
    <col min="13" max="13" width="1" style="24" customWidth="1"/>
    <col min="14" max="14" width="15.28515625" style="24" customWidth="1"/>
    <col min="15" max="15" width="1" style="24" customWidth="1"/>
    <col min="16" max="16" width="15.28515625" style="24" customWidth="1"/>
    <col min="17" max="17" width="3.140625" style="24" customWidth="1"/>
    <col min="18" max="18" width="29.140625" style="24" customWidth="1"/>
    <col min="19" max="19" width="16.28515625" style="24" customWidth="1"/>
    <col min="20" max="16384" width="9.140625" style="24"/>
  </cols>
  <sheetData>
    <row r="1" spans="1:20" ht="24" customHeight="1" x14ac:dyDescent="0.45">
      <c r="A1" s="129" t="s">
        <v>107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06"/>
      <c r="R1" s="106"/>
      <c r="S1" s="106"/>
      <c r="T1" s="106"/>
    </row>
    <row r="2" spans="1:20" ht="24" customHeight="1" x14ac:dyDescent="0.45">
      <c r="A2" s="130" t="s">
        <v>49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</row>
    <row r="3" spans="1:20" ht="24" customHeight="1" x14ac:dyDescent="0.45">
      <c r="A3" s="131" t="s">
        <v>143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</row>
    <row r="4" spans="1:20" ht="24" customHeight="1" x14ac:dyDescent="0.45">
      <c r="A4" s="130" t="s">
        <v>203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</row>
    <row r="5" spans="1:20" ht="24" customHeight="1" x14ac:dyDescent="0.45">
      <c r="A5" s="130" t="s">
        <v>156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</row>
    <row r="6" spans="1:20" ht="24" customHeight="1" x14ac:dyDescent="0.4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</row>
    <row r="7" spans="1:20" ht="24" customHeight="1" x14ac:dyDescent="0.45">
      <c r="A7" s="25"/>
      <c r="B7" s="25"/>
      <c r="C7" s="25"/>
      <c r="D7" s="25"/>
      <c r="E7" s="25"/>
      <c r="F7" s="136" t="s">
        <v>48</v>
      </c>
      <c r="G7" s="136"/>
      <c r="H7" s="136"/>
      <c r="I7" s="136"/>
      <c r="J7" s="136"/>
      <c r="K7" s="136"/>
      <c r="L7" s="136"/>
      <c r="M7" s="136"/>
      <c r="N7" s="136"/>
      <c r="O7" s="136"/>
      <c r="P7" s="136"/>
    </row>
    <row r="8" spans="1:20" ht="24" customHeight="1" x14ac:dyDescent="0.45">
      <c r="A8" s="25"/>
      <c r="B8" s="25"/>
      <c r="C8" s="25"/>
      <c r="D8" s="25"/>
      <c r="E8" s="107"/>
      <c r="F8" s="28" t="s">
        <v>76</v>
      </c>
      <c r="G8" s="26"/>
      <c r="H8" s="28" t="s">
        <v>73</v>
      </c>
      <c r="I8" s="26"/>
      <c r="J8" s="28" t="s">
        <v>80</v>
      </c>
      <c r="K8" s="26"/>
      <c r="L8" s="135" t="s">
        <v>16</v>
      </c>
      <c r="M8" s="135"/>
      <c r="N8" s="135"/>
      <c r="O8" s="26"/>
      <c r="P8" s="29" t="s">
        <v>46</v>
      </c>
    </row>
    <row r="9" spans="1:20" ht="24" customHeight="1" x14ac:dyDescent="0.45">
      <c r="A9" s="27"/>
      <c r="B9" s="27"/>
      <c r="C9" s="27"/>
      <c r="D9" s="27"/>
      <c r="E9" s="108"/>
      <c r="F9" s="30" t="s">
        <v>77</v>
      </c>
      <c r="G9" s="25"/>
      <c r="H9" s="31"/>
      <c r="I9" s="27"/>
      <c r="J9" s="30" t="s">
        <v>81</v>
      </c>
      <c r="K9" s="27"/>
      <c r="L9" s="30" t="s">
        <v>30</v>
      </c>
      <c r="M9" s="30"/>
      <c r="N9" s="30" t="s">
        <v>17</v>
      </c>
      <c r="P9" s="25" t="s">
        <v>72</v>
      </c>
    </row>
    <row r="10" spans="1:20" ht="24" customHeight="1" x14ac:dyDescent="0.45">
      <c r="A10" s="27"/>
      <c r="B10" s="27"/>
      <c r="C10" s="27"/>
      <c r="D10" s="27"/>
      <c r="E10" s="108"/>
      <c r="F10" s="32"/>
      <c r="G10" s="33"/>
      <c r="H10" s="32"/>
      <c r="I10" s="34"/>
      <c r="J10" s="35" t="s">
        <v>82</v>
      </c>
      <c r="K10" s="34"/>
      <c r="L10" s="32"/>
      <c r="M10" s="32"/>
      <c r="N10" s="32"/>
      <c r="O10" s="36"/>
      <c r="P10" s="32"/>
    </row>
    <row r="11" spans="1:20" ht="12" customHeight="1" x14ac:dyDescent="0.45">
      <c r="A11" s="27"/>
      <c r="B11" s="27"/>
      <c r="C11" s="27"/>
      <c r="D11" s="27"/>
      <c r="E11" s="108"/>
      <c r="F11" s="31"/>
      <c r="G11" s="25"/>
      <c r="H11" s="31"/>
      <c r="I11" s="27"/>
      <c r="J11" s="30"/>
      <c r="K11" s="27"/>
      <c r="L11" s="31"/>
      <c r="M11" s="31"/>
      <c r="N11" s="31"/>
      <c r="P11" s="31"/>
    </row>
    <row r="12" spans="1:20" ht="24" customHeight="1" x14ac:dyDescent="0.45">
      <c r="A12" s="27" t="s">
        <v>159</v>
      </c>
      <c r="B12" s="27"/>
      <c r="C12" s="27"/>
      <c r="D12" s="27"/>
      <c r="E12" s="37"/>
      <c r="F12" s="38">
        <v>98568485</v>
      </c>
      <c r="G12" s="38"/>
      <c r="H12" s="38">
        <v>75175543.400000006</v>
      </c>
      <c r="I12" s="38"/>
      <c r="J12" s="38">
        <v>10680188.029999999</v>
      </c>
      <c r="K12" s="38"/>
      <c r="L12" s="38">
        <v>10346848.5</v>
      </c>
      <c r="M12" s="39"/>
      <c r="N12" s="38">
        <v>80487714.799999997</v>
      </c>
      <c r="O12" s="39"/>
      <c r="P12" s="38">
        <f>SUM(F12:O12)</f>
        <v>275258779.73000002</v>
      </c>
    </row>
    <row r="13" spans="1:20" ht="24" customHeight="1" x14ac:dyDescent="0.45">
      <c r="A13" s="27" t="s">
        <v>128</v>
      </c>
      <c r="B13" s="40"/>
      <c r="E13" s="37"/>
      <c r="F13" s="41"/>
      <c r="G13" s="39"/>
      <c r="H13" s="41"/>
      <c r="I13" s="39"/>
      <c r="J13" s="41"/>
      <c r="K13" s="39"/>
      <c r="L13" s="39"/>
      <c r="M13" s="39"/>
      <c r="N13" s="39"/>
      <c r="O13" s="39"/>
      <c r="P13" s="38"/>
    </row>
    <row r="14" spans="1:20" ht="24" customHeight="1" x14ac:dyDescent="0.45">
      <c r="A14" s="27" t="s">
        <v>189</v>
      </c>
      <c r="B14" s="27"/>
      <c r="C14" s="27"/>
      <c r="D14" s="27"/>
      <c r="E14" s="42"/>
      <c r="F14" s="41">
        <v>0</v>
      </c>
      <c r="G14" s="39"/>
      <c r="H14" s="41">
        <v>0</v>
      </c>
      <c r="I14" s="39"/>
      <c r="J14" s="41">
        <v>0</v>
      </c>
      <c r="K14" s="39"/>
      <c r="L14" s="39">
        <v>0</v>
      </c>
      <c r="M14" s="38"/>
      <c r="N14" s="38">
        <f>+กำไรขาดทุน!L65</f>
        <v>3729352.1500000325</v>
      </c>
      <c r="O14" s="39"/>
      <c r="P14" s="38">
        <f>SUM(H14:O14)</f>
        <v>3729352.1500000325</v>
      </c>
    </row>
    <row r="15" spans="1:20" ht="24" customHeight="1" thickBot="1" x14ac:dyDescent="0.5">
      <c r="A15" s="27" t="s">
        <v>161</v>
      </c>
      <c r="B15" s="40"/>
      <c r="F15" s="43">
        <f>SUM(F12:F14)</f>
        <v>98568485</v>
      </c>
      <c r="G15" s="39"/>
      <c r="H15" s="43">
        <f>SUM(H12:H14)</f>
        <v>75175543.400000006</v>
      </c>
      <c r="I15" s="39"/>
      <c r="J15" s="43">
        <f>SUM(J12:J14)</f>
        <v>10680188.029999999</v>
      </c>
      <c r="K15" s="39"/>
      <c r="L15" s="43">
        <f>SUM(L12:L14)</f>
        <v>10346848.5</v>
      </c>
      <c r="M15" s="39"/>
      <c r="N15" s="43">
        <f>SUM(N12:N14)</f>
        <v>84217066.950000033</v>
      </c>
      <c r="O15" s="39"/>
      <c r="P15" s="43">
        <f>SUM(P12:P14)</f>
        <v>278988131.88000005</v>
      </c>
    </row>
    <row r="16" spans="1:20" ht="12" customHeight="1" thickTop="1" x14ac:dyDescent="0.45">
      <c r="A16" s="27"/>
      <c r="B16" s="27"/>
      <c r="C16" s="27"/>
      <c r="D16" s="27"/>
      <c r="E16" s="107"/>
      <c r="F16" s="44"/>
      <c r="G16" s="45"/>
      <c r="H16" s="46"/>
      <c r="I16" s="38"/>
      <c r="J16" s="44"/>
      <c r="K16" s="38"/>
      <c r="L16" s="46"/>
      <c r="M16" s="46"/>
      <c r="N16" s="46"/>
      <c r="O16" s="39"/>
      <c r="P16" s="47"/>
    </row>
    <row r="17" spans="1:16" ht="24" customHeight="1" x14ac:dyDescent="0.45">
      <c r="A17" s="27" t="s">
        <v>140</v>
      </c>
      <c r="B17" s="40"/>
      <c r="F17" s="39">
        <v>98568485</v>
      </c>
      <c r="G17" s="39"/>
      <c r="H17" s="39">
        <v>75175543.400000006</v>
      </c>
      <c r="I17" s="39"/>
      <c r="J17" s="39">
        <v>10680188.029999999</v>
      </c>
      <c r="K17" s="39"/>
      <c r="L17" s="39">
        <v>10346848.5</v>
      </c>
      <c r="M17" s="39"/>
      <c r="N17" s="39">
        <v>89374618.900000006</v>
      </c>
      <c r="O17" s="39"/>
      <c r="P17" s="39">
        <f>SUM(F17:O17)</f>
        <v>284145683.83000004</v>
      </c>
    </row>
    <row r="18" spans="1:16" ht="24" customHeight="1" x14ac:dyDescent="0.45">
      <c r="A18" s="27" t="s">
        <v>128</v>
      </c>
      <c r="B18" s="27"/>
      <c r="C18" s="27"/>
      <c r="D18" s="27"/>
      <c r="E18" s="27"/>
      <c r="F18" s="38"/>
      <c r="G18" s="38"/>
      <c r="H18" s="38"/>
      <c r="I18" s="38"/>
      <c r="J18" s="38"/>
      <c r="K18" s="38"/>
      <c r="L18" s="38"/>
      <c r="M18" s="38"/>
      <c r="N18" s="38"/>
      <c r="O18" s="39"/>
      <c r="P18" s="38"/>
    </row>
    <row r="19" spans="1:16" ht="24" customHeight="1" x14ac:dyDescent="0.45">
      <c r="A19" s="27" t="s">
        <v>160</v>
      </c>
      <c r="B19" s="27"/>
      <c r="C19" s="27"/>
      <c r="D19" s="27"/>
      <c r="E19" s="42"/>
      <c r="F19" s="41">
        <v>0</v>
      </c>
      <c r="G19" s="39"/>
      <c r="H19" s="41">
        <v>0</v>
      </c>
      <c r="I19" s="39"/>
      <c r="J19" s="41">
        <v>0</v>
      </c>
      <c r="K19" s="39"/>
      <c r="L19" s="39">
        <v>0</v>
      </c>
      <c r="M19" s="38"/>
      <c r="N19" s="38">
        <f>+กำไรขาดทุน!N65</f>
        <v>-4274640.0099999234</v>
      </c>
      <c r="O19" s="39"/>
      <c r="P19" s="38">
        <f>SUM(F19:O19)</f>
        <v>-4274640.0099999234</v>
      </c>
    </row>
    <row r="20" spans="1:16" ht="24" customHeight="1" thickBot="1" x14ac:dyDescent="0.5">
      <c r="A20" s="27" t="s">
        <v>141</v>
      </c>
      <c r="B20" s="40"/>
      <c r="E20" s="37"/>
      <c r="F20" s="43">
        <f>SUM(F17:F19)</f>
        <v>98568485</v>
      </c>
      <c r="G20" s="39"/>
      <c r="H20" s="43">
        <f>SUM(H17:H19)</f>
        <v>75175543.400000006</v>
      </c>
      <c r="I20" s="39"/>
      <c r="J20" s="43">
        <f>SUM(J17:J19)</f>
        <v>10680188.029999999</v>
      </c>
      <c r="K20" s="39"/>
      <c r="L20" s="43">
        <f>SUM(L17:L19)</f>
        <v>10346848.5</v>
      </c>
      <c r="M20" s="39"/>
      <c r="N20" s="43">
        <f>SUM(N17:N19)</f>
        <v>85099978.890000075</v>
      </c>
      <c r="O20" s="39"/>
      <c r="P20" s="43">
        <f>SUM(P17:P19)</f>
        <v>279871043.82000011</v>
      </c>
    </row>
    <row r="21" spans="1:16" ht="24" customHeight="1" thickTop="1" x14ac:dyDescent="0.45">
      <c r="B21" s="40"/>
    </row>
    <row r="22" spans="1:16" ht="24" customHeight="1" x14ac:dyDescent="0.45">
      <c r="A22" s="40" t="s">
        <v>158</v>
      </c>
      <c r="B22" s="27"/>
      <c r="C22" s="27"/>
      <c r="D22" s="27"/>
      <c r="E22" s="27"/>
      <c r="F22" s="27"/>
      <c r="G22" s="27"/>
      <c r="H22" s="27"/>
      <c r="I22" s="27"/>
      <c r="J22" s="27"/>
    </row>
    <row r="23" spans="1:16" ht="24" customHeight="1" x14ac:dyDescent="0.45">
      <c r="A23" s="40"/>
      <c r="B23" s="40"/>
    </row>
    <row r="24" spans="1:16" ht="24" customHeight="1" x14ac:dyDescent="0.45">
      <c r="A24" s="40"/>
      <c r="B24" s="40"/>
    </row>
    <row r="25" spans="1:16" ht="24" customHeight="1" x14ac:dyDescent="0.45">
      <c r="A25" s="27"/>
      <c r="B25" s="27"/>
      <c r="E25" s="53" t="s">
        <v>155</v>
      </c>
      <c r="F25" s="54"/>
      <c r="G25" s="54"/>
      <c r="H25" s="23"/>
      <c r="I25" s="23"/>
      <c r="J25" s="23"/>
      <c r="K25" s="23"/>
      <c r="L25" s="23"/>
      <c r="M25" s="27"/>
      <c r="N25" s="27"/>
      <c r="O25" s="27"/>
    </row>
    <row r="26" spans="1:16" ht="23.1" customHeight="1" x14ac:dyDescent="0.45">
      <c r="A26" s="40"/>
      <c r="B26" s="40"/>
      <c r="E26" s="53" t="s">
        <v>165</v>
      </c>
      <c r="F26" s="54"/>
      <c r="G26" s="54"/>
      <c r="H26" s="23"/>
      <c r="I26" s="23"/>
      <c r="J26" s="23"/>
      <c r="K26" s="23"/>
      <c r="L26" s="23"/>
      <c r="M26" s="27"/>
    </row>
    <row r="27" spans="1:16" ht="23.1" customHeight="1" x14ac:dyDescent="0.45"/>
    <row r="28" spans="1:16" ht="21" customHeight="1" x14ac:dyDescent="0.45"/>
  </sheetData>
  <mergeCells count="7">
    <mergeCell ref="A1:P1"/>
    <mergeCell ref="A2:P2"/>
    <mergeCell ref="A3:P3"/>
    <mergeCell ref="L8:N8"/>
    <mergeCell ref="F7:P7"/>
    <mergeCell ref="A5:P5"/>
    <mergeCell ref="A4:P4"/>
  </mergeCells>
  <printOptions horizontalCentered="1"/>
  <pageMargins left="0.39370078740157483" right="0.19685039370078741" top="0.56000000000000005" bottom="0.36" header="0.15748031496062992" footer="0.15748031496062992"/>
  <pageSetup paperSize="9" scale="90" firstPageNumber="7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92"/>
  <sheetViews>
    <sheetView view="pageBreakPreview" topLeftCell="A46" zoomScaleNormal="100" zoomScaleSheetLayoutView="100" workbookViewId="0">
      <selection activeCell="H15" sqref="H15"/>
    </sheetView>
  </sheetViews>
  <sheetFormatPr defaultColWidth="9.140625" defaultRowHeight="23.45" customHeight="1" x14ac:dyDescent="0.45"/>
  <cols>
    <col min="1" max="1" width="4.85546875" style="52" customWidth="1"/>
    <col min="2" max="5" width="9.140625" style="52" customWidth="1"/>
    <col min="6" max="6" width="1.7109375" style="52" customWidth="1"/>
    <col min="7" max="7" width="9.140625" style="52" customWidth="1"/>
    <col min="8" max="8" width="14.7109375" style="52" customWidth="1"/>
    <col min="9" max="9" width="1.140625" style="52" customWidth="1"/>
    <col min="10" max="10" width="14.7109375" style="52" customWidth="1"/>
    <col min="11" max="11" width="1.140625" style="52" customWidth="1"/>
    <col min="12" max="12" width="14.7109375" style="52" customWidth="1"/>
    <col min="13" max="13" width="1.140625" style="52" customWidth="1"/>
    <col min="14" max="14" width="14.7109375" style="52" customWidth="1"/>
    <col min="15" max="15" width="2.140625" style="52" customWidth="1"/>
    <col min="16" max="16" width="16" style="49" bestFit="1" customWidth="1"/>
    <col min="17" max="17" width="17.140625" style="49" bestFit="1" customWidth="1"/>
    <col min="18" max="18" width="15" style="52" bestFit="1" customWidth="1"/>
    <col min="19" max="19" width="15" style="49" bestFit="1" customWidth="1"/>
    <col min="20" max="20" width="14.42578125" style="50" bestFit="1" customWidth="1"/>
    <col min="21" max="21" width="15" style="50" bestFit="1" customWidth="1"/>
    <col min="22" max="23" width="13" style="50" bestFit="1" customWidth="1"/>
    <col min="24" max="24" width="9.140625" style="50"/>
    <col min="25" max="25" width="11.42578125" style="50" bestFit="1" customWidth="1"/>
    <col min="26" max="16384" width="9.140625" style="52"/>
  </cols>
  <sheetData>
    <row r="1" spans="1:20" ht="23.1" customHeight="1" x14ac:dyDescent="0.45">
      <c r="A1" s="129" t="s">
        <v>106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</row>
    <row r="2" spans="1:20" ht="23.1" customHeight="1" x14ac:dyDescent="0.45">
      <c r="A2" s="130" t="s">
        <v>49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</row>
    <row r="3" spans="1:20" ht="23.1" customHeight="1" x14ac:dyDescent="0.45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</row>
    <row r="4" spans="1:20" ht="23.1" customHeight="1" x14ac:dyDescent="0.45">
      <c r="A4" s="130" t="s">
        <v>203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</row>
    <row r="5" spans="1:20" ht="23.1" customHeight="1" x14ac:dyDescent="0.45">
      <c r="A5" s="130" t="s">
        <v>156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</row>
    <row r="6" spans="1:20" ht="9" customHeight="1" x14ac:dyDescent="0.4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</row>
    <row r="7" spans="1:20" ht="23.1" customHeight="1" x14ac:dyDescent="0.45">
      <c r="A7" s="25"/>
      <c r="B7" s="25"/>
      <c r="C7" s="25"/>
      <c r="D7" s="25"/>
      <c r="E7" s="25"/>
      <c r="F7" s="25"/>
      <c r="G7" s="25"/>
      <c r="H7" s="127" t="s">
        <v>41</v>
      </c>
      <c r="I7" s="127"/>
      <c r="J7" s="127"/>
      <c r="K7" s="56"/>
      <c r="L7" s="128" t="s">
        <v>40</v>
      </c>
      <c r="M7" s="128"/>
      <c r="N7" s="128"/>
      <c r="O7" s="25"/>
    </row>
    <row r="8" spans="1:20" ht="23.1" customHeight="1" x14ac:dyDescent="0.45">
      <c r="A8" s="27"/>
      <c r="B8" s="27"/>
      <c r="C8" s="27"/>
      <c r="D8" s="27"/>
      <c r="E8" s="27"/>
      <c r="F8" s="27"/>
      <c r="G8" s="26"/>
      <c r="H8" s="57" t="s">
        <v>157</v>
      </c>
      <c r="I8" s="63"/>
      <c r="J8" s="57" t="s">
        <v>139</v>
      </c>
      <c r="K8" s="58"/>
      <c r="L8" s="57" t="s">
        <v>157</v>
      </c>
      <c r="M8" s="63"/>
      <c r="N8" s="57" t="s">
        <v>139</v>
      </c>
    </row>
    <row r="9" spans="1:20" ht="23.1" customHeight="1" x14ac:dyDescent="0.45">
      <c r="A9" s="59" t="s">
        <v>3</v>
      </c>
      <c r="B9" s="59"/>
      <c r="C9" s="59"/>
      <c r="D9" s="59"/>
      <c r="E9" s="59"/>
      <c r="F9" s="59"/>
      <c r="S9" s="50"/>
    </row>
    <row r="10" spans="1:20" ht="23.1" customHeight="1" x14ac:dyDescent="0.45">
      <c r="A10" s="52" t="s">
        <v>196</v>
      </c>
      <c r="H10" s="60">
        <f>+กำไรขาดทุน!H60</f>
        <v>-3143395.6400000583</v>
      </c>
      <c r="I10" s="60"/>
      <c r="J10" s="60">
        <f>+กำไรขาดทุน!J60</f>
        <v>-6419947.7499999469</v>
      </c>
      <c r="K10" s="60"/>
      <c r="L10" s="60">
        <f>+กำไรขาดทุน!L60</f>
        <v>3729352.1500000325</v>
      </c>
      <c r="M10" s="60"/>
      <c r="N10" s="60">
        <f>+กำไรขาดทุน!N60</f>
        <v>-4274640.0099999234</v>
      </c>
      <c r="R10" s="49"/>
      <c r="S10" s="54"/>
    </row>
    <row r="11" spans="1:20" ht="23.1" customHeight="1" x14ac:dyDescent="0.45">
      <c r="A11" s="59" t="s">
        <v>115</v>
      </c>
      <c r="H11" s="60"/>
      <c r="I11" s="60"/>
      <c r="J11" s="60"/>
      <c r="K11" s="60"/>
      <c r="L11" s="60"/>
      <c r="M11" s="60"/>
      <c r="N11" s="60"/>
      <c r="R11" s="49"/>
    </row>
    <row r="12" spans="1:20" ht="23.1" customHeight="1" x14ac:dyDescent="0.45">
      <c r="B12" s="52" t="s">
        <v>162</v>
      </c>
      <c r="H12" s="60">
        <v>0</v>
      </c>
      <c r="I12" s="60"/>
      <c r="J12" s="60">
        <v>-390825.16000000038</v>
      </c>
      <c r="K12" s="60"/>
      <c r="L12" s="60">
        <v>0</v>
      </c>
      <c r="M12" s="60"/>
      <c r="N12" s="60">
        <v>-390825.16000000038</v>
      </c>
      <c r="R12" s="49"/>
      <c r="S12" s="61"/>
      <c r="T12" s="61"/>
    </row>
    <row r="13" spans="1:20" ht="23.1" customHeight="1" x14ac:dyDescent="0.45">
      <c r="B13" s="52" t="s">
        <v>116</v>
      </c>
      <c r="H13" s="60">
        <v>3099633.6399999997</v>
      </c>
      <c r="I13" s="60"/>
      <c r="J13" s="60">
        <v>8520619.75</v>
      </c>
      <c r="K13" s="60"/>
      <c r="L13" s="60">
        <v>4134235.19</v>
      </c>
      <c r="M13" s="60"/>
      <c r="N13" s="60">
        <v>-2396030.83</v>
      </c>
      <c r="R13" s="49"/>
      <c r="T13" s="61"/>
    </row>
    <row r="14" spans="1:20" ht="23.1" customHeight="1" x14ac:dyDescent="0.45">
      <c r="B14" s="52" t="s">
        <v>146</v>
      </c>
      <c r="H14" s="60">
        <v>-202433.36</v>
      </c>
      <c r="I14" s="60"/>
      <c r="J14" s="60">
        <v>0</v>
      </c>
      <c r="K14" s="60"/>
      <c r="L14" s="60">
        <v>-50672.95</v>
      </c>
      <c r="M14" s="60"/>
      <c r="N14" s="60">
        <v>0</v>
      </c>
      <c r="R14" s="49"/>
      <c r="S14" s="61"/>
      <c r="T14" s="61"/>
    </row>
    <row r="15" spans="1:20" ht="23.1" customHeight="1" x14ac:dyDescent="0.45">
      <c r="B15" s="52" t="s">
        <v>181</v>
      </c>
      <c r="H15" s="60">
        <v>0</v>
      </c>
      <c r="I15" s="60"/>
      <c r="J15" s="60">
        <v>706867.65</v>
      </c>
      <c r="K15" s="60"/>
      <c r="L15" s="60">
        <v>0</v>
      </c>
      <c r="M15" s="60"/>
      <c r="N15" s="60">
        <v>-313379.75</v>
      </c>
      <c r="R15" s="49"/>
      <c r="T15" s="49"/>
    </row>
    <row r="16" spans="1:20" ht="23.1" customHeight="1" x14ac:dyDescent="0.45">
      <c r="B16" s="52" t="s">
        <v>148</v>
      </c>
      <c r="H16" s="60">
        <v>0</v>
      </c>
      <c r="I16" s="60"/>
      <c r="J16" s="60">
        <v>0</v>
      </c>
      <c r="K16" s="60"/>
      <c r="L16" s="60">
        <v>783774.8</v>
      </c>
      <c r="M16" s="60"/>
      <c r="N16" s="60">
        <v>6019837.3200000003</v>
      </c>
      <c r="R16" s="49"/>
      <c r="T16" s="49"/>
    </row>
    <row r="17" spans="1:22" ht="23.1" customHeight="1" x14ac:dyDescent="0.45">
      <c r="B17" s="52" t="s">
        <v>4</v>
      </c>
      <c r="H17" s="60">
        <v>15337949.840000022</v>
      </c>
      <c r="I17" s="60"/>
      <c r="J17" s="60">
        <v>20644441.129999954</v>
      </c>
      <c r="K17" s="60"/>
      <c r="L17" s="60">
        <v>15055840.260000009</v>
      </c>
      <c r="M17" s="60"/>
      <c r="N17" s="60">
        <v>20325137.82</v>
      </c>
      <c r="R17" s="49"/>
      <c r="S17" s="52"/>
      <c r="T17" s="49"/>
    </row>
    <row r="18" spans="1:22" ht="23.1" customHeight="1" x14ac:dyDescent="0.45">
      <c r="B18" s="52" t="s">
        <v>217</v>
      </c>
      <c r="H18" s="60">
        <v>142168.1</v>
      </c>
      <c r="I18" s="60"/>
      <c r="J18" s="60">
        <v>1767636.59</v>
      </c>
      <c r="K18" s="60"/>
      <c r="L18" s="60">
        <v>141676.79</v>
      </c>
      <c r="M18" s="60"/>
      <c r="N18" s="60">
        <v>1767636.59</v>
      </c>
      <c r="R18" s="49"/>
      <c r="S18" s="61"/>
      <c r="T18" s="49"/>
      <c r="U18" s="49"/>
    </row>
    <row r="19" spans="1:22" ht="23.1" customHeight="1" x14ac:dyDescent="0.45">
      <c r="B19" s="52" t="s">
        <v>127</v>
      </c>
      <c r="H19" s="60">
        <f>-6874.05+5476.18</f>
        <v>-1397.87</v>
      </c>
      <c r="I19" s="60"/>
      <c r="J19" s="60">
        <v>-130678.05000000005</v>
      </c>
      <c r="K19" s="60"/>
      <c r="L19" s="60">
        <f>-6874.05+5476.18</f>
        <v>-1397.87</v>
      </c>
      <c r="M19" s="60"/>
      <c r="N19" s="60">
        <v>-130678.05000000005</v>
      </c>
      <c r="R19" s="50"/>
      <c r="U19" s="50">
        <f>SUM(U17:U18)</f>
        <v>0</v>
      </c>
    </row>
    <row r="20" spans="1:22" ht="23.1" customHeight="1" x14ac:dyDescent="0.45">
      <c r="B20" s="52" t="s">
        <v>204</v>
      </c>
      <c r="H20" s="60">
        <v>-15865.910000000033</v>
      </c>
      <c r="I20" s="60"/>
      <c r="J20" s="60">
        <v>-36024.51</v>
      </c>
      <c r="K20" s="60"/>
      <c r="L20" s="60">
        <v>0</v>
      </c>
      <c r="M20" s="60"/>
      <c r="N20" s="60">
        <v>-36024.51</v>
      </c>
      <c r="R20" s="50"/>
    </row>
    <row r="21" spans="1:22" ht="23.1" customHeight="1" x14ac:dyDescent="0.45">
      <c r="B21" s="52" t="s">
        <v>119</v>
      </c>
      <c r="H21" s="60">
        <v>805631.51000000024</v>
      </c>
      <c r="I21" s="60"/>
      <c r="J21" s="60">
        <v>332549.16999999993</v>
      </c>
      <c r="K21" s="60"/>
      <c r="L21" s="60">
        <v>805631.51000000024</v>
      </c>
      <c r="M21" s="60"/>
      <c r="N21" s="60">
        <v>332549.16999999993</v>
      </c>
    </row>
    <row r="22" spans="1:22" ht="23.1" customHeight="1" x14ac:dyDescent="0.45">
      <c r="B22" s="52" t="s">
        <v>182</v>
      </c>
      <c r="H22" s="60"/>
      <c r="I22" s="60"/>
      <c r="J22" s="60"/>
      <c r="K22" s="60"/>
      <c r="L22" s="60"/>
      <c r="M22" s="60"/>
      <c r="N22" s="60"/>
      <c r="R22" s="50"/>
    </row>
    <row r="23" spans="1:22" ht="23.1" customHeight="1" x14ac:dyDescent="0.45">
      <c r="B23" s="52" t="s">
        <v>94</v>
      </c>
      <c r="H23" s="60">
        <v>1131.4000000000001</v>
      </c>
      <c r="I23" s="60"/>
      <c r="J23" s="60">
        <v>43249.38</v>
      </c>
      <c r="K23" s="60"/>
      <c r="L23" s="60">
        <v>1131.4000000000001</v>
      </c>
      <c r="M23" s="60"/>
      <c r="N23" s="60">
        <v>43249.38</v>
      </c>
      <c r="R23" s="49"/>
    </row>
    <row r="24" spans="1:22" ht="23.1" customHeight="1" x14ac:dyDescent="0.45">
      <c r="B24" s="52" t="s">
        <v>183</v>
      </c>
      <c r="H24" s="60">
        <v>306.13</v>
      </c>
      <c r="I24" s="60"/>
      <c r="J24" s="60">
        <v>8640.5300000000007</v>
      </c>
      <c r="K24" s="60"/>
      <c r="L24" s="60">
        <v>0</v>
      </c>
      <c r="M24" s="60"/>
      <c r="N24" s="60">
        <v>0</v>
      </c>
      <c r="R24" s="49"/>
    </row>
    <row r="25" spans="1:22" ht="23.1" customHeight="1" x14ac:dyDescent="0.45">
      <c r="B25" s="52" t="s">
        <v>89</v>
      </c>
      <c r="H25" s="109">
        <v>2360984.38</v>
      </c>
      <c r="I25" s="109"/>
      <c r="J25" s="109">
        <v>1986414.9800000014</v>
      </c>
      <c r="K25" s="109"/>
      <c r="L25" s="60">
        <v>2345619.9700000035</v>
      </c>
      <c r="M25" s="60"/>
      <c r="N25" s="60">
        <v>1960410.9400000016</v>
      </c>
    </row>
    <row r="26" spans="1:22" ht="23.1" customHeight="1" x14ac:dyDescent="0.45">
      <c r="B26" s="52" t="s">
        <v>187</v>
      </c>
      <c r="H26" s="109">
        <v>0</v>
      </c>
      <c r="I26" s="109"/>
      <c r="J26" s="109">
        <v>0</v>
      </c>
      <c r="K26" s="109"/>
      <c r="L26" s="60">
        <v>-6798980</v>
      </c>
      <c r="M26" s="60"/>
      <c r="N26" s="60">
        <v>0</v>
      </c>
    </row>
    <row r="27" spans="1:22" ht="23.1" customHeight="1" x14ac:dyDescent="0.45">
      <c r="B27" s="52" t="s">
        <v>32</v>
      </c>
      <c r="H27" s="109">
        <v>1557104.76</v>
      </c>
      <c r="I27" s="109"/>
      <c r="J27" s="109">
        <v>1517112.24</v>
      </c>
      <c r="K27" s="109"/>
      <c r="L27" s="109">
        <v>1549990.35</v>
      </c>
      <c r="M27" s="60"/>
      <c r="N27" s="60">
        <v>1493983.69</v>
      </c>
      <c r="R27" s="49"/>
      <c r="U27" s="49"/>
      <c r="V27" s="49"/>
    </row>
    <row r="28" spans="1:22" ht="23.1" customHeight="1" x14ac:dyDescent="0.45">
      <c r="B28" s="52" t="s">
        <v>147</v>
      </c>
      <c r="H28" s="60">
        <v>-348219.91000000003</v>
      </c>
      <c r="I28" s="60"/>
      <c r="J28" s="60">
        <v>661886.61</v>
      </c>
      <c r="K28" s="60"/>
      <c r="L28" s="110">
        <v>-632606.05000000005</v>
      </c>
      <c r="M28" s="60"/>
      <c r="N28" s="110">
        <v>89490.63</v>
      </c>
      <c r="R28" s="50"/>
      <c r="S28" s="50"/>
    </row>
    <row r="29" spans="1:22" ht="23.1" customHeight="1" x14ac:dyDescent="0.45">
      <c r="A29" s="59"/>
      <c r="H29" s="111">
        <f>SUM(H10:H28)</f>
        <v>19593597.069999967</v>
      </c>
      <c r="I29" s="60"/>
      <c r="J29" s="111">
        <f>SUM(J10:J28)</f>
        <v>29211942.560000006</v>
      </c>
      <c r="K29" s="60"/>
      <c r="L29" s="111">
        <f>SUM(L10:L28)</f>
        <v>21063595.550000042</v>
      </c>
      <c r="M29" s="60"/>
      <c r="N29" s="111">
        <f>SUM(N10:N28)</f>
        <v>24490717.230000071</v>
      </c>
      <c r="R29" s="50"/>
    </row>
    <row r="30" spans="1:22" ht="23.1" customHeight="1" x14ac:dyDescent="0.45">
      <c r="A30" s="59" t="s">
        <v>132</v>
      </c>
      <c r="H30" s="60"/>
      <c r="I30" s="60"/>
      <c r="J30" s="60"/>
      <c r="K30" s="60"/>
      <c r="L30" s="60"/>
      <c r="M30" s="60"/>
      <c r="N30" s="60"/>
      <c r="R30" s="50"/>
    </row>
    <row r="31" spans="1:22" ht="23.1" customHeight="1" x14ac:dyDescent="0.45">
      <c r="B31" s="59" t="s">
        <v>138</v>
      </c>
      <c r="H31" s="60"/>
      <c r="I31" s="60"/>
      <c r="J31" s="60"/>
      <c r="K31" s="60"/>
      <c r="L31" s="60"/>
      <c r="M31" s="60"/>
      <c r="N31" s="60"/>
    </row>
    <row r="32" spans="1:22" ht="23.1" customHeight="1" x14ac:dyDescent="0.45">
      <c r="B32" s="52" t="s">
        <v>70</v>
      </c>
      <c r="H32" s="60">
        <v>18781484.909999996</v>
      </c>
      <c r="I32" s="60"/>
      <c r="J32" s="60">
        <v>18875008.589999974</v>
      </c>
      <c r="K32" s="60"/>
      <c r="L32" s="60">
        <v>18031912.110000014</v>
      </c>
      <c r="M32" s="60"/>
      <c r="N32" s="60">
        <v>13444256.639999986</v>
      </c>
      <c r="R32" s="49"/>
    </row>
    <row r="33" spans="1:18" ht="23.1" customHeight="1" x14ac:dyDescent="0.45">
      <c r="B33" s="52" t="s">
        <v>142</v>
      </c>
      <c r="H33" s="60">
        <v>-13069509.960000008</v>
      </c>
      <c r="I33" s="60"/>
      <c r="J33" s="60">
        <v>1082306.53</v>
      </c>
      <c r="K33" s="60"/>
      <c r="L33" s="60">
        <v>-13069509.960000008</v>
      </c>
      <c r="M33" s="60"/>
      <c r="N33" s="60">
        <v>1136891.58</v>
      </c>
      <c r="R33" s="50"/>
    </row>
    <row r="34" spans="1:18" ht="23.1" customHeight="1" x14ac:dyDescent="0.45">
      <c r="B34" s="52" t="s">
        <v>1</v>
      </c>
      <c r="H34" s="60">
        <v>-2428393.5299999965</v>
      </c>
      <c r="I34" s="60"/>
      <c r="J34" s="60">
        <v>443265.93</v>
      </c>
      <c r="K34" s="60"/>
      <c r="L34" s="60">
        <v>-2868401.6999999993</v>
      </c>
      <c r="M34" s="60"/>
      <c r="N34" s="60">
        <v>93982.49</v>
      </c>
      <c r="R34" s="49"/>
    </row>
    <row r="35" spans="1:18" ht="23.1" customHeight="1" x14ac:dyDescent="0.45">
      <c r="B35" s="52" t="s">
        <v>121</v>
      </c>
      <c r="H35" s="60">
        <v>0</v>
      </c>
      <c r="I35" s="60"/>
      <c r="J35" s="60">
        <v>327891.21999999997</v>
      </c>
      <c r="K35" s="60"/>
      <c r="L35" s="60">
        <v>0</v>
      </c>
      <c r="M35" s="60"/>
      <c r="N35" s="60">
        <v>0</v>
      </c>
      <c r="R35" s="49"/>
    </row>
    <row r="36" spans="1:18" ht="23.1" customHeight="1" x14ac:dyDescent="0.45">
      <c r="B36" s="52" t="s">
        <v>126</v>
      </c>
      <c r="H36" s="60">
        <v>-533102.5</v>
      </c>
      <c r="I36" s="60"/>
      <c r="J36" s="60">
        <v>-666416.41</v>
      </c>
      <c r="K36" s="60"/>
      <c r="L36" s="60">
        <v>-438102.5</v>
      </c>
      <c r="M36" s="60"/>
      <c r="N36" s="60">
        <v>-666416.40999999968</v>
      </c>
    </row>
    <row r="37" spans="1:18" ht="23.1" customHeight="1" x14ac:dyDescent="0.45">
      <c r="A37" s="59" t="s">
        <v>133</v>
      </c>
      <c r="H37" s="60"/>
      <c r="I37" s="60"/>
      <c r="J37" s="60"/>
      <c r="K37" s="60"/>
      <c r="L37" s="60"/>
      <c r="M37" s="60"/>
      <c r="N37" s="60"/>
    </row>
    <row r="38" spans="1:18" ht="23.1" customHeight="1" x14ac:dyDescent="0.45">
      <c r="B38" s="59" t="s">
        <v>137</v>
      </c>
      <c r="H38" s="60"/>
      <c r="I38" s="60"/>
      <c r="J38" s="60"/>
      <c r="K38" s="60"/>
      <c r="L38" s="60"/>
      <c r="M38" s="60"/>
      <c r="N38" s="60"/>
    </row>
    <row r="39" spans="1:18" ht="23.1" customHeight="1" x14ac:dyDescent="0.45">
      <c r="B39" s="52" t="s">
        <v>71</v>
      </c>
      <c r="H39" s="110">
        <v>-1461761.68</v>
      </c>
      <c r="I39" s="60"/>
      <c r="J39" s="110">
        <v>-6014171.7800000003</v>
      </c>
      <c r="K39" s="60"/>
      <c r="L39" s="110">
        <v>-2885958.3199999966</v>
      </c>
      <c r="M39" s="60"/>
      <c r="N39" s="110">
        <v>-6347661.9699999997</v>
      </c>
    </row>
    <row r="40" spans="1:18" ht="21.75" x14ac:dyDescent="0.45">
      <c r="H40" s="60"/>
      <c r="I40" s="60"/>
      <c r="J40" s="60"/>
      <c r="K40" s="60"/>
      <c r="L40" s="60"/>
      <c r="M40" s="60"/>
      <c r="N40" s="60"/>
    </row>
    <row r="41" spans="1:18" ht="23.1" customHeight="1" x14ac:dyDescent="0.45">
      <c r="A41" s="40" t="s">
        <v>158</v>
      </c>
      <c r="B41" s="27"/>
      <c r="C41" s="27"/>
      <c r="D41" s="27"/>
      <c r="E41" s="27"/>
      <c r="F41" s="27"/>
      <c r="G41" s="27"/>
      <c r="H41" s="27"/>
      <c r="I41" s="27"/>
      <c r="J41" s="27"/>
    </row>
    <row r="42" spans="1:18" ht="23.1" customHeight="1" x14ac:dyDescent="0.45">
      <c r="A42" s="40"/>
    </row>
    <row r="43" spans="1:18" ht="23.1" customHeight="1" x14ac:dyDescent="0.45">
      <c r="A43" s="27"/>
      <c r="D43" s="53" t="s">
        <v>155</v>
      </c>
      <c r="E43" s="53"/>
      <c r="F43" s="54"/>
      <c r="G43" s="54"/>
      <c r="H43" s="27"/>
      <c r="I43" s="27"/>
      <c r="J43" s="27"/>
      <c r="K43" s="27"/>
      <c r="L43" s="27"/>
      <c r="M43" s="27"/>
      <c r="N43" s="27"/>
    </row>
    <row r="44" spans="1:18" ht="23.1" customHeight="1" x14ac:dyDescent="0.45">
      <c r="A44" s="40"/>
      <c r="D44" s="53" t="s">
        <v>166</v>
      </c>
      <c r="E44" s="53"/>
      <c r="F44" s="54"/>
      <c r="G44" s="54"/>
      <c r="H44" s="27"/>
      <c r="I44" s="27"/>
      <c r="J44" s="27"/>
      <c r="K44" s="27"/>
      <c r="L44" s="27"/>
      <c r="M44" s="27"/>
      <c r="N44" s="27"/>
    </row>
    <row r="45" spans="1:18" ht="23.1" customHeight="1" x14ac:dyDescent="0.45">
      <c r="A45" s="129" t="s">
        <v>186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</row>
    <row r="46" spans="1:18" ht="23.1" customHeight="1" x14ac:dyDescent="0.45">
      <c r="A46" s="130" t="s">
        <v>49</v>
      </c>
      <c r="B46" s="130"/>
      <c r="C46" s="130"/>
      <c r="D46" s="130"/>
      <c r="E46" s="130"/>
      <c r="F46" s="130"/>
      <c r="G46" s="130"/>
      <c r="H46" s="130"/>
      <c r="I46" s="130"/>
      <c r="J46" s="130"/>
      <c r="K46" s="130"/>
      <c r="L46" s="130"/>
      <c r="M46" s="130"/>
      <c r="N46" s="130"/>
    </row>
    <row r="47" spans="1:18" ht="23.1" customHeight="1" x14ac:dyDescent="0.45">
      <c r="A47" s="131" t="s">
        <v>33</v>
      </c>
      <c r="B47" s="131"/>
      <c r="C47" s="131"/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131"/>
    </row>
    <row r="48" spans="1:18" ht="23.1" customHeight="1" x14ac:dyDescent="0.45">
      <c r="A48" s="130" t="s">
        <v>203</v>
      </c>
      <c r="B48" s="130"/>
      <c r="C48" s="130"/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130"/>
    </row>
    <row r="49" spans="1:17" ht="23.1" customHeight="1" x14ac:dyDescent="0.45">
      <c r="A49" s="130" t="s">
        <v>156</v>
      </c>
      <c r="B49" s="130"/>
      <c r="C49" s="130"/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30"/>
    </row>
    <row r="50" spans="1:17" ht="9" customHeight="1" x14ac:dyDescent="0.45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</row>
    <row r="51" spans="1:17" ht="23.1" customHeight="1" x14ac:dyDescent="0.45">
      <c r="A51" s="25"/>
      <c r="B51" s="25"/>
      <c r="C51" s="25"/>
      <c r="D51" s="25"/>
      <c r="E51" s="25"/>
      <c r="F51" s="25"/>
      <c r="G51" s="25"/>
      <c r="H51" s="127" t="s">
        <v>41</v>
      </c>
      <c r="I51" s="127"/>
      <c r="J51" s="127"/>
      <c r="K51" s="56"/>
      <c r="L51" s="128" t="s">
        <v>40</v>
      </c>
      <c r="M51" s="128"/>
      <c r="N51" s="128"/>
    </row>
    <row r="52" spans="1:17" ht="23.1" customHeight="1" x14ac:dyDescent="0.45">
      <c r="A52" s="27"/>
      <c r="B52" s="27"/>
      <c r="C52" s="27"/>
      <c r="D52" s="27"/>
      <c r="E52" s="27"/>
      <c r="F52" s="27"/>
      <c r="G52" s="26"/>
      <c r="H52" s="57" t="s">
        <v>157</v>
      </c>
      <c r="I52" s="63"/>
      <c r="J52" s="57" t="s">
        <v>139</v>
      </c>
      <c r="K52" s="58"/>
      <c r="L52" s="57" t="s">
        <v>157</v>
      </c>
      <c r="M52" s="63"/>
      <c r="N52" s="57" t="s">
        <v>139</v>
      </c>
    </row>
    <row r="53" spans="1:17" ht="23.1" customHeight="1" x14ac:dyDescent="0.45">
      <c r="A53" s="59" t="s">
        <v>117</v>
      </c>
      <c r="H53" s="60">
        <f>SUM(H29:H40)</f>
        <v>20882314.309999954</v>
      </c>
      <c r="I53" s="60"/>
      <c r="J53" s="60">
        <f>SUM(J29:J40)</f>
        <v>43259826.639999978</v>
      </c>
      <c r="K53" s="60"/>
      <c r="L53" s="60">
        <f>SUM(L29:L40)</f>
        <v>19833535.180000052</v>
      </c>
      <c r="M53" s="60"/>
      <c r="N53" s="60">
        <f>SUM(N29:N40)</f>
        <v>32151769.560000062</v>
      </c>
    </row>
    <row r="54" spans="1:17" ht="23.1" customHeight="1" x14ac:dyDescent="0.45">
      <c r="A54" s="52" t="s">
        <v>129</v>
      </c>
      <c r="H54" s="60">
        <v>-900000</v>
      </c>
      <c r="I54" s="60"/>
      <c r="J54" s="60">
        <v>-1026666.67</v>
      </c>
      <c r="K54" s="60"/>
      <c r="L54" s="60">
        <v>-900000</v>
      </c>
      <c r="M54" s="60"/>
      <c r="N54" s="60">
        <v>-1026666.67</v>
      </c>
    </row>
    <row r="55" spans="1:17" ht="23.1" customHeight="1" x14ac:dyDescent="0.45">
      <c r="A55" s="52" t="s">
        <v>110</v>
      </c>
      <c r="H55" s="60">
        <v>-1070667.27</v>
      </c>
      <c r="I55" s="60"/>
      <c r="J55" s="60">
        <v>-1027378.28</v>
      </c>
      <c r="K55" s="60"/>
      <c r="L55" s="60">
        <v>-1065850.8900000001</v>
      </c>
      <c r="M55" s="60"/>
      <c r="N55" s="60">
        <v>-1007439.28</v>
      </c>
    </row>
    <row r="56" spans="1:17" ht="23.1" customHeight="1" x14ac:dyDescent="0.45">
      <c r="A56" s="52" t="s">
        <v>111</v>
      </c>
      <c r="H56" s="60">
        <v>-3013560.3799999994</v>
      </c>
      <c r="I56" s="60"/>
      <c r="J56" s="60">
        <v>-5643061.8499999996</v>
      </c>
      <c r="K56" s="60"/>
      <c r="L56" s="60">
        <v>-2979044.0299999993</v>
      </c>
      <c r="M56" s="60"/>
      <c r="N56" s="60">
        <v>-4647836.82</v>
      </c>
    </row>
    <row r="57" spans="1:17" ht="23.1" customHeight="1" x14ac:dyDescent="0.45">
      <c r="A57" s="59" t="s">
        <v>55</v>
      </c>
      <c r="H57" s="112">
        <f>SUM(H41:H56)</f>
        <v>15898086.659999955</v>
      </c>
      <c r="I57" s="60"/>
      <c r="J57" s="112">
        <f>SUM(J41:J56)</f>
        <v>35562719.839999974</v>
      </c>
      <c r="K57" s="60"/>
      <c r="L57" s="112">
        <f>SUM(L41:L56)</f>
        <v>14888640.260000052</v>
      </c>
      <c r="M57" s="60"/>
      <c r="N57" s="112">
        <f>SUM(N41:N56)</f>
        <v>25469826.790000059</v>
      </c>
    </row>
    <row r="58" spans="1:17" ht="23.1" customHeight="1" x14ac:dyDescent="0.45">
      <c r="A58" s="59" t="s">
        <v>5</v>
      </c>
      <c r="B58" s="59"/>
      <c r="C58" s="59"/>
      <c r="D58" s="59"/>
      <c r="E58" s="59"/>
      <c r="F58" s="59"/>
    </row>
    <row r="59" spans="1:17" ht="23.1" customHeight="1" x14ac:dyDescent="0.45">
      <c r="A59" s="52" t="s">
        <v>184</v>
      </c>
      <c r="B59" s="59"/>
      <c r="C59" s="59"/>
      <c r="D59" s="59"/>
      <c r="E59" s="59"/>
      <c r="F59" s="59"/>
      <c r="H59" s="60"/>
      <c r="I59" s="60"/>
      <c r="J59" s="60"/>
      <c r="K59" s="60"/>
      <c r="L59" s="60"/>
      <c r="M59" s="60"/>
      <c r="N59" s="60"/>
      <c r="P59" s="116"/>
      <c r="Q59" s="116"/>
    </row>
    <row r="60" spans="1:17" ht="23.1" customHeight="1" x14ac:dyDescent="0.45">
      <c r="A60" s="52" t="s">
        <v>185</v>
      </c>
      <c r="B60" s="59"/>
      <c r="C60" s="59"/>
      <c r="D60" s="59"/>
      <c r="E60" s="59"/>
      <c r="F60" s="59"/>
      <c r="H60" s="60">
        <v>0</v>
      </c>
      <c r="I60" s="60"/>
      <c r="J60" s="60">
        <v>-514816.22</v>
      </c>
      <c r="K60" s="60"/>
      <c r="L60" s="60">
        <v>0</v>
      </c>
      <c r="M60" s="60"/>
      <c r="N60" s="60">
        <v>313379.75</v>
      </c>
      <c r="Q60" s="52"/>
    </row>
    <row r="61" spans="1:17" ht="23.1" customHeight="1" x14ac:dyDescent="0.45">
      <c r="A61" s="52" t="s">
        <v>205</v>
      </c>
      <c r="B61" s="59"/>
      <c r="C61" s="59"/>
      <c r="D61" s="59"/>
      <c r="E61" s="59"/>
      <c r="F61" s="59"/>
      <c r="H61" s="60">
        <v>0</v>
      </c>
      <c r="I61" s="60"/>
      <c r="J61" s="60">
        <v>0</v>
      </c>
      <c r="K61" s="60"/>
      <c r="L61" s="60">
        <v>6634848.5300000003</v>
      </c>
      <c r="M61" s="60"/>
      <c r="N61" s="60">
        <v>0</v>
      </c>
    </row>
    <row r="62" spans="1:17" ht="23.1" customHeight="1" x14ac:dyDescent="0.45">
      <c r="A62" s="52" t="s">
        <v>206</v>
      </c>
      <c r="B62" s="59"/>
      <c r="C62" s="59"/>
      <c r="D62" s="59"/>
      <c r="E62" s="59"/>
      <c r="F62" s="59"/>
      <c r="H62" s="60">
        <v>0</v>
      </c>
      <c r="I62" s="60"/>
      <c r="J62" s="60">
        <v>0</v>
      </c>
      <c r="K62" s="60"/>
      <c r="L62" s="60">
        <v>6798980</v>
      </c>
      <c r="M62" s="60"/>
      <c r="N62" s="60">
        <v>0</v>
      </c>
    </row>
    <row r="63" spans="1:17" ht="23.1" customHeight="1" x14ac:dyDescent="0.45">
      <c r="A63" s="52" t="s">
        <v>112</v>
      </c>
      <c r="B63" s="59"/>
      <c r="C63" s="59"/>
      <c r="D63" s="59"/>
      <c r="E63" s="59"/>
      <c r="F63" s="59"/>
      <c r="H63" s="60">
        <v>3364.49</v>
      </c>
      <c r="I63" s="60"/>
      <c r="J63" s="60">
        <v>2728027.06</v>
      </c>
      <c r="K63" s="60"/>
      <c r="L63" s="60">
        <v>3364.49</v>
      </c>
      <c r="M63" s="60"/>
      <c r="N63" s="60">
        <v>2709177.98</v>
      </c>
    </row>
    <row r="64" spans="1:17" ht="23.1" customHeight="1" x14ac:dyDescent="0.45">
      <c r="A64" s="52" t="s">
        <v>113</v>
      </c>
      <c r="H64" s="60">
        <v>-16723216.109999962</v>
      </c>
      <c r="I64" s="60"/>
      <c r="J64" s="60">
        <v>-13724585.510000024</v>
      </c>
      <c r="K64" s="60"/>
      <c r="L64" s="60">
        <v>-16790869.039999962</v>
      </c>
      <c r="M64" s="60"/>
      <c r="N64" s="60">
        <v>-14020437.92</v>
      </c>
    </row>
    <row r="65" spans="1:21" ht="23.1" customHeight="1" x14ac:dyDescent="0.45">
      <c r="A65" s="52" t="s">
        <v>197</v>
      </c>
      <c r="H65" s="60">
        <v>1401.87</v>
      </c>
      <c r="I65" s="60"/>
      <c r="J65" s="60">
        <v>0</v>
      </c>
      <c r="K65" s="60"/>
      <c r="L65" s="60">
        <v>1401.87</v>
      </c>
      <c r="M65" s="60"/>
      <c r="N65" s="60">
        <v>0</v>
      </c>
      <c r="R65" s="49"/>
    </row>
    <row r="66" spans="1:21" ht="23.1" customHeight="1" x14ac:dyDescent="0.45">
      <c r="A66" s="52" t="s">
        <v>114</v>
      </c>
      <c r="H66" s="60">
        <v>-2388540</v>
      </c>
      <c r="I66" s="60"/>
      <c r="J66" s="60">
        <v>-4517200</v>
      </c>
      <c r="K66" s="60"/>
      <c r="L66" s="60">
        <v>-2388540</v>
      </c>
      <c r="M66" s="60"/>
      <c r="N66" s="60">
        <v>-4517200</v>
      </c>
    </row>
    <row r="67" spans="1:21" ht="23.1" customHeight="1" x14ac:dyDescent="0.45">
      <c r="A67" s="59" t="s">
        <v>54</v>
      </c>
      <c r="B67" s="59"/>
      <c r="C67" s="59"/>
      <c r="D67" s="59"/>
      <c r="E67" s="59"/>
      <c r="F67" s="59"/>
      <c r="G67" s="59"/>
      <c r="H67" s="112">
        <f>SUM(H59:H66)</f>
        <v>-19106989.749999963</v>
      </c>
      <c r="I67" s="60"/>
      <c r="J67" s="112">
        <f>SUM(J59:J66)</f>
        <v>-16028574.670000024</v>
      </c>
      <c r="K67" s="60"/>
      <c r="L67" s="112">
        <f>SUM(L59:L66)</f>
        <v>-5740814.1499999603</v>
      </c>
      <c r="M67" s="60"/>
      <c r="N67" s="112">
        <f>SUM(N59:N66)</f>
        <v>-15515080.189999999</v>
      </c>
      <c r="P67" s="52"/>
      <c r="R67" s="49"/>
    </row>
    <row r="68" spans="1:21" ht="23.1" customHeight="1" x14ac:dyDescent="0.45">
      <c r="A68" s="59" t="s">
        <v>6</v>
      </c>
      <c r="B68" s="59"/>
      <c r="C68" s="59"/>
      <c r="D68" s="59"/>
      <c r="E68" s="59"/>
      <c r="F68" s="59"/>
      <c r="G68" s="59"/>
      <c r="H68" s="60"/>
      <c r="I68" s="60"/>
      <c r="J68" s="60"/>
      <c r="K68" s="60"/>
      <c r="L68" s="60"/>
      <c r="M68" s="60"/>
      <c r="N68" s="60"/>
      <c r="R68" s="49"/>
      <c r="S68" s="50"/>
    </row>
    <row r="69" spans="1:21" ht="23.1" customHeight="1" x14ac:dyDescent="0.45">
      <c r="A69" s="52" t="s">
        <v>130</v>
      </c>
    </row>
    <row r="70" spans="1:21" ht="23.1" customHeight="1" x14ac:dyDescent="0.45">
      <c r="A70" s="52" t="s">
        <v>131</v>
      </c>
      <c r="H70" s="60">
        <v>0</v>
      </c>
      <c r="I70" s="60"/>
      <c r="J70" s="60">
        <v>-14377456.779999999</v>
      </c>
      <c r="K70" s="60"/>
      <c r="L70" s="60">
        <v>0</v>
      </c>
      <c r="M70" s="60"/>
      <c r="N70" s="60">
        <v>-14377456.779999999</v>
      </c>
      <c r="Q70" s="52"/>
    </row>
    <row r="71" spans="1:21" ht="23.1" customHeight="1" x14ac:dyDescent="0.45">
      <c r="A71" s="52" t="s">
        <v>118</v>
      </c>
      <c r="H71" s="60">
        <v>-4637985.82</v>
      </c>
      <c r="I71" s="60"/>
      <c r="J71" s="60">
        <v>-4545173.2899999954</v>
      </c>
      <c r="K71" s="60"/>
      <c r="L71" s="60">
        <v>-4578868.1099999994</v>
      </c>
      <c r="M71" s="60"/>
      <c r="N71" s="60">
        <v>-4498612.2899999954</v>
      </c>
      <c r="Q71" s="52"/>
    </row>
    <row r="72" spans="1:21" ht="23.1" customHeight="1" x14ac:dyDescent="0.45">
      <c r="A72" s="52" t="s">
        <v>209</v>
      </c>
      <c r="H72" s="60">
        <v>-26.54</v>
      </c>
      <c r="I72" s="60"/>
      <c r="J72" s="60">
        <v>0</v>
      </c>
      <c r="K72" s="60"/>
      <c r="L72" s="60">
        <v>0</v>
      </c>
      <c r="M72" s="60"/>
      <c r="N72" s="60">
        <v>0</v>
      </c>
    </row>
    <row r="73" spans="1:21" ht="23.1" customHeight="1" x14ac:dyDescent="0.45">
      <c r="A73" s="52" t="s">
        <v>208</v>
      </c>
      <c r="H73" s="60">
        <v>-680</v>
      </c>
      <c r="I73" s="60"/>
      <c r="J73" s="60">
        <v>0</v>
      </c>
      <c r="K73" s="60"/>
      <c r="L73" s="60">
        <v>0</v>
      </c>
      <c r="M73" s="60"/>
      <c r="N73" s="60">
        <v>0</v>
      </c>
      <c r="R73" s="49"/>
    </row>
    <row r="74" spans="1:21" ht="23.1" customHeight="1" x14ac:dyDescent="0.45">
      <c r="A74" s="59" t="s">
        <v>52</v>
      </c>
      <c r="B74" s="59"/>
      <c r="C74" s="59"/>
      <c r="D74" s="59"/>
      <c r="E74" s="59"/>
      <c r="F74" s="59"/>
      <c r="G74" s="59"/>
      <c r="H74" s="112">
        <f>SUM(H70:H73)</f>
        <v>-4638692.3600000003</v>
      </c>
      <c r="I74" s="60"/>
      <c r="J74" s="112">
        <f>SUM(J70:J73)</f>
        <v>-18922630.069999993</v>
      </c>
      <c r="K74" s="60"/>
      <c r="L74" s="112">
        <f>SUM(L70:L73)</f>
        <v>-4578868.1099999994</v>
      </c>
      <c r="M74" s="60"/>
      <c r="N74" s="112">
        <f>SUM(N70:N73)</f>
        <v>-18876069.069999993</v>
      </c>
    </row>
    <row r="75" spans="1:21" ht="23.1" customHeight="1" x14ac:dyDescent="0.45">
      <c r="A75" s="59" t="s">
        <v>39</v>
      </c>
      <c r="B75" s="59"/>
      <c r="C75" s="59"/>
      <c r="D75" s="59"/>
      <c r="E75" s="59"/>
      <c r="F75" s="59"/>
      <c r="G75" s="59"/>
      <c r="H75" s="60">
        <f>+H57+H67+H74</f>
        <v>-7847595.4500000076</v>
      </c>
      <c r="I75" s="60"/>
      <c r="J75" s="60">
        <f>+J57+J67+J74</f>
        <v>611515.09999995679</v>
      </c>
      <c r="K75" s="60"/>
      <c r="L75" s="60">
        <f>+L57+L67+L74</f>
        <v>4568958.0000000931</v>
      </c>
      <c r="M75" s="60"/>
      <c r="N75" s="60">
        <f>+N57+N67+N74</f>
        <v>-8921322.4699999336</v>
      </c>
    </row>
    <row r="76" spans="1:21" ht="23.1" customHeight="1" x14ac:dyDescent="0.45">
      <c r="A76" s="52" t="s">
        <v>163</v>
      </c>
      <c r="B76" s="59"/>
      <c r="C76" s="59"/>
      <c r="D76" s="59"/>
      <c r="E76" s="59"/>
      <c r="F76" s="59"/>
      <c r="G76" s="59"/>
      <c r="H76" s="60">
        <f>+งบดุล!J12</f>
        <v>54144560.810000002</v>
      </c>
      <c r="I76" s="60"/>
      <c r="J76" s="60">
        <v>32055031.479999997</v>
      </c>
      <c r="K76" s="60"/>
      <c r="L76" s="60">
        <f>+งบดุล!N12</f>
        <v>29203800.339999996</v>
      </c>
      <c r="M76" s="60"/>
      <c r="N76" s="60">
        <v>19867610.810000002</v>
      </c>
    </row>
    <row r="77" spans="1:21" ht="23.1" customHeight="1" thickBot="1" x14ac:dyDescent="0.5">
      <c r="A77" s="59" t="s">
        <v>164</v>
      </c>
      <c r="B77" s="59"/>
      <c r="C77" s="59"/>
      <c r="D77" s="59"/>
      <c r="E77" s="59"/>
      <c r="F77" s="59"/>
      <c r="G77" s="37"/>
      <c r="H77" s="113">
        <f>SUM(H75:H76)</f>
        <v>46296965.359999992</v>
      </c>
      <c r="I77" s="60"/>
      <c r="J77" s="113">
        <f>SUM(J75:J76)</f>
        <v>32666546.579999954</v>
      </c>
      <c r="K77" s="60"/>
      <c r="L77" s="113">
        <f>SUM(L75:L76)</f>
        <v>33772758.340000093</v>
      </c>
      <c r="M77" s="60"/>
      <c r="N77" s="113">
        <f>SUM(N75:N76)</f>
        <v>10946288.340000069</v>
      </c>
      <c r="P77" s="51"/>
    </row>
    <row r="78" spans="1:21" ht="9" customHeight="1" thickTop="1" x14ac:dyDescent="0.45">
      <c r="A78" s="59"/>
      <c r="B78" s="59"/>
      <c r="C78" s="59"/>
      <c r="D78" s="59"/>
      <c r="E78" s="59"/>
      <c r="F78" s="59"/>
      <c r="G78" s="59"/>
      <c r="P78" s="51"/>
      <c r="R78" s="51"/>
      <c r="S78" s="51"/>
      <c r="T78" s="51"/>
      <c r="U78" s="51"/>
    </row>
    <row r="79" spans="1:21" ht="23.1" customHeight="1" x14ac:dyDescent="0.45">
      <c r="A79" s="59" t="s">
        <v>174</v>
      </c>
      <c r="D79" s="59"/>
      <c r="E79" s="59"/>
      <c r="F79" s="59"/>
      <c r="G79" s="59"/>
      <c r="Q79" s="51"/>
      <c r="R79" s="51"/>
      <c r="S79" s="51"/>
      <c r="T79" s="51"/>
      <c r="U79" s="51"/>
    </row>
    <row r="80" spans="1:21" ht="23.1" customHeight="1" x14ac:dyDescent="0.45">
      <c r="A80" s="117" t="s">
        <v>216</v>
      </c>
      <c r="B80" s="117"/>
      <c r="C80" s="117"/>
      <c r="D80" s="118"/>
      <c r="E80" s="118"/>
      <c r="F80" s="118"/>
      <c r="G80" s="118"/>
      <c r="H80" s="117"/>
      <c r="I80" s="117"/>
      <c r="J80" s="117"/>
      <c r="K80" s="117"/>
      <c r="L80" s="117"/>
      <c r="M80" s="117"/>
      <c r="N80" s="117"/>
      <c r="O80" s="117"/>
      <c r="P80" s="119"/>
      <c r="Q80" s="62"/>
      <c r="R80" s="62"/>
      <c r="S80" s="62"/>
      <c r="T80" s="51"/>
      <c r="U80" s="51"/>
    </row>
    <row r="81" spans="1:21" ht="23.1" customHeight="1" x14ac:dyDescent="0.45">
      <c r="A81" s="117"/>
      <c r="B81" s="120" t="s">
        <v>175</v>
      </c>
      <c r="C81" s="117"/>
      <c r="D81" s="118"/>
      <c r="E81" s="118"/>
      <c r="F81" s="118"/>
      <c r="G81" s="118"/>
      <c r="H81" s="115">
        <v>4</v>
      </c>
      <c r="I81" s="115"/>
      <c r="J81" s="115">
        <v>280159.51</v>
      </c>
      <c r="K81" s="115"/>
      <c r="L81" s="115">
        <v>4</v>
      </c>
      <c r="M81" s="115"/>
      <c r="N81" s="115">
        <v>280159.51</v>
      </c>
      <c r="O81" s="117"/>
      <c r="P81" s="119"/>
      <c r="Q81" s="62"/>
      <c r="R81" s="62"/>
      <c r="S81" s="62"/>
      <c r="T81" s="51"/>
      <c r="U81" s="51"/>
    </row>
    <row r="82" spans="1:21" ht="23.1" customHeight="1" x14ac:dyDescent="0.45">
      <c r="A82" s="117"/>
      <c r="B82" s="120" t="s">
        <v>195</v>
      </c>
      <c r="C82" s="117"/>
      <c r="D82" s="118"/>
      <c r="E82" s="118"/>
      <c r="F82" s="118"/>
      <c r="G82" s="118"/>
      <c r="H82" s="115">
        <v>692792.84</v>
      </c>
      <c r="I82" s="115"/>
      <c r="J82" s="115">
        <v>3817966.25</v>
      </c>
      <c r="K82" s="115"/>
      <c r="L82" s="115">
        <v>692792.84</v>
      </c>
      <c r="M82" s="115"/>
      <c r="N82" s="115">
        <v>3817966.25</v>
      </c>
      <c r="O82" s="117"/>
      <c r="P82" s="119"/>
      <c r="Q82" s="62"/>
      <c r="R82" s="62"/>
      <c r="S82" s="62"/>
      <c r="T82" s="51"/>
      <c r="U82" s="51"/>
    </row>
    <row r="83" spans="1:21" ht="23.1" customHeight="1" x14ac:dyDescent="0.45">
      <c r="A83" s="117"/>
      <c r="B83" s="120" t="s">
        <v>176</v>
      </c>
      <c r="C83" s="117"/>
      <c r="D83" s="118"/>
      <c r="E83" s="118"/>
      <c r="F83" s="118"/>
      <c r="G83" s="118"/>
      <c r="H83" s="115">
        <v>4183433.87</v>
      </c>
      <c r="I83" s="115"/>
      <c r="J83" s="115">
        <v>19462063.32</v>
      </c>
      <c r="K83" s="115"/>
      <c r="L83" s="115">
        <v>4183433.87</v>
      </c>
      <c r="M83" s="115"/>
      <c r="N83" s="115">
        <v>18792781.43</v>
      </c>
      <c r="O83" s="117"/>
      <c r="P83" s="119"/>
      <c r="Q83" s="62"/>
      <c r="R83" s="62"/>
      <c r="S83" s="62"/>
      <c r="T83" s="51"/>
      <c r="U83" s="51"/>
    </row>
    <row r="84" spans="1:21" ht="23.1" customHeight="1" x14ac:dyDescent="0.45">
      <c r="A84" s="117"/>
      <c r="B84" s="120" t="s">
        <v>198</v>
      </c>
      <c r="C84" s="117"/>
      <c r="D84" s="118"/>
      <c r="E84" s="118"/>
      <c r="F84" s="118"/>
      <c r="G84" s="118"/>
      <c r="H84" s="115">
        <v>2587932.8600000003</v>
      </c>
      <c r="I84" s="115"/>
      <c r="J84" s="115">
        <v>0</v>
      </c>
      <c r="K84" s="115"/>
      <c r="L84" s="115">
        <v>2817255.2600000002</v>
      </c>
      <c r="M84" s="115"/>
      <c r="N84" s="115">
        <v>0</v>
      </c>
      <c r="O84" s="117"/>
      <c r="P84" s="76"/>
      <c r="Q84" s="62"/>
      <c r="S84" s="62"/>
      <c r="T84" s="51"/>
      <c r="U84" s="51"/>
    </row>
    <row r="85" spans="1:21" ht="23.1" customHeight="1" x14ac:dyDescent="0.45">
      <c r="A85" s="118"/>
      <c r="B85" s="120" t="s">
        <v>199</v>
      </c>
      <c r="C85" s="118"/>
      <c r="D85" s="118"/>
      <c r="E85" s="118"/>
      <c r="F85" s="118"/>
      <c r="G85" s="118"/>
      <c r="H85" s="117">
        <v>58950</v>
      </c>
      <c r="I85" s="117"/>
      <c r="J85" s="117">
        <v>617716.80000000005</v>
      </c>
      <c r="K85" s="117"/>
      <c r="L85" s="117">
        <v>58950</v>
      </c>
      <c r="M85" s="117"/>
      <c r="N85" s="117">
        <v>617716.80000000005</v>
      </c>
      <c r="O85" s="117"/>
      <c r="P85" s="121"/>
      <c r="Q85" s="62"/>
      <c r="R85" s="51"/>
      <c r="S85" s="51"/>
      <c r="T85" s="51"/>
      <c r="U85" s="51"/>
    </row>
    <row r="86" spans="1:21" ht="9" customHeight="1" x14ac:dyDescent="0.45"/>
    <row r="87" spans="1:21" ht="23.1" customHeight="1" x14ac:dyDescent="0.45">
      <c r="A87" s="40" t="s">
        <v>158</v>
      </c>
      <c r="B87" s="27"/>
      <c r="C87" s="27"/>
      <c r="D87" s="27"/>
      <c r="E87" s="27"/>
      <c r="F87" s="27"/>
      <c r="G87" s="27"/>
      <c r="H87" s="27"/>
      <c r="I87" s="27"/>
      <c r="J87" s="27"/>
      <c r="P87" s="52"/>
    </row>
    <row r="88" spans="1:21" ht="23.1" customHeight="1" x14ac:dyDescent="0.45">
      <c r="A88" s="40"/>
    </row>
    <row r="89" spans="1:21" ht="23.1" customHeight="1" x14ac:dyDescent="0.45">
      <c r="A89" s="27"/>
      <c r="D89" s="53" t="s">
        <v>155</v>
      </c>
      <c r="E89" s="53"/>
      <c r="F89" s="54"/>
      <c r="G89" s="54"/>
      <c r="H89" s="27"/>
      <c r="I89" s="27"/>
      <c r="J89" s="27"/>
      <c r="K89" s="27"/>
      <c r="M89" s="27"/>
      <c r="N89" s="27"/>
    </row>
    <row r="90" spans="1:21" ht="23.1" customHeight="1" x14ac:dyDescent="0.45">
      <c r="A90" s="40"/>
      <c r="D90" s="53" t="s">
        <v>166</v>
      </c>
      <c r="E90" s="53"/>
      <c r="F90" s="54"/>
      <c r="G90" s="54"/>
      <c r="H90" s="27"/>
      <c r="I90" s="27"/>
      <c r="J90" s="27"/>
      <c r="K90" s="27"/>
      <c r="L90" s="27"/>
      <c r="M90" s="27"/>
      <c r="N90" s="27"/>
    </row>
    <row r="91" spans="1:21" ht="22.5" customHeight="1" x14ac:dyDescent="0.45"/>
    <row r="92" spans="1:21" ht="23.45" customHeight="1" x14ac:dyDescent="0.45">
      <c r="R92" s="49"/>
    </row>
  </sheetData>
  <mergeCells count="14">
    <mergeCell ref="A1:N1"/>
    <mergeCell ref="A2:N2"/>
    <mergeCell ref="A3:N3"/>
    <mergeCell ref="H7:J7"/>
    <mergeCell ref="L7:N7"/>
    <mergeCell ref="A5:N5"/>
    <mergeCell ref="A4:N4"/>
    <mergeCell ref="A45:N45"/>
    <mergeCell ref="A46:N46"/>
    <mergeCell ref="A47:N47"/>
    <mergeCell ref="H51:J51"/>
    <mergeCell ref="L51:N51"/>
    <mergeCell ref="A48:N48"/>
    <mergeCell ref="A49:N49"/>
  </mergeCells>
  <pageMargins left="0.70866141732283472" right="0.19685039370078741" top="0.51181102362204722" bottom="0.19685039370078741" header="0.23622047244094491" footer="0.23622047244094491"/>
  <pageSetup paperSize="9" scale="80" firstPageNumber="8" orientation="portrait" useFirstPageNumber="1" r:id="rId1"/>
  <headerFooter alignWithMargins="0"/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64CA86FA271545BB3EF8EE543EA8EB" ma:contentTypeVersion="7" ma:contentTypeDescription="Create a new document." ma:contentTypeScope="" ma:versionID="7491484825700905658d1ff1d89ba578">
  <xsd:schema xmlns:xsd="http://www.w3.org/2001/XMLSchema" xmlns:xs="http://www.w3.org/2001/XMLSchema" xmlns:p="http://schemas.microsoft.com/office/2006/metadata/properties" xmlns:ns2="f155bcdf-9131-4977-9dd3-286a3dfc97cf" targetNamespace="http://schemas.microsoft.com/office/2006/metadata/properties" ma:root="true" ma:fieldsID="5b2c91b852369fd56a9af05ec2a1dce6" ns2:_="">
    <xsd:import namespace="f155bcdf-9131-4977-9dd3-286a3dfc97cf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_ReviewerSignoff" minOccurs="0"/>
                <xsd:element ref="ns2:EP_Reviewer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55bcdf-9131-4977-9dd3-286a3dfc97cf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_ReviewerSignoff" ma:index="10" nillable="true" ma:displayName="M_Reviewer Sign-off" ma:format="Dropdown" ma:internalName="M_ReviewerSignoff">
      <xsd:simpleType>
        <xsd:restriction base="dms:Text">
          <xsd:maxLength value="255"/>
        </xsd:restriction>
      </xsd:simpleType>
    </xsd:element>
    <xsd:element name="EP_ReviewerSign_x002d_off" ma:index="11" nillable="true" ma:displayName="EP_Reviewer Sign-off" ma:format="Dropdown" ma:internalName="EP_ReviewerSign_x002d_off">
      <xsd:simpleType>
        <xsd:restriction base="dms:Text">
          <xsd:maxLength value="255"/>
        </xsd:restrict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f155bcdf-9131-4977-9dd3-286a3dfc97cf" xsi:nil="true"/>
    <Reviewer_x0020_Sign_x002d_off xmlns="f155bcdf-9131-4977-9dd3-286a3dfc97cf" xsi:nil="true"/>
    <EP_ReviewerSign_x002d_off xmlns="f155bcdf-9131-4977-9dd3-286a3dfc97cf" xsi:nil="true"/>
    <M_ReviewerSignoff xmlns="f155bcdf-9131-4977-9dd3-286a3dfc97c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F50E5CE-64D3-4039-9D91-5FD9643689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55bcdf-9131-4977-9dd3-286a3dfc97c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7155639-4425-446E-8624-62B1D0D0C46C}">
  <ds:schemaRefs>
    <ds:schemaRef ds:uri="f155bcdf-9131-4977-9dd3-286a3dfc97cf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7259C70F-A060-48D8-BCBB-849B239232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งบดุล</vt:lpstr>
      <vt:lpstr>กำไรขาดทุน</vt:lpstr>
      <vt:lpstr>งบเปลี่ยนแปลงรวม</vt:lpstr>
      <vt:lpstr>งบเปลี่ยนแปลง</vt:lpstr>
      <vt:lpstr>cash flows</vt:lpstr>
      <vt:lpstr>'cash flows'!Print_Area</vt:lpstr>
      <vt:lpstr>กำไรขาดทุน!Print_Area</vt:lpstr>
      <vt:lpstr>งบดุล!Print_Area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รังสิมันท์  สิริไกรลาศ</cp:lastModifiedBy>
  <cp:lastPrinted>2025-11-10T04:09:26Z</cp:lastPrinted>
  <dcterms:created xsi:type="dcterms:W3CDTF">1998-10-22T15:15:08Z</dcterms:created>
  <dcterms:modified xsi:type="dcterms:W3CDTF">2025-11-10T04:09:27Z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0x0101008264CA86FA271545BB3EF8EE543EA8EB</vt:lpwstr>
  </property>
  <property fmtid="{D5CDD505-2E9C-101B-9397-08002B2CF9AE}" pid="3" name="MediaServiceImageTags">
    <vt:lpwstr/>
  </property>
</Properties>
</file>