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25-68)\BLA-INSURANCE (1644764)\FS Q3\"/>
    </mc:Choice>
  </mc:AlternateContent>
  <xr:revisionPtr revIDLastSave="0" documentId="13_ncr:1_{950E3CAE-B3B9-4C60-9E37-D506C351CE82}" xr6:coauthVersionLast="47" xr6:coauthVersionMax="47" xr10:uidLastSave="{00000000-0000-0000-0000-000000000000}"/>
  <bookViews>
    <workbookView xWindow="-110" yWindow="-110" windowWidth="19420" windowHeight="11500" tabRatio="871" activeTab="7" xr2:uid="{4D17B651-6C1E-4EAE-A622-8A65369CADC1}"/>
  </bookViews>
  <sheets>
    <sheet name="BS" sheetId="9" r:id="rId1"/>
    <sheet name="PL 3M" sheetId="10" r:id="rId2"/>
    <sheet name="PL 9M" sheetId="30" r:id="rId3"/>
    <sheet name="SCSE_Conso 68" sheetId="27" r:id="rId4"/>
    <sheet name="SCSE_Conso 67" sheetId="26" r:id="rId5"/>
    <sheet name="SCSE_Separate 68" sheetId="29" r:id="rId6"/>
    <sheet name="SCSE_Separate 67" sheetId="28" r:id="rId7"/>
    <sheet name="CF" sheetId="15" r:id="rId8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10" l="1"/>
  <c r="G21" i="10" l="1"/>
  <c r="G18" i="10"/>
  <c r="I78" i="30"/>
  <c r="G78" i="30"/>
  <c r="G83" i="30" s="1"/>
  <c r="C78" i="30"/>
  <c r="I68" i="30"/>
  <c r="I75" i="30" s="1"/>
  <c r="E68" i="30"/>
  <c r="G68" i="10"/>
  <c r="C68" i="10"/>
  <c r="C68" i="30"/>
  <c r="G68" i="30"/>
  <c r="O20" i="29"/>
  <c r="G25" i="30"/>
  <c r="C25" i="30"/>
  <c r="C83" i="30" l="1"/>
  <c r="C75" i="30"/>
  <c r="G75" i="30"/>
  <c r="G84" i="30" s="1"/>
  <c r="E75" i="30"/>
  <c r="Q30" i="28"/>
  <c r="C84" i="30" l="1"/>
  <c r="E36" i="15" l="1"/>
  <c r="C36" i="15"/>
  <c r="G18" i="30" l="1"/>
  <c r="G36" i="15" l="1"/>
  <c r="I36" i="15"/>
  <c r="I33" i="15"/>
  <c r="G33" i="15"/>
  <c r="E33" i="15"/>
  <c r="C33" i="15"/>
  <c r="C83" i="10"/>
  <c r="C75" i="10"/>
  <c r="C21" i="30"/>
  <c r="C18" i="10"/>
  <c r="C13" i="10"/>
  <c r="C84" i="10" l="1"/>
  <c r="C22" i="10"/>
  <c r="M17" i="27"/>
  <c r="U17" i="27" s="1"/>
  <c r="Y17" i="27" s="1"/>
  <c r="M16" i="29"/>
  <c r="W18" i="27"/>
  <c r="V21" i="26"/>
  <c r="V31" i="26" s="1"/>
  <c r="T24" i="26"/>
  <c r="V19" i="26"/>
  <c r="T20" i="26"/>
  <c r="X20" i="26" s="1"/>
  <c r="T18" i="26"/>
  <c r="C26" i="10" l="1"/>
  <c r="C28" i="10" s="1"/>
  <c r="V34" i="26"/>
  <c r="X18" i="26"/>
  <c r="I83" i="30"/>
  <c r="I84" i="30" s="1"/>
  <c r="E78" i="30"/>
  <c r="E83" i="30" s="1"/>
  <c r="E84" i="30" s="1"/>
  <c r="O32" i="28"/>
  <c r="M32" i="28"/>
  <c r="O23" i="28"/>
  <c r="O30" i="28" l="1"/>
  <c r="U29" i="28"/>
  <c r="S30" i="28"/>
  <c r="E21" i="30"/>
  <c r="E18" i="30"/>
  <c r="E13" i="30"/>
  <c r="I18" i="30"/>
  <c r="E22" i="30" l="1"/>
  <c r="E26" i="30" l="1"/>
  <c r="E28" i="30" l="1"/>
  <c r="E31" i="30" s="1"/>
  <c r="E93" i="30" l="1"/>
  <c r="L21" i="26" l="1"/>
  <c r="L31" i="26" s="1"/>
  <c r="E33" i="30"/>
  <c r="E64" i="30" l="1"/>
  <c r="C18" i="30" l="1"/>
  <c r="G21" i="30"/>
  <c r="D76" i="9"/>
  <c r="G13" i="30"/>
  <c r="G22" i="30" l="1"/>
  <c r="C22" i="30"/>
  <c r="J76" i="9"/>
  <c r="U27" i="28" l="1"/>
  <c r="U28" i="28"/>
  <c r="U19" i="28" l="1"/>
  <c r="U27" i="29" l="1"/>
  <c r="O25" i="29"/>
  <c r="O28" i="29" s="1"/>
  <c r="U16" i="29" l="1"/>
  <c r="S18" i="28" l="1"/>
  <c r="Q18" i="28"/>
  <c r="Q33" i="28" s="1"/>
  <c r="O18" i="28"/>
  <c r="O33" i="28" s="1"/>
  <c r="M18" i="28"/>
  <c r="K18" i="28"/>
  <c r="I18" i="28"/>
  <c r="G18" i="28"/>
  <c r="E18" i="28"/>
  <c r="R19" i="26"/>
  <c r="P19" i="26"/>
  <c r="N19" i="26"/>
  <c r="L19" i="26"/>
  <c r="L34" i="26" s="1"/>
  <c r="J19" i="26"/>
  <c r="H19" i="26"/>
  <c r="F19" i="26"/>
  <c r="D19" i="26"/>
  <c r="U16" i="27"/>
  <c r="Y16" i="27" s="1"/>
  <c r="N18" i="9"/>
  <c r="L18" i="9"/>
  <c r="N17" i="9"/>
  <c r="L17" i="9"/>
  <c r="H27" i="9"/>
  <c r="U18" i="28" l="1"/>
  <c r="H76" i="9"/>
  <c r="F76" i="9"/>
  <c r="J99" i="9"/>
  <c r="D99" i="9"/>
  <c r="H99" i="9"/>
  <c r="H101" i="9" s="1"/>
  <c r="F99" i="9"/>
  <c r="F101" i="9" s="1"/>
  <c r="I21" i="30"/>
  <c r="I13" i="30"/>
  <c r="C13" i="30"/>
  <c r="E21" i="10"/>
  <c r="E18" i="10"/>
  <c r="E13" i="10"/>
  <c r="J101" i="9" l="1"/>
  <c r="J102" i="9" s="1"/>
  <c r="C31" i="10"/>
  <c r="E22" i="10"/>
  <c r="D101" i="9"/>
  <c r="C26" i="30"/>
  <c r="I22" i="30"/>
  <c r="E85" i="30"/>
  <c r="H102" i="9"/>
  <c r="F102" i="9"/>
  <c r="C28" i="30" l="1"/>
  <c r="C33" i="10"/>
  <c r="E26" i="10"/>
  <c r="D102" i="9"/>
  <c r="G26" i="30"/>
  <c r="I26" i="30"/>
  <c r="I13" i="10"/>
  <c r="C93" i="30" l="1"/>
  <c r="C31" i="30"/>
  <c r="M18" i="27" s="1"/>
  <c r="E88" i="30"/>
  <c r="E28" i="10"/>
  <c r="G28" i="30"/>
  <c r="I28" i="30"/>
  <c r="U32" i="28"/>
  <c r="U28" i="27"/>
  <c r="T33" i="26"/>
  <c r="X33" i="26" s="1"/>
  <c r="Y28" i="27" l="1"/>
  <c r="C33" i="30"/>
  <c r="C64" i="30" s="1"/>
  <c r="C85" i="30" s="1"/>
  <c r="M26" i="27"/>
  <c r="M29" i="27" s="1"/>
  <c r="U18" i="27"/>
  <c r="E90" i="30"/>
  <c r="G93" i="30"/>
  <c r="I31" i="30"/>
  <c r="I64" i="30" s="1"/>
  <c r="E31" i="10"/>
  <c r="G31" i="30"/>
  <c r="I93" i="30"/>
  <c r="I75" i="10"/>
  <c r="G75" i="10"/>
  <c r="E75" i="10"/>
  <c r="I83" i="10"/>
  <c r="G83" i="10"/>
  <c r="E83" i="10"/>
  <c r="I25" i="15"/>
  <c r="G25" i="15"/>
  <c r="E25" i="15"/>
  <c r="C25" i="15"/>
  <c r="O26" i="27"/>
  <c r="O29" i="27" s="1"/>
  <c r="J31" i="26"/>
  <c r="J34" i="26" s="1"/>
  <c r="H31" i="26"/>
  <c r="H34" i="26" s="1"/>
  <c r="F31" i="26"/>
  <c r="F34" i="26" s="1"/>
  <c r="D31" i="26"/>
  <c r="D34" i="26" s="1"/>
  <c r="E29" i="15"/>
  <c r="C29" i="15"/>
  <c r="G29" i="15"/>
  <c r="I29" i="15"/>
  <c r="C35" i="15" l="1"/>
  <c r="M20" i="28"/>
  <c r="M30" i="28" s="1"/>
  <c r="M33" i="28" s="1"/>
  <c r="I85" i="30"/>
  <c r="E33" i="10"/>
  <c r="E35" i="15"/>
  <c r="G35" i="15"/>
  <c r="I35" i="15"/>
  <c r="G84" i="10"/>
  <c r="E84" i="10"/>
  <c r="I84" i="10"/>
  <c r="G64" i="30"/>
  <c r="G85" i="30" s="1"/>
  <c r="C88" i="30"/>
  <c r="E37" i="15" l="1"/>
  <c r="G37" i="15"/>
  <c r="I37" i="15"/>
  <c r="C37" i="15"/>
  <c r="I88" i="30"/>
  <c r="M17" i="29"/>
  <c r="C90" i="30"/>
  <c r="U25" i="27"/>
  <c r="U24" i="27"/>
  <c r="Y24" i="27" s="1"/>
  <c r="U23" i="27"/>
  <c r="U21" i="27"/>
  <c r="Y21" i="27" s="1"/>
  <c r="E26" i="27"/>
  <c r="E29" i="27" s="1"/>
  <c r="T30" i="26"/>
  <c r="X30" i="26" s="1"/>
  <c r="T28" i="26"/>
  <c r="X28" i="26" s="1"/>
  <c r="T27" i="26"/>
  <c r="X27" i="26" s="1"/>
  <c r="T26" i="26"/>
  <c r="X26" i="26" s="1"/>
  <c r="X24" i="26"/>
  <c r="T16" i="26"/>
  <c r="T19" i="26" s="1"/>
  <c r="U24" i="29"/>
  <c r="U23" i="29"/>
  <c r="U22" i="29"/>
  <c r="U20" i="29"/>
  <c r="U15" i="29"/>
  <c r="S33" i="28"/>
  <c r="K30" i="28"/>
  <c r="K33" i="28" s="1"/>
  <c r="I30" i="28"/>
  <c r="I33" i="28" s="1"/>
  <c r="G30" i="28"/>
  <c r="G33" i="28" s="1"/>
  <c r="E30" i="28"/>
  <c r="E33" i="28" s="1"/>
  <c r="U26" i="28"/>
  <c r="U25" i="28"/>
  <c r="U23" i="28"/>
  <c r="U17" i="28"/>
  <c r="U15" i="28"/>
  <c r="G88" i="30" l="1"/>
  <c r="U17" i="29"/>
  <c r="U25" i="29" s="1"/>
  <c r="M25" i="29"/>
  <c r="X16" i="26"/>
  <c r="X19" i="26" s="1"/>
  <c r="Y23" i="27"/>
  <c r="S25" i="29" l="1"/>
  <c r="S28" i="29" s="1"/>
  <c r="Q25" i="29"/>
  <c r="Q28" i="29" s="1"/>
  <c r="K25" i="29"/>
  <c r="K28" i="29" s="1"/>
  <c r="I25" i="29"/>
  <c r="I28" i="29" s="1"/>
  <c r="G25" i="29"/>
  <c r="E25" i="29"/>
  <c r="E28" i="29" s="1"/>
  <c r="W26" i="27"/>
  <c r="W29" i="27" s="1"/>
  <c r="S26" i="27"/>
  <c r="S29" i="27" s="1"/>
  <c r="Q26" i="27"/>
  <c r="Q29" i="27" s="1"/>
  <c r="K26" i="27"/>
  <c r="K29" i="27" s="1"/>
  <c r="I26" i="27"/>
  <c r="I29" i="27" s="1"/>
  <c r="G26" i="27"/>
  <c r="G29" i="27" s="1"/>
  <c r="Y25" i="27"/>
  <c r="R31" i="26"/>
  <c r="R34" i="26" s="1"/>
  <c r="P31" i="26"/>
  <c r="P34" i="26" s="1"/>
  <c r="N31" i="26"/>
  <c r="N34" i="26" s="1"/>
  <c r="G28" i="29" l="1"/>
  <c r="F28" i="9" l="1"/>
  <c r="D28" i="9" l="1"/>
  <c r="G13" i="10" l="1"/>
  <c r="G22" i="10" l="1"/>
  <c r="G26" i="10" s="1"/>
  <c r="E93" i="10"/>
  <c r="E64" i="10" l="1"/>
  <c r="H28" i="9"/>
  <c r="E85" i="10" l="1"/>
  <c r="C64" i="10"/>
  <c r="C93" i="10"/>
  <c r="N28" i="9"/>
  <c r="C85" i="10" l="1"/>
  <c r="E88" i="10"/>
  <c r="T21" i="26"/>
  <c r="G28" i="10"/>
  <c r="L99" i="9"/>
  <c r="L28" i="9"/>
  <c r="C88" i="10" l="1"/>
  <c r="E90" i="10"/>
  <c r="X21" i="26"/>
  <c r="X31" i="26" s="1"/>
  <c r="T31" i="26"/>
  <c r="T34" i="26" s="1"/>
  <c r="Y18" i="27"/>
  <c r="U26" i="27"/>
  <c r="U29" i="27" s="1"/>
  <c r="G31" i="10"/>
  <c r="G93" i="10"/>
  <c r="L101" i="9"/>
  <c r="Y26" i="27" l="1"/>
  <c r="Y29" i="27" s="1"/>
  <c r="C90" i="10"/>
  <c r="X34" i="26"/>
  <c r="G64" i="10"/>
  <c r="I21" i="10"/>
  <c r="I18" i="10"/>
  <c r="I22" i="10" l="1"/>
  <c r="I26" i="10" s="1"/>
  <c r="G85" i="10"/>
  <c r="M28" i="29"/>
  <c r="U28" i="29"/>
  <c r="N99" i="9"/>
  <c r="N101" i="9" s="1"/>
  <c r="N76" i="9"/>
  <c r="I28" i="10" l="1"/>
  <c r="I31" i="10" s="1"/>
  <c r="N102" i="9"/>
  <c r="L76" i="9"/>
  <c r="L102" i="9" s="1"/>
  <c r="J28" i="9"/>
  <c r="I93" i="10" l="1"/>
  <c r="I64" i="10"/>
  <c r="I85" i="10" l="1"/>
  <c r="U20" i="28"/>
  <c r="U30" i="28" s="1"/>
  <c r="U33" i="28" l="1"/>
  <c r="G88" i="10"/>
  <c r="I88" i="10" l="1"/>
</calcChain>
</file>

<file path=xl/sharedStrings.xml><?xml version="1.0" encoding="utf-8"?>
<sst xmlns="http://schemas.openxmlformats.org/spreadsheetml/2006/main" count="556" uniqueCount="221">
  <si>
    <t>บริษัท กรุงเทพประกันชีวิต จำกัด (มหาชน) และบริษัทย่อย</t>
  </si>
  <si>
    <t>งบฐานะการเงิน</t>
  </si>
  <si>
    <t>(หน่วย : พันบาท)</t>
  </si>
  <si>
    <t>งบการเงินรวม</t>
  </si>
  <si>
    <t>งบการเงินเฉพาะกิจการ</t>
  </si>
  <si>
    <t>(ยังไม่ได้ตรวจสอบ</t>
  </si>
  <si>
    <t>(ตรวจสอบแล้ว)</t>
  </si>
  <si>
    <t>แต่สอบทานแล้ว)</t>
  </si>
  <si>
    <t>31 ธันวาคม</t>
  </si>
  <si>
    <t>1 มกราคม</t>
  </si>
  <si>
    <t>หมายเหตุ</t>
  </si>
  <si>
    <t>(ปรับปรุงใหม่)</t>
  </si>
  <si>
    <t>สินทรัพย์</t>
  </si>
  <si>
    <t>เงินสดและรายการเทียบเท่าเงินสด</t>
  </si>
  <si>
    <t>8</t>
  </si>
  <si>
    <t>รายได้จากการลงทุนค้างรับ</t>
  </si>
  <si>
    <t>สินทรัพย์จากการประกันภัย</t>
  </si>
  <si>
    <t>สินทรัพย์จากการประกันภัยต่อ</t>
  </si>
  <si>
    <t>สินทรัพย์ทางการเงินตราสารหนี้</t>
  </si>
  <si>
    <t>9</t>
  </si>
  <si>
    <t>สินทรัพย์ทางการเงินตราสารทุน</t>
  </si>
  <si>
    <t>10</t>
  </si>
  <si>
    <t>สินทรัพย์อนุพันธ์</t>
  </si>
  <si>
    <t>11</t>
  </si>
  <si>
    <t>เงินให้กู้ยืมและดอกเบี้ยค้างรับ</t>
  </si>
  <si>
    <t>12</t>
  </si>
  <si>
    <t>เงินลงทุนในบริษัทย่อย</t>
  </si>
  <si>
    <t>13</t>
  </si>
  <si>
    <t>อสังหาริมทรัพย์เพื่อการลงทุน</t>
  </si>
  <si>
    <t>14</t>
  </si>
  <si>
    <t>ที่ดิน อาคารและอุปกรณ์</t>
  </si>
  <si>
    <t>15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</si>
  <si>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</si>
  <si>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</si>
  <si>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</si>
  <si>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16</t>
  </si>
  <si>
    <t>สินทรัพย์อื่น</t>
  </si>
  <si>
    <t>17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</si>
  <si>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</si>
  <si>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</si>
  <si>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</si>
  <si>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หนี้สินและส่วนของเจ้าของ</t>
  </si>
  <si>
    <t>หนี้สิน</t>
  </si>
  <si>
    <t>หนี้สินจากสัญญาประกันภัย</t>
  </si>
  <si>
    <t>หนี้สินจากสัญญาประกันภัยต่อ</t>
  </si>
  <si>
    <t>หนี้สินทางการเงินอื่น</t>
  </si>
  <si>
    <t>หนี้สินอนุพันธ์</t>
  </si>
  <si>
    <t>ภาษีเงินได้ค้างจ่าย</t>
  </si>
  <si>
    <t>ภาระผูกพันผลประโยชน์พนักงาน</t>
  </si>
  <si>
    <t>18</t>
  </si>
  <si>
    <t>หนี้สินอื่น</t>
  </si>
  <si>
    <t>19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</si>
  <si>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</si>
  <si>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</si>
  <si>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</si>
  <si>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</si>
  <si>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1,708,000,000 หุ้น มูลค่าหุ้นละ 1 บาท</t>
  </si>
  <si>
    <t>ทุนที่ออกและชำระแล้ว</t>
  </si>
  <si>
    <t>หุ้นสามัญ  1,707,566,000 หุ้น</t>
  </si>
  <si>
    <t>มูลค่าหุ้นละ 1 บาท ชำระครบแล้ว</t>
  </si>
  <si>
    <t>ส่วนเกินมูลค่าหุ้น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</si>
  <si>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</si>
  <si>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</si>
  <si>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</si>
  <si>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เงินสำรองทั่วไป</t>
  </si>
  <si>
    <t xml:space="preserve">   ยังไม่ได้จัดสรร</t>
  </si>
  <si>
    <t>องค์ประกอบอื่นของส่วนของเจ้าของ</t>
  </si>
  <si>
    <t xml:space="preserve">     - สุทธิจากภาษีเงินได้</t>
  </si>
  <si>
    <t xml:space="preserve">   ส่วนเกินทุนจากการวัดมูลค่าเงินลงทุนผ่านกำไรขาดทุนเบ็ดเสร็จอื่น</t>
  </si>
  <si>
    <t xml:space="preserve">   ส่วนเกินทุนจากการวัดมูลค่าตราสารอนุพันธ์สำหรับ</t>
  </si>
  <si>
    <t xml:space="preserve">     การป้องกันความเสี่ยงในกระแสเงินสด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</si>
  <si>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</si>
  <si>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</si>
  <si>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</si>
  <si>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</si>
  <si>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>งบกำไรขาดทุนและกำไรขาดทุนเบ็ดเสร็จอื่น</t>
  </si>
  <si>
    <t>“ยังไม่ได้ตรวจสอบแต่สอบทานแล้ว”</t>
  </si>
  <si>
    <t xml:space="preserve">  รายได้จากการประกันภัย</t>
  </si>
  <si>
    <t>20, 21</t>
  </si>
  <si>
    <t xml:space="preserve">  ค่าใช้จ่ายในการบริการประกันภัย</t>
  </si>
  <si>
    <t>ผลการดำเนินงานการบริการประกันภัย</t>
  </si>
  <si>
    <t xml:space="preserve">  รายได้จากการลงทุน</t>
  </si>
  <si>
    <t>20</t>
  </si>
  <si>
    <t>20, 22</t>
  </si>
  <si>
    <t>20, 24</t>
  </si>
  <si>
    <t xml:space="preserve">  รายได้จากการลงทุนสุทธิ</t>
  </si>
  <si>
    <t xml:space="preserve">  ค่าใช้จ่ายทางการเงินจากสัญญาประกันภัยที่ออก</t>
  </si>
  <si>
    <t xml:space="preserve">  ค่าใช้จ่ายทางการเงินจากสัญญาประกันภัยต่อที่ถือไว้</t>
  </si>
  <si>
    <t xml:space="preserve">  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</si>
  <si>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</si>
  <si>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 xml:space="preserve">  ต้นทุนทางการเงินอื่น</t>
  </si>
  <si>
    <t xml:space="preserve">  ค่าใช้จ่ายในการดำเนินงานอื่น</t>
  </si>
  <si>
    <t xml:space="preserve">  รายได้อื่น </t>
  </si>
  <si>
    <t>16, 20</t>
  </si>
  <si>
    <t>ส่วนที่เป็นของผู้ถือหุ้นบริษัท</t>
  </si>
  <si>
    <t>ส่วนที่เป็นของผู้มีส่วนได้เสียที่ไม่มีอำนาจควบคุมของบริษัทย่อย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</si>
  <si>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</si>
  <si>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กำไรสุทธิสำหรับงวด</t>
  </si>
  <si>
    <t>กำไร (ขาดทุน) เบ็ดเสร็จอื่น</t>
  </si>
  <si>
    <t>ด้วยมูลค่ายุติธรรมผ่านกำไรขาดทุนเบ็ดเสร็จอื่น</t>
  </si>
  <si>
    <t>การป้องกันความเสี่ยงในกระแสเงินสด</t>
  </si>
  <si>
    <t>ค่าใช้จ่ายทางการเงินจากสัญญาประกันภัยที่ออก</t>
  </si>
  <si>
    <t xml:space="preserve">    - สุทธิจากภาษีเงินได้</t>
  </si>
  <si>
    <t xml:space="preserve">   ผ่านกำไรขาดทุนเบ็ดเสร็จอื่น</t>
  </si>
  <si>
    <t xml:space="preserve">   สำหรับโครงการผลประโยชน์พนักงาน</t>
  </si>
  <si>
    <t>กำไรต่อหุ้น</t>
  </si>
  <si>
    <t xml:space="preserve">   กำไรต่อหุ้นขั้นพื้นฐาน </t>
  </si>
  <si>
    <t>25</t>
  </si>
  <si>
    <t>งบการเปลี่ยนแปลงในส่วนของเจ้าของ</t>
  </si>
  <si>
    <t xml:space="preserve"> </t>
  </si>
  <si>
    <t xml:space="preserve"> (หน่วย : พันบาท)</t>
  </si>
  <si>
    <t xml:space="preserve"> ส่วนเกินทุนจากการ</t>
  </si>
  <si>
    <t>ส่วนของผู้มี</t>
  </si>
  <si>
    <t>จากการวัดมูลค่า</t>
  </si>
  <si>
    <t>วัดมูลค่าตราสารอนุพันธ์</t>
  </si>
  <si>
    <t>ส่วนได้เสียที่</t>
  </si>
  <si>
    <t>เงินลงทุนผ่าน</t>
  </si>
  <si>
    <t>สำหรับการป้องกันความเสี่ยง</t>
  </si>
  <si>
    <t>สำรองทางการเงิน</t>
  </si>
  <si>
    <t>รวมส่วน</t>
  </si>
  <si>
    <t>ไม่มีอำนาจ</t>
  </si>
  <si>
    <t>ทุนที่ออก</t>
  </si>
  <si>
    <t xml:space="preserve">ส่วนเกิน </t>
  </si>
  <si>
    <t>จัดสรรแล้ว</t>
  </si>
  <si>
    <t>กำไรขาดทุนเบ็ดเสร็จอื่น</t>
  </si>
  <si>
    <t>ในกระแสเงินสด</t>
  </si>
  <si>
    <t>จากสัญญาประกันภัย</t>
  </si>
  <si>
    <t>ของผู้ถือหุ้น</t>
  </si>
  <si>
    <t>ควบคุม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</si>
  <si>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</si>
  <si>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</si>
  <si>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</si>
  <si>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</si>
  <si>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ยังไม่ได้จัดสรร</t>
  </si>
  <si>
    <t>- สุทธิจากภาษีเงินได้</t>
  </si>
  <si>
    <t>ของบริษัท</t>
  </si>
  <si>
    <t>ของบริษัทย่อย</t>
  </si>
  <si>
    <t>รวม</t>
  </si>
  <si>
    <t xml:space="preserve">   มาใช้เป็นครั้งแรก</t>
  </si>
  <si>
    <t>กำไรสำหรับงวด</t>
  </si>
  <si>
    <t>กำไร (ขาดทุน) เบ็ดเสร็จอื่นสำหรับงวด</t>
  </si>
  <si>
    <t xml:space="preserve">      ผ่านกำไรขาดทุนเบ็ดเสร็จอื่น - สุทธิจากภาษีเงินได้</t>
  </si>
  <si>
    <t xml:space="preserve">      การป้องกันความเสี่ยงในกระแสเงินสด - สุทธิจากภาษีเงินได้</t>
  </si>
  <si>
    <t xml:space="preserve">   ค่าใช้จ่ายทางการเงินจากสัญญาประกันภัยที่ออก</t>
  </si>
  <si>
    <t xml:space="preserve">      สำหรับโครงการผลประโยชน์พนักงาน</t>
  </si>
  <si>
    <t>กำไร (ขาดทุน) เบ็ดเสร็จรวมสำหรับงวด</t>
  </si>
  <si>
    <r>
      <t xml:space="preserve">งบการเปลี่ยนแปลงในส่วนของเจ้าของ </t>
    </r>
    <r>
      <rPr>
        <sz val="18"/>
        <rFont val="Angsana New"/>
        <family val="1"/>
      </rPr>
      <t>(ต่อ)</t>
    </r>
  </si>
  <si>
    <t>เงินปันผลจ่าย</t>
  </si>
  <si>
    <t>งบกระแสเงินสด</t>
  </si>
  <si>
    <t>กระแสเงินสดจากกิจกรรมดำเนินงาน</t>
  </si>
  <si>
    <t>เบี้ยประกันภัยรับ</t>
  </si>
  <si>
    <t>เบี้ยประกันภัยจ่ายสุทธิค่าใช้จ่ายที่เกี่ยวข้องโดยตรงเกี่ยวกับการประกันภัยต่อ</t>
  </si>
  <si>
    <t>รับคืนจากการประกันภัยต่อ</t>
  </si>
  <si>
    <t>ดอกเบี้ยรับ</t>
  </si>
  <si>
    <t>เงินปันผลรับ</t>
  </si>
  <si>
    <t>รายได้จากการลงทุนอื่น</t>
  </si>
  <si>
    <t>รายได้อื่น</t>
  </si>
  <si>
    <t>ค่าสินไหมทดแทนและค่าใช้จ่ายที่เกี่ยวข้องโดยตรงที่จ่ายแล้ว</t>
  </si>
  <si>
    <t>กระแสเงินสดที่ทำให้ได้มาซึ่งการประกันภัย</t>
  </si>
  <si>
    <t>ค่าใช้จ่ายในการดำเนินงานอื่น</t>
  </si>
  <si>
    <t>ค่าใช้จ่ายภาษีเงินได้</t>
  </si>
  <si>
    <t>เงินสดรับ - สินทรัพย์ทางการเงิน</t>
  </si>
  <si>
    <t>เงินสดจ่าย - สินทรัพย์ทางการเงิน</t>
  </si>
  <si>
    <t>กระแสเงินสดจากกิจกรรมลงทุน</t>
  </si>
  <si>
    <t>เงินสดสุทธิจากการซื้อขายที่ดิน อาคารและอุปกรณ์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</si>
  <si>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</si>
  <si>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</si>
  <si>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รายการที่อาจถูกจัดประเภทใหม่ไว้ในกำไรหรือขาดทุนในภายหลัง</t>
  </si>
  <si>
    <t>กำไรจากการวัดมูลค่าเงินลงทุนในตราสารหนี้</t>
  </si>
  <si>
    <t>ค่าใช้จ่ายทางการเงินจากสัญญาประกันภัยต่อที่ถือไว้</t>
  </si>
  <si>
    <t>ภาษีเงินได้ของรายการที่อาจถูกจัดประเภทใหม่ไว้ในกำไรหรือขาดทุนในภายหลัง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</si>
  <si>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</si>
  <si>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</si>
  <si>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กำไรจากการประมาณการตามหลักคณิตศาสตร์ประกันภัย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</si>
  <si>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</si>
  <si>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</si>
  <si>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</si>
  <si>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</si>
  <si>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สำรองทางการเงินจากสัญญาประกันภัยและสัญญาประกันภัยต่อ</t>
  </si>
  <si>
    <t>การแบ่งปันกำไรสุทธิสำหรับงวด</t>
  </si>
  <si>
    <t>ส่วนเกินทุน</t>
  </si>
  <si>
    <t xml:space="preserve"> และสัญญาประกันภัยต่อ</t>
  </si>
  <si>
    <t>ผลกระทบของการนำมาตรฐานการรายงานทางการเงินฉบับที่ 9 และ 17</t>
  </si>
  <si>
    <t>ยอดคงเหลือ ณ วันที่ 1 มกราคม 2567 (ปรับปรุงใหม่)</t>
  </si>
  <si>
    <t xml:space="preserve">   กำไรจากการวัดมูลค่าเงินลงทุนที่วัดมูลค่ายุติธรรม</t>
  </si>
  <si>
    <t xml:space="preserve">   กำไรจากการวัดมูลค่ายุติธรรมตราสารอนุพันธ์สำหรับ</t>
  </si>
  <si>
    <t xml:space="preserve">   ค่าใช้จ่ายทางการเงินจากสัญญาประกันภัยต่อที่ถือไว้</t>
  </si>
  <si>
    <t xml:space="preserve">   กำไรจากการประมาณการตามหลักคณิตศาสตร์ประกันภัย</t>
  </si>
  <si>
    <t xml:space="preserve">      ผ่านกำไรขาดทุนเบ็ดเสร็จอื่นโอนเข้ากำไรสะสม</t>
  </si>
  <si>
    <t>ยอดคงเหลือ ณ วันที่ 1 มกราคม 2568 (ปรับปรุงใหม่)</t>
  </si>
  <si>
    <t>ยอดคงเหลือ ณ วันที่ 1 มกราคม 2567 (ตามที่รายงานไว้เดิม)</t>
  </si>
  <si>
    <t xml:space="preserve">เงินสดและรายการเทียบเท่าเงินสดลดลงสุทธิ </t>
  </si>
  <si>
    <t xml:space="preserve">   กำไร (ขาดทุน) สุทธิจากเงินลงทุนในตราสารทุนที่วัดมูลค่ายุติธรรม</t>
  </si>
  <si>
    <t xml:space="preserve">  กำไรสุทธิจากเครื่องมือทางการเงิน</t>
  </si>
  <si>
    <t>6, 7</t>
  </si>
  <si>
    <t>เงินสดสุทธิ - หนี้สินทางการเงินอื่น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</si>
  <si>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</si>
  <si>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</si>
  <si>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</si>
  <si>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สำหรับงวดสามเดือนสิ้นสุดวันที่ 30 กันยายน 2568</t>
  </si>
  <si>
    <t>ณ วันที่ 30 กันยายน 2568</t>
  </si>
  <si>
    <t>30 กันยายน</t>
  </si>
  <si>
    <t>กำไรก่อนภาษีเงินได้</t>
  </si>
  <si>
    <t xml:space="preserve">  ผลขาดทุนด้านเครดิตที่คาดว่าจะเกิดขึ้น</t>
  </si>
  <si>
    <t xml:space="preserve">เงินสดสุทธิใช้ไปในกิจกรรมดำเนินงาน </t>
  </si>
  <si>
    <t>เงินสดสุทธิใช้ไปในกิจกรรมลงทุน</t>
  </si>
  <si>
    <t>หนี้สินภาษีเงินได้รอตัดบัญชี</t>
  </si>
  <si>
    <t xml:space="preserve">  รายได้ (ค่าใช้จ่าย) สุทธิจากสัญญาประกันภัยต่อที่ถือไว้ </t>
  </si>
  <si>
    <t>กระแสเงินสดจากกิจกรรมจัดหาเงิน</t>
  </si>
  <si>
    <t>เงินสดสุทธิใช้ไปในกิจกรรมจัดหาเงิน</t>
  </si>
  <si>
    <t xml:space="preserve">  โอนกลับ (รับรู้) ผลขาดทุนด้านเครดิตที่คาดว่าจะเกิดขึ้น</t>
  </si>
  <si>
    <t xml:space="preserve">  กำไรจากการปรับมูลค่ายุติธรรมของเครื่องมือทางการเงิน</t>
  </si>
  <si>
    <t>การแบ่งปันกำไรเบ็ดเสร็จรวมสำหรับงวด</t>
  </si>
  <si>
    <t>กำไร (ขาดทุน) จากการวัดมูลค่ายุติธรรมอนุพันธ์สำหรับ</t>
  </si>
  <si>
    <t>รายได้ (ค่าใช้จ่าย) ทางการเงินจากสัญญาประกันภัยที่ออก</t>
  </si>
  <si>
    <t>กำไรจากการวัดมูลค่าเงินลงทุนในตราสารทุนด้วยมูลค่ายุติธรรม</t>
  </si>
  <si>
    <t>กำไรเบ็ดเสร็จอื่นสำหรับงวด - สุทธิจากภาษี</t>
  </si>
  <si>
    <t>กำไร (ขาดทุน) จากการวัดมูลค่าเงินลงทุนในตราสารทุนด้วยมูลค่ายุติธรรม</t>
  </si>
  <si>
    <t xml:space="preserve">   ขาดทุนจากการวัดมูลค่ายุติธรรมตราสารอนุพันธ์สำหรับ</t>
  </si>
  <si>
    <t xml:space="preserve">  และ 17 มาใช้เป็นครั้งแรก</t>
  </si>
  <si>
    <t xml:space="preserve">ผลกระทบของการนำมาตรฐานการรายงานทางการเงินฉบับที่ 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</si>
</sst>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_-* #,##0_-;\-* #,##0_-;_-* &quot;-&quot;??_-;_-@_-"/>
    <numFmt numFmtId="167" formatCode="\-"/>
    <numFmt numFmtId="168" formatCode="_(* #,##0.00000_);_(* \(#,##0.00000\);_(* &quot;-&quot;?????_);_(@_)"/>
    <numFmt numFmtId="169" formatCode="_(* #,##0_);_(* \(#,##0\);_(* &quot;-&quot;?????_);_(@_)"/>
    <numFmt numFmtId="170" formatCode="_(* #,##0.000_);_(* \(#,##0.000\);_(* &quot;-&quot;???_);_(@_)"/>
    <numFmt numFmtId="171" formatCode="_(* #,##0.00_);_(* \(#,##0.00\);_(* &quot;-&quot;???_);_(@_)"/>
    <numFmt numFmtId="172" formatCode="_(* #,##0.000_);_(* \(#,##0.000\);_(* &quot;-&quot;??_);_(@_)"/>
    <numFmt numFmtId="173" formatCode="_(* #,##0.00_);_(* \(#,##0.00\);_(* &quot;-&quot;_);_(@_)"/>
    <numFmt numFmtId="174" formatCode="_(* #,##0_);_(* \(#,##0\);_(* &quot;-&quot;???_);_(@_)"/>
    <numFmt numFmtId="175" formatCode="_(* #,##0_);_(* \(#,##0\);_(\ &quot;-&quot;_);_(@_)"/>
    <numFmt numFmtId="176" formatCode="_(* #,##0.00_);_(* \(#,##0.00\);_(\ &quot;-&quot;??_);_(@_)"/>
    <numFmt numFmtId="177" formatCode="_(* #,##0_);_(* \(#,##0\);_(\ &quot;-&quot;??_);_(@_)"/>
    <numFmt numFmtId="178" formatCode="_(* #,##0_);_(* \(#,##0\);_(* &quot;-&quot;??_);_(@_)"/>
  </numFmts>
  <fonts count="44" x14ac:knownFonts="1">
    <font>
      <sz val="14"/>
      <name val="Cordia New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sz val="12"/>
      <name val="CordiaUPC"/>
      <family val="2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sz val="18"/>
      <name val="Angsana New"/>
      <family val="1"/>
    </font>
    <font>
      <b/>
      <u/>
      <sz val="16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8"/>
      <name val="Cordia New"/>
      <family val="2"/>
    </font>
    <font>
      <b/>
      <sz val="14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  <charset val="222"/>
    </font>
    <font>
      <sz val="12"/>
      <name val="Angsana New"/>
      <family val="1"/>
    </font>
    <font>
      <i/>
      <sz val="12"/>
      <name val="Angsana New"/>
      <family val="1"/>
    </font>
    <font>
      <u/>
      <sz val="12"/>
      <name val="Angsana New"/>
      <family val="1"/>
    </font>
    <font>
      <b/>
      <sz val="16"/>
      <name val="Angsana New"/>
      <family val="1"/>
      <charset val="222"/>
    </font>
    <font>
      <sz val="14"/>
      <name val="Angsana New"/>
      <family val="1"/>
      <charset val="222"/>
    </font>
    <font>
      <b/>
      <sz val="18"/>
      <color rgb="FF0070C0"/>
      <name val="Angsana New"/>
      <family val="1"/>
    </font>
    <font>
      <sz val="18"/>
      <color rgb="FF0070C0"/>
      <name val="Angsana New"/>
      <family val="1"/>
    </font>
    <font>
      <b/>
      <sz val="16"/>
      <color rgb="FF0070C0"/>
      <name val="Angsana New"/>
      <family val="1"/>
    </font>
    <font>
      <sz val="16"/>
      <color rgb="FF0070C0"/>
      <name val="Angsana New"/>
      <family val="1"/>
    </font>
    <font>
      <b/>
      <sz val="14"/>
      <color rgb="FFFF0000"/>
      <name val="Angsana New"/>
      <family val="1"/>
    </font>
    <font>
      <sz val="12"/>
      <name val="Times New Roman"/>
      <family val="1"/>
    </font>
    <font>
      <b/>
      <sz val="16"/>
      <color theme="1"/>
      <name val="Angsana New"/>
      <family val="1"/>
    </font>
    <font>
      <sz val="16"/>
      <color rgb="FF0000FF"/>
      <name val="Angsana New"/>
      <family val="1"/>
    </font>
    <font>
      <b/>
      <sz val="18"/>
      <color rgb="FF0000FF"/>
      <name val="Angsana New"/>
      <family val="1"/>
    </font>
    <font>
      <sz val="18"/>
      <color rgb="FF0000FF"/>
      <name val="Angsana New"/>
      <family val="1"/>
    </font>
    <font>
      <b/>
      <sz val="16"/>
      <color rgb="FF0000FF"/>
      <name val="Angsana New"/>
      <family val="1"/>
    </font>
    <font>
      <sz val="14"/>
      <color rgb="FF0000FF"/>
      <name val="Angsana New"/>
      <family val="1"/>
    </font>
    <font>
      <b/>
      <sz val="18"/>
      <color rgb="FFFF0000"/>
      <name val="Angsana New"/>
      <family val="1"/>
    </font>
    <font>
      <sz val="18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4" fillId="0" borderId="0"/>
    <xf numFmtId="0" fontId="9" fillId="0" borderId="0"/>
    <xf numFmtId="0" fontId="4" fillId="0" borderId="0"/>
    <xf numFmtId="0" fontId="13" fillId="0" borderId="0"/>
    <xf numFmtId="0" fontId="13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</cellStyleXfs>
  <cellXfs count="381">
    <xf numFmtId="0" fontId="0" fillId="0" borderId="0" xfId="0"/>
    <xf numFmtId="41" fontId="6" fillId="0" borderId="0" xfId="2" applyNumberFormat="1" applyFont="1" applyFill="1" applyBorder="1" applyAlignment="1">
      <alignment vertical="center"/>
    </xf>
    <xf numFmtId="49" fontId="5" fillId="0" borderId="0" xfId="4" applyNumberFormat="1" applyFont="1" applyFill="1" applyBorder="1" applyAlignment="1">
      <alignment horizontal="left" vertical="center"/>
    </xf>
    <xf numFmtId="1" fontId="6" fillId="0" borderId="0" xfId="4" quotePrefix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41" fontId="6" fillId="0" borderId="5" xfId="1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6" xfId="1" applyNumberFormat="1" applyFont="1" applyFill="1" applyBorder="1" applyAlignment="1">
      <alignment vertical="center"/>
    </xf>
    <xf numFmtId="41" fontId="6" fillId="0" borderId="7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8" xfId="1" applyNumberFormat="1" applyFont="1" applyFill="1" applyBorder="1" applyAlignment="1">
      <alignment vertical="center"/>
    </xf>
    <xf numFmtId="41" fontId="6" fillId="0" borderId="7" xfId="1" applyNumberFormat="1" applyFont="1" applyFill="1" applyBorder="1" applyAlignment="1">
      <alignment vertical="center"/>
    </xf>
    <xf numFmtId="49" fontId="6" fillId="0" borderId="0" xfId="4" applyNumberFormat="1" applyFont="1" applyFill="1" applyBorder="1" applyAlignment="1">
      <alignment horizontal="left" vertical="center" indent="1"/>
    </xf>
    <xf numFmtId="168" fontId="6" fillId="0" borderId="0" xfId="1" applyNumberFormat="1" applyFont="1" applyFill="1" applyAlignment="1">
      <alignment vertical="center"/>
    </xf>
    <xf numFmtId="169" fontId="6" fillId="0" borderId="0" xfId="1" applyNumberFormat="1" applyFont="1" applyFill="1" applyAlignment="1">
      <alignment horizontal="center" vertical="center"/>
    </xf>
    <xf numFmtId="164" fontId="6" fillId="0" borderId="0" xfId="1" applyFont="1" applyFill="1" applyAlignment="1">
      <alignment vertical="center"/>
    </xf>
    <xf numFmtId="169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164" fontId="20" fillId="0" borderId="0" xfId="1" applyFont="1" applyFill="1" applyAlignment="1">
      <alignment vertical="center"/>
    </xf>
    <xf numFmtId="164" fontId="16" fillId="0" borderId="0" xfId="1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164" fontId="14" fillId="0" borderId="0" xfId="1" applyFont="1" applyFill="1" applyAlignment="1">
      <alignment vertical="center"/>
    </xf>
    <xf numFmtId="41" fontId="6" fillId="0" borderId="0" xfId="4" quotePrefix="1" applyNumberFormat="1" applyFont="1" applyFill="1" applyBorder="1" applyAlignment="1">
      <alignment horizontal="right" vertical="center"/>
    </xf>
    <xf numFmtId="0" fontId="5" fillId="0" borderId="0" xfId="1" quotePrefix="1" applyNumberFormat="1" applyFont="1" applyFill="1" applyBorder="1" applyAlignment="1">
      <alignment horizontal="center" vertical="center"/>
    </xf>
    <xf numFmtId="41" fontId="6" fillId="0" borderId="1" xfId="1" applyNumberFormat="1" applyFont="1" applyFill="1" applyBorder="1" applyAlignment="1">
      <alignment vertical="center"/>
    </xf>
    <xf numFmtId="0" fontId="5" fillId="0" borderId="0" xfId="1" applyNumberFormat="1" applyFont="1" applyFill="1" applyBorder="1" applyAlignment="1">
      <alignment horizontal="center" vertical="center"/>
    </xf>
    <xf numFmtId="166" fontId="6" fillId="0" borderId="5" xfId="1" applyNumberFormat="1" applyFont="1" applyFill="1" applyBorder="1" applyAlignment="1">
      <alignment vertical="center"/>
    </xf>
    <xf numFmtId="166" fontId="5" fillId="0" borderId="0" xfId="1" quotePrefix="1" applyNumberFormat="1" applyFont="1" applyFill="1" applyBorder="1" applyAlignment="1">
      <alignment horizontal="center" vertical="center"/>
    </xf>
    <xf numFmtId="166" fontId="6" fillId="0" borderId="6" xfId="1" applyNumberFormat="1" applyFont="1" applyFill="1" applyBorder="1" applyAlignment="1">
      <alignment vertical="center"/>
    </xf>
    <xf numFmtId="166" fontId="6" fillId="0" borderId="7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center"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6" fillId="0" borderId="8" xfId="1" applyNumberFormat="1" applyFont="1" applyFill="1" applyBorder="1" applyAlignment="1">
      <alignment vertical="center"/>
    </xf>
    <xf numFmtId="166" fontId="6" fillId="0" borderId="7" xfId="1" applyNumberFormat="1" applyFont="1" applyFill="1" applyBorder="1" applyAlignment="1">
      <alignment vertical="center"/>
    </xf>
    <xf numFmtId="41" fontId="16" fillId="0" borderId="0" xfId="1" applyNumberFormat="1" applyFont="1" applyFill="1" applyBorder="1" applyAlignment="1">
      <alignment vertical="center"/>
    </xf>
    <xf numFmtId="164" fontId="33" fillId="0" borderId="0" xfId="1" applyFont="1" applyFill="1" applyAlignment="1">
      <alignment vertical="center"/>
    </xf>
    <xf numFmtId="164" fontId="16" fillId="0" borderId="0" xfId="1" applyFont="1" applyFill="1" applyBorder="1" applyAlignment="1">
      <alignment vertical="center"/>
    </xf>
    <xf numFmtId="41" fontId="17" fillId="0" borderId="0" xfId="12" applyNumberFormat="1" applyFont="1" applyFill="1" applyBorder="1" applyAlignment="1">
      <alignment vertical="center"/>
    </xf>
    <xf numFmtId="41" fontId="18" fillId="0" borderId="0" xfId="12" applyNumberFormat="1" applyFont="1" applyFill="1" applyBorder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175" fontId="14" fillId="0" borderId="2" xfId="1" applyNumberFormat="1" applyFont="1" applyFill="1" applyBorder="1" applyAlignment="1">
      <alignment horizontal="center" vertical="center"/>
    </xf>
    <xf numFmtId="175" fontId="14" fillId="0" borderId="3" xfId="1" applyNumberFormat="1" applyFont="1" applyFill="1" applyBorder="1" applyAlignment="1">
      <alignment horizontal="center" vertical="center"/>
    </xf>
    <xf numFmtId="175" fontId="14" fillId="0" borderId="0" xfId="1" applyNumberFormat="1" applyFont="1" applyFill="1" applyBorder="1" applyAlignment="1">
      <alignment horizontal="center" vertical="center"/>
    </xf>
    <xf numFmtId="177" fontId="14" fillId="0" borderId="2" xfId="1" applyNumberFormat="1" applyFont="1" applyFill="1" applyBorder="1" applyAlignment="1">
      <alignment vertical="center"/>
    </xf>
    <xf numFmtId="177" fontId="14" fillId="0" borderId="3" xfId="1" applyNumberFormat="1" applyFont="1" applyFill="1" applyBorder="1" applyAlignment="1">
      <alignment horizontal="center" vertical="center"/>
    </xf>
    <xf numFmtId="177" fontId="14" fillId="0" borderId="0" xfId="1" applyNumberFormat="1" applyFont="1" applyFill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41" fontId="6" fillId="0" borderId="8" xfId="2" applyNumberFormat="1" applyFont="1" applyFill="1" applyBorder="1" applyAlignment="1">
      <alignment vertical="center"/>
    </xf>
    <xf numFmtId="177" fontId="14" fillId="0" borderId="2" xfId="1" applyNumberFormat="1" applyFont="1" applyFill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25" fillId="0" borderId="0" xfId="0" applyNumberFormat="1" applyFont="1" applyAlignment="1">
      <alignment horizontal="center" vertical="center"/>
    </xf>
    <xf numFmtId="41" fontId="25" fillId="0" borderId="0" xfId="0" applyNumberFormat="1" applyFont="1" applyAlignment="1">
      <alignment vertical="center"/>
    </xf>
    <xf numFmtId="175" fontId="6" fillId="0" borderId="0" xfId="1" applyNumberFormat="1" applyFont="1" applyFill="1" applyAlignment="1">
      <alignment horizontal="center" vertical="center"/>
    </xf>
    <xf numFmtId="49" fontId="22" fillId="0" borderId="0" xfId="11" applyNumberFormat="1" applyFont="1" applyAlignment="1">
      <alignment vertical="top"/>
    </xf>
    <xf numFmtId="0" fontId="14" fillId="0" borderId="0" xfId="11" applyFont="1" applyAlignment="1">
      <alignment vertical="top"/>
    </xf>
    <xf numFmtId="49" fontId="22" fillId="0" borderId="1" xfId="11" applyNumberFormat="1" applyFont="1" applyBorder="1" applyAlignment="1">
      <alignment horizontal="left" vertical="center"/>
    </xf>
    <xf numFmtId="0" fontId="22" fillId="0" borderId="1" xfId="11" applyFont="1" applyBorder="1" applyAlignment="1">
      <alignment vertical="center"/>
    </xf>
    <xf numFmtId="0" fontId="14" fillId="0" borderId="1" xfId="11" applyFont="1" applyBorder="1" applyAlignment="1">
      <alignment vertical="center"/>
    </xf>
    <xf numFmtId="0" fontId="22" fillId="0" borderId="1" xfId="11" applyFont="1" applyBorder="1" applyAlignment="1">
      <alignment horizontal="right" vertical="center"/>
    </xf>
    <xf numFmtId="0" fontId="14" fillId="0" borderId="0" xfId="11" applyFont="1" applyAlignment="1">
      <alignment vertical="center"/>
    </xf>
    <xf numFmtId="49" fontId="22" fillId="0" borderId="0" xfId="11" applyNumberFormat="1" applyFont="1" applyAlignment="1">
      <alignment horizontal="left" vertical="center"/>
    </xf>
    <xf numFmtId="0" fontId="22" fillId="0" borderId="0" xfId="11" applyFont="1" applyAlignment="1">
      <alignment vertical="center"/>
    </xf>
    <xf numFmtId="0" fontId="22" fillId="0" borderId="0" xfId="11" applyFont="1" applyAlignment="1">
      <alignment horizontal="right" vertical="center"/>
    </xf>
    <xf numFmtId="49" fontId="22" fillId="0" borderId="0" xfId="11" applyNumberFormat="1" applyFont="1" applyAlignment="1">
      <alignment horizontal="center" vertical="center"/>
    </xf>
    <xf numFmtId="0" fontId="22" fillId="0" borderId="0" xfId="11" applyFont="1" applyAlignment="1">
      <alignment horizontal="center" vertical="center"/>
    </xf>
    <xf numFmtId="0" fontId="22" fillId="0" borderId="1" xfId="11" applyFont="1" applyBorder="1" applyAlignment="1">
      <alignment horizontal="center" vertical="center"/>
    </xf>
    <xf numFmtId="0" fontId="22" fillId="0" borderId="1" xfId="11" quotePrefix="1" applyFont="1" applyBorder="1" applyAlignment="1">
      <alignment horizontal="center" vertical="center"/>
    </xf>
    <xf numFmtId="38" fontId="22" fillId="0" borderId="1" xfId="11" applyNumberFormat="1" applyFont="1" applyBorder="1" applyAlignment="1">
      <alignment horizontal="center" vertical="center"/>
    </xf>
    <xf numFmtId="41" fontId="14" fillId="0" borderId="0" xfId="11" applyNumberFormat="1" applyFont="1" applyAlignment="1">
      <alignment vertical="center"/>
    </xf>
    <xf numFmtId="0" fontId="22" fillId="0" borderId="0" xfId="11" applyFont="1" applyAlignment="1">
      <alignment horizontal="left" vertical="center"/>
    </xf>
    <xf numFmtId="0" fontId="14" fillId="0" borderId="0" xfId="11" applyFont="1" applyAlignment="1">
      <alignment horizontal="left" vertical="center"/>
    </xf>
    <xf numFmtId="177" fontId="14" fillId="0" borderId="0" xfId="11" applyNumberFormat="1" applyFont="1" applyAlignment="1">
      <alignment vertical="center"/>
    </xf>
    <xf numFmtId="177" fontId="14" fillId="0" borderId="0" xfId="11" applyNumberFormat="1" applyFont="1" applyAlignment="1">
      <alignment horizontal="center" vertical="center"/>
    </xf>
    <xf numFmtId="0" fontId="14" fillId="0" borderId="0" xfId="11" applyFont="1" applyAlignment="1">
      <alignment horizontal="center" vertical="center"/>
    </xf>
    <xf numFmtId="177" fontId="14" fillId="0" borderId="2" xfId="11" applyNumberFormat="1" applyFont="1" applyBorder="1" applyAlignment="1">
      <alignment horizontal="center" vertical="center"/>
    </xf>
    <xf numFmtId="177" fontId="14" fillId="0" borderId="2" xfId="11" applyNumberFormat="1" applyFont="1" applyBorder="1" applyAlignment="1">
      <alignment vertical="center"/>
    </xf>
    <xf numFmtId="0" fontId="14" fillId="0" borderId="0" xfId="11" quotePrefix="1" applyFont="1" applyAlignment="1">
      <alignment horizontal="left" vertical="center"/>
    </xf>
    <xf numFmtId="177" fontId="14" fillId="0" borderId="3" xfId="11" applyNumberFormat="1" applyFont="1" applyBorder="1" applyAlignment="1">
      <alignment horizontal="center" vertical="center"/>
    </xf>
    <xf numFmtId="167" fontId="14" fillId="0" borderId="0" xfId="11" applyNumberFormat="1" applyFont="1" applyAlignment="1">
      <alignment horizontal="center" vertical="center"/>
    </xf>
    <xf numFmtId="175" fontId="6" fillId="0" borderId="0" xfId="11" applyNumberFormat="1" applyFont="1" applyAlignment="1">
      <alignment horizontal="center" vertical="center"/>
    </xf>
    <xf numFmtId="175" fontId="14" fillId="0" borderId="0" xfId="11" applyNumberFormat="1" applyFont="1" applyAlignment="1">
      <alignment horizontal="center" vertical="center"/>
    </xf>
    <xf numFmtId="175" fontId="14" fillId="0" borderId="0" xfId="11" applyNumberFormat="1" applyFont="1" applyAlignment="1">
      <alignment vertical="center"/>
    </xf>
    <xf numFmtId="177" fontId="14" fillId="0" borderId="5" xfId="11" applyNumberFormat="1" applyFont="1" applyBorder="1" applyAlignment="1">
      <alignment vertical="center"/>
    </xf>
    <xf numFmtId="41" fontId="17" fillId="0" borderId="0" xfId="11" applyNumberFormat="1" applyFont="1" applyAlignment="1">
      <alignment vertical="center"/>
    </xf>
    <xf numFmtId="41" fontId="14" fillId="0" borderId="0" xfId="11" applyNumberFormat="1" applyFont="1" applyAlignment="1">
      <alignment horizontal="center" vertical="center"/>
    </xf>
    <xf numFmtId="0" fontId="6" fillId="0" borderId="0" xfId="11" applyFont="1" applyAlignment="1">
      <alignment horizontal="left" vertical="center"/>
    </xf>
    <xf numFmtId="0" fontId="6" fillId="0" borderId="0" xfId="11" applyFont="1" applyAlignment="1">
      <alignment vertical="center"/>
    </xf>
    <xf numFmtId="41" fontId="18" fillId="0" borderId="0" xfId="11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vertical="center"/>
    </xf>
    <xf numFmtId="41" fontId="6" fillId="0" borderId="1" xfId="0" applyNumberFormat="1" applyFont="1" applyBorder="1" applyAlignment="1">
      <alignment vertical="center"/>
    </xf>
    <xf numFmtId="166" fontId="28" fillId="0" borderId="1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41" fontId="5" fillId="0" borderId="0" xfId="0" quotePrefix="1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11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166" fontId="1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3" fontId="6" fillId="0" borderId="0" xfId="0" quotePrefix="1" applyNumberFormat="1" applyFont="1" applyAlignment="1">
      <alignment horizontal="center" vertical="center"/>
    </xf>
    <xf numFmtId="43" fontId="6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 indent="4"/>
    </xf>
    <xf numFmtId="38" fontId="6" fillId="0" borderId="0" xfId="0" applyNumberFormat="1" applyFont="1" applyAlignment="1">
      <alignment horizontal="left" vertical="center" indent="1"/>
    </xf>
    <xf numFmtId="38" fontId="6" fillId="0" borderId="0" xfId="0" applyNumberFormat="1" applyFont="1" applyAlignment="1">
      <alignment horizontal="left" vertical="center" indent="2"/>
    </xf>
    <xf numFmtId="38" fontId="6" fillId="0" borderId="0" xfId="0" applyNumberFormat="1" applyFont="1" applyAlignment="1">
      <alignment horizontal="left" vertical="center" indent="3"/>
    </xf>
    <xf numFmtId="38" fontId="6" fillId="0" borderId="0" xfId="0" quotePrefix="1" applyNumberFormat="1" applyFont="1" applyAlignment="1">
      <alignment horizontal="left" vertical="center"/>
    </xf>
    <xf numFmtId="41" fontId="1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right" vertical="center"/>
    </xf>
    <xf numFmtId="0" fontId="30" fillId="0" borderId="0" xfId="0" applyFont="1" applyAlignment="1">
      <alignment vertical="center"/>
    </xf>
    <xf numFmtId="49" fontId="10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49" fontId="12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49" fontId="5" fillId="0" borderId="8" xfId="0" applyNumberFormat="1" applyFont="1" applyBorder="1" applyAlignment="1">
      <alignment horizontal="center" vertical="center"/>
    </xf>
    <xf numFmtId="41" fontId="5" fillId="0" borderId="8" xfId="0" applyNumberFormat="1" applyFont="1" applyBorder="1" applyAlignment="1">
      <alignment horizontal="right" vertical="center"/>
    </xf>
    <xf numFmtId="41" fontId="11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38" fontId="28" fillId="0" borderId="0" xfId="0" applyNumberFormat="1" applyFont="1" applyAlignment="1">
      <alignment horizontal="left" vertical="center"/>
    </xf>
    <xf numFmtId="49" fontId="6" fillId="0" borderId="0" xfId="10" applyNumberFormat="1" applyFont="1"/>
    <xf numFmtId="49" fontId="6" fillId="0" borderId="0" xfId="10" applyNumberFormat="1" applyFont="1" applyAlignment="1">
      <alignment wrapText="1"/>
    </xf>
    <xf numFmtId="41" fontId="26" fillId="0" borderId="0" xfId="0" applyNumberFormat="1" applyFont="1" applyAlignment="1">
      <alignment horizontal="center" vertical="center"/>
    </xf>
    <xf numFmtId="49" fontId="5" fillId="0" borderId="0" xfId="10" applyNumberFormat="1" applyFont="1"/>
    <xf numFmtId="41" fontId="8" fillId="0" borderId="0" xfId="0" applyNumberFormat="1" applyFont="1" applyAlignment="1">
      <alignment horizontal="center" vertical="center"/>
    </xf>
    <xf numFmtId="41" fontId="19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27" fillId="0" borderId="0" xfId="0" applyNumberFormat="1" applyFont="1" applyAlignment="1">
      <alignment horizontal="center" vertical="center"/>
    </xf>
    <xf numFmtId="41" fontId="6" fillId="0" borderId="6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6" fillId="0" borderId="7" xfId="0" applyNumberFormat="1" applyFont="1" applyBorder="1" applyAlignment="1">
      <alignment vertical="center"/>
    </xf>
    <xf numFmtId="0" fontId="33" fillId="0" borderId="0" xfId="0" applyFont="1" applyAlignment="1">
      <alignment vertical="center"/>
    </xf>
    <xf numFmtId="41" fontId="6" fillId="0" borderId="5" xfId="0" applyNumberFormat="1" applyFont="1" applyBorder="1" applyAlignment="1">
      <alignment horizontal="right" vertical="center"/>
    </xf>
    <xf numFmtId="41" fontId="6" fillId="0" borderId="0" xfId="0" quotePrefix="1" applyNumberFormat="1" applyFont="1" applyAlignment="1">
      <alignment horizontal="center" vertical="center"/>
    </xf>
    <xf numFmtId="41" fontId="6" fillId="0" borderId="1" xfId="0" quotePrefix="1" applyNumberFormat="1" applyFont="1" applyBorder="1" applyAlignment="1">
      <alignment vertical="center"/>
    </xf>
    <xf numFmtId="41" fontId="33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 vertical="center" indent="2"/>
    </xf>
    <xf numFmtId="49" fontId="6" fillId="0" borderId="0" xfId="0" applyNumberFormat="1" applyFont="1" applyAlignment="1">
      <alignment horizontal="left" vertical="center" indent="1"/>
    </xf>
    <xf numFmtId="37" fontId="6" fillId="0" borderId="0" xfId="0" applyNumberFormat="1" applyFont="1" applyAlignment="1">
      <alignment horizontal="right" vertical="center"/>
    </xf>
    <xf numFmtId="41" fontId="19" fillId="0" borderId="0" xfId="0" applyNumberFormat="1" applyFont="1" applyAlignment="1">
      <alignment horizontal="right" vertical="center"/>
    </xf>
    <xf numFmtId="41" fontId="19" fillId="0" borderId="1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174" fontId="6" fillId="0" borderId="5" xfId="0" applyNumberFormat="1" applyFont="1" applyBorder="1" applyAlignment="1">
      <alignment vertical="center"/>
    </xf>
    <xf numFmtId="174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vertical="center"/>
    </xf>
    <xf numFmtId="43" fontId="6" fillId="0" borderId="0" xfId="0" applyNumberFormat="1" applyFont="1" applyAlignment="1">
      <alignment vertical="center"/>
    </xf>
    <xf numFmtId="38" fontId="5" fillId="0" borderId="0" xfId="0" quotePrefix="1" applyNumberFormat="1" applyFont="1" applyAlignment="1">
      <alignment horizontal="left" vertical="center"/>
    </xf>
    <xf numFmtId="171" fontId="6" fillId="0" borderId="7" xfId="0" applyNumberFormat="1" applyFont="1" applyBorder="1" applyAlignment="1">
      <alignment vertical="center"/>
    </xf>
    <xf numFmtId="172" fontId="6" fillId="0" borderId="0" xfId="0" applyNumberFormat="1" applyFont="1" applyAlignment="1">
      <alignment vertical="center"/>
    </xf>
    <xf numFmtId="173" fontId="6" fillId="0" borderId="0" xfId="0" applyNumberFormat="1" applyFont="1" applyAlignment="1">
      <alignment vertical="center"/>
    </xf>
    <xf numFmtId="171" fontId="6" fillId="0" borderId="0" xfId="0" applyNumberFormat="1" applyFont="1" applyAlignment="1">
      <alignment vertical="center"/>
    </xf>
    <xf numFmtId="49" fontId="5" fillId="0" borderId="0" xfId="11" applyNumberFormat="1" applyFont="1" applyAlignment="1">
      <alignment vertical="top"/>
    </xf>
    <xf numFmtId="0" fontId="6" fillId="0" borderId="0" xfId="11" applyFont="1" applyAlignment="1">
      <alignment vertical="top"/>
    </xf>
    <xf numFmtId="49" fontId="10" fillId="0" borderId="1" xfId="11" applyNumberFormat="1" applyFont="1" applyBorder="1" applyAlignment="1">
      <alignment horizontal="left" vertical="center"/>
    </xf>
    <xf numFmtId="0" fontId="10" fillId="0" borderId="1" xfId="11" applyFont="1" applyBorder="1" applyAlignment="1">
      <alignment vertical="center"/>
    </xf>
    <xf numFmtId="0" fontId="12" fillId="0" borderId="1" xfId="11" applyFont="1" applyBorder="1" applyAlignment="1">
      <alignment vertical="center"/>
    </xf>
    <xf numFmtId="49" fontId="5" fillId="0" borderId="0" xfId="11" applyNumberFormat="1" applyFont="1" applyAlignment="1">
      <alignment horizontal="left" vertical="center"/>
    </xf>
    <xf numFmtId="0" fontId="5" fillId="0" borderId="0" xfId="11" applyFont="1" applyAlignment="1">
      <alignment vertical="center"/>
    </xf>
    <xf numFmtId="0" fontId="5" fillId="0" borderId="0" xfId="11" applyFont="1" applyAlignment="1">
      <alignment horizontal="right" vertical="center"/>
    </xf>
    <xf numFmtId="41" fontId="14" fillId="0" borderId="0" xfId="11" applyNumberFormat="1" applyFont="1" applyAlignment="1">
      <alignment horizontal="right" vertical="center"/>
    </xf>
    <xf numFmtId="0" fontId="29" fillId="0" borderId="0" xfId="11" applyFont="1" applyAlignment="1">
      <alignment horizontal="left" vertical="center" wrapText="1"/>
    </xf>
    <xf numFmtId="175" fontId="14" fillId="0" borderId="2" xfId="11" applyNumberFormat="1" applyFont="1" applyBorder="1" applyAlignment="1">
      <alignment horizontal="center" vertical="center"/>
    </xf>
    <xf numFmtId="176" fontId="14" fillId="0" borderId="0" xfId="11" applyNumberFormat="1" applyFont="1" applyAlignment="1">
      <alignment horizontal="center" vertical="center"/>
    </xf>
    <xf numFmtId="176" fontId="14" fillId="0" borderId="0" xfId="11" applyNumberFormat="1" applyFont="1" applyAlignment="1">
      <alignment vertical="center"/>
    </xf>
    <xf numFmtId="175" fontId="14" fillId="0" borderId="3" xfId="11" applyNumberFormat="1" applyFont="1" applyBorder="1" applyAlignment="1">
      <alignment horizontal="center" vertical="center"/>
    </xf>
    <xf numFmtId="176" fontId="14" fillId="0" borderId="3" xfId="11" applyNumberFormat="1" applyFont="1" applyBorder="1" applyAlignment="1">
      <alignment horizontal="center" vertical="center"/>
    </xf>
    <xf numFmtId="175" fontId="6" fillId="0" borderId="8" xfId="11" applyNumberFormat="1" applyFont="1" applyBorder="1" applyAlignment="1">
      <alignment horizontal="center" vertical="center"/>
    </xf>
    <xf numFmtId="175" fontId="14" fillId="0" borderId="8" xfId="11" applyNumberFormat="1" applyFont="1" applyBorder="1" applyAlignment="1">
      <alignment vertical="center"/>
    </xf>
    <xf numFmtId="177" fontId="14" fillId="0" borderId="1" xfId="1" applyNumberFormat="1" applyFont="1" applyFill="1" applyBorder="1" applyAlignment="1">
      <alignment horizontal="center" vertical="center"/>
    </xf>
    <xf numFmtId="175" fontId="14" fillId="0" borderId="5" xfId="11" applyNumberFormat="1" applyFont="1" applyBorder="1" applyAlignment="1">
      <alignment vertical="center"/>
    </xf>
    <xf numFmtId="167" fontId="18" fillId="0" borderId="0" xfId="11" applyNumberFormat="1" applyFont="1" applyAlignment="1">
      <alignment vertical="center"/>
    </xf>
    <xf numFmtId="41" fontId="6" fillId="0" borderId="0" xfId="11" applyNumberFormat="1" applyFont="1" applyAlignment="1">
      <alignment vertical="center"/>
    </xf>
    <xf numFmtId="175" fontId="6" fillId="0" borderId="2" xfId="11" applyNumberFormat="1" applyFont="1" applyBorder="1" applyAlignment="1">
      <alignment horizontal="center" vertical="center"/>
    </xf>
    <xf numFmtId="175" fontId="14" fillId="0" borderId="2" xfId="11" applyNumberFormat="1" applyFont="1" applyBorder="1" applyAlignment="1">
      <alignment vertical="center"/>
    </xf>
    <xf numFmtId="175" fontId="6" fillId="0" borderId="3" xfId="11" applyNumberFormat="1" applyFont="1" applyBorder="1" applyAlignment="1">
      <alignment horizontal="center" vertical="center"/>
    </xf>
    <xf numFmtId="175" fontId="14" fillId="0" borderId="3" xfId="11" applyNumberFormat="1" applyFont="1" applyBorder="1" applyAlignment="1">
      <alignment vertical="center"/>
    </xf>
    <xf numFmtId="175" fontId="14" fillId="0" borderId="5" xfId="11" applyNumberFormat="1" applyFont="1" applyBorder="1" applyAlignment="1">
      <alignment horizontal="center" vertical="center"/>
    </xf>
    <xf numFmtId="0" fontId="23" fillId="0" borderId="0" xfId="11" applyFont="1" applyAlignment="1">
      <alignment vertical="center"/>
    </xf>
    <xf numFmtId="0" fontId="24" fillId="0" borderId="0" xfId="11" applyFont="1" applyAlignment="1">
      <alignment vertical="center"/>
    </xf>
    <xf numFmtId="41" fontId="15" fillId="0" borderId="0" xfId="11" applyNumberFormat="1" applyFont="1" applyAlignment="1">
      <alignment vertical="center"/>
    </xf>
    <xf numFmtId="41" fontId="16" fillId="0" borderId="0" xfId="1" applyNumberFormat="1" applyFont="1" applyFill="1" applyAlignment="1">
      <alignment vertical="center"/>
    </xf>
    <xf numFmtId="41" fontId="16" fillId="0" borderId="0" xfId="11" applyNumberFormat="1" applyFont="1" applyAlignment="1">
      <alignment vertical="center"/>
    </xf>
    <xf numFmtId="175" fontId="6" fillId="0" borderId="0" xfId="2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indent="2"/>
    </xf>
    <xf numFmtId="0" fontId="6" fillId="0" borderId="0" xfId="0" applyFont="1" applyAlignment="1">
      <alignment horizontal="left" vertical="center" indent="2"/>
    </xf>
    <xf numFmtId="177" fontId="14" fillId="0" borderId="8" xfId="11" applyNumberFormat="1" applyFont="1" applyBorder="1" applyAlignment="1">
      <alignment horizontal="center" vertical="center"/>
    </xf>
    <xf numFmtId="177" fontId="14" fillId="0" borderId="8" xfId="1" applyNumberFormat="1" applyFont="1" applyFill="1" applyBorder="1" applyAlignment="1">
      <alignment horizontal="center" vertical="center"/>
    </xf>
    <xf numFmtId="177" fontId="14" fillId="0" borderId="0" xfId="1" applyNumberFormat="1" applyFont="1" applyFill="1" applyBorder="1" applyAlignment="1">
      <alignment horizontal="center" vertical="center"/>
    </xf>
    <xf numFmtId="41" fontId="6" fillId="0" borderId="1" xfId="0" applyNumberFormat="1" applyFont="1" applyBorder="1" applyAlignment="1">
      <alignment horizontal="right" vertical="center"/>
    </xf>
    <xf numFmtId="0" fontId="5" fillId="0" borderId="1" xfId="9" applyFont="1" applyBorder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1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41" fontId="6" fillId="0" borderId="0" xfId="0" quotePrefix="1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41" fontId="6" fillId="0" borderId="6" xfId="0" applyNumberFormat="1" applyFont="1" applyBorder="1" applyAlignment="1">
      <alignment horizontal="right" vertical="center"/>
    </xf>
    <xf numFmtId="49" fontId="20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49" fontId="16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0" fontId="14" fillId="0" borderId="0" xfId="0" applyFont="1"/>
    <xf numFmtId="0" fontId="6" fillId="0" borderId="0" xfId="7" applyFont="1" applyAlignment="1">
      <alignment vertical="center"/>
    </xf>
    <xf numFmtId="41" fontId="6" fillId="0" borderId="0" xfId="4" quotePrefix="1" applyNumberFormat="1" applyFont="1" applyFill="1" applyBorder="1" applyAlignment="1">
      <alignment vertical="center"/>
    </xf>
    <xf numFmtId="41" fontId="5" fillId="0" borderId="0" xfId="4" applyNumberFormat="1" applyFont="1" applyFill="1" applyBorder="1" applyAlignment="1">
      <alignment vertical="center"/>
    </xf>
    <xf numFmtId="167" fontId="14" fillId="0" borderId="2" xfId="0" applyNumberFormat="1" applyFont="1" applyBorder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41" fontId="14" fillId="0" borderId="2" xfId="0" applyNumberFormat="1" applyFont="1" applyBorder="1" applyAlignment="1">
      <alignment vertical="center"/>
    </xf>
    <xf numFmtId="167" fontId="14" fillId="0" borderId="3" xfId="0" applyNumberFormat="1" applyFont="1" applyBorder="1" applyAlignment="1">
      <alignment horizontal="center" vertical="center"/>
    </xf>
    <xf numFmtId="41" fontId="14" fillId="0" borderId="3" xfId="0" applyNumberFormat="1" applyFont="1" applyBorder="1" applyAlignment="1">
      <alignment vertical="center"/>
    </xf>
    <xf numFmtId="167" fontId="14" fillId="0" borderId="4" xfId="0" applyNumberFormat="1" applyFont="1" applyBorder="1" applyAlignment="1">
      <alignment horizontal="center" vertical="center"/>
    </xf>
    <xf numFmtId="41" fontId="14" fillId="0" borderId="4" xfId="0" applyNumberFormat="1" applyFont="1" applyBorder="1" applyAlignment="1">
      <alignment vertical="center"/>
    </xf>
    <xf numFmtId="168" fontId="6" fillId="0" borderId="0" xfId="12" applyNumberFormat="1" applyFont="1" applyFill="1" applyAlignment="1">
      <alignment horizontal="center" vertical="center"/>
    </xf>
    <xf numFmtId="41" fontId="35" fillId="0" borderId="1" xfId="0" applyNumberFormat="1" applyFont="1" applyBorder="1" applyAlignment="1">
      <alignment vertical="center"/>
    </xf>
    <xf numFmtId="41" fontId="19" fillId="0" borderId="0" xfId="1" applyNumberFormat="1" applyFont="1" applyFill="1" applyAlignment="1">
      <alignment vertical="center"/>
    </xf>
    <xf numFmtId="175" fontId="19" fillId="0" borderId="0" xfId="1" applyNumberFormat="1" applyFont="1" applyFill="1" applyAlignment="1">
      <alignment horizontal="center" vertical="center"/>
    </xf>
    <xf numFmtId="166" fontId="19" fillId="0" borderId="0" xfId="1" applyNumberFormat="1" applyFont="1" applyFill="1" applyAlignment="1">
      <alignment vertical="center"/>
    </xf>
    <xf numFmtId="168" fontId="19" fillId="0" borderId="0" xfId="1" applyNumberFormat="1" applyFont="1" applyFill="1" applyAlignment="1">
      <alignment horizontal="center" vertical="center"/>
    </xf>
    <xf numFmtId="0" fontId="23" fillId="0" borderId="0" xfId="11" applyFont="1" applyAlignment="1">
      <alignment horizontal="left" vertical="center"/>
    </xf>
    <xf numFmtId="0" fontId="23" fillId="0" borderId="0" xfId="11" applyFont="1" applyAlignment="1">
      <alignment horizontal="center" vertical="center"/>
    </xf>
    <xf numFmtId="167" fontId="14" fillId="0" borderId="0" xfId="0" applyNumberFormat="1" applyFont="1" applyAlignment="1">
      <alignment horizontal="center" vertical="center"/>
    </xf>
    <xf numFmtId="177" fontId="14" fillId="0" borderId="0" xfId="0" applyNumberFormat="1" applyFont="1" applyAlignment="1">
      <alignment vertical="center"/>
    </xf>
    <xf numFmtId="177" fontId="14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left" vertical="center" indent="2"/>
    </xf>
    <xf numFmtId="177" fontId="23" fillId="0" borderId="0" xfId="11" applyNumberFormat="1" applyFont="1" applyAlignment="1">
      <alignment horizontal="center" vertical="center"/>
    </xf>
    <xf numFmtId="164" fontId="14" fillId="0" borderId="0" xfId="11" applyNumberFormat="1" applyFont="1" applyAlignment="1">
      <alignment vertical="center"/>
    </xf>
    <xf numFmtId="164" fontId="6" fillId="0" borderId="0" xfId="1" applyFont="1" applyAlignment="1">
      <alignment vertical="center"/>
    </xf>
    <xf numFmtId="166" fontId="16" fillId="0" borderId="0" xfId="1" applyNumberFormat="1" applyFont="1" applyFill="1" applyAlignment="1">
      <alignment vertical="center"/>
    </xf>
    <xf numFmtId="166" fontId="16" fillId="0" borderId="0" xfId="1" applyNumberFormat="1" applyFont="1" applyFill="1" applyBorder="1" applyAlignment="1">
      <alignment vertical="center"/>
    </xf>
    <xf numFmtId="173" fontId="6" fillId="0" borderId="7" xfId="0" applyNumberFormat="1" applyFont="1" applyBorder="1" applyAlignment="1">
      <alignment vertical="center"/>
    </xf>
    <xf numFmtId="166" fontId="14" fillId="0" borderId="0" xfId="1" applyNumberFormat="1" applyFont="1" applyAlignment="1">
      <alignment vertical="center"/>
    </xf>
    <xf numFmtId="164" fontId="5" fillId="0" borderId="0" xfId="1" applyFont="1" applyAlignment="1">
      <alignment vertical="center"/>
    </xf>
    <xf numFmtId="177" fontId="18" fillId="0" borderId="0" xfId="11" applyNumberFormat="1" applyFont="1" applyAlignment="1">
      <alignment vertical="center"/>
    </xf>
    <xf numFmtId="41" fontId="18" fillId="0" borderId="0" xfId="11" applyNumberFormat="1" applyFont="1" applyAlignment="1">
      <alignment horizontal="right" vertical="center"/>
    </xf>
    <xf numFmtId="177" fontId="18" fillId="0" borderId="0" xfId="11" applyNumberFormat="1" applyFont="1" applyAlignment="1">
      <alignment horizontal="center" vertical="center"/>
    </xf>
    <xf numFmtId="0" fontId="34" fillId="0" borderId="0" xfId="11" applyFont="1" applyAlignment="1">
      <alignment horizontal="right" vertical="center"/>
    </xf>
    <xf numFmtId="166" fontId="28" fillId="0" borderId="0" xfId="0" applyNumberFormat="1" applyFont="1" applyAlignment="1">
      <alignment vertical="center"/>
    </xf>
    <xf numFmtId="38" fontId="19" fillId="0" borderId="0" xfId="0" applyNumberFormat="1" applyFont="1" applyAlignment="1">
      <alignment horizontal="left" vertical="center"/>
    </xf>
    <xf numFmtId="41" fontId="19" fillId="0" borderId="6" xfId="0" applyNumberFormat="1" applyFont="1" applyBorder="1" applyAlignment="1">
      <alignment horizontal="center" vertical="center"/>
    </xf>
    <xf numFmtId="164" fontId="37" fillId="0" borderId="0" xfId="1" applyFont="1" applyAlignment="1">
      <alignment vertical="center"/>
    </xf>
    <xf numFmtId="164" fontId="38" fillId="0" borderId="0" xfId="1" applyFont="1" applyAlignment="1">
      <alignment vertical="center"/>
    </xf>
    <xf numFmtId="164" fontId="39" fillId="0" borderId="0" xfId="1" applyFont="1" applyAlignment="1">
      <alignment vertical="center"/>
    </xf>
    <xf numFmtId="164" fontId="40" fillId="0" borderId="0" xfId="1" applyFont="1" applyAlignment="1">
      <alignment vertical="center"/>
    </xf>
    <xf numFmtId="0" fontId="37" fillId="0" borderId="0" xfId="11" applyFont="1" applyAlignment="1">
      <alignment horizontal="left" vertical="center"/>
    </xf>
    <xf numFmtId="0" fontId="37" fillId="0" borderId="0" xfId="11" applyFont="1" applyAlignment="1">
      <alignment vertical="center"/>
    </xf>
    <xf numFmtId="0" fontId="37" fillId="0" borderId="0" xfId="11" applyFont="1" applyAlignment="1">
      <alignment horizontal="center" vertical="center"/>
    </xf>
    <xf numFmtId="166" fontId="37" fillId="0" borderId="0" xfId="1" applyNumberFormat="1" applyFont="1" applyFill="1" applyAlignment="1">
      <alignment vertical="center"/>
    </xf>
    <xf numFmtId="0" fontId="41" fillId="0" borderId="0" xfId="11" applyFont="1" applyAlignment="1">
      <alignment horizontal="left" vertical="center"/>
    </xf>
    <xf numFmtId="0" fontId="41" fillId="0" borderId="0" xfId="11" applyFont="1" applyAlignment="1">
      <alignment vertical="center"/>
    </xf>
    <xf numFmtId="0" fontId="41" fillId="0" borderId="0" xfId="11" applyFont="1" applyAlignment="1">
      <alignment horizontal="center" vertical="center"/>
    </xf>
    <xf numFmtId="49" fontId="40" fillId="0" borderId="0" xfId="0" applyNumberFormat="1" applyFont="1" applyAlignment="1">
      <alignment vertical="center"/>
    </xf>
    <xf numFmtId="49" fontId="37" fillId="0" borderId="0" xfId="0" applyNumberFormat="1" applyFont="1" applyAlignment="1">
      <alignment vertical="center"/>
    </xf>
    <xf numFmtId="0" fontId="41" fillId="0" borderId="0" xfId="0" applyFont="1"/>
    <xf numFmtId="164" fontId="41" fillId="0" borderId="0" xfId="1" applyFont="1"/>
    <xf numFmtId="166" fontId="37" fillId="0" borderId="0" xfId="1" applyNumberFormat="1" applyFont="1" applyAlignment="1">
      <alignment vertical="center"/>
    </xf>
    <xf numFmtId="41" fontId="19" fillId="0" borderId="1" xfId="2" applyNumberFormat="1" applyFont="1" applyFill="1" applyBorder="1" applyAlignment="1">
      <alignment vertical="center"/>
    </xf>
    <xf numFmtId="41" fontId="19" fillId="0" borderId="1" xfId="0" applyNumberFormat="1" applyFont="1" applyBorder="1" applyAlignment="1">
      <alignment vertical="center"/>
    </xf>
    <xf numFmtId="164" fontId="19" fillId="0" borderId="0" xfId="1" applyFont="1" applyAlignment="1">
      <alignment horizontal="center" vertical="center"/>
    </xf>
    <xf numFmtId="0" fontId="19" fillId="0" borderId="0" xfId="1" applyNumberFormat="1" applyFont="1" applyAlignment="1">
      <alignment horizontal="center" vertical="center"/>
    </xf>
    <xf numFmtId="164" fontId="37" fillId="0" borderId="0" xfId="1" applyFont="1" applyAlignment="1">
      <alignment horizontal="right" vertical="center"/>
    </xf>
    <xf numFmtId="43" fontId="37" fillId="0" borderId="0" xfId="1" applyNumberFormat="1" applyFont="1" applyAlignment="1">
      <alignment vertical="center"/>
    </xf>
    <xf numFmtId="43" fontId="16" fillId="0" borderId="0" xfId="1" applyNumberFormat="1" applyFont="1" applyAlignment="1">
      <alignment vertical="center"/>
    </xf>
    <xf numFmtId="178" fontId="37" fillId="0" borderId="0" xfId="1" applyNumberFormat="1" applyFont="1" applyAlignment="1">
      <alignment vertical="center"/>
    </xf>
    <xf numFmtId="178" fontId="6" fillId="0" borderId="0" xfId="0" applyNumberFormat="1" applyFont="1" applyAlignment="1">
      <alignment vertical="center"/>
    </xf>
    <xf numFmtId="164" fontId="37" fillId="0" borderId="0" xfId="1" applyFont="1" applyFill="1" applyAlignment="1">
      <alignment horizontal="right" vertical="center"/>
    </xf>
    <xf numFmtId="164" fontId="16" fillId="0" borderId="0" xfId="1" applyFont="1" applyAlignment="1">
      <alignment vertical="center"/>
    </xf>
    <xf numFmtId="166" fontId="16" fillId="0" borderId="0" xfId="1" applyNumberFormat="1" applyFont="1" applyAlignment="1">
      <alignment vertical="center"/>
    </xf>
    <xf numFmtId="166" fontId="6" fillId="0" borderId="0" xfId="1" applyNumberFormat="1" applyFont="1" applyAlignment="1">
      <alignment vertical="center"/>
    </xf>
    <xf numFmtId="164" fontId="42" fillId="0" borderId="0" xfId="1" applyFont="1" applyAlignment="1">
      <alignment vertical="center"/>
    </xf>
    <xf numFmtId="164" fontId="43" fillId="0" borderId="0" xfId="1" applyFont="1" applyAlignment="1">
      <alignment vertical="center"/>
    </xf>
    <xf numFmtId="164" fontId="20" fillId="0" borderId="0" xfId="1" applyFont="1" applyAlignment="1">
      <alignment vertical="center"/>
    </xf>
    <xf numFmtId="41" fontId="6" fillId="0" borderId="0" xfId="2" applyNumberFormat="1" applyFont="1" applyFill="1" applyBorder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164" fontId="10" fillId="0" borderId="0" xfId="1" applyFont="1" applyAlignment="1">
      <alignment vertical="center"/>
    </xf>
    <xf numFmtId="164" fontId="12" fillId="0" borderId="0" xfId="1" applyFont="1" applyAlignment="1">
      <alignment vertical="center"/>
    </xf>
    <xf numFmtId="49" fontId="6" fillId="0" borderId="0" xfId="1" applyNumberFormat="1" applyFont="1" applyAlignment="1">
      <alignment vertical="center"/>
    </xf>
    <xf numFmtId="41" fontId="16" fillId="0" borderId="0" xfId="1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41" fontId="19" fillId="0" borderId="0" xfId="2" applyNumberFormat="1" applyFont="1" applyFill="1" applyBorder="1" applyAlignment="1">
      <alignment vertical="center"/>
    </xf>
    <xf numFmtId="41" fontId="19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41" fontId="6" fillId="0" borderId="1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horizontal="left" vertical="center" indent="1"/>
    </xf>
    <xf numFmtId="49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left" vertical="center" indent="2"/>
    </xf>
    <xf numFmtId="49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indent="2"/>
    </xf>
    <xf numFmtId="49" fontId="6" fillId="0" borderId="0" xfId="0" applyNumberFormat="1" applyFont="1" applyFill="1" applyAlignment="1">
      <alignment horizontal="left" vertical="center" indent="1"/>
    </xf>
    <xf numFmtId="41" fontId="19" fillId="0" borderId="1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horizontal="right" vertical="center"/>
    </xf>
    <xf numFmtId="41" fontId="19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168" fontId="6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168" fontId="6" fillId="0" borderId="0" xfId="0" applyNumberFormat="1" applyFont="1" applyFill="1" applyAlignment="1">
      <alignment horizontal="center" vertical="center"/>
    </xf>
    <xf numFmtId="41" fontId="19" fillId="0" borderId="1" xfId="0" applyNumberFormat="1" applyFont="1" applyFill="1" applyBorder="1" applyAlignment="1">
      <alignment horizontal="center" vertical="center"/>
    </xf>
    <xf numFmtId="41" fontId="19" fillId="0" borderId="0" xfId="0" applyNumberFormat="1" applyFont="1" applyFill="1" applyAlignment="1">
      <alignment horizontal="center" vertical="center"/>
    </xf>
    <xf numFmtId="41" fontId="26" fillId="0" borderId="0" xfId="0" applyNumberFormat="1" applyFont="1" applyFill="1" applyAlignment="1">
      <alignment horizontal="center" vertical="center"/>
    </xf>
    <xf numFmtId="41" fontId="25" fillId="0" borderId="0" xfId="0" applyNumberFormat="1" applyFont="1" applyFill="1" applyAlignment="1">
      <alignment vertical="center"/>
    </xf>
    <xf numFmtId="41" fontId="6" fillId="0" borderId="6" xfId="0" applyNumberFormat="1" applyFont="1" applyFill="1" applyBorder="1" applyAlignment="1">
      <alignment vertical="center"/>
    </xf>
    <xf numFmtId="41" fontId="25" fillId="0" borderId="0" xfId="0" applyNumberFormat="1" applyFont="1" applyFill="1" applyAlignment="1">
      <alignment horizontal="center" vertical="center"/>
    </xf>
    <xf numFmtId="41" fontId="19" fillId="0" borderId="6" xfId="0" applyNumberFormat="1" applyFont="1" applyFill="1" applyBorder="1" applyAlignment="1">
      <alignment horizontal="center" vertical="center"/>
    </xf>
    <xf numFmtId="41" fontId="27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175" fontId="14" fillId="0" borderId="3" xfId="11" applyNumberFormat="1" applyFont="1" applyFill="1" applyBorder="1" applyAlignment="1">
      <alignment horizontal="center" vertical="center"/>
    </xf>
    <xf numFmtId="0" fontId="34" fillId="0" borderId="0" xfId="11" applyFont="1" applyFill="1" applyAlignment="1">
      <alignment horizontal="right" vertical="center"/>
    </xf>
    <xf numFmtId="0" fontId="18" fillId="0" borderId="0" xfId="11" applyFont="1" applyFill="1" applyAlignment="1">
      <alignment horizontal="left" vertical="center"/>
    </xf>
    <xf numFmtId="175" fontId="18" fillId="0" borderId="0" xfId="11" applyNumberFormat="1" applyFont="1" applyFill="1" applyAlignment="1">
      <alignment horizontal="center" vertical="center"/>
    </xf>
    <xf numFmtId="175" fontId="18" fillId="0" borderId="0" xfId="11" applyNumberFormat="1" applyFont="1" applyFill="1" applyAlignment="1">
      <alignment vertical="center"/>
    </xf>
    <xf numFmtId="0" fontId="14" fillId="0" borderId="0" xfId="11" applyFont="1" applyFill="1" applyAlignment="1">
      <alignment horizontal="left" vertical="center"/>
    </xf>
    <xf numFmtId="41" fontId="14" fillId="0" borderId="3" xfId="0" applyNumberFormat="1" applyFont="1" applyFill="1" applyBorder="1" applyAlignment="1">
      <alignment vertical="center"/>
    </xf>
    <xf numFmtId="41" fontId="14" fillId="0" borderId="0" xfId="11" applyNumberFormat="1" applyFont="1" applyFill="1" applyAlignment="1">
      <alignment vertical="center"/>
    </xf>
    <xf numFmtId="41" fontId="17" fillId="0" borderId="0" xfId="11" applyNumberFormat="1" applyFont="1" applyFill="1" applyAlignment="1">
      <alignment vertical="center"/>
    </xf>
    <xf numFmtId="177" fontId="18" fillId="0" borderId="0" xfId="11" applyNumberFormat="1" applyFont="1" applyFill="1" applyAlignment="1">
      <alignment vertical="center"/>
    </xf>
    <xf numFmtId="177" fontId="18" fillId="0" borderId="0" xfId="11" applyNumberFormat="1" applyFont="1" applyFill="1" applyAlignment="1">
      <alignment horizontal="center" vertical="center"/>
    </xf>
    <xf numFmtId="0" fontId="16" fillId="0" borderId="0" xfId="11" applyFont="1" applyFill="1" applyAlignment="1">
      <alignment vertical="center"/>
    </xf>
    <xf numFmtId="41" fontId="18" fillId="0" borderId="0" xfId="11" applyNumberFormat="1" applyFont="1" applyFill="1" applyAlignment="1">
      <alignment vertical="center"/>
    </xf>
    <xf numFmtId="177" fontId="14" fillId="0" borderId="3" xfId="11" applyNumberFormat="1" applyFont="1" applyFill="1" applyBorder="1" applyAlignment="1">
      <alignment horizontal="center" vertical="center"/>
    </xf>
    <xf numFmtId="0" fontId="22" fillId="0" borderId="0" xfId="11" applyFont="1" applyFill="1" applyAlignment="1">
      <alignment horizontal="left" vertical="center"/>
    </xf>
    <xf numFmtId="0" fontId="14" fillId="0" borderId="0" xfId="11" applyFont="1" applyFill="1" applyAlignment="1">
      <alignment vertical="center"/>
    </xf>
    <xf numFmtId="177" fontId="14" fillId="0" borderId="0" xfId="0" applyNumberFormat="1" applyFont="1" applyFill="1" applyAlignment="1">
      <alignment vertical="center"/>
    </xf>
    <xf numFmtId="175" fontId="14" fillId="0" borderId="0" xfId="11" applyNumberFormat="1" applyFont="1" applyFill="1" applyAlignment="1">
      <alignment vertical="center"/>
    </xf>
    <xf numFmtId="0" fontId="14" fillId="0" borderId="0" xfId="11" applyFont="1" applyFill="1" applyAlignment="1">
      <alignment horizontal="left" vertical="center" wrapText="1"/>
    </xf>
    <xf numFmtId="0" fontId="14" fillId="0" borderId="0" xfId="11" applyFont="1" applyFill="1" applyAlignment="1">
      <alignment horizontal="center" vertical="center"/>
    </xf>
    <xf numFmtId="167" fontId="14" fillId="0" borderId="2" xfId="11" applyNumberFormat="1" applyFont="1" applyFill="1" applyBorder="1" applyAlignment="1">
      <alignment horizontal="center" vertical="center"/>
    </xf>
    <xf numFmtId="168" fontId="14" fillId="0" borderId="0" xfId="11" applyNumberFormat="1" applyFont="1" applyFill="1" applyAlignment="1">
      <alignment vertical="center"/>
    </xf>
    <xf numFmtId="169" fontId="14" fillId="0" borderId="2" xfId="11" applyNumberFormat="1" applyFont="1" applyFill="1" applyBorder="1" applyAlignment="1">
      <alignment vertical="center"/>
    </xf>
    <xf numFmtId="167" fontId="14" fillId="0" borderId="3" xfId="11" applyNumberFormat="1" applyFont="1" applyFill="1" applyBorder="1" applyAlignment="1">
      <alignment horizontal="center" vertical="center"/>
    </xf>
    <xf numFmtId="175" fontId="14" fillId="0" borderId="2" xfId="11" applyNumberFormat="1" applyFont="1" applyFill="1" applyBorder="1" applyAlignment="1">
      <alignment vertical="center"/>
    </xf>
    <xf numFmtId="175" fontId="14" fillId="0" borderId="3" xfId="11" applyNumberFormat="1" applyFont="1" applyFill="1" applyBorder="1" applyAlignment="1">
      <alignment vertical="center"/>
    </xf>
    <xf numFmtId="169" fontId="23" fillId="0" borderId="3" xfId="11" applyNumberFormat="1" applyFont="1" applyFill="1" applyBorder="1" applyAlignment="1">
      <alignment vertical="center"/>
    </xf>
    <xf numFmtId="0" fontId="14" fillId="0" borderId="0" xfId="11" quotePrefix="1" applyFont="1" applyFill="1" applyAlignment="1">
      <alignment horizontal="left" vertical="center"/>
    </xf>
    <xf numFmtId="41" fontId="14" fillId="0" borderId="3" xfId="11" applyNumberFormat="1" applyFont="1" applyFill="1" applyBorder="1" applyAlignment="1">
      <alignment vertical="center"/>
    </xf>
    <xf numFmtId="167" fontId="14" fillId="0" borderId="4" xfId="11" applyNumberFormat="1" applyFont="1" applyFill="1" applyBorder="1" applyAlignment="1">
      <alignment horizontal="center" vertical="center"/>
    </xf>
    <xf numFmtId="169" fontId="14" fillId="0" borderId="4" xfId="11" applyNumberFormat="1" applyFont="1" applyFill="1" applyBorder="1" applyAlignment="1">
      <alignment horizontal="center" vertical="center"/>
    </xf>
    <xf numFmtId="175" fontId="6" fillId="0" borderId="3" xfId="11" applyNumberFormat="1" applyFont="1" applyFill="1" applyBorder="1" applyAlignment="1">
      <alignment horizontal="center" vertical="center"/>
    </xf>
    <xf numFmtId="167" fontId="14" fillId="0" borderId="0" xfId="11" applyNumberFormat="1" applyFont="1" applyFill="1" applyAlignment="1">
      <alignment horizontal="center" vertical="center"/>
    </xf>
    <xf numFmtId="175" fontId="14" fillId="0" borderId="8" xfId="11" applyNumberFormat="1" applyFont="1" applyFill="1" applyBorder="1" applyAlignment="1">
      <alignment horizontal="center" vertical="center"/>
    </xf>
    <xf numFmtId="175" fontId="14" fillId="0" borderId="0" xfId="11" applyNumberFormat="1" applyFont="1" applyFill="1" applyAlignment="1">
      <alignment horizontal="center" vertical="center"/>
    </xf>
    <xf numFmtId="175" fontId="14" fillId="0" borderId="8" xfId="11" applyNumberFormat="1" applyFont="1" applyFill="1" applyBorder="1" applyAlignment="1">
      <alignment vertical="center"/>
    </xf>
    <xf numFmtId="175" fontId="6" fillId="0" borderId="0" xfId="11" applyNumberFormat="1" applyFont="1" applyFill="1" applyAlignment="1">
      <alignment horizontal="center" vertical="center"/>
    </xf>
    <xf numFmtId="177" fontId="14" fillId="0" borderId="5" xfId="11" applyNumberFormat="1" applyFont="1" applyFill="1" applyBorder="1" applyAlignment="1">
      <alignment vertical="center"/>
    </xf>
    <xf numFmtId="41" fontId="6" fillId="0" borderId="0" xfId="0" quotePrefix="1" applyNumberFormat="1" applyFont="1" applyFill="1" applyAlignment="1">
      <alignment horizontal="center" vertical="center"/>
    </xf>
    <xf numFmtId="41" fontId="6" fillId="0" borderId="0" xfId="0" applyNumberFormat="1" applyFont="1" applyBorder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0" fontId="5" fillId="0" borderId="1" xfId="9" applyFont="1" applyBorder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9" fontId="22" fillId="0" borderId="6" xfId="11" applyNumberFormat="1" applyFont="1" applyBorder="1" applyAlignment="1">
      <alignment horizontal="center" vertical="center"/>
    </xf>
    <xf numFmtId="0" fontId="22" fillId="0" borderId="6" xfId="11" applyFont="1" applyBorder="1" applyAlignment="1">
      <alignment horizontal="center" vertical="center"/>
    </xf>
    <xf numFmtId="0" fontId="22" fillId="0" borderId="1" xfId="11" applyFont="1" applyBorder="1" applyAlignment="1">
      <alignment horizontal="center" vertical="center"/>
    </xf>
    <xf numFmtId="49" fontId="10" fillId="0" borderId="0" xfId="11" applyNumberFormat="1" applyFont="1" applyAlignment="1">
      <alignment horizontal="center" vertical="top"/>
    </xf>
    <xf numFmtId="0" fontId="10" fillId="0" borderId="0" xfId="11" applyFont="1" applyAlignment="1">
      <alignment horizontal="center" vertical="top"/>
    </xf>
    <xf numFmtId="0" fontId="22" fillId="0" borderId="1" xfId="11" applyFont="1" applyBorder="1" applyAlignment="1">
      <alignment horizontal="right" vertical="center"/>
    </xf>
    <xf numFmtId="49" fontId="22" fillId="0" borderId="1" xfId="11" applyNumberFormat="1" applyFont="1" applyBorder="1" applyAlignment="1">
      <alignment horizontal="center" vertical="center"/>
    </xf>
    <xf numFmtId="0" fontId="6" fillId="0" borderId="0" xfId="7" applyFont="1" applyAlignment="1">
      <alignment horizontal="left" vertical="center"/>
    </xf>
  </cellXfs>
  <cellStyles count="13">
    <cellStyle name="Comma" xfId="1" builtinId="3"/>
    <cellStyle name="Comma 2" xfId="2" xr:uid="{00000000-0005-0000-0000-000001000000}"/>
    <cellStyle name="Comma 2 2" xfId="3" xr:uid="{00000000-0005-0000-0000-000002000000}"/>
    <cellStyle name="Comma 2 2 2" xfId="12" xr:uid="{0DAF31A2-F735-48FD-B792-E40E39C375FD}"/>
    <cellStyle name="Index Number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 2 2" xfId="7" xr:uid="{00000000-0005-0000-0000-000007000000}"/>
    <cellStyle name="Normal 2 2 2 2" xfId="11" xr:uid="{609347D5-D7E9-4285-B5D4-8535E68AACC9}"/>
    <cellStyle name="Normal 3" xfId="8" xr:uid="{00000000-0005-0000-0000-000008000000}"/>
    <cellStyle name="Normal 4" xfId="10" xr:uid="{2251AE0A-C954-4DDD-B428-C1BBA9549930}"/>
    <cellStyle name="Normal_DOWA46Y" xfId="9" xr:uid="{00000000-0005-0000-0000-000009000000}"/>
  </cellStyles>
  <dxfs count="0"/>
  <tableStyles count="0" defaultTableStyle="TableStyleMedium9" defaultPivotStyle="PivotStyleLight16"/>
  <colors>
    <mruColors>
      <color rgb="FF99FF99"/>
      <color rgb="FF66FFFF"/>
      <color rgb="FF00FF99"/>
      <color rgb="FF0000FF"/>
      <color rgb="FFFFFFCC"/>
      <color rgb="FFCC99FF"/>
      <color rgb="FFFFA3F6"/>
      <color rgb="FFFF99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F109"/>
  <sheetViews>
    <sheetView view="pageBreakPreview" zoomScaleNormal="100" zoomScaleSheetLayoutView="100" workbookViewId="0">
      <selection activeCell="S54" sqref="S54"/>
    </sheetView>
  </sheetViews>
  <sheetFormatPr defaultColWidth="9.09765625" defaultRowHeight="24" customHeight="1" x14ac:dyDescent="0.75"/>
  <cols>
    <col min="1" max="1" width="42.69921875" style="124" customWidth="1"/>
    <col min="2" max="2" width="10.5" style="94" customWidth="1"/>
    <col min="3" max="3" width="1.3984375" style="94" customWidth="1"/>
    <col min="4" max="4" width="16.09765625" style="49" customWidth="1"/>
    <col min="5" max="5" width="1.3984375" style="49" customWidth="1"/>
    <col min="6" max="6" width="16.09765625" style="49" customWidth="1"/>
    <col min="7" max="7" width="1.3984375" style="49" customWidth="1"/>
    <col min="8" max="8" width="16.09765625" style="49" customWidth="1"/>
    <col min="9" max="9" width="1.3984375" style="94" customWidth="1"/>
    <col min="10" max="10" width="16.09765625" style="49" customWidth="1"/>
    <col min="11" max="11" width="1.3984375" style="49" customWidth="1"/>
    <col min="12" max="12" width="16.09765625" style="49" customWidth="1"/>
    <col min="13" max="13" width="1.796875" style="49" customWidth="1"/>
    <col min="14" max="14" width="16.09765625" style="96" customWidth="1"/>
    <col min="15" max="15" width="3.796875" style="19" customWidth="1"/>
    <col min="16" max="16" width="21.3984375" style="243" customWidth="1"/>
    <col min="17" max="17" width="15.296875" style="243" customWidth="1"/>
    <col min="18" max="18" width="9.09765625" style="243"/>
    <col min="19" max="19" width="19.3984375" style="243" customWidth="1"/>
    <col min="20" max="32" width="9.09765625" style="243"/>
    <col min="33" max="16384" width="9.09765625" style="89"/>
  </cols>
  <sheetData>
    <row r="1" spans="1:32" s="88" customFormat="1" ht="26" customHeight="1" x14ac:dyDescent="0.75">
      <c r="A1" s="368" t="s">
        <v>0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1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48"/>
      <c r="AB1" s="248"/>
      <c r="AC1" s="248"/>
      <c r="AD1" s="248"/>
      <c r="AE1" s="248"/>
      <c r="AF1" s="248"/>
    </row>
    <row r="2" spans="1:32" ht="26" customHeight="1" x14ac:dyDescent="0.75">
      <c r="A2" s="368" t="s">
        <v>1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</row>
    <row r="3" spans="1:32" ht="26" customHeight="1" x14ac:dyDescent="0.75">
      <c r="A3" s="368" t="s">
        <v>200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</row>
    <row r="4" spans="1:32" ht="26" customHeight="1" x14ac:dyDescent="0.75">
      <c r="A4" s="90"/>
      <c r="B4" s="91"/>
      <c r="C4" s="91"/>
      <c r="D4" s="365"/>
      <c r="E4" s="365"/>
      <c r="F4" s="365"/>
      <c r="G4" s="204"/>
      <c r="H4" s="204"/>
      <c r="I4" s="92"/>
      <c r="J4" s="366"/>
      <c r="K4" s="366"/>
      <c r="L4" s="366"/>
      <c r="M4" s="205"/>
      <c r="N4" s="93" t="s">
        <v>2</v>
      </c>
    </row>
    <row r="5" spans="1:32" ht="9" customHeight="1" x14ac:dyDescent="0.75">
      <c r="A5" s="94"/>
      <c r="B5" s="89"/>
      <c r="C5" s="89"/>
      <c r="D5" s="95"/>
      <c r="E5" s="95"/>
      <c r="F5" s="95"/>
      <c r="G5" s="95"/>
      <c r="H5" s="95"/>
      <c r="I5" s="49"/>
      <c r="J5" s="208"/>
      <c r="K5" s="208"/>
      <c r="L5" s="208"/>
      <c r="M5" s="208"/>
    </row>
    <row r="6" spans="1:32" s="88" customFormat="1" ht="24" customHeight="1" x14ac:dyDescent="0.75">
      <c r="A6" s="209"/>
      <c r="D6" s="367" t="s">
        <v>3</v>
      </c>
      <c r="E6" s="367"/>
      <c r="F6" s="367"/>
      <c r="G6" s="367"/>
      <c r="H6" s="367"/>
      <c r="I6" s="97"/>
      <c r="J6" s="367" t="s">
        <v>4</v>
      </c>
      <c r="K6" s="367"/>
      <c r="L6" s="367"/>
      <c r="M6" s="367"/>
      <c r="N6" s="367"/>
      <c r="O6" s="1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</row>
    <row r="7" spans="1:32" s="88" customFormat="1" ht="24" customHeight="1" x14ac:dyDescent="0.75">
      <c r="A7" s="209"/>
      <c r="D7" s="206" t="s">
        <v>5</v>
      </c>
      <c r="E7" s="206"/>
      <c r="F7" s="206" t="s">
        <v>6</v>
      </c>
      <c r="G7" s="206"/>
      <c r="H7" s="206" t="s">
        <v>6</v>
      </c>
      <c r="I7" s="206"/>
      <c r="J7" s="206" t="s">
        <v>5</v>
      </c>
      <c r="K7" s="206"/>
      <c r="L7" s="206" t="s">
        <v>6</v>
      </c>
      <c r="M7" s="206"/>
      <c r="N7" s="98" t="s">
        <v>6</v>
      </c>
      <c r="O7" s="1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  <c r="AB7" s="248"/>
      <c r="AC7" s="248"/>
      <c r="AD7" s="248"/>
      <c r="AE7" s="248"/>
      <c r="AF7" s="248"/>
    </row>
    <row r="8" spans="1:32" s="88" customFormat="1" ht="24" customHeight="1" x14ac:dyDescent="0.75">
      <c r="A8" s="209"/>
      <c r="D8" s="206" t="s">
        <v>7</v>
      </c>
      <c r="E8" s="206"/>
      <c r="F8" s="209"/>
      <c r="G8" s="209"/>
      <c r="H8" s="209"/>
      <c r="I8" s="206"/>
      <c r="J8" s="206" t="s">
        <v>7</v>
      </c>
      <c r="K8" s="206"/>
      <c r="L8" s="209"/>
      <c r="M8" s="209"/>
      <c r="N8" s="98"/>
      <c r="O8" s="18"/>
      <c r="P8" s="248"/>
      <c r="Q8" s="248"/>
      <c r="R8" s="248"/>
      <c r="S8" s="248"/>
      <c r="T8" s="248"/>
      <c r="U8" s="248"/>
      <c r="V8" s="248"/>
      <c r="W8" s="248"/>
      <c r="X8" s="248"/>
      <c r="Y8" s="248"/>
      <c r="Z8" s="248"/>
      <c r="AA8" s="248"/>
      <c r="AB8" s="248"/>
      <c r="AC8" s="248"/>
      <c r="AD8" s="248"/>
      <c r="AE8" s="248"/>
      <c r="AF8" s="248"/>
    </row>
    <row r="9" spans="1:32" s="88" customFormat="1" ht="24" customHeight="1" x14ac:dyDescent="0.75">
      <c r="A9" s="209"/>
      <c r="D9" s="99" t="s">
        <v>201</v>
      </c>
      <c r="E9" s="97"/>
      <c r="F9" s="206" t="s">
        <v>8</v>
      </c>
      <c r="G9" s="206"/>
      <c r="H9" s="23" t="s">
        <v>9</v>
      </c>
      <c r="I9" s="97"/>
      <c r="J9" s="99" t="s">
        <v>201</v>
      </c>
      <c r="K9" s="97"/>
      <c r="L9" s="206" t="s">
        <v>8</v>
      </c>
      <c r="M9" s="206"/>
      <c r="N9" s="27" t="s">
        <v>9</v>
      </c>
      <c r="O9" s="18"/>
      <c r="P9" s="248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248"/>
      <c r="AB9" s="248"/>
      <c r="AC9" s="248"/>
      <c r="AD9" s="248"/>
      <c r="AE9" s="248"/>
      <c r="AF9" s="248"/>
    </row>
    <row r="10" spans="1:32" s="88" customFormat="1" ht="24" customHeight="1" x14ac:dyDescent="0.75">
      <c r="A10" s="100"/>
      <c r="C10" s="101"/>
      <c r="D10" s="102">
        <v>2568</v>
      </c>
      <c r="E10" s="103"/>
      <c r="F10" s="102">
        <v>2567</v>
      </c>
      <c r="G10" s="102"/>
      <c r="H10" s="23">
        <v>2567</v>
      </c>
      <c r="I10" s="104"/>
      <c r="J10" s="102">
        <v>2568</v>
      </c>
      <c r="K10" s="103"/>
      <c r="L10" s="102">
        <v>2567</v>
      </c>
      <c r="M10" s="102"/>
      <c r="N10" s="102">
        <v>2567</v>
      </c>
      <c r="O10" s="18"/>
      <c r="P10" s="248"/>
      <c r="Q10" s="248"/>
      <c r="R10" s="248"/>
      <c r="S10" s="248"/>
      <c r="T10" s="248"/>
      <c r="U10" s="248"/>
      <c r="V10" s="248"/>
      <c r="W10" s="248"/>
      <c r="X10" s="248"/>
      <c r="Y10" s="248"/>
      <c r="Z10" s="248"/>
      <c r="AA10" s="248"/>
      <c r="AB10" s="248"/>
      <c r="AC10" s="248"/>
      <c r="AD10" s="248"/>
      <c r="AE10" s="248"/>
      <c r="AF10" s="248"/>
    </row>
    <row r="11" spans="1:32" s="88" customFormat="1" ht="24" customHeight="1" x14ac:dyDescent="0.75">
      <c r="A11" s="100"/>
      <c r="B11" s="209" t="s">
        <v>10</v>
      </c>
      <c r="C11" s="101"/>
      <c r="D11" s="102"/>
      <c r="E11" s="103"/>
      <c r="F11" s="23" t="s">
        <v>11</v>
      </c>
      <c r="G11" s="23"/>
      <c r="H11" s="23" t="s">
        <v>11</v>
      </c>
      <c r="I11" s="104"/>
      <c r="J11" s="102"/>
      <c r="K11" s="103"/>
      <c r="L11" s="102" t="s">
        <v>11</v>
      </c>
      <c r="M11" s="102"/>
      <c r="N11" s="27" t="s">
        <v>11</v>
      </c>
      <c r="O11" s="18"/>
      <c r="P11" s="248"/>
      <c r="Q11" s="248"/>
      <c r="R11" s="248"/>
      <c r="S11" s="248"/>
      <c r="T11" s="248"/>
      <c r="U11" s="248"/>
      <c r="V11" s="248"/>
      <c r="W11" s="248"/>
      <c r="X11" s="248"/>
      <c r="Y11" s="248"/>
      <c r="Z11" s="248"/>
      <c r="AA11" s="248"/>
      <c r="AB11" s="248"/>
      <c r="AC11" s="248"/>
      <c r="AD11" s="248"/>
      <c r="AE11" s="248"/>
      <c r="AF11" s="248"/>
    </row>
    <row r="12" spans="1:32" ht="24" customHeight="1" x14ac:dyDescent="0.75">
      <c r="A12" s="105" t="s">
        <v>12</v>
      </c>
      <c r="D12" s="106"/>
      <c r="E12" s="106"/>
      <c r="F12" s="106"/>
      <c r="G12" s="106"/>
      <c r="H12" s="106"/>
      <c r="I12" s="106"/>
      <c r="J12" s="106"/>
      <c r="K12" s="106"/>
      <c r="L12" s="106"/>
      <c r="M12" s="106"/>
    </row>
    <row r="13" spans="1:32" ht="24" customHeight="1" x14ac:dyDescent="0.75">
      <c r="A13" s="107" t="s">
        <v>13</v>
      </c>
      <c r="B13" s="94" t="s">
        <v>14</v>
      </c>
      <c r="C13" s="108"/>
      <c r="D13" s="4">
        <v>8582848</v>
      </c>
      <c r="E13" s="4"/>
      <c r="F13" s="231">
        <v>10522578</v>
      </c>
      <c r="G13" s="231"/>
      <c r="H13" s="231">
        <v>16083827</v>
      </c>
      <c r="I13" s="4"/>
      <c r="J13" s="4">
        <v>8558999</v>
      </c>
      <c r="K13" s="4"/>
      <c r="L13" s="231">
        <v>10501471</v>
      </c>
      <c r="M13" s="231"/>
      <c r="N13" s="233">
        <v>16065650</v>
      </c>
      <c r="O13" s="244"/>
      <c r="P13" s="282"/>
      <c r="Q13" s="282"/>
    </row>
    <row r="14" spans="1:32" ht="24" customHeight="1" x14ac:dyDescent="0.75">
      <c r="A14" s="107" t="s">
        <v>15</v>
      </c>
      <c r="C14" s="108"/>
      <c r="D14" s="4">
        <v>2223833</v>
      </c>
      <c r="E14" s="4"/>
      <c r="F14" s="231">
        <v>1150703</v>
      </c>
      <c r="G14" s="231"/>
      <c r="H14" s="231">
        <v>1470634</v>
      </c>
      <c r="I14" s="4"/>
      <c r="J14" s="4">
        <v>2223833</v>
      </c>
      <c r="K14" s="4"/>
      <c r="L14" s="231">
        <v>1150703</v>
      </c>
      <c r="M14" s="231"/>
      <c r="N14" s="233">
        <v>1470634</v>
      </c>
      <c r="O14" s="244"/>
      <c r="P14" s="282"/>
      <c r="Q14" s="282"/>
    </row>
    <row r="15" spans="1:32" ht="24" customHeight="1" x14ac:dyDescent="0.75">
      <c r="A15" s="107" t="s">
        <v>16</v>
      </c>
      <c r="B15" s="94" t="s">
        <v>194</v>
      </c>
      <c r="C15" s="108"/>
      <c r="D15" s="4">
        <v>33727</v>
      </c>
      <c r="E15" s="4"/>
      <c r="F15" s="231">
        <v>89104</v>
      </c>
      <c r="G15" s="231"/>
      <c r="H15" s="231">
        <v>39747</v>
      </c>
      <c r="I15" s="4"/>
      <c r="J15" s="4">
        <v>33727</v>
      </c>
      <c r="K15" s="4"/>
      <c r="L15" s="231">
        <v>89104</v>
      </c>
      <c r="M15" s="231"/>
      <c r="N15" s="233">
        <v>39747</v>
      </c>
      <c r="O15" s="244"/>
      <c r="P15" s="282"/>
      <c r="Q15" s="282"/>
    </row>
    <row r="16" spans="1:32" ht="24" customHeight="1" x14ac:dyDescent="0.75">
      <c r="A16" s="107" t="s">
        <v>17</v>
      </c>
      <c r="B16" s="94" t="s">
        <v>194</v>
      </c>
      <c r="C16" s="108"/>
      <c r="D16" s="4">
        <v>434528</v>
      </c>
      <c r="E16" s="4"/>
      <c r="F16" s="231">
        <v>608835</v>
      </c>
      <c r="G16" s="231"/>
      <c r="H16" s="231">
        <v>782526</v>
      </c>
      <c r="I16" s="4"/>
      <c r="J16" s="4">
        <v>434528</v>
      </c>
      <c r="K16" s="4"/>
      <c r="L16" s="231">
        <v>608835</v>
      </c>
      <c r="M16" s="231"/>
      <c r="N16" s="233">
        <v>782526</v>
      </c>
      <c r="O16" s="244"/>
      <c r="P16" s="282"/>
      <c r="Q16" s="282"/>
    </row>
    <row r="17" spans="1:17" ht="24" customHeight="1" x14ac:dyDescent="0.75">
      <c r="A17" s="107" t="s">
        <v>18</v>
      </c>
      <c r="B17" s="94" t="s">
        <v>19</v>
      </c>
      <c r="C17" s="108"/>
      <c r="D17" s="4">
        <v>284857508</v>
      </c>
      <c r="E17" s="4"/>
      <c r="F17" s="231">
        <v>271380849</v>
      </c>
      <c r="G17" s="231"/>
      <c r="H17" s="231">
        <v>265100750</v>
      </c>
      <c r="I17" s="4"/>
      <c r="J17" s="4">
        <v>284857508</v>
      </c>
      <c r="K17" s="4"/>
      <c r="L17" s="231">
        <f>283857+271096992</f>
        <v>271380849</v>
      </c>
      <c r="M17" s="231"/>
      <c r="N17" s="231">
        <f>264956578+144172</f>
        <v>265100750</v>
      </c>
      <c r="O17" s="244"/>
      <c r="P17" s="282"/>
      <c r="Q17" s="282"/>
    </row>
    <row r="18" spans="1:17" ht="24" customHeight="1" x14ac:dyDescent="0.75">
      <c r="A18" s="107" t="s">
        <v>20</v>
      </c>
      <c r="B18" s="94" t="s">
        <v>21</v>
      </c>
      <c r="C18" s="108"/>
      <c r="D18" s="4">
        <v>23359175</v>
      </c>
      <c r="E18" s="4"/>
      <c r="F18" s="231">
        <v>25859503</v>
      </c>
      <c r="G18" s="231"/>
      <c r="H18" s="231">
        <v>27900167</v>
      </c>
      <c r="I18" s="4"/>
      <c r="J18" s="4">
        <v>23359175</v>
      </c>
      <c r="K18" s="4"/>
      <c r="L18" s="231">
        <f>25847679+11824</f>
        <v>25859503</v>
      </c>
      <c r="M18" s="231"/>
      <c r="N18" s="231">
        <f>27892087+8080</f>
        <v>27900167</v>
      </c>
      <c r="O18" s="244"/>
      <c r="P18" s="282"/>
      <c r="Q18" s="282"/>
    </row>
    <row r="19" spans="1:17" ht="24" customHeight="1" x14ac:dyDescent="0.75">
      <c r="A19" s="107" t="s">
        <v>22</v>
      </c>
      <c r="B19" s="94" t="s">
        <v>23</v>
      </c>
      <c r="C19" s="108"/>
      <c r="D19" s="4">
        <v>2372727</v>
      </c>
      <c r="E19" s="4"/>
      <c r="F19" s="231">
        <v>1048118</v>
      </c>
      <c r="G19" s="231"/>
      <c r="H19" s="231">
        <v>342957</v>
      </c>
      <c r="I19" s="4"/>
      <c r="J19" s="4">
        <v>2372727</v>
      </c>
      <c r="K19" s="4"/>
      <c r="L19" s="231">
        <v>1048118</v>
      </c>
      <c r="M19" s="231"/>
      <c r="N19" s="233">
        <v>342957</v>
      </c>
      <c r="O19" s="244"/>
      <c r="P19" s="282"/>
      <c r="Q19" s="282"/>
    </row>
    <row r="20" spans="1:17" ht="24" customHeight="1" x14ac:dyDescent="0.75">
      <c r="A20" s="107" t="s">
        <v>24</v>
      </c>
      <c r="B20" s="94" t="s">
        <v>25</v>
      </c>
      <c r="C20" s="108"/>
      <c r="D20" s="4">
        <v>681122</v>
      </c>
      <c r="E20" s="4"/>
      <c r="F20" s="231">
        <v>1113107</v>
      </c>
      <c r="G20" s="231"/>
      <c r="H20" s="231">
        <v>1797135</v>
      </c>
      <c r="I20" s="4"/>
      <c r="J20" s="4">
        <v>681122</v>
      </c>
      <c r="K20" s="4"/>
      <c r="L20" s="231">
        <v>1113107</v>
      </c>
      <c r="M20" s="231"/>
      <c r="N20" s="233">
        <v>1797135</v>
      </c>
      <c r="O20" s="244"/>
      <c r="P20" s="282"/>
      <c r="Q20" s="282"/>
    </row>
    <row r="21" spans="1:17" ht="24" customHeight="1" x14ac:dyDescent="0.75">
      <c r="A21" s="107" t="s">
        <v>26</v>
      </c>
      <c r="B21" s="94" t="s">
        <v>27</v>
      </c>
      <c r="C21" s="108"/>
      <c r="D21" s="52">
        <v>0</v>
      </c>
      <c r="E21" s="4"/>
      <c r="F21" s="232">
        <v>0</v>
      </c>
      <c r="G21" s="231"/>
      <c r="H21" s="232">
        <v>0</v>
      </c>
      <c r="I21" s="4"/>
      <c r="J21" s="4">
        <v>23760</v>
      </c>
      <c r="K21" s="4"/>
      <c r="L21" s="231">
        <v>23760</v>
      </c>
      <c r="M21" s="231"/>
      <c r="N21" s="233">
        <v>23760</v>
      </c>
      <c r="O21" s="244"/>
      <c r="P21" s="282"/>
      <c r="Q21" s="282"/>
    </row>
    <row r="22" spans="1:17" ht="24" customHeight="1" x14ac:dyDescent="0.75">
      <c r="A22" s="109" t="s">
        <v>28</v>
      </c>
      <c r="B22" s="94" t="s">
        <v>29</v>
      </c>
      <c r="C22" s="108"/>
      <c r="D22" s="4">
        <v>118887</v>
      </c>
      <c r="E22" s="4"/>
      <c r="F22" s="231">
        <v>121662</v>
      </c>
      <c r="G22" s="231"/>
      <c r="H22" s="231">
        <v>125372</v>
      </c>
      <c r="I22" s="4"/>
      <c r="J22" s="4">
        <v>118887</v>
      </c>
      <c r="K22" s="4"/>
      <c r="L22" s="231">
        <v>121662</v>
      </c>
      <c r="M22" s="231"/>
      <c r="N22" s="233">
        <v>125372</v>
      </c>
      <c r="O22" s="244"/>
      <c r="P22" s="282"/>
      <c r="Q22" s="282"/>
    </row>
    <row r="23" spans="1:17" ht="24" customHeight="1" x14ac:dyDescent="0.75">
      <c r="A23" s="107" t="s">
        <v>30</v>
      </c>
      <c r="B23" s="94" t="s">
        <v>31</v>
      </c>
      <c r="C23" s="108"/>
      <c r="D23" s="4">
        <v>1891106</v>
      </c>
      <c r="E23" s="4"/>
      <c r="F23" s="231">
        <v>1923762</v>
      </c>
      <c r="G23" s="231"/>
      <c r="H23" s="231">
        <v>2002762</v>
      </c>
      <c r="I23" s="4"/>
      <c r="J23" s="4">
        <v>1891012</v>
      </c>
      <c r="K23" s="4"/>
      <c r="L23" s="231">
        <v>1923762</v>
      </c>
      <c r="M23" s="231"/>
      <c r="N23" s="233">
        <v>2002762</v>
      </c>
      <c r="O23" s="244"/>
      <c r="P23" s="282"/>
      <c r="Q23" s="282"/>
    </row>
    <row r="24" spans="1:17" ht="24" customHeight="1" x14ac:dyDescent="0.75">
      <c r="A24" s="107" t="s">
        <v>32</v>
      </c>
      <c r="C24" s="108"/>
      <c r="D24" s="4">
        <v>4955</v>
      </c>
      <c r="E24" s="4"/>
      <c r="F24" s="231">
        <v>4955</v>
      </c>
      <c r="G24" s="231"/>
      <c r="H24" s="231">
        <v>4955</v>
      </c>
      <c r="I24" s="4"/>
      <c r="J24" s="232">
        <v>0</v>
      </c>
      <c r="K24" s="4"/>
      <c r="L24" s="232">
        <v>0</v>
      </c>
      <c r="M24" s="234"/>
      <c r="N24" s="232">
        <v>0</v>
      </c>
      <c r="P24" s="282"/>
      <c r="Q24" s="282"/>
    </row>
    <row r="25" spans="1:17" ht="24" customHeight="1" x14ac:dyDescent="0.75">
      <c r="A25" s="107" t="s">
        <v>33</v>
      </c>
      <c r="C25" s="108"/>
      <c r="D25" s="4">
        <v>122438</v>
      </c>
      <c r="E25" s="4"/>
      <c r="F25" s="231">
        <v>126591</v>
      </c>
      <c r="G25" s="231"/>
      <c r="H25" s="231">
        <v>121142</v>
      </c>
      <c r="I25" s="4"/>
      <c r="J25" s="4">
        <v>122438</v>
      </c>
      <c r="K25" s="4"/>
      <c r="L25" s="231">
        <v>126591</v>
      </c>
      <c r="M25" s="231"/>
      <c r="N25" s="233">
        <v>121142</v>
      </c>
      <c r="P25" s="282"/>
      <c r="Q25" s="282"/>
    </row>
    <row r="26" spans="1:17" ht="24" customHeight="1" x14ac:dyDescent="0.75">
      <c r="A26" s="107" t="s">
        <v>34</v>
      </c>
      <c r="B26" s="94" t="s">
        <v>35</v>
      </c>
      <c r="C26" s="108"/>
      <c r="D26" s="232">
        <v>0</v>
      </c>
      <c r="E26" s="4"/>
      <c r="F26" s="231">
        <v>1046924</v>
      </c>
      <c r="G26" s="231"/>
      <c r="H26" s="231">
        <v>1660194</v>
      </c>
      <c r="I26" s="4"/>
      <c r="J26" s="232">
        <v>0</v>
      </c>
      <c r="K26" s="4"/>
      <c r="L26" s="231">
        <v>1046924</v>
      </c>
      <c r="M26" s="231"/>
      <c r="N26" s="233">
        <v>1660194</v>
      </c>
      <c r="P26" s="282"/>
      <c r="Q26" s="282"/>
    </row>
    <row r="27" spans="1:17" ht="24" customHeight="1" x14ac:dyDescent="0.75">
      <c r="A27" s="107" t="s">
        <v>36</v>
      </c>
      <c r="B27" s="94" t="s">
        <v>37</v>
      </c>
      <c r="C27" s="108"/>
      <c r="D27" s="4">
        <v>807632</v>
      </c>
      <c r="E27" s="4"/>
      <c r="F27" s="231">
        <v>408757</v>
      </c>
      <c r="G27" s="231"/>
      <c r="H27" s="231">
        <f>480204-152252</f>
        <v>327952</v>
      </c>
      <c r="I27" s="4"/>
      <c r="J27" s="4">
        <v>797426</v>
      </c>
      <c r="K27" s="4"/>
      <c r="L27" s="231">
        <v>398307</v>
      </c>
      <c r="M27" s="231"/>
      <c r="N27" s="231">
        <v>313510</v>
      </c>
      <c r="P27" s="282"/>
      <c r="Q27" s="282"/>
    </row>
    <row r="28" spans="1:17" ht="24" customHeight="1" thickBot="1" x14ac:dyDescent="0.8">
      <c r="A28" s="110" t="s">
        <v>38</v>
      </c>
      <c r="D28" s="5">
        <f>SUM(D13:D27)</f>
        <v>325490486</v>
      </c>
      <c r="E28" s="6"/>
      <c r="F28" s="5">
        <f>SUM(F13:F27)</f>
        <v>315405448</v>
      </c>
      <c r="G28" s="6"/>
      <c r="H28" s="5">
        <f>SUM(H13:H27)</f>
        <v>317760120</v>
      </c>
      <c r="I28" s="4"/>
      <c r="J28" s="5">
        <f>SUM(J13:J27)</f>
        <v>325475142</v>
      </c>
      <c r="K28" s="6"/>
      <c r="L28" s="5">
        <f>SUM(L13:L27)</f>
        <v>315392696</v>
      </c>
      <c r="M28" s="6"/>
      <c r="N28" s="26">
        <f>SUM(N13:N27)</f>
        <v>317746306</v>
      </c>
      <c r="O28" s="34"/>
      <c r="P28" s="282"/>
      <c r="Q28" s="282"/>
    </row>
    <row r="29" spans="1:17" ht="24" customHeight="1" thickTop="1" x14ac:dyDescent="0.75">
      <c r="A29" s="110"/>
      <c r="D29" s="6"/>
      <c r="E29" s="6"/>
      <c r="F29" s="6"/>
      <c r="G29" s="6"/>
      <c r="H29" s="6"/>
      <c r="I29" s="4"/>
      <c r="J29" s="6"/>
      <c r="K29" s="6"/>
      <c r="L29" s="6"/>
      <c r="M29" s="6"/>
      <c r="N29" s="111"/>
    </row>
    <row r="30" spans="1:17" ht="24" customHeight="1" x14ac:dyDescent="0.75">
      <c r="A30" s="110"/>
      <c r="D30" s="6"/>
      <c r="E30" s="6"/>
      <c r="F30" s="6"/>
      <c r="G30" s="6"/>
      <c r="H30" s="6"/>
      <c r="I30" s="4"/>
      <c r="J30" s="6"/>
      <c r="K30" s="6"/>
      <c r="L30" s="6"/>
      <c r="M30" s="6"/>
      <c r="N30" s="111"/>
    </row>
    <row r="31" spans="1:17" ht="24" customHeight="1" x14ac:dyDescent="0.75">
      <c r="A31" s="110"/>
      <c r="D31" s="6"/>
      <c r="E31" s="6"/>
      <c r="F31" s="6"/>
      <c r="G31" s="6"/>
      <c r="H31" s="6"/>
      <c r="I31" s="4"/>
      <c r="J31" s="6"/>
      <c r="K31" s="6"/>
      <c r="L31" s="6"/>
      <c r="M31" s="6"/>
      <c r="N31" s="111"/>
    </row>
    <row r="32" spans="1:17" ht="24" customHeight="1" x14ac:dyDescent="0.75">
      <c r="A32" s="110"/>
      <c r="D32" s="6"/>
      <c r="E32" s="6"/>
      <c r="F32" s="6"/>
      <c r="G32" s="6"/>
      <c r="H32" s="6"/>
      <c r="I32" s="4"/>
      <c r="J32" s="6"/>
      <c r="K32" s="6"/>
      <c r="L32" s="6"/>
      <c r="M32" s="6"/>
      <c r="N32" s="111"/>
    </row>
    <row r="33" spans="1:14" ht="24" customHeight="1" x14ac:dyDescent="0.75">
      <c r="A33" s="110"/>
      <c r="D33" s="6"/>
      <c r="E33" s="6"/>
      <c r="F33" s="6"/>
      <c r="G33" s="6"/>
      <c r="H33" s="6"/>
      <c r="I33" s="4"/>
      <c r="J33" s="6"/>
      <c r="K33" s="6"/>
      <c r="L33" s="6"/>
      <c r="M33" s="6"/>
      <c r="N33" s="111"/>
    </row>
    <row r="34" spans="1:14" ht="24" customHeight="1" x14ac:dyDescent="0.75">
      <c r="A34" s="110"/>
      <c r="D34" s="6"/>
      <c r="E34" s="6"/>
      <c r="F34" s="6"/>
      <c r="G34" s="6"/>
      <c r="H34" s="6"/>
      <c r="I34" s="4"/>
      <c r="J34" s="6"/>
      <c r="K34" s="6"/>
      <c r="L34" s="6"/>
      <c r="M34" s="6"/>
    </row>
    <row r="35" spans="1:14" ht="24" customHeight="1" x14ac:dyDescent="0.75">
      <c r="A35" s="110"/>
      <c r="D35" s="6"/>
      <c r="E35" s="6"/>
      <c r="F35" s="6"/>
      <c r="G35" s="6"/>
      <c r="H35" s="6"/>
      <c r="I35" s="4"/>
      <c r="J35" s="6"/>
      <c r="K35" s="6"/>
      <c r="L35" s="6"/>
      <c r="M35" s="6"/>
    </row>
    <row r="36" spans="1:14" ht="24" customHeight="1" x14ac:dyDescent="0.75">
      <c r="A36" s="110"/>
      <c r="D36" s="6"/>
      <c r="E36" s="6"/>
      <c r="F36" s="6"/>
      <c r="G36" s="6"/>
      <c r="H36" s="6"/>
      <c r="I36" s="4"/>
      <c r="J36" s="6"/>
      <c r="K36" s="6"/>
      <c r="L36" s="6"/>
      <c r="M36" s="6"/>
    </row>
    <row r="37" spans="1:14" ht="24" customHeight="1" x14ac:dyDescent="0.75">
      <c r="A37" s="110"/>
      <c r="D37" s="6"/>
      <c r="E37" s="6"/>
      <c r="F37" s="6"/>
      <c r="G37" s="6"/>
      <c r="H37" s="6"/>
      <c r="I37" s="4"/>
      <c r="J37" s="6"/>
      <c r="K37" s="6"/>
      <c r="L37" s="6"/>
      <c r="M37" s="6"/>
    </row>
    <row r="38" spans="1:14" ht="24" customHeight="1" x14ac:dyDescent="0.75">
      <c r="A38" s="110"/>
      <c r="D38" s="6"/>
      <c r="E38" s="6"/>
      <c r="F38" s="6"/>
      <c r="G38" s="6"/>
      <c r="H38" s="6"/>
      <c r="I38" s="4"/>
      <c r="J38" s="6"/>
      <c r="K38" s="6"/>
      <c r="L38" s="6"/>
      <c r="M38" s="6"/>
    </row>
    <row r="39" spans="1:14" ht="24" customHeight="1" x14ac:dyDescent="0.75">
      <c r="A39" s="110"/>
      <c r="D39" s="6"/>
      <c r="E39" s="6"/>
      <c r="F39" s="6"/>
      <c r="G39" s="6"/>
      <c r="H39" s="6"/>
      <c r="I39" s="4"/>
      <c r="J39" s="6"/>
      <c r="K39" s="6"/>
      <c r="L39" s="6"/>
      <c r="M39" s="6"/>
    </row>
    <row r="40" spans="1:14" ht="24" customHeight="1" x14ac:dyDescent="0.75">
      <c r="A40" s="110"/>
      <c r="D40" s="6"/>
      <c r="E40" s="6"/>
      <c r="F40" s="6"/>
      <c r="G40" s="6"/>
      <c r="H40" s="6"/>
      <c r="I40" s="4"/>
      <c r="J40" s="6"/>
      <c r="K40" s="6"/>
      <c r="L40" s="6"/>
      <c r="M40" s="6"/>
    </row>
    <row r="41" spans="1:14" ht="24" customHeight="1" x14ac:dyDescent="0.75">
      <c r="A41" s="110"/>
      <c r="D41" s="6"/>
      <c r="E41" s="6"/>
      <c r="F41" s="6"/>
      <c r="G41" s="6"/>
      <c r="H41" s="6"/>
      <c r="I41" s="4"/>
      <c r="J41" s="6"/>
      <c r="K41" s="6"/>
      <c r="L41" s="6"/>
      <c r="M41" s="6"/>
    </row>
    <row r="42" spans="1:14" ht="24" customHeight="1" x14ac:dyDescent="0.75">
      <c r="A42" s="110"/>
      <c r="D42" s="6"/>
      <c r="E42" s="6"/>
      <c r="F42" s="6"/>
      <c r="G42" s="6"/>
      <c r="H42" s="6"/>
      <c r="I42" s="4"/>
      <c r="J42" s="6"/>
      <c r="K42" s="6"/>
      <c r="L42" s="6"/>
      <c r="M42" s="6"/>
    </row>
    <row r="43" spans="1:14" ht="24" customHeight="1" x14ac:dyDescent="0.75">
      <c r="A43" s="110"/>
      <c r="D43" s="6"/>
      <c r="E43" s="6"/>
      <c r="F43" s="6"/>
      <c r="G43" s="6"/>
      <c r="H43" s="6"/>
      <c r="I43" s="4"/>
      <c r="J43" s="6"/>
      <c r="K43" s="6"/>
      <c r="L43" s="6"/>
      <c r="M43" s="6"/>
    </row>
    <row r="44" spans="1:14" ht="24" customHeight="1" x14ac:dyDescent="0.75">
      <c r="A44" s="110"/>
      <c r="D44" s="6"/>
      <c r="E44" s="6"/>
      <c r="F44" s="6"/>
      <c r="G44" s="6"/>
      <c r="H44" s="6"/>
      <c r="I44" s="4"/>
      <c r="J44" s="6"/>
      <c r="K44" s="6"/>
      <c r="L44" s="6"/>
      <c r="M44" s="6"/>
    </row>
    <row r="45" spans="1:14" ht="24" customHeight="1" x14ac:dyDescent="0.75">
      <c r="A45" s="110"/>
      <c r="D45" s="6"/>
      <c r="E45" s="6"/>
      <c r="F45" s="6"/>
      <c r="G45" s="6"/>
      <c r="H45" s="6"/>
      <c r="I45" s="4"/>
      <c r="J45" s="6"/>
      <c r="K45" s="6"/>
      <c r="L45" s="6"/>
      <c r="M45" s="6"/>
    </row>
    <row r="46" spans="1:14" ht="24" customHeight="1" x14ac:dyDescent="0.75">
      <c r="A46" s="110"/>
      <c r="D46" s="6"/>
      <c r="E46" s="6"/>
      <c r="F46" s="6"/>
      <c r="G46" s="6"/>
      <c r="H46" s="6"/>
      <c r="I46" s="4"/>
      <c r="J46" s="6"/>
      <c r="K46" s="6"/>
      <c r="L46" s="6"/>
      <c r="M46" s="6"/>
    </row>
    <row r="47" spans="1:14" ht="24" customHeight="1" x14ac:dyDescent="0.75">
      <c r="A47" s="110"/>
      <c r="D47" s="6"/>
      <c r="E47" s="6"/>
      <c r="F47" s="6"/>
      <c r="G47" s="6"/>
      <c r="H47" s="6"/>
      <c r="I47" s="4"/>
      <c r="J47" s="6"/>
      <c r="K47" s="6"/>
      <c r="L47" s="6"/>
      <c r="M47" s="6"/>
    </row>
    <row r="48" spans="1:14" ht="24" customHeight="1" x14ac:dyDescent="0.75">
      <c r="A48" s="110"/>
      <c r="D48" s="6"/>
      <c r="E48" s="6"/>
      <c r="F48" s="6"/>
      <c r="G48" s="6"/>
      <c r="H48" s="6"/>
      <c r="I48" s="4"/>
      <c r="J48" s="6"/>
      <c r="K48" s="6"/>
      <c r="L48" s="6"/>
      <c r="M48" s="6"/>
    </row>
    <row r="49" spans="1:32" ht="24" customHeight="1" x14ac:dyDescent="0.75">
      <c r="A49" s="110"/>
      <c r="D49" s="6"/>
      <c r="E49" s="6"/>
      <c r="F49" s="6"/>
      <c r="G49" s="6"/>
      <c r="H49" s="6"/>
      <c r="I49" s="4"/>
      <c r="J49" s="6"/>
      <c r="K49" s="6"/>
      <c r="L49" s="6"/>
      <c r="M49" s="6"/>
    </row>
    <row r="50" spans="1:32" ht="24" customHeight="1" x14ac:dyDescent="0.75">
      <c r="A50" s="110"/>
      <c r="D50" s="6"/>
      <c r="E50" s="6"/>
      <c r="F50" s="6"/>
      <c r="G50" s="6"/>
      <c r="H50" s="6"/>
      <c r="I50" s="4"/>
      <c r="J50" s="6"/>
      <c r="K50" s="6"/>
      <c r="L50" s="6"/>
      <c r="M50" s="6"/>
    </row>
    <row r="51" spans="1:32" ht="24" customHeight="1" x14ac:dyDescent="0.75">
      <c r="A51" s="110"/>
      <c r="D51" s="6"/>
      <c r="E51" s="6"/>
      <c r="F51" s="6"/>
      <c r="G51" s="6"/>
      <c r="H51" s="6"/>
      <c r="I51" s="4"/>
      <c r="J51" s="6"/>
      <c r="K51" s="6"/>
      <c r="L51" s="6"/>
      <c r="M51" s="6"/>
    </row>
    <row r="52" spans="1:32" ht="24" customHeight="1" x14ac:dyDescent="0.75">
      <c r="A52" s="110"/>
      <c r="D52" s="6"/>
      <c r="E52" s="6"/>
      <c r="F52" s="6"/>
      <c r="G52" s="6"/>
      <c r="H52" s="6"/>
      <c r="I52" s="4"/>
      <c r="J52" s="6"/>
      <c r="K52" s="6"/>
      <c r="L52" s="6"/>
      <c r="M52" s="6"/>
    </row>
    <row r="53" spans="1:32" ht="24" customHeight="1" x14ac:dyDescent="0.75">
      <c r="A53" s="110"/>
      <c r="D53" s="6"/>
      <c r="E53" s="6"/>
      <c r="F53" s="6"/>
      <c r="G53" s="6"/>
      <c r="H53" s="6"/>
      <c r="I53" s="4"/>
      <c r="J53" s="6"/>
      <c r="K53" s="6"/>
      <c r="L53" s="6"/>
      <c r="M53" s="6"/>
    </row>
    <row r="54" spans="1:32" ht="24" customHeight="1" x14ac:dyDescent="0.75">
      <c r="A54" s="112" t="s">
        <v>39</v>
      </c>
      <c r="D54" s="6"/>
      <c r="E54" s="6"/>
      <c r="F54" s="6"/>
      <c r="G54" s="6"/>
      <c r="H54" s="6"/>
      <c r="I54" s="4"/>
      <c r="J54" s="6"/>
      <c r="K54" s="6"/>
      <c r="L54" s="6"/>
      <c r="M54" s="6"/>
    </row>
    <row r="55" spans="1:32" s="88" customFormat="1" ht="26" customHeight="1" x14ac:dyDescent="0.75">
      <c r="A55" s="368" t="s">
        <v>0</v>
      </c>
      <c r="B55" s="368"/>
      <c r="C55" s="368"/>
      <c r="D55" s="368"/>
      <c r="E55" s="368"/>
      <c r="F55" s="368"/>
      <c r="G55" s="368"/>
      <c r="H55" s="368"/>
      <c r="I55" s="368"/>
      <c r="J55" s="368"/>
      <c r="K55" s="368"/>
      <c r="L55" s="368"/>
      <c r="M55" s="368"/>
      <c r="N55" s="368"/>
      <c r="O55" s="18"/>
      <c r="P55" s="248"/>
      <c r="Q55" s="248"/>
      <c r="R55" s="248"/>
      <c r="S55" s="248"/>
      <c r="T55" s="248"/>
      <c r="U55" s="248"/>
      <c r="V55" s="248"/>
      <c r="W55" s="248"/>
      <c r="X55" s="248"/>
      <c r="Y55" s="248"/>
      <c r="Z55" s="248"/>
      <c r="AA55" s="248"/>
      <c r="AB55" s="248"/>
      <c r="AC55" s="248"/>
      <c r="AD55" s="248"/>
      <c r="AE55" s="248"/>
      <c r="AF55" s="248"/>
    </row>
    <row r="56" spans="1:32" ht="26" customHeight="1" x14ac:dyDescent="0.75">
      <c r="A56" s="368" t="s">
        <v>40</v>
      </c>
      <c r="B56" s="368"/>
      <c r="C56" s="368"/>
      <c r="D56" s="368"/>
      <c r="E56" s="368"/>
      <c r="F56" s="368"/>
      <c r="G56" s="368"/>
      <c r="H56" s="368"/>
      <c r="I56" s="368"/>
      <c r="J56" s="368"/>
      <c r="K56" s="368"/>
      <c r="L56" s="368"/>
      <c r="M56" s="368"/>
      <c r="N56" s="368"/>
    </row>
    <row r="57" spans="1:32" ht="26" customHeight="1" x14ac:dyDescent="0.75">
      <c r="A57" s="368" t="s">
        <v>200</v>
      </c>
      <c r="B57" s="368"/>
      <c r="C57" s="368"/>
      <c r="D57" s="368"/>
      <c r="E57" s="368"/>
      <c r="F57" s="368"/>
      <c r="G57" s="368"/>
      <c r="H57" s="368"/>
      <c r="I57" s="368"/>
      <c r="J57" s="368"/>
      <c r="K57" s="368"/>
      <c r="L57" s="368"/>
      <c r="M57" s="368"/>
      <c r="N57" s="368"/>
    </row>
    <row r="58" spans="1:32" ht="26" customHeight="1" x14ac:dyDescent="0.75">
      <c r="A58" s="90"/>
      <c r="B58" s="91"/>
      <c r="C58" s="91"/>
      <c r="D58" s="365"/>
      <c r="E58" s="365"/>
      <c r="F58" s="365"/>
      <c r="G58" s="204"/>
      <c r="H58" s="204"/>
      <c r="I58" s="92"/>
      <c r="J58" s="366"/>
      <c r="K58" s="366"/>
      <c r="L58" s="366"/>
      <c r="M58" s="205"/>
      <c r="N58" s="93" t="s">
        <v>2</v>
      </c>
    </row>
    <row r="59" spans="1:32" ht="9" customHeight="1" x14ac:dyDescent="0.75">
      <c r="A59" s="94"/>
      <c r="B59" s="89"/>
      <c r="C59" s="89"/>
      <c r="D59" s="95"/>
      <c r="E59" s="95"/>
      <c r="F59" s="95"/>
      <c r="G59" s="95"/>
      <c r="H59" s="95"/>
      <c r="I59" s="49"/>
      <c r="J59" s="208"/>
      <c r="K59" s="208"/>
      <c r="L59" s="208"/>
      <c r="M59" s="208"/>
    </row>
    <row r="60" spans="1:32" ht="24" customHeight="1" x14ac:dyDescent="0.75">
      <c r="A60" s="209"/>
      <c r="B60" s="88"/>
      <c r="C60" s="88"/>
      <c r="D60" s="367" t="s">
        <v>3</v>
      </c>
      <c r="E60" s="367"/>
      <c r="F60" s="367"/>
      <c r="G60" s="367"/>
      <c r="H60" s="367"/>
      <c r="I60" s="97"/>
      <c r="J60" s="367" t="s">
        <v>4</v>
      </c>
      <c r="K60" s="367"/>
      <c r="L60" s="367"/>
      <c r="M60" s="367"/>
      <c r="N60" s="367"/>
    </row>
    <row r="61" spans="1:32" ht="24" customHeight="1" x14ac:dyDescent="0.75">
      <c r="A61" s="209"/>
      <c r="B61" s="88"/>
      <c r="C61" s="88"/>
      <c r="D61" s="206" t="s">
        <v>5</v>
      </c>
      <c r="E61" s="206"/>
      <c r="F61" s="206" t="s">
        <v>6</v>
      </c>
      <c r="G61" s="206"/>
      <c r="H61" s="206" t="s">
        <v>6</v>
      </c>
      <c r="I61" s="206"/>
      <c r="J61" s="206" t="s">
        <v>5</v>
      </c>
      <c r="K61" s="206"/>
      <c r="L61" s="206" t="s">
        <v>6</v>
      </c>
      <c r="M61" s="206"/>
      <c r="N61" s="253" t="s">
        <v>6</v>
      </c>
    </row>
    <row r="62" spans="1:32" ht="24" customHeight="1" x14ac:dyDescent="0.75">
      <c r="A62" s="209"/>
      <c r="B62" s="88"/>
      <c r="C62" s="88"/>
      <c r="D62" s="206" t="s">
        <v>7</v>
      </c>
      <c r="E62" s="206"/>
      <c r="F62" s="206"/>
      <c r="G62" s="206"/>
      <c r="H62" s="206"/>
      <c r="I62" s="206"/>
      <c r="J62" s="206" t="s">
        <v>7</v>
      </c>
      <c r="K62" s="206"/>
      <c r="L62" s="206"/>
      <c r="M62" s="206"/>
    </row>
    <row r="63" spans="1:32" ht="24" customHeight="1" x14ac:dyDescent="0.75">
      <c r="A63" s="209"/>
      <c r="B63" s="88"/>
      <c r="C63" s="88"/>
      <c r="D63" s="99" t="s">
        <v>201</v>
      </c>
      <c r="E63" s="97"/>
      <c r="F63" s="206" t="s">
        <v>8</v>
      </c>
      <c r="G63" s="206"/>
      <c r="H63" s="23" t="s">
        <v>9</v>
      </c>
      <c r="I63" s="97"/>
      <c r="J63" s="99" t="s">
        <v>201</v>
      </c>
      <c r="K63" s="97"/>
      <c r="L63" s="206" t="s">
        <v>8</v>
      </c>
      <c r="M63" s="206"/>
      <c r="N63" s="27" t="s">
        <v>9</v>
      </c>
    </row>
    <row r="64" spans="1:32" ht="24" customHeight="1" x14ac:dyDescent="0.75">
      <c r="A64" s="100"/>
      <c r="B64" s="89"/>
      <c r="C64" s="101"/>
      <c r="D64" s="102">
        <v>2568</v>
      </c>
      <c r="E64" s="103"/>
      <c r="F64" s="102">
        <v>2567</v>
      </c>
      <c r="G64" s="102"/>
      <c r="H64" s="23">
        <v>2567</v>
      </c>
      <c r="I64" s="104"/>
      <c r="J64" s="102">
        <v>2568</v>
      </c>
      <c r="K64" s="103"/>
      <c r="L64" s="102">
        <v>2567</v>
      </c>
      <c r="M64" s="102"/>
      <c r="N64" s="23">
        <v>2567</v>
      </c>
    </row>
    <row r="65" spans="1:32" ht="24" customHeight="1" x14ac:dyDescent="0.75">
      <c r="A65" s="100"/>
      <c r="B65" s="209" t="s">
        <v>10</v>
      </c>
      <c r="C65" s="101"/>
      <c r="D65" s="102"/>
      <c r="E65" s="103"/>
      <c r="F65" s="23" t="s">
        <v>11</v>
      </c>
      <c r="G65" s="23"/>
      <c r="H65" s="23" t="s">
        <v>11</v>
      </c>
      <c r="I65" s="104"/>
      <c r="J65" s="102"/>
      <c r="K65" s="103"/>
      <c r="L65" s="102" t="s">
        <v>11</v>
      </c>
      <c r="M65" s="102"/>
      <c r="N65" s="27" t="s">
        <v>11</v>
      </c>
    </row>
    <row r="66" spans="1:32" ht="24" customHeight="1" x14ac:dyDescent="0.75">
      <c r="A66" s="105" t="s">
        <v>41</v>
      </c>
      <c r="C66" s="113"/>
      <c r="D66" s="114"/>
      <c r="E66" s="115"/>
      <c r="F66" s="114"/>
      <c r="G66" s="114"/>
      <c r="H66" s="114"/>
      <c r="I66" s="116"/>
      <c r="J66" s="114"/>
      <c r="K66" s="115"/>
      <c r="L66" s="114"/>
      <c r="M66" s="114"/>
    </row>
    <row r="67" spans="1:32" ht="24" customHeight="1" x14ac:dyDescent="0.75">
      <c r="A67" s="110" t="s">
        <v>42</v>
      </c>
      <c r="C67" s="113"/>
      <c r="D67" s="114"/>
      <c r="E67" s="115"/>
      <c r="F67" s="114"/>
      <c r="G67" s="114"/>
      <c r="H67" s="114"/>
      <c r="I67" s="116"/>
      <c r="J67" s="114"/>
      <c r="K67" s="115"/>
      <c r="L67" s="114"/>
      <c r="M67" s="114"/>
    </row>
    <row r="68" spans="1:32" ht="24" customHeight="1" x14ac:dyDescent="0.75">
      <c r="A68" s="107" t="s">
        <v>43</v>
      </c>
      <c r="B68" s="94" t="s">
        <v>194</v>
      </c>
      <c r="D68" s="4">
        <v>266290726</v>
      </c>
      <c r="E68" s="4"/>
      <c r="F68" s="4">
        <v>265908994</v>
      </c>
      <c r="G68" s="4"/>
      <c r="H68" s="4">
        <v>272368786</v>
      </c>
      <c r="I68" s="4"/>
      <c r="J68" s="4">
        <v>266290726</v>
      </c>
      <c r="K68" s="4"/>
      <c r="L68" s="4">
        <v>265908994</v>
      </c>
      <c r="M68" s="4"/>
      <c r="N68" s="20">
        <v>272368786</v>
      </c>
      <c r="P68" s="282"/>
      <c r="Q68" s="282"/>
    </row>
    <row r="69" spans="1:32" ht="24" customHeight="1" x14ac:dyDescent="0.75">
      <c r="A69" s="107" t="s">
        <v>44</v>
      </c>
      <c r="B69" s="94" t="s">
        <v>194</v>
      </c>
      <c r="D69" s="4">
        <v>17306</v>
      </c>
      <c r="E69" s="4"/>
      <c r="F69" s="4">
        <v>27412</v>
      </c>
      <c r="G69" s="4"/>
      <c r="H69" s="4">
        <v>41526</v>
      </c>
      <c r="I69" s="4"/>
      <c r="J69" s="4">
        <v>17306</v>
      </c>
      <c r="K69" s="4"/>
      <c r="L69" s="4">
        <v>27412</v>
      </c>
      <c r="M69" s="4"/>
      <c r="N69" s="20">
        <v>41526</v>
      </c>
      <c r="P69" s="282"/>
      <c r="Q69" s="282"/>
    </row>
    <row r="70" spans="1:32" ht="24" customHeight="1" x14ac:dyDescent="0.75">
      <c r="A70" s="107" t="s">
        <v>45</v>
      </c>
      <c r="D70" s="4">
        <v>298563</v>
      </c>
      <c r="E70" s="4"/>
      <c r="F70" s="4">
        <v>255346</v>
      </c>
      <c r="G70" s="4"/>
      <c r="H70" s="4">
        <v>206780</v>
      </c>
      <c r="I70" s="4"/>
      <c r="J70" s="4">
        <v>298563</v>
      </c>
      <c r="K70" s="4"/>
      <c r="L70" s="4">
        <v>255346</v>
      </c>
      <c r="M70" s="4"/>
      <c r="N70" s="20">
        <v>206780</v>
      </c>
      <c r="P70" s="282"/>
      <c r="Q70" s="282"/>
    </row>
    <row r="71" spans="1:32" s="117" customFormat="1" ht="24" customHeight="1" x14ac:dyDescent="0.75">
      <c r="A71" s="107" t="s">
        <v>46</v>
      </c>
      <c r="B71" s="94" t="s">
        <v>23</v>
      </c>
      <c r="C71" s="108"/>
      <c r="D71" s="4">
        <v>84909</v>
      </c>
      <c r="E71" s="4"/>
      <c r="F71" s="4">
        <v>48153</v>
      </c>
      <c r="G71" s="4"/>
      <c r="H71" s="4">
        <v>133704</v>
      </c>
      <c r="I71" s="4"/>
      <c r="J71" s="4">
        <v>84909</v>
      </c>
      <c r="K71" s="4"/>
      <c r="L71" s="4">
        <v>48153</v>
      </c>
      <c r="M71" s="4"/>
      <c r="N71" s="20">
        <v>133704</v>
      </c>
      <c r="O71" s="19"/>
      <c r="P71" s="282"/>
      <c r="Q71" s="282"/>
      <c r="R71" s="243"/>
      <c r="S71" s="243"/>
      <c r="T71" s="243"/>
      <c r="U71" s="243"/>
      <c r="V71" s="243"/>
      <c r="W71" s="243"/>
      <c r="X71" s="243"/>
      <c r="Y71" s="243"/>
      <c r="Z71" s="243"/>
      <c r="AA71" s="243"/>
      <c r="AB71" s="243"/>
      <c r="AC71" s="243"/>
      <c r="AD71" s="243"/>
      <c r="AE71" s="243"/>
      <c r="AF71" s="243"/>
    </row>
    <row r="72" spans="1:32" s="117" customFormat="1" ht="24" customHeight="1" x14ac:dyDescent="0.75">
      <c r="A72" s="107" t="s">
        <v>47</v>
      </c>
      <c r="B72" s="94"/>
      <c r="C72" s="108"/>
      <c r="D72" s="16">
        <v>141845</v>
      </c>
      <c r="E72" s="4"/>
      <c r="F72" s="16">
        <v>86214</v>
      </c>
      <c r="G72" s="16"/>
      <c r="H72" s="16">
        <v>25093</v>
      </c>
      <c r="I72" s="4"/>
      <c r="J72" s="16">
        <v>141845</v>
      </c>
      <c r="K72" s="4"/>
      <c r="L72" s="16">
        <v>86214</v>
      </c>
      <c r="M72" s="16"/>
      <c r="N72" s="20">
        <v>25093</v>
      </c>
      <c r="O72" s="19"/>
      <c r="P72" s="282"/>
      <c r="Q72" s="282"/>
      <c r="R72" s="243"/>
      <c r="S72" s="243"/>
      <c r="T72" s="243"/>
      <c r="U72" s="243"/>
      <c r="V72" s="243"/>
      <c r="W72" s="243"/>
      <c r="X72" s="243"/>
      <c r="Y72" s="243"/>
      <c r="Z72" s="243"/>
      <c r="AA72" s="243"/>
      <c r="AB72" s="243"/>
      <c r="AC72" s="243"/>
      <c r="AD72" s="243"/>
      <c r="AE72" s="243"/>
      <c r="AF72" s="243"/>
    </row>
    <row r="73" spans="1:32" s="117" customFormat="1" ht="24" customHeight="1" x14ac:dyDescent="0.75">
      <c r="A73" s="107" t="s">
        <v>48</v>
      </c>
      <c r="B73" s="94" t="s">
        <v>49</v>
      </c>
      <c r="C73" s="108"/>
      <c r="D73" s="4">
        <v>260006</v>
      </c>
      <c r="E73" s="4"/>
      <c r="F73" s="4">
        <v>233764</v>
      </c>
      <c r="G73" s="4"/>
      <c r="H73" s="4">
        <v>217539</v>
      </c>
      <c r="I73" s="4"/>
      <c r="J73" s="4">
        <v>258593</v>
      </c>
      <c r="K73" s="4"/>
      <c r="L73" s="4">
        <v>232351</v>
      </c>
      <c r="M73" s="4"/>
      <c r="N73" s="20">
        <v>216441</v>
      </c>
      <c r="O73" s="19"/>
      <c r="P73" s="282"/>
      <c r="Q73" s="282"/>
      <c r="R73" s="243"/>
      <c r="S73" s="243"/>
      <c r="T73" s="243"/>
      <c r="U73" s="243"/>
      <c r="V73" s="243"/>
      <c r="W73" s="243"/>
      <c r="X73" s="243"/>
      <c r="Y73" s="243"/>
      <c r="Z73" s="243"/>
      <c r="AA73" s="243"/>
      <c r="AB73" s="243"/>
      <c r="AC73" s="243"/>
      <c r="AD73" s="243"/>
      <c r="AE73" s="243"/>
      <c r="AF73" s="243"/>
    </row>
    <row r="74" spans="1:32" s="117" customFormat="1" ht="24" customHeight="1" x14ac:dyDescent="0.75">
      <c r="A74" s="107" t="s">
        <v>206</v>
      </c>
      <c r="B74" s="94" t="s">
        <v>35</v>
      </c>
      <c r="C74" s="108"/>
      <c r="D74" s="16">
        <v>779309</v>
      </c>
      <c r="E74" s="4"/>
      <c r="F74" s="16">
        <v>0</v>
      </c>
      <c r="G74" s="16"/>
      <c r="H74" s="16">
        <v>0</v>
      </c>
      <c r="I74" s="4"/>
      <c r="J74" s="16">
        <v>779309</v>
      </c>
      <c r="K74" s="4"/>
      <c r="L74" s="16">
        <v>0</v>
      </c>
      <c r="M74" s="16"/>
      <c r="N74" s="16">
        <v>0</v>
      </c>
      <c r="O74" s="19"/>
      <c r="P74" s="282"/>
      <c r="Q74" s="282"/>
      <c r="R74" s="243"/>
      <c r="S74" s="243"/>
      <c r="T74" s="243"/>
      <c r="U74" s="243"/>
      <c r="V74" s="243"/>
      <c r="W74" s="243"/>
      <c r="X74" s="243"/>
      <c r="Y74" s="243"/>
      <c r="Z74" s="243"/>
      <c r="AA74" s="243"/>
      <c r="AB74" s="243"/>
      <c r="AC74" s="243"/>
      <c r="AD74" s="243"/>
      <c r="AE74" s="243"/>
      <c r="AF74" s="243"/>
    </row>
    <row r="75" spans="1:32" s="117" customFormat="1" ht="24" customHeight="1" x14ac:dyDescent="0.75">
      <c r="A75" s="107" t="s">
        <v>50</v>
      </c>
      <c r="B75" s="94" t="s">
        <v>51</v>
      </c>
      <c r="C75" s="108"/>
      <c r="D75" s="4">
        <v>2209142</v>
      </c>
      <c r="E75" s="4"/>
      <c r="F75" s="4">
        <v>781990</v>
      </c>
      <c r="G75" s="4"/>
      <c r="H75" s="4">
        <v>739963</v>
      </c>
      <c r="I75" s="4"/>
      <c r="J75" s="4">
        <v>2202409</v>
      </c>
      <c r="K75" s="4"/>
      <c r="L75" s="4">
        <v>777056</v>
      </c>
      <c r="M75" s="4"/>
      <c r="N75" s="20">
        <v>731298</v>
      </c>
      <c r="O75" s="19"/>
      <c r="P75" s="282"/>
      <c r="Q75" s="282"/>
      <c r="R75" s="243"/>
      <c r="S75" s="243"/>
      <c r="T75" s="243"/>
      <c r="U75" s="243"/>
      <c r="V75" s="243"/>
      <c r="W75" s="243"/>
      <c r="X75" s="243"/>
      <c r="Y75" s="243"/>
      <c r="Z75" s="243"/>
      <c r="AA75" s="243"/>
      <c r="AB75" s="243"/>
      <c r="AC75" s="243"/>
      <c r="AD75" s="243"/>
      <c r="AE75" s="243"/>
      <c r="AF75" s="243"/>
    </row>
    <row r="76" spans="1:32" s="117" customFormat="1" ht="24" customHeight="1" x14ac:dyDescent="0.75">
      <c r="A76" s="110" t="s">
        <v>52</v>
      </c>
      <c r="B76" s="94"/>
      <c r="C76" s="108"/>
      <c r="D76" s="7">
        <f>SUM(D68:D75)</f>
        <v>270081806</v>
      </c>
      <c r="E76" s="6"/>
      <c r="F76" s="7">
        <f>SUM(F68:F75)</f>
        <v>267341873</v>
      </c>
      <c r="G76" s="6"/>
      <c r="H76" s="7">
        <f>SUM(H68:H75)</f>
        <v>273733391</v>
      </c>
      <c r="I76" s="4"/>
      <c r="J76" s="7">
        <f>SUM(J68:J75)</f>
        <v>270073660</v>
      </c>
      <c r="K76" s="6"/>
      <c r="L76" s="7">
        <f>SUM(L68:L75)</f>
        <v>267335526</v>
      </c>
      <c r="M76" s="6"/>
      <c r="N76" s="28">
        <f>SUM(N68:N75)</f>
        <v>273723628</v>
      </c>
      <c r="O76" s="19"/>
      <c r="P76" s="282"/>
      <c r="Q76" s="282"/>
      <c r="R76" s="243"/>
      <c r="S76" s="243"/>
      <c r="T76" s="243"/>
      <c r="U76" s="243"/>
      <c r="V76" s="243"/>
      <c r="W76" s="243"/>
      <c r="X76" s="243"/>
      <c r="Y76" s="243"/>
      <c r="Z76" s="243"/>
      <c r="AA76" s="243"/>
      <c r="AB76" s="243"/>
      <c r="AC76" s="243"/>
      <c r="AD76" s="243"/>
      <c r="AE76" s="243"/>
      <c r="AF76" s="243"/>
    </row>
    <row r="77" spans="1:32" s="117" customFormat="1" ht="24" customHeight="1" x14ac:dyDescent="0.75">
      <c r="A77" s="118"/>
      <c r="B77" s="94"/>
      <c r="C77" s="108"/>
      <c r="D77" s="9"/>
      <c r="E77" s="9"/>
      <c r="F77" s="9"/>
      <c r="G77" s="9"/>
      <c r="H77" s="9"/>
      <c r="I77" s="9"/>
      <c r="J77" s="9"/>
      <c r="K77" s="9"/>
      <c r="L77" s="9"/>
      <c r="M77" s="9"/>
      <c r="N77" s="96"/>
      <c r="O77" s="19"/>
      <c r="P77" s="282"/>
      <c r="Q77" s="282"/>
      <c r="R77" s="243"/>
      <c r="S77" s="243"/>
      <c r="T77" s="243"/>
      <c r="U77" s="243"/>
      <c r="V77" s="243"/>
      <c r="W77" s="243"/>
      <c r="X77" s="243"/>
      <c r="Y77" s="243"/>
      <c r="Z77" s="243"/>
      <c r="AA77" s="243"/>
      <c r="AB77" s="243"/>
      <c r="AC77" s="243"/>
      <c r="AD77" s="243"/>
      <c r="AE77" s="243"/>
      <c r="AF77" s="243"/>
    </row>
    <row r="78" spans="1:32" s="117" customFormat="1" ht="24" customHeight="1" x14ac:dyDescent="0.75">
      <c r="A78" s="110" t="s">
        <v>53</v>
      </c>
      <c r="B78" s="94"/>
      <c r="C78" s="108"/>
      <c r="D78" s="4"/>
      <c r="E78" s="4"/>
      <c r="F78" s="4"/>
      <c r="G78" s="4"/>
      <c r="H78" s="4"/>
      <c r="I78" s="4"/>
      <c r="J78" s="4"/>
      <c r="K78" s="4"/>
      <c r="L78" s="4"/>
      <c r="M78" s="4"/>
      <c r="N78" s="96"/>
      <c r="O78" s="19"/>
      <c r="P78" s="243"/>
      <c r="Q78" s="243"/>
      <c r="R78" s="243"/>
      <c r="S78" s="243"/>
      <c r="T78" s="243"/>
      <c r="U78" s="243"/>
      <c r="V78" s="243"/>
      <c r="W78" s="243"/>
      <c r="X78" s="243"/>
      <c r="Y78" s="243"/>
      <c r="Z78" s="243"/>
      <c r="AA78" s="243"/>
      <c r="AB78" s="243"/>
      <c r="AC78" s="243"/>
      <c r="AD78" s="243"/>
      <c r="AE78" s="243"/>
      <c r="AF78" s="243"/>
    </row>
    <row r="79" spans="1:32" s="117" customFormat="1" ht="24" customHeight="1" x14ac:dyDescent="0.75">
      <c r="A79" s="107" t="s">
        <v>54</v>
      </c>
      <c r="B79" s="94"/>
      <c r="C79" s="108"/>
      <c r="D79" s="4"/>
      <c r="E79" s="4"/>
      <c r="F79" s="4"/>
      <c r="G79" s="4"/>
      <c r="H79" s="4"/>
      <c r="I79" s="4"/>
      <c r="J79" s="4"/>
      <c r="K79" s="4"/>
      <c r="L79" s="4"/>
      <c r="M79" s="4"/>
      <c r="N79" s="96"/>
      <c r="O79" s="19"/>
      <c r="P79" s="243"/>
      <c r="Q79" s="243"/>
      <c r="R79" s="243"/>
      <c r="S79" s="243"/>
      <c r="T79" s="243"/>
      <c r="U79" s="243"/>
      <c r="V79" s="243"/>
      <c r="W79" s="243"/>
      <c r="X79" s="243"/>
      <c r="Y79" s="243"/>
      <c r="Z79" s="243"/>
      <c r="AA79" s="243"/>
      <c r="AB79" s="243"/>
      <c r="AC79" s="243"/>
      <c r="AD79" s="243"/>
      <c r="AE79" s="243"/>
      <c r="AF79" s="243"/>
    </row>
    <row r="80" spans="1:32" s="117" customFormat="1" ht="24" customHeight="1" x14ac:dyDescent="0.75">
      <c r="A80" s="119" t="s">
        <v>55</v>
      </c>
      <c r="B80" s="94"/>
      <c r="C80" s="108"/>
      <c r="D80" s="4"/>
      <c r="E80" s="4"/>
      <c r="F80" s="4"/>
      <c r="G80" s="4"/>
      <c r="H80" s="4"/>
      <c r="I80" s="4"/>
      <c r="J80" s="4"/>
      <c r="K80" s="4"/>
      <c r="L80" s="4"/>
      <c r="M80" s="4"/>
      <c r="N80" s="96"/>
      <c r="O80" s="19"/>
      <c r="P80" s="243"/>
      <c r="Q80" s="243"/>
      <c r="R80" s="243"/>
      <c r="S80" s="243"/>
      <c r="T80" s="243"/>
      <c r="U80" s="243"/>
      <c r="V80" s="243"/>
      <c r="W80" s="243"/>
      <c r="X80" s="243"/>
      <c r="Y80" s="243"/>
      <c r="Z80" s="243"/>
      <c r="AA80" s="243"/>
      <c r="AB80" s="243"/>
      <c r="AC80" s="243"/>
      <c r="AD80" s="243"/>
      <c r="AE80" s="243"/>
      <c r="AF80" s="243"/>
    </row>
    <row r="81" spans="1:32" s="117" customFormat="1" ht="24" customHeight="1" thickBot="1" x14ac:dyDescent="0.8">
      <c r="A81" s="120" t="s">
        <v>56</v>
      </c>
      <c r="B81" s="94"/>
      <c r="C81" s="108"/>
      <c r="D81" s="8">
        <v>1708000</v>
      </c>
      <c r="E81" s="9"/>
      <c r="F81" s="8">
        <v>1708000</v>
      </c>
      <c r="G81" s="9"/>
      <c r="H81" s="8">
        <v>1708000</v>
      </c>
      <c r="I81" s="9"/>
      <c r="J81" s="8">
        <v>1708000</v>
      </c>
      <c r="K81" s="9"/>
      <c r="L81" s="8">
        <v>1708000</v>
      </c>
      <c r="M81" s="9"/>
      <c r="N81" s="29">
        <v>1708000</v>
      </c>
      <c r="O81" s="19"/>
      <c r="P81" s="243"/>
      <c r="Q81" s="282"/>
      <c r="R81" s="243"/>
      <c r="S81" s="243"/>
      <c r="T81" s="243"/>
      <c r="U81" s="243"/>
      <c r="V81" s="243"/>
      <c r="W81" s="243"/>
      <c r="X81" s="243"/>
      <c r="Y81" s="243"/>
      <c r="Z81" s="243"/>
      <c r="AA81" s="243"/>
      <c r="AB81" s="243"/>
      <c r="AC81" s="243"/>
      <c r="AD81" s="243"/>
      <c r="AE81" s="243"/>
      <c r="AF81" s="243"/>
    </row>
    <row r="82" spans="1:32" s="117" customFormat="1" ht="24" customHeight="1" thickTop="1" x14ac:dyDescent="0.75">
      <c r="A82" s="119" t="s">
        <v>57</v>
      </c>
      <c r="B82" s="94"/>
      <c r="C82" s="108"/>
      <c r="D82" s="4"/>
      <c r="E82" s="4"/>
      <c r="F82" s="4"/>
      <c r="G82" s="4"/>
      <c r="H82" s="4"/>
      <c r="I82" s="4"/>
      <c r="J82" s="4"/>
      <c r="K82" s="4"/>
      <c r="L82" s="4"/>
      <c r="M82" s="4"/>
      <c r="N82" s="20"/>
      <c r="O82" s="19"/>
      <c r="P82" s="243"/>
      <c r="Q82" s="243"/>
      <c r="R82" s="243"/>
      <c r="S82" s="243"/>
      <c r="T82" s="243"/>
      <c r="U82" s="243"/>
      <c r="V82" s="243"/>
      <c r="W82" s="243"/>
      <c r="X82" s="243"/>
      <c r="Y82" s="243"/>
      <c r="Z82" s="243"/>
      <c r="AA82" s="243"/>
      <c r="AB82" s="243"/>
      <c r="AC82" s="243"/>
      <c r="AD82" s="243"/>
      <c r="AE82" s="243"/>
      <c r="AF82" s="243"/>
    </row>
    <row r="83" spans="1:32" s="117" customFormat="1" ht="24" customHeight="1" x14ac:dyDescent="0.75">
      <c r="A83" s="120" t="s">
        <v>58</v>
      </c>
      <c r="B83" s="94"/>
      <c r="C83" s="108"/>
      <c r="D83" s="4"/>
      <c r="E83" s="4"/>
      <c r="F83" s="4"/>
      <c r="G83" s="4"/>
      <c r="H83" s="4"/>
      <c r="I83" s="4"/>
      <c r="J83" s="4"/>
      <c r="K83" s="4"/>
      <c r="L83" s="4"/>
      <c r="M83" s="4"/>
      <c r="N83" s="20"/>
      <c r="O83" s="19"/>
      <c r="P83" s="243"/>
      <c r="Q83" s="243"/>
      <c r="R83" s="243"/>
      <c r="S83" s="243"/>
      <c r="T83" s="243"/>
      <c r="U83" s="243"/>
      <c r="V83" s="243"/>
      <c r="W83" s="243"/>
      <c r="X83" s="243"/>
      <c r="Y83" s="243"/>
      <c r="Z83" s="243"/>
      <c r="AA83" s="243"/>
      <c r="AB83" s="243"/>
      <c r="AC83" s="243"/>
      <c r="AD83" s="243"/>
      <c r="AE83" s="243"/>
      <c r="AF83" s="243"/>
    </row>
    <row r="84" spans="1:32" s="117" customFormat="1" ht="24" customHeight="1" x14ac:dyDescent="0.75">
      <c r="A84" s="121" t="s">
        <v>59</v>
      </c>
      <c r="B84" s="94"/>
      <c r="C84" s="108"/>
      <c r="D84" s="14">
        <v>1707566</v>
      </c>
      <c r="E84" s="4"/>
      <c r="F84" s="14">
        <v>1707566</v>
      </c>
      <c r="G84" s="14"/>
      <c r="H84" s="14">
        <v>1707566</v>
      </c>
      <c r="I84" s="4"/>
      <c r="J84" s="9">
        <v>1707566</v>
      </c>
      <c r="K84" s="4"/>
      <c r="L84" s="9">
        <v>1707566</v>
      </c>
      <c r="M84" s="14"/>
      <c r="N84" s="30">
        <v>1707566</v>
      </c>
      <c r="O84" s="19"/>
      <c r="Q84" s="282"/>
      <c r="R84" s="243"/>
      <c r="S84" s="243"/>
      <c r="T84" s="243"/>
      <c r="U84" s="243"/>
      <c r="V84" s="243"/>
      <c r="W84" s="243"/>
      <c r="X84" s="243"/>
      <c r="Y84" s="243"/>
      <c r="Z84" s="243"/>
      <c r="AA84" s="243"/>
      <c r="AB84" s="243"/>
      <c r="AC84" s="243"/>
      <c r="AD84" s="243"/>
      <c r="AE84" s="243"/>
      <c r="AF84" s="243"/>
    </row>
    <row r="85" spans="1:32" s="117" customFormat="1" ht="24" customHeight="1" x14ac:dyDescent="0.75">
      <c r="A85" s="107" t="s">
        <v>60</v>
      </c>
      <c r="B85" s="94"/>
      <c r="C85" s="108"/>
      <c r="D85" s="9">
        <v>3360993</v>
      </c>
      <c r="E85" s="9"/>
      <c r="F85" s="9">
        <v>3360993</v>
      </c>
      <c r="G85" s="9"/>
      <c r="H85" s="9">
        <v>3360993</v>
      </c>
      <c r="I85" s="9"/>
      <c r="J85" s="9">
        <v>3360993</v>
      </c>
      <c r="K85" s="9"/>
      <c r="L85" s="9">
        <v>3360993</v>
      </c>
      <c r="M85" s="9"/>
      <c r="N85" s="96">
        <v>3360993</v>
      </c>
      <c r="O85" s="19"/>
      <c r="Q85" s="282"/>
      <c r="R85" s="243"/>
      <c r="S85" s="243"/>
      <c r="T85" s="243"/>
      <c r="U85" s="243"/>
      <c r="V85" s="243"/>
      <c r="W85" s="243"/>
      <c r="X85" s="243"/>
      <c r="Y85" s="243"/>
      <c r="Z85" s="243"/>
      <c r="AA85" s="243"/>
      <c r="AB85" s="243"/>
      <c r="AC85" s="243"/>
      <c r="AD85" s="243"/>
      <c r="AE85" s="243"/>
      <c r="AF85" s="243"/>
    </row>
    <row r="86" spans="1:32" s="117" customFormat="1" ht="24" customHeight="1" x14ac:dyDescent="0.75">
      <c r="A86" s="107" t="s">
        <v>61</v>
      </c>
      <c r="B86" s="108"/>
      <c r="C86" s="108"/>
      <c r="D86" s="9"/>
      <c r="E86" s="9"/>
      <c r="F86" s="9"/>
      <c r="G86" s="9"/>
      <c r="H86" s="9"/>
      <c r="I86" s="9"/>
      <c r="J86" s="9"/>
      <c r="K86" s="9"/>
      <c r="M86" s="9"/>
      <c r="N86" s="96"/>
      <c r="O86" s="19"/>
      <c r="P86" s="243"/>
      <c r="Q86" s="243"/>
      <c r="R86" s="243"/>
      <c r="S86" s="243"/>
      <c r="T86" s="243"/>
      <c r="U86" s="243"/>
      <c r="V86" s="243"/>
      <c r="W86" s="243"/>
      <c r="X86" s="243"/>
      <c r="Y86" s="243"/>
      <c r="Z86" s="243"/>
      <c r="AA86" s="243"/>
      <c r="AB86" s="243"/>
      <c r="AC86" s="243"/>
      <c r="AD86" s="243"/>
      <c r="AE86" s="243"/>
      <c r="AF86" s="243"/>
    </row>
    <row r="87" spans="1:32" s="117" customFormat="1" ht="24" customHeight="1" x14ac:dyDescent="0.75">
      <c r="A87" s="107" t="s">
        <v>62</v>
      </c>
      <c r="B87" s="108"/>
      <c r="C87" s="108"/>
      <c r="D87" s="9"/>
      <c r="E87" s="9"/>
      <c r="F87" s="9"/>
      <c r="G87" s="9"/>
      <c r="H87" s="9"/>
      <c r="I87" s="9"/>
      <c r="J87" s="9"/>
      <c r="K87" s="9"/>
      <c r="L87" s="294"/>
      <c r="M87" s="9"/>
      <c r="N87" s="96"/>
      <c r="O87" s="19"/>
      <c r="P87" s="243"/>
      <c r="Q87" s="243"/>
      <c r="R87" s="243"/>
      <c r="S87" s="243"/>
      <c r="T87" s="243"/>
      <c r="U87" s="243"/>
      <c r="V87" s="243"/>
      <c r="W87" s="243"/>
      <c r="X87" s="243"/>
      <c r="Y87" s="243"/>
      <c r="Z87" s="243"/>
      <c r="AA87" s="243"/>
      <c r="AB87" s="243"/>
      <c r="AC87" s="243"/>
      <c r="AD87" s="243"/>
      <c r="AE87" s="243"/>
      <c r="AF87" s="243"/>
    </row>
    <row r="88" spans="1:32" s="117" customFormat="1" ht="24" customHeight="1" x14ac:dyDescent="0.75">
      <c r="A88" s="107" t="s">
        <v>63</v>
      </c>
      <c r="B88" s="94"/>
      <c r="C88" s="108"/>
      <c r="D88" s="9">
        <v>170800</v>
      </c>
      <c r="E88" s="9"/>
      <c r="F88" s="9">
        <v>170800</v>
      </c>
      <c r="G88" s="9"/>
      <c r="H88" s="9">
        <v>170800</v>
      </c>
      <c r="I88" s="9"/>
      <c r="J88" s="9">
        <v>170800</v>
      </c>
      <c r="K88" s="9"/>
      <c r="L88" s="9">
        <v>170800</v>
      </c>
      <c r="M88" s="9"/>
      <c r="N88" s="96">
        <v>170800</v>
      </c>
      <c r="O88" s="19"/>
      <c r="P88" s="243"/>
      <c r="Q88" s="282"/>
      <c r="R88" s="243"/>
      <c r="S88" s="243"/>
      <c r="T88" s="243"/>
      <c r="U88" s="243"/>
      <c r="V88" s="243"/>
      <c r="W88" s="243"/>
      <c r="X88" s="243"/>
      <c r="Y88" s="243"/>
      <c r="Z88" s="243"/>
      <c r="AA88" s="243"/>
      <c r="AB88" s="243"/>
      <c r="AC88" s="243"/>
      <c r="AD88" s="243"/>
      <c r="AE88" s="243"/>
      <c r="AF88" s="243"/>
    </row>
    <row r="89" spans="1:32" s="117" customFormat="1" ht="24" customHeight="1" x14ac:dyDescent="0.75">
      <c r="A89" s="107" t="s">
        <v>64</v>
      </c>
      <c r="B89" s="108"/>
      <c r="C89" s="108"/>
      <c r="D89" s="9">
        <v>400000</v>
      </c>
      <c r="E89" s="9"/>
      <c r="F89" s="9">
        <v>400000</v>
      </c>
      <c r="G89" s="9"/>
      <c r="H89" s="9">
        <v>400000</v>
      </c>
      <c r="I89" s="9"/>
      <c r="J89" s="9">
        <v>400000</v>
      </c>
      <c r="K89" s="9"/>
      <c r="L89" s="9">
        <v>400000</v>
      </c>
      <c r="M89" s="9"/>
      <c r="N89" s="96">
        <v>400000</v>
      </c>
      <c r="O89" s="19"/>
      <c r="P89" s="243"/>
      <c r="Q89" s="282"/>
      <c r="R89" s="243"/>
      <c r="S89" s="243"/>
      <c r="T89" s="243"/>
      <c r="U89" s="243"/>
      <c r="V89" s="243"/>
      <c r="W89" s="243"/>
      <c r="X89" s="243"/>
      <c r="Y89" s="243"/>
      <c r="Z89" s="243"/>
      <c r="AA89" s="243"/>
      <c r="AB89" s="243"/>
      <c r="AC89" s="243"/>
      <c r="AD89" s="243"/>
      <c r="AE89" s="243"/>
      <c r="AF89" s="243"/>
    </row>
    <row r="90" spans="1:32" s="117" customFormat="1" ht="24" customHeight="1" x14ac:dyDescent="0.75">
      <c r="A90" s="107" t="s">
        <v>65</v>
      </c>
      <c r="B90" s="108"/>
      <c r="C90" s="108"/>
      <c r="D90" s="9">
        <v>40740886</v>
      </c>
      <c r="E90" s="9"/>
      <c r="F90" s="9">
        <v>38528200</v>
      </c>
      <c r="G90" s="9"/>
      <c r="H90" s="9">
        <v>34823259</v>
      </c>
      <c r="I90" s="9"/>
      <c r="J90" s="9">
        <v>40734010</v>
      </c>
      <c r="K90" s="9"/>
      <c r="L90" s="9">
        <v>38522110</v>
      </c>
      <c r="M90" s="9"/>
      <c r="N90" s="96">
        <v>34819498</v>
      </c>
      <c r="O90" s="19"/>
      <c r="Q90" s="282"/>
      <c r="R90" s="243"/>
      <c r="S90" s="243"/>
      <c r="T90" s="243"/>
      <c r="U90" s="243"/>
      <c r="V90" s="243"/>
      <c r="W90" s="243"/>
      <c r="X90" s="243"/>
      <c r="Y90" s="243"/>
      <c r="Z90" s="243"/>
      <c r="AA90" s="243"/>
      <c r="AB90" s="243"/>
      <c r="AC90" s="243"/>
      <c r="AD90" s="243"/>
      <c r="AE90" s="243"/>
      <c r="AF90" s="243"/>
    </row>
    <row r="91" spans="1:32" s="117" customFormat="1" ht="24" customHeight="1" x14ac:dyDescent="0.75">
      <c r="A91" s="107" t="s">
        <v>66</v>
      </c>
      <c r="B91" s="108"/>
      <c r="C91" s="108"/>
      <c r="D91" s="4"/>
      <c r="E91" s="4"/>
      <c r="F91" s="4"/>
      <c r="G91" s="4"/>
      <c r="H91" s="4"/>
      <c r="I91" s="4"/>
      <c r="J91" s="4"/>
      <c r="K91" s="4"/>
      <c r="L91" s="4"/>
      <c r="M91" s="4"/>
      <c r="N91" s="96"/>
      <c r="O91" s="19"/>
      <c r="P91" s="243"/>
      <c r="Q91" s="243"/>
      <c r="R91" s="243"/>
      <c r="S91" s="243"/>
      <c r="T91" s="243"/>
      <c r="U91" s="243"/>
      <c r="V91" s="243"/>
      <c r="W91" s="243"/>
      <c r="X91" s="243"/>
      <c r="Y91" s="243"/>
      <c r="Z91" s="243"/>
      <c r="AA91" s="243"/>
      <c r="AB91" s="243"/>
      <c r="AC91" s="243"/>
      <c r="AD91" s="243"/>
      <c r="AE91" s="243"/>
      <c r="AF91" s="243"/>
    </row>
    <row r="92" spans="1:32" s="117" customFormat="1" ht="24" customHeight="1" x14ac:dyDescent="0.75">
      <c r="A92" s="119" t="s">
        <v>178</v>
      </c>
      <c r="B92" s="108"/>
      <c r="C92" s="108"/>
      <c r="D92" s="4"/>
      <c r="E92" s="4"/>
      <c r="F92" s="4"/>
      <c r="G92" s="4"/>
      <c r="H92" s="4"/>
      <c r="I92" s="4"/>
      <c r="J92" s="4"/>
      <c r="K92" s="4"/>
      <c r="L92" s="4"/>
      <c r="M92" s="4"/>
      <c r="N92" s="96"/>
      <c r="O92" s="19"/>
      <c r="P92" s="243"/>
      <c r="Q92" s="243"/>
      <c r="R92" s="243"/>
      <c r="S92" s="243"/>
      <c r="T92" s="243"/>
      <c r="U92" s="243"/>
      <c r="V92" s="243"/>
      <c r="W92" s="243"/>
      <c r="X92" s="243"/>
      <c r="Y92" s="243"/>
      <c r="Z92" s="243"/>
      <c r="AA92" s="243"/>
      <c r="AB92" s="243"/>
      <c r="AC92" s="243"/>
      <c r="AD92" s="243"/>
      <c r="AE92" s="243"/>
      <c r="AF92" s="243"/>
    </row>
    <row r="93" spans="1:32" s="117" customFormat="1" ht="24" customHeight="1" x14ac:dyDescent="0.75">
      <c r="A93" s="122" t="s">
        <v>67</v>
      </c>
      <c r="B93" s="94"/>
      <c r="C93" s="108"/>
      <c r="D93" s="9">
        <v>-18046047</v>
      </c>
      <c r="E93" s="4"/>
      <c r="F93" s="9">
        <v>-7880907</v>
      </c>
      <c r="G93" s="9"/>
      <c r="H93" s="9">
        <v>-90306</v>
      </c>
      <c r="I93" s="9"/>
      <c r="J93" s="9">
        <v>-18046047</v>
      </c>
      <c r="K93" s="9"/>
      <c r="L93" s="9">
        <v>-7880907</v>
      </c>
      <c r="M93" s="9"/>
      <c r="N93" s="9">
        <v>-90306</v>
      </c>
      <c r="O93" s="19"/>
      <c r="P93" s="243"/>
      <c r="Q93" s="282"/>
      <c r="R93" s="243"/>
      <c r="S93" s="243"/>
      <c r="T93" s="243"/>
      <c r="U93" s="243"/>
      <c r="V93" s="243"/>
      <c r="W93" s="243"/>
      <c r="X93" s="243"/>
      <c r="Y93" s="243"/>
      <c r="Z93" s="243"/>
      <c r="AA93" s="243"/>
      <c r="AB93" s="243"/>
      <c r="AC93" s="243"/>
      <c r="AD93" s="243"/>
      <c r="AE93" s="243"/>
      <c r="AF93" s="243"/>
    </row>
    <row r="94" spans="1:32" s="117" customFormat="1" ht="24" customHeight="1" x14ac:dyDescent="0.75">
      <c r="A94" s="107" t="s">
        <v>68</v>
      </c>
      <c r="B94" s="108"/>
      <c r="C94" s="108"/>
      <c r="N94" s="96"/>
      <c r="O94" s="19"/>
      <c r="P94" s="243"/>
      <c r="Q94" s="243"/>
      <c r="R94" s="243"/>
      <c r="S94" s="243"/>
      <c r="T94" s="243"/>
      <c r="U94" s="243"/>
      <c r="V94" s="243"/>
      <c r="W94" s="243"/>
      <c r="X94" s="243"/>
      <c r="Y94" s="243"/>
      <c r="Z94" s="243"/>
      <c r="AA94" s="243"/>
      <c r="AB94" s="243"/>
      <c r="AC94" s="243"/>
      <c r="AD94" s="243"/>
      <c r="AE94" s="243"/>
      <c r="AF94" s="243"/>
    </row>
    <row r="95" spans="1:32" s="117" customFormat="1" ht="24" customHeight="1" x14ac:dyDescent="0.75">
      <c r="A95" s="122" t="s">
        <v>67</v>
      </c>
      <c r="B95" s="94"/>
      <c r="C95" s="108"/>
      <c r="D95" s="9">
        <v>26454998</v>
      </c>
      <c r="E95" s="4"/>
      <c r="F95" s="9">
        <v>11536627</v>
      </c>
      <c r="G95" s="9"/>
      <c r="H95" s="9">
        <v>3584015</v>
      </c>
      <c r="I95" s="9"/>
      <c r="J95" s="9">
        <v>26454998</v>
      </c>
      <c r="K95" s="9"/>
      <c r="L95" s="9">
        <v>11536627</v>
      </c>
      <c r="M95" s="9"/>
      <c r="N95" s="9">
        <v>3584015</v>
      </c>
      <c r="O95" s="19"/>
      <c r="Q95" s="282"/>
      <c r="R95" s="243"/>
      <c r="S95" s="243"/>
      <c r="T95" s="243"/>
      <c r="U95" s="243"/>
      <c r="V95" s="243"/>
      <c r="W95" s="243"/>
      <c r="X95" s="243"/>
      <c r="Y95" s="243"/>
      <c r="Z95" s="243"/>
      <c r="AA95" s="243"/>
      <c r="AB95" s="243"/>
      <c r="AC95" s="243"/>
      <c r="AD95" s="243"/>
      <c r="AE95" s="243"/>
      <c r="AF95" s="243"/>
    </row>
    <row r="96" spans="1:32" s="117" customFormat="1" ht="24" customHeight="1" x14ac:dyDescent="0.75">
      <c r="A96" s="122" t="s">
        <v>69</v>
      </c>
      <c r="B96" s="94"/>
      <c r="C96" s="108"/>
      <c r="D96" s="4"/>
      <c r="E96" s="4"/>
      <c r="F96" s="4"/>
      <c r="G96" s="4"/>
      <c r="H96" s="4"/>
      <c r="I96" s="9"/>
      <c r="J96" s="9"/>
      <c r="K96" s="9"/>
      <c r="L96" s="9"/>
      <c r="M96" s="9"/>
      <c r="N96" s="96"/>
      <c r="O96" s="19"/>
      <c r="P96" s="243"/>
      <c r="Q96" s="243"/>
      <c r="R96" s="243"/>
      <c r="S96" s="243"/>
      <c r="T96" s="243"/>
      <c r="U96" s="243"/>
      <c r="V96" s="243"/>
      <c r="W96" s="243"/>
      <c r="X96" s="243"/>
      <c r="Y96" s="243"/>
      <c r="Z96" s="243"/>
      <c r="AA96" s="243"/>
      <c r="AB96" s="243"/>
      <c r="AC96" s="243"/>
      <c r="AD96" s="243"/>
      <c r="AE96" s="243"/>
      <c r="AF96" s="243"/>
    </row>
    <row r="97" spans="1:32" s="117" customFormat="1" ht="24" customHeight="1" x14ac:dyDescent="0.75">
      <c r="A97" s="122" t="s">
        <v>70</v>
      </c>
      <c r="B97" s="94"/>
      <c r="C97" s="108"/>
      <c r="D97" s="4"/>
      <c r="E97" s="4"/>
      <c r="F97" s="4"/>
      <c r="G97" s="4"/>
      <c r="H97" s="4"/>
      <c r="I97" s="9"/>
      <c r="J97" s="9"/>
      <c r="K97" s="9"/>
      <c r="L97" s="9"/>
      <c r="M97" s="9"/>
      <c r="N97" s="96"/>
      <c r="O97" s="19"/>
      <c r="P97" s="243"/>
      <c r="Q97" s="243"/>
      <c r="R97" s="243"/>
      <c r="S97" s="243"/>
      <c r="T97" s="243"/>
      <c r="U97" s="243"/>
      <c r="V97" s="243"/>
      <c r="W97" s="243"/>
      <c r="X97" s="243"/>
      <c r="Y97" s="243"/>
      <c r="Z97" s="243"/>
      <c r="AA97" s="243"/>
      <c r="AB97" s="243"/>
      <c r="AC97" s="243"/>
      <c r="AD97" s="243"/>
      <c r="AE97" s="243"/>
      <c r="AF97" s="243"/>
    </row>
    <row r="98" spans="1:32" s="117" customFormat="1" ht="24" customHeight="1" x14ac:dyDescent="0.75">
      <c r="A98" s="122" t="s">
        <v>67</v>
      </c>
      <c r="B98" s="94"/>
      <c r="C98" s="108"/>
      <c r="D98" s="4">
        <v>619162</v>
      </c>
      <c r="E98" s="4"/>
      <c r="F98" s="4">
        <v>239981</v>
      </c>
      <c r="G98" s="4"/>
      <c r="H98" s="24">
        <v>70112</v>
      </c>
      <c r="I98" s="9"/>
      <c r="J98" s="9">
        <v>619162</v>
      </c>
      <c r="K98" s="9"/>
      <c r="L98" s="9">
        <v>239981</v>
      </c>
      <c r="M98" s="9"/>
      <c r="N98" s="31">
        <v>70112</v>
      </c>
      <c r="O98" s="36"/>
      <c r="Q98" s="282"/>
      <c r="R98" s="243"/>
      <c r="S98" s="243"/>
      <c r="T98" s="243"/>
      <c r="U98" s="243"/>
      <c r="V98" s="243"/>
      <c r="W98" s="243"/>
      <c r="X98" s="243"/>
      <c r="Y98" s="243"/>
      <c r="Z98" s="243"/>
      <c r="AA98" s="243"/>
      <c r="AB98" s="243"/>
      <c r="AC98" s="243"/>
      <c r="AD98" s="243"/>
      <c r="AE98" s="243"/>
      <c r="AF98" s="243"/>
    </row>
    <row r="99" spans="1:32" s="117" customFormat="1" ht="24" customHeight="1" x14ac:dyDescent="0.75">
      <c r="A99" s="109" t="s">
        <v>71</v>
      </c>
      <c r="B99" s="109"/>
      <c r="C99" s="108"/>
      <c r="D99" s="10">
        <f>SUM(D84:D98)</f>
        <v>55408358</v>
      </c>
      <c r="E99" s="4"/>
      <c r="F99" s="10">
        <f>SUM(F84:F98)</f>
        <v>48063260</v>
      </c>
      <c r="G99" s="6"/>
      <c r="H99" s="32">
        <f>SUM(H84:H98)</f>
        <v>44026439</v>
      </c>
      <c r="I99" s="4"/>
      <c r="J99" s="10">
        <f>SUM(J84:J98)</f>
        <v>55401482</v>
      </c>
      <c r="K99" s="4"/>
      <c r="L99" s="10">
        <f>SUM(L84:L98)</f>
        <v>48057170</v>
      </c>
      <c r="M99" s="6"/>
      <c r="N99" s="32">
        <f>SUM(N84:N98)</f>
        <v>44022678</v>
      </c>
      <c r="O99" s="34"/>
      <c r="P99" s="243"/>
      <c r="Q99" s="282"/>
      <c r="R99" s="243"/>
      <c r="S99" s="243"/>
      <c r="T99" s="243"/>
      <c r="U99" s="243"/>
      <c r="V99" s="243"/>
      <c r="W99" s="243"/>
      <c r="X99" s="243"/>
      <c r="Y99" s="243"/>
      <c r="Z99" s="243"/>
      <c r="AA99" s="243"/>
      <c r="AB99" s="243"/>
      <c r="AC99" s="243"/>
      <c r="AD99" s="243"/>
      <c r="AE99" s="243"/>
      <c r="AF99" s="243"/>
    </row>
    <row r="100" spans="1:32" s="117" customFormat="1" ht="24" customHeight="1" x14ac:dyDescent="0.75">
      <c r="A100" s="109" t="s">
        <v>72</v>
      </c>
      <c r="B100" s="109"/>
      <c r="C100" s="108"/>
      <c r="D100" s="4">
        <v>322</v>
      </c>
      <c r="E100" s="4"/>
      <c r="F100" s="4">
        <v>315</v>
      </c>
      <c r="G100" s="4"/>
      <c r="H100" s="4">
        <v>290</v>
      </c>
      <c r="I100" s="4"/>
      <c r="J100" s="13">
        <v>0</v>
      </c>
      <c r="K100" s="4"/>
      <c r="L100" s="13">
        <v>0</v>
      </c>
      <c r="M100" s="13"/>
      <c r="N100" s="13">
        <v>0</v>
      </c>
      <c r="O100" s="19"/>
      <c r="P100" s="243"/>
      <c r="Q100" s="243"/>
      <c r="R100" s="243"/>
      <c r="S100" s="243"/>
      <c r="T100" s="243"/>
      <c r="U100" s="243"/>
      <c r="V100" s="243"/>
      <c r="W100" s="243"/>
      <c r="X100" s="243"/>
      <c r="Y100" s="243"/>
      <c r="Z100" s="243"/>
      <c r="AA100" s="243"/>
      <c r="AB100" s="243"/>
      <c r="AC100" s="243"/>
      <c r="AD100" s="243"/>
      <c r="AE100" s="243"/>
      <c r="AF100" s="243"/>
    </row>
    <row r="101" spans="1:32" s="117" customFormat="1" ht="24" customHeight="1" x14ac:dyDescent="0.75">
      <c r="A101" s="110" t="s">
        <v>73</v>
      </c>
      <c r="B101" s="94"/>
      <c r="C101" s="94"/>
      <c r="D101" s="7">
        <f>D99+D100</f>
        <v>55408680</v>
      </c>
      <c r="E101" s="6"/>
      <c r="F101" s="7">
        <f>F99+F100</f>
        <v>48063575</v>
      </c>
      <c r="G101" s="6"/>
      <c r="H101" s="7">
        <f>H99+H100</f>
        <v>44026729</v>
      </c>
      <c r="I101" s="24"/>
      <c r="J101" s="7">
        <f>J99+J100</f>
        <v>55401482</v>
      </c>
      <c r="K101" s="6"/>
      <c r="L101" s="7">
        <f>L99+L100</f>
        <v>48057170</v>
      </c>
      <c r="M101" s="6"/>
      <c r="N101" s="28">
        <f>N99+N100</f>
        <v>44022678</v>
      </c>
      <c r="O101" s="6"/>
      <c r="P101" s="243"/>
      <c r="Q101" s="282"/>
      <c r="R101" s="243"/>
      <c r="S101" s="243"/>
      <c r="T101" s="243"/>
      <c r="U101" s="243"/>
      <c r="V101" s="243"/>
      <c r="W101" s="243"/>
      <c r="X101" s="243"/>
      <c r="Y101" s="243"/>
      <c r="Z101" s="243"/>
      <c r="AA101" s="243"/>
      <c r="AB101" s="243"/>
      <c r="AC101" s="243"/>
      <c r="AD101" s="243"/>
      <c r="AE101" s="243"/>
      <c r="AF101" s="243"/>
    </row>
    <row r="102" spans="1:32" s="117" customFormat="1" ht="24" customHeight="1" thickBot="1" x14ac:dyDescent="0.8">
      <c r="A102" s="110" t="s">
        <v>74</v>
      </c>
      <c r="B102" s="94"/>
      <c r="C102" s="94"/>
      <c r="D102" s="11">
        <f>D101+D76</f>
        <v>325490486</v>
      </c>
      <c r="E102" s="6"/>
      <c r="F102" s="11">
        <f>F101+F76</f>
        <v>315405448</v>
      </c>
      <c r="G102" s="6"/>
      <c r="H102" s="11">
        <f>H101+H76</f>
        <v>317760120</v>
      </c>
      <c r="I102" s="4"/>
      <c r="J102" s="11">
        <f>J101+J76</f>
        <v>325475142</v>
      </c>
      <c r="K102" s="6"/>
      <c r="L102" s="11">
        <f>L101+L76</f>
        <v>315392696</v>
      </c>
      <c r="M102" s="6"/>
      <c r="N102" s="33">
        <f>N101+N76</f>
        <v>317746306</v>
      </c>
      <c r="O102" s="6"/>
      <c r="P102" s="243"/>
      <c r="Q102" s="282"/>
      <c r="R102" s="243"/>
      <c r="S102" s="243"/>
      <c r="T102" s="243"/>
      <c r="U102" s="243"/>
      <c r="V102" s="243"/>
      <c r="W102" s="243"/>
      <c r="X102" s="243"/>
      <c r="Y102" s="243"/>
      <c r="Z102" s="243"/>
      <c r="AA102" s="243"/>
      <c r="AB102" s="243"/>
      <c r="AC102" s="243"/>
      <c r="AD102" s="243"/>
      <c r="AE102" s="243"/>
      <c r="AF102" s="243"/>
    </row>
    <row r="103" spans="1:32" s="117" customFormat="1" ht="24" customHeight="1" thickTop="1" x14ac:dyDescent="0.75">
      <c r="A103" s="110"/>
      <c r="B103" s="94"/>
      <c r="C103" s="94"/>
      <c r="D103" s="34"/>
      <c r="E103" s="34"/>
      <c r="F103" s="293"/>
      <c r="G103" s="34"/>
      <c r="H103" s="293"/>
      <c r="I103" s="196"/>
      <c r="J103" s="293"/>
      <c r="K103" s="34"/>
      <c r="L103" s="293"/>
      <c r="M103" s="34"/>
      <c r="N103" s="293"/>
      <c r="O103" s="6"/>
      <c r="P103" s="243"/>
      <c r="Q103" s="243"/>
      <c r="R103" s="243"/>
      <c r="S103" s="243"/>
      <c r="T103" s="243"/>
      <c r="U103" s="243"/>
      <c r="V103" s="243"/>
      <c r="W103" s="243"/>
      <c r="X103" s="243"/>
      <c r="Y103" s="243"/>
      <c r="Z103" s="243"/>
      <c r="AA103" s="243"/>
      <c r="AB103" s="243"/>
      <c r="AC103" s="243"/>
      <c r="AD103" s="243"/>
      <c r="AE103" s="243"/>
      <c r="AF103" s="243"/>
    </row>
    <row r="104" spans="1:32" s="117" customFormat="1" ht="24" customHeight="1" x14ac:dyDescent="0.75">
      <c r="A104" s="110"/>
      <c r="B104" s="94"/>
      <c r="C104" s="94"/>
      <c r="D104" s="6"/>
      <c r="E104" s="6"/>
      <c r="F104" s="6"/>
      <c r="G104" s="6"/>
      <c r="H104" s="6"/>
      <c r="I104" s="4"/>
      <c r="J104" s="6"/>
      <c r="K104" s="6"/>
      <c r="L104" s="6"/>
      <c r="M104" s="6"/>
      <c r="N104" s="46"/>
      <c r="O104" s="6"/>
      <c r="P104" s="243"/>
      <c r="Q104" s="243"/>
      <c r="R104" s="243"/>
      <c r="S104" s="243"/>
      <c r="T104" s="243"/>
      <c r="U104" s="243"/>
      <c r="V104" s="243"/>
      <c r="W104" s="243"/>
      <c r="X104" s="243"/>
      <c r="Y104" s="243"/>
      <c r="Z104" s="243"/>
      <c r="AA104" s="243"/>
      <c r="AB104" s="243"/>
      <c r="AC104" s="243"/>
      <c r="AD104" s="243"/>
      <c r="AE104" s="243"/>
      <c r="AF104" s="243"/>
    </row>
    <row r="105" spans="1:32" s="117" customFormat="1" ht="24" customHeight="1" x14ac:dyDescent="0.75">
      <c r="A105" s="110"/>
      <c r="B105" s="94"/>
      <c r="C105" s="94"/>
      <c r="D105" s="6"/>
      <c r="E105" s="6"/>
      <c r="F105" s="6"/>
      <c r="G105" s="6"/>
      <c r="H105" s="34"/>
      <c r="I105" s="4"/>
      <c r="J105" s="6"/>
      <c r="K105" s="6"/>
      <c r="L105" s="6"/>
      <c r="M105" s="6"/>
      <c r="N105" s="245"/>
      <c r="O105" s="6"/>
      <c r="P105" s="243"/>
      <c r="Q105" s="243"/>
      <c r="R105" s="243"/>
      <c r="S105" s="243"/>
      <c r="T105" s="243"/>
      <c r="U105" s="243"/>
      <c r="V105" s="243"/>
      <c r="W105" s="243"/>
      <c r="X105" s="243"/>
      <c r="Y105" s="243"/>
      <c r="Z105" s="243"/>
      <c r="AA105" s="243"/>
      <c r="AB105" s="243"/>
      <c r="AC105" s="243"/>
      <c r="AD105" s="243"/>
      <c r="AE105" s="243"/>
      <c r="AF105" s="243"/>
    </row>
    <row r="106" spans="1:32" s="117" customFormat="1" ht="24" customHeight="1" x14ac:dyDescent="0.75">
      <c r="B106" s="94"/>
      <c r="C106" s="94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96"/>
      <c r="P106" s="243"/>
      <c r="Q106" s="243"/>
      <c r="R106" s="243"/>
      <c r="S106" s="243"/>
      <c r="T106" s="243"/>
      <c r="U106" s="243"/>
      <c r="V106" s="243"/>
      <c r="W106" s="243"/>
      <c r="X106" s="243"/>
      <c r="Y106" s="243"/>
      <c r="Z106" s="243"/>
      <c r="AA106" s="243"/>
      <c r="AB106" s="243"/>
      <c r="AC106" s="243"/>
      <c r="AD106" s="243"/>
      <c r="AE106" s="243"/>
      <c r="AF106" s="243"/>
    </row>
    <row r="107" spans="1:32" s="117" customFormat="1" ht="24" customHeight="1" x14ac:dyDescent="0.75">
      <c r="A107" s="89" t="s">
        <v>39</v>
      </c>
      <c r="B107" s="94"/>
      <c r="C107" s="94"/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96"/>
      <c r="O107" s="19"/>
      <c r="P107" s="243"/>
      <c r="Q107" s="243"/>
      <c r="R107" s="243"/>
      <c r="S107" s="243"/>
      <c r="T107" s="243"/>
      <c r="U107" s="243"/>
      <c r="V107" s="243"/>
      <c r="W107" s="243"/>
      <c r="X107" s="243"/>
      <c r="Y107" s="243"/>
      <c r="Z107" s="243"/>
      <c r="AA107" s="243"/>
      <c r="AB107" s="243"/>
      <c r="AC107" s="243"/>
      <c r="AD107" s="243"/>
      <c r="AE107" s="243"/>
      <c r="AF107" s="243"/>
    </row>
    <row r="108" spans="1:32" s="117" customFormat="1" ht="24" customHeight="1" x14ac:dyDescent="0.75">
      <c r="B108" s="94"/>
      <c r="C108" s="94"/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96"/>
      <c r="O108" s="19"/>
      <c r="P108" s="243"/>
      <c r="Q108" s="243"/>
      <c r="R108" s="243"/>
      <c r="S108" s="243"/>
      <c r="T108" s="243"/>
      <c r="U108" s="243"/>
      <c r="V108" s="243"/>
      <c r="W108" s="243"/>
      <c r="X108" s="243"/>
      <c r="Y108" s="243"/>
      <c r="Z108" s="243"/>
      <c r="AA108" s="243"/>
      <c r="AB108" s="243"/>
      <c r="AC108" s="243"/>
      <c r="AD108" s="243"/>
      <c r="AE108" s="243"/>
      <c r="AF108" s="243"/>
    </row>
    <row r="109" spans="1:32" s="117" customFormat="1" ht="24" customHeight="1" x14ac:dyDescent="0.75">
      <c r="B109" s="89"/>
      <c r="C109" s="89"/>
      <c r="D109" s="89"/>
      <c r="E109" s="89"/>
      <c r="F109" s="89"/>
      <c r="G109" s="89"/>
      <c r="H109" s="89"/>
      <c r="I109" s="123"/>
      <c r="J109" s="123"/>
      <c r="K109" s="123"/>
      <c r="L109" s="123"/>
      <c r="M109" s="123"/>
      <c r="N109" s="96"/>
      <c r="O109" s="19"/>
      <c r="P109" s="243"/>
      <c r="Q109" s="243"/>
      <c r="R109" s="243"/>
      <c r="S109" s="243"/>
      <c r="T109" s="243"/>
      <c r="U109" s="243"/>
      <c r="V109" s="243"/>
      <c r="W109" s="243"/>
      <c r="X109" s="243"/>
      <c r="Y109" s="243"/>
      <c r="Z109" s="243"/>
      <c r="AA109" s="243"/>
      <c r="AB109" s="243"/>
      <c r="AC109" s="243"/>
      <c r="AD109" s="243"/>
      <c r="AE109" s="243"/>
      <c r="AF109" s="243"/>
    </row>
  </sheetData>
  <mergeCells count="14">
    <mergeCell ref="D4:F4"/>
    <mergeCell ref="J4:L4"/>
    <mergeCell ref="D6:H6"/>
    <mergeCell ref="J6:N6"/>
    <mergeCell ref="A1:N1"/>
    <mergeCell ref="A2:N2"/>
    <mergeCell ref="A3:N3"/>
    <mergeCell ref="D58:F58"/>
    <mergeCell ref="J58:L58"/>
    <mergeCell ref="D60:H60"/>
    <mergeCell ref="J60:N60"/>
    <mergeCell ref="A55:N55"/>
    <mergeCell ref="A56:N56"/>
    <mergeCell ref="A57:N57"/>
  </mergeCells>
  <pageMargins left="1" right="0.2" top="1" bottom="0.5" header="0.6" footer="0.3"/>
  <pageSetup paperSize="9" scale="6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159"/>
  <sheetViews>
    <sheetView zoomScaleNormal="100" zoomScaleSheetLayoutView="70" workbookViewId="0">
      <selection activeCell="A62" sqref="A62"/>
    </sheetView>
  </sheetViews>
  <sheetFormatPr defaultColWidth="9.09765625" defaultRowHeight="24" customHeight="1" x14ac:dyDescent="0.75"/>
  <cols>
    <col min="1" max="1" width="83.8984375" style="124" customWidth="1"/>
    <col min="2" max="2" width="9.5" style="94" bestFit="1" customWidth="1"/>
    <col min="3" max="3" width="14.69921875" style="49" customWidth="1"/>
    <col min="4" max="4" width="1.3984375" style="49" customWidth="1"/>
    <col min="5" max="5" width="14.69921875" style="49" customWidth="1"/>
    <col min="6" max="6" width="1.3984375" style="94" customWidth="1"/>
    <col min="7" max="7" width="14.69921875" style="49" customWidth="1"/>
    <col min="8" max="8" width="1.3984375" style="49" customWidth="1"/>
    <col min="9" max="9" width="14.69921875" style="49" customWidth="1"/>
    <col min="10" max="10" width="1.296875" style="147" customWidth="1"/>
    <col min="11" max="11" width="9.09765625" style="256"/>
    <col min="12" max="12" width="13.69921875" style="256" bestFit="1" customWidth="1"/>
    <col min="13" max="13" width="12.09765625" style="89" bestFit="1" customWidth="1"/>
    <col min="14" max="15" width="11.296875" style="89" bestFit="1" customWidth="1"/>
    <col min="16" max="16" width="12.69921875" style="89" bestFit="1" customWidth="1"/>
    <col min="17" max="18" width="11.296875" style="89" bestFit="1" customWidth="1"/>
    <col min="19" max="19" width="11.296875" style="243" bestFit="1" customWidth="1"/>
    <col min="20" max="20" width="11.296875" style="89" bestFit="1" customWidth="1"/>
    <col min="21" max="16384" width="9.09765625" style="89"/>
  </cols>
  <sheetData>
    <row r="1" spans="1:19" s="126" customFormat="1" ht="26" customHeight="1" x14ac:dyDescent="0.75">
      <c r="A1" s="368" t="s">
        <v>0</v>
      </c>
      <c r="B1" s="368"/>
      <c r="C1" s="368"/>
      <c r="D1" s="368"/>
      <c r="E1" s="368"/>
      <c r="F1" s="368"/>
      <c r="G1" s="368"/>
      <c r="H1" s="368"/>
      <c r="I1" s="368"/>
      <c r="J1" s="125"/>
      <c r="K1" s="257"/>
      <c r="L1" s="257"/>
      <c r="S1" s="290"/>
    </row>
    <row r="2" spans="1:19" s="128" customFormat="1" ht="26" customHeight="1" x14ac:dyDescent="0.75">
      <c r="A2" s="371" t="s">
        <v>75</v>
      </c>
      <c r="B2" s="371"/>
      <c r="C2" s="371"/>
      <c r="D2" s="371"/>
      <c r="E2" s="371"/>
      <c r="F2" s="371"/>
      <c r="G2" s="371"/>
      <c r="H2" s="371"/>
      <c r="I2" s="371"/>
      <c r="J2" s="127"/>
      <c r="K2" s="258"/>
      <c r="L2" s="258"/>
      <c r="S2" s="291"/>
    </row>
    <row r="3" spans="1:19" s="128" customFormat="1" ht="26" customHeight="1" x14ac:dyDescent="0.75">
      <c r="A3" s="368" t="s">
        <v>199</v>
      </c>
      <c r="B3" s="368"/>
      <c r="C3" s="368"/>
      <c r="D3" s="368"/>
      <c r="E3" s="368"/>
      <c r="F3" s="368"/>
      <c r="G3" s="368"/>
      <c r="H3" s="368"/>
      <c r="I3" s="368"/>
      <c r="J3" s="127"/>
      <c r="K3" s="258"/>
      <c r="L3" s="258"/>
      <c r="S3" s="291"/>
    </row>
    <row r="4" spans="1:19" s="128" customFormat="1" ht="26" customHeight="1" x14ac:dyDescent="0.75">
      <c r="A4" s="368" t="s">
        <v>76</v>
      </c>
      <c r="B4" s="368"/>
      <c r="C4" s="368"/>
      <c r="D4" s="368"/>
      <c r="E4" s="368"/>
      <c r="F4" s="368"/>
      <c r="G4" s="368"/>
      <c r="H4" s="368"/>
      <c r="I4" s="368"/>
      <c r="J4" s="127"/>
      <c r="K4" s="258"/>
      <c r="L4" s="258"/>
      <c r="S4" s="291"/>
    </row>
    <row r="5" spans="1:19" s="88" customFormat="1" ht="26" customHeight="1" x14ac:dyDescent="0.75">
      <c r="A5" s="209"/>
      <c r="B5" s="209"/>
      <c r="C5" s="369"/>
      <c r="D5" s="369"/>
      <c r="E5" s="369"/>
      <c r="F5" s="209"/>
      <c r="G5" s="366" t="s">
        <v>2</v>
      </c>
      <c r="H5" s="366"/>
      <c r="I5" s="366"/>
      <c r="J5" s="129"/>
      <c r="K5" s="259"/>
      <c r="L5" s="259"/>
      <c r="S5" s="248"/>
    </row>
    <row r="6" spans="1:19" s="88" customFormat="1" ht="9" customHeight="1" x14ac:dyDescent="0.75">
      <c r="A6" s="130"/>
      <c r="B6" s="130"/>
      <c r="C6" s="131"/>
      <c r="D6" s="131"/>
      <c r="E6" s="131"/>
      <c r="F6" s="130"/>
      <c r="G6" s="131"/>
      <c r="H6" s="131"/>
      <c r="I6" s="131"/>
      <c r="J6" s="129"/>
      <c r="K6" s="259"/>
      <c r="L6" s="259"/>
      <c r="S6" s="248"/>
    </row>
    <row r="7" spans="1:19" s="88" customFormat="1" ht="24" customHeight="1" x14ac:dyDescent="0.75">
      <c r="A7" s="49"/>
      <c r="C7" s="370" t="s">
        <v>3</v>
      </c>
      <c r="D7" s="370"/>
      <c r="E7" s="370"/>
      <c r="F7" s="209"/>
      <c r="G7" s="370" t="s">
        <v>4</v>
      </c>
      <c r="H7" s="370"/>
      <c r="I7" s="370"/>
      <c r="J7" s="129"/>
      <c r="K7" s="259"/>
      <c r="L7" s="259"/>
      <c r="S7" s="248"/>
    </row>
    <row r="8" spans="1:19" s="88" customFormat="1" ht="24" customHeight="1" x14ac:dyDescent="0.75">
      <c r="A8" s="209"/>
      <c r="C8" s="102">
        <v>2568</v>
      </c>
      <c r="D8" s="132"/>
      <c r="E8" s="102">
        <v>2567</v>
      </c>
      <c r="F8" s="101"/>
      <c r="G8" s="102">
        <v>2568</v>
      </c>
      <c r="H8" s="132"/>
      <c r="I8" s="102">
        <v>2567</v>
      </c>
      <c r="J8" s="129"/>
      <c r="K8" s="259"/>
      <c r="L8" s="259"/>
      <c r="S8" s="248"/>
    </row>
    <row r="9" spans="1:19" s="88" customFormat="1" ht="24" customHeight="1" x14ac:dyDescent="0.75">
      <c r="A9" s="209"/>
      <c r="B9" s="209" t="s">
        <v>10</v>
      </c>
      <c r="C9" s="102"/>
      <c r="D9" s="132"/>
      <c r="E9" s="23" t="s">
        <v>11</v>
      </c>
      <c r="F9" s="101"/>
      <c r="G9" s="102"/>
      <c r="H9" s="132"/>
      <c r="I9" s="23" t="s">
        <v>11</v>
      </c>
      <c r="J9" s="133"/>
      <c r="K9" s="259"/>
      <c r="L9" s="259"/>
      <c r="S9" s="248"/>
    </row>
    <row r="10" spans="1:19" ht="24" customHeight="1" x14ac:dyDescent="0.75">
      <c r="A10" s="107" t="s">
        <v>77</v>
      </c>
      <c r="B10" s="94" t="s">
        <v>78</v>
      </c>
      <c r="C10" s="49">
        <v>3354619</v>
      </c>
      <c r="E10" s="49">
        <v>3126706</v>
      </c>
      <c r="F10" s="134"/>
      <c r="G10" s="49">
        <v>3354619</v>
      </c>
      <c r="I10" s="49">
        <v>3126706</v>
      </c>
      <c r="J10" s="19"/>
    </row>
    <row r="11" spans="1:19" ht="24" customHeight="1" x14ac:dyDescent="0.75">
      <c r="A11" s="107" t="s">
        <v>79</v>
      </c>
      <c r="B11" s="94" t="s">
        <v>78</v>
      </c>
      <c r="C11" s="49">
        <v>-2256040</v>
      </c>
      <c r="E11" s="49">
        <v>-2309838</v>
      </c>
      <c r="F11" s="50"/>
      <c r="G11" s="49">
        <v>-2256040</v>
      </c>
      <c r="H11" s="51"/>
      <c r="I11" s="49">
        <v>-2309838</v>
      </c>
      <c r="J11" s="19"/>
    </row>
    <row r="12" spans="1:19" ht="24" customHeight="1" x14ac:dyDescent="0.75">
      <c r="A12" s="254" t="s">
        <v>207</v>
      </c>
      <c r="B12" s="94" t="s">
        <v>78</v>
      </c>
      <c r="C12" s="204">
        <v>-35336</v>
      </c>
      <c r="E12" s="92">
        <v>18306</v>
      </c>
      <c r="F12" s="50"/>
      <c r="G12" s="92">
        <v>-35336</v>
      </c>
      <c r="H12" s="51"/>
      <c r="I12" s="92">
        <v>18306</v>
      </c>
      <c r="J12" s="19"/>
    </row>
    <row r="13" spans="1:19" ht="24" customHeight="1" x14ac:dyDescent="0.75">
      <c r="A13" s="135" t="s">
        <v>80</v>
      </c>
      <c r="B13" s="94" t="s">
        <v>78</v>
      </c>
      <c r="C13" s="144">
        <f>SUM(C10:C12)</f>
        <v>1063243</v>
      </c>
      <c r="E13" s="144">
        <f>SUM(E10:E12)</f>
        <v>835174</v>
      </c>
      <c r="F13" s="134"/>
      <c r="G13" s="144">
        <f>SUM(G10:G12)</f>
        <v>1063243</v>
      </c>
      <c r="I13" s="144">
        <f>SUM(I10:I12)</f>
        <v>835174</v>
      </c>
      <c r="J13" s="19"/>
      <c r="N13" s="243"/>
      <c r="O13" s="243"/>
      <c r="P13" s="243"/>
      <c r="Q13" s="243"/>
      <c r="R13" s="243"/>
      <c r="S13" s="292"/>
    </row>
    <row r="14" spans="1:19" ht="24" customHeight="1" x14ac:dyDescent="0.7">
      <c r="A14" s="136" t="s">
        <v>81</v>
      </c>
      <c r="B14" s="94" t="s">
        <v>82</v>
      </c>
      <c r="C14" s="49">
        <v>2572012</v>
      </c>
      <c r="E14" s="49">
        <v>2661971</v>
      </c>
      <c r="F14" s="50"/>
      <c r="G14" s="49">
        <v>2572012</v>
      </c>
      <c r="H14" s="51"/>
      <c r="I14" s="49">
        <v>2661971</v>
      </c>
      <c r="J14" s="19"/>
      <c r="N14" s="243"/>
      <c r="O14" s="243"/>
      <c r="P14" s="243"/>
      <c r="Q14" s="243"/>
      <c r="R14" s="243"/>
    </row>
    <row r="15" spans="1:19" ht="24" customHeight="1" x14ac:dyDescent="0.7">
      <c r="A15" s="136" t="s">
        <v>193</v>
      </c>
      <c r="B15" s="94" t="s">
        <v>82</v>
      </c>
      <c r="C15" s="49">
        <v>629016</v>
      </c>
      <c r="E15" s="49">
        <v>96030</v>
      </c>
      <c r="F15" s="134"/>
      <c r="G15" s="49">
        <v>629016</v>
      </c>
      <c r="I15" s="49">
        <v>96030</v>
      </c>
      <c r="J15" s="19"/>
      <c r="N15" s="243"/>
      <c r="O15" s="243"/>
      <c r="P15" s="284"/>
      <c r="Q15" s="243"/>
      <c r="R15" s="243"/>
    </row>
    <row r="16" spans="1:19" ht="24" customHeight="1" x14ac:dyDescent="0.7">
      <c r="A16" s="137" t="s">
        <v>211</v>
      </c>
      <c r="B16" s="94" t="s">
        <v>83</v>
      </c>
      <c r="C16" s="295">
        <v>718175</v>
      </c>
      <c r="E16" s="1">
        <v>512437</v>
      </c>
      <c r="F16" s="138"/>
      <c r="G16" s="296">
        <v>718175</v>
      </c>
      <c r="H16" s="51"/>
      <c r="I16" s="49">
        <v>512437</v>
      </c>
      <c r="J16" s="19"/>
      <c r="L16" s="244"/>
      <c r="M16" s="20"/>
      <c r="N16" s="19"/>
      <c r="O16" s="15"/>
      <c r="P16" s="243"/>
      <c r="Q16" s="243"/>
      <c r="R16" s="243"/>
    </row>
    <row r="17" spans="1:18" ht="24" customHeight="1" x14ac:dyDescent="0.7">
      <c r="A17" s="136" t="s">
        <v>210</v>
      </c>
      <c r="B17" s="94" t="s">
        <v>84</v>
      </c>
      <c r="C17" s="39">
        <v>-26530</v>
      </c>
      <c r="E17" s="39">
        <v>14981</v>
      </c>
      <c r="F17" s="138"/>
      <c r="G17" s="92">
        <v>-26530</v>
      </c>
      <c r="H17" s="51"/>
      <c r="I17" s="92">
        <v>14981</v>
      </c>
      <c r="J17" s="19"/>
      <c r="M17" s="243"/>
      <c r="N17" s="243"/>
      <c r="O17" s="243"/>
      <c r="P17" s="243"/>
      <c r="Q17" s="243"/>
      <c r="R17" s="243"/>
    </row>
    <row r="18" spans="1:18" ht="24" customHeight="1" x14ac:dyDescent="0.7">
      <c r="A18" s="139" t="s">
        <v>85</v>
      </c>
      <c r="B18" s="94" t="s">
        <v>82</v>
      </c>
      <c r="C18" s="144">
        <f>SUM(C14:C17)</f>
        <v>3892673</v>
      </c>
      <c r="D18" s="134"/>
      <c r="E18" s="144">
        <f>SUM(E14:E17)</f>
        <v>3285419</v>
      </c>
      <c r="F18" s="138"/>
      <c r="G18" s="144">
        <f>SUM(G14:G17)</f>
        <v>3892673</v>
      </c>
      <c r="H18" s="50"/>
      <c r="I18" s="144">
        <f>SUM(I14:I17)</f>
        <v>3285419</v>
      </c>
      <c r="J18" s="19"/>
    </row>
    <row r="19" spans="1:18" ht="24" customHeight="1" x14ac:dyDescent="0.7">
      <c r="A19" s="136" t="s">
        <v>86</v>
      </c>
      <c r="B19" s="94" t="s">
        <v>82</v>
      </c>
      <c r="C19" s="49">
        <v>-2102819</v>
      </c>
      <c r="D19" s="134"/>
      <c r="E19" s="49">
        <v>-2178124</v>
      </c>
      <c r="F19" s="138"/>
      <c r="G19" s="49">
        <v>-2102819</v>
      </c>
      <c r="H19" s="50"/>
      <c r="I19" s="49">
        <v>-2178124</v>
      </c>
      <c r="J19" s="19"/>
    </row>
    <row r="20" spans="1:18" ht="24" customHeight="1" x14ac:dyDescent="0.7">
      <c r="A20" s="136" t="s">
        <v>87</v>
      </c>
      <c r="B20" s="94" t="s">
        <v>82</v>
      </c>
      <c r="C20" s="92">
        <v>-5559</v>
      </c>
      <c r="D20" s="134"/>
      <c r="E20" s="92">
        <v>-4529</v>
      </c>
      <c r="F20" s="140"/>
      <c r="G20" s="92">
        <v>-5559</v>
      </c>
      <c r="H20" s="134"/>
      <c r="I20" s="92">
        <v>-4529</v>
      </c>
      <c r="J20" s="19"/>
    </row>
    <row r="21" spans="1:18" ht="24" customHeight="1" x14ac:dyDescent="0.7">
      <c r="A21" s="139" t="s">
        <v>88</v>
      </c>
      <c r="B21" s="94" t="s">
        <v>82</v>
      </c>
      <c r="C21" s="255">
        <f>SUM(C19:C20)</f>
        <v>-2108378</v>
      </c>
      <c r="D21" s="142"/>
      <c r="E21" s="255">
        <f>SUM(E19:E20)</f>
        <v>-2182653</v>
      </c>
      <c r="F21" s="140"/>
      <c r="G21" s="255">
        <f>SUM(G19:G20)</f>
        <v>-2108378</v>
      </c>
      <c r="H21" s="142"/>
      <c r="I21" s="255">
        <f>SUM(I19:I20)</f>
        <v>-2182653</v>
      </c>
      <c r="J21" s="19"/>
    </row>
    <row r="22" spans="1:18" ht="24" customHeight="1" x14ac:dyDescent="0.7">
      <c r="A22" s="139" t="s">
        <v>89</v>
      </c>
      <c r="B22" s="94" t="s">
        <v>82</v>
      </c>
      <c r="C22" s="92">
        <f>+C18+C21</f>
        <v>1784295</v>
      </c>
      <c r="D22" s="142"/>
      <c r="E22" s="92">
        <f>+E18+E21</f>
        <v>1102766</v>
      </c>
      <c r="F22" s="138"/>
      <c r="G22" s="92">
        <f>+G18+G21</f>
        <v>1784295</v>
      </c>
      <c r="H22" s="143"/>
      <c r="I22" s="92">
        <f>+I18+I21</f>
        <v>1102766</v>
      </c>
      <c r="J22" s="19"/>
    </row>
    <row r="23" spans="1:18" ht="24" customHeight="1" x14ac:dyDescent="0.75">
      <c r="A23" s="107" t="s">
        <v>90</v>
      </c>
      <c r="B23" s="94" t="s">
        <v>82</v>
      </c>
      <c r="C23" s="198">
        <v>-2237</v>
      </c>
      <c r="D23" s="142"/>
      <c r="E23" s="1">
        <v>-986</v>
      </c>
      <c r="F23" s="138"/>
      <c r="G23" s="198">
        <v>-2237</v>
      </c>
      <c r="H23" s="143"/>
      <c r="I23" s="49">
        <v>-986</v>
      </c>
      <c r="J23" s="19"/>
    </row>
    <row r="24" spans="1:18" ht="24" customHeight="1" x14ac:dyDescent="0.75">
      <c r="A24" s="107" t="s">
        <v>91</v>
      </c>
      <c r="B24" s="94" t="s">
        <v>82</v>
      </c>
      <c r="C24" s="49">
        <v>-99553</v>
      </c>
      <c r="E24" s="1">
        <v>-143489</v>
      </c>
      <c r="F24" s="108"/>
      <c r="G24" s="49">
        <v>-95882</v>
      </c>
      <c r="I24" s="1">
        <v>-140174</v>
      </c>
      <c r="J24" s="19"/>
    </row>
    <row r="25" spans="1:18" ht="24" customHeight="1" x14ac:dyDescent="0.75">
      <c r="A25" s="107" t="s">
        <v>92</v>
      </c>
      <c r="B25" s="94" t="s">
        <v>82</v>
      </c>
      <c r="C25" s="272">
        <v>24658</v>
      </c>
      <c r="D25" s="142"/>
      <c r="E25" s="39">
        <v>18478</v>
      </c>
      <c r="F25" s="138"/>
      <c r="G25" s="273">
        <v>20251</v>
      </c>
      <c r="H25" s="143"/>
      <c r="I25" s="92">
        <v>15153</v>
      </c>
      <c r="J25" s="19"/>
    </row>
    <row r="26" spans="1:18" ht="24" customHeight="1" x14ac:dyDescent="0.75">
      <c r="A26" s="135" t="s">
        <v>202</v>
      </c>
      <c r="B26" s="94" t="s">
        <v>82</v>
      </c>
      <c r="C26" s="297">
        <f>+C13+C22+C23+C24+C25</f>
        <v>2770406</v>
      </c>
      <c r="E26" s="49">
        <f>+E13+E22+E23+E24+E25</f>
        <v>1811943</v>
      </c>
      <c r="F26" s="138"/>
      <c r="G26" s="49">
        <f>+G13+G22+G23+G24+G25</f>
        <v>2769670</v>
      </c>
      <c r="H26" s="51"/>
      <c r="I26" s="49">
        <f>+I13+I22+I23+I24+I25</f>
        <v>1811933</v>
      </c>
      <c r="J26" s="19"/>
    </row>
    <row r="27" spans="1:18" ht="24" customHeight="1" x14ac:dyDescent="0.75">
      <c r="A27" s="107" t="s">
        <v>160</v>
      </c>
      <c r="B27" s="94" t="s">
        <v>93</v>
      </c>
      <c r="C27" s="1">
        <v>464459</v>
      </c>
      <c r="D27" s="297"/>
      <c r="E27" s="39">
        <v>314329</v>
      </c>
      <c r="F27" s="298"/>
      <c r="G27" s="299">
        <v>464459</v>
      </c>
      <c r="I27" s="39">
        <v>314654</v>
      </c>
      <c r="J27" s="19"/>
      <c r="L27" s="244"/>
      <c r="M27" s="244"/>
      <c r="N27" s="244"/>
      <c r="O27" s="244"/>
    </row>
    <row r="28" spans="1:18" ht="24" customHeight="1" x14ac:dyDescent="0.75">
      <c r="A28" s="135" t="s">
        <v>139</v>
      </c>
      <c r="B28" s="94" t="s">
        <v>82</v>
      </c>
      <c r="C28" s="320">
        <f>+C26-C27</f>
        <v>2305947</v>
      </c>
      <c r="E28" s="144">
        <f>+E26-E27</f>
        <v>1497614</v>
      </c>
      <c r="F28" s="140"/>
      <c r="G28" s="144">
        <f>+G26-G27</f>
        <v>2305211</v>
      </c>
      <c r="I28" s="144">
        <f>+I26-I27</f>
        <v>1497279</v>
      </c>
      <c r="J28" s="19"/>
      <c r="L28" s="263"/>
      <c r="M28" s="20"/>
      <c r="N28" s="20"/>
      <c r="O28" s="20"/>
    </row>
    <row r="29" spans="1:18" ht="24" customHeight="1" x14ac:dyDescent="0.75">
      <c r="A29" s="110"/>
      <c r="F29" s="140"/>
      <c r="J29" s="35"/>
      <c r="L29" s="271"/>
      <c r="M29" s="284"/>
      <c r="N29" s="284"/>
      <c r="O29" s="284"/>
    </row>
    <row r="30" spans="1:18" ht="24" customHeight="1" x14ac:dyDescent="0.75">
      <c r="A30" s="88" t="s">
        <v>179</v>
      </c>
      <c r="B30" s="108"/>
      <c r="D30" s="106"/>
      <c r="F30" s="145"/>
      <c r="H30" s="106"/>
      <c r="J30" s="35"/>
      <c r="L30" s="271"/>
      <c r="M30" s="284"/>
      <c r="N30" s="284"/>
      <c r="O30" s="284"/>
    </row>
    <row r="31" spans="1:18" ht="24" customHeight="1" thickBot="1" x14ac:dyDescent="0.8">
      <c r="A31" s="89" t="s">
        <v>94</v>
      </c>
      <c r="B31" s="108"/>
      <c r="C31" s="49">
        <f>C28-C32</f>
        <v>2305941</v>
      </c>
      <c r="D31" s="106"/>
      <c r="E31" s="49">
        <f>E28-E32</f>
        <v>1497610</v>
      </c>
      <c r="F31" s="145"/>
      <c r="G31" s="146">
        <f>+G28</f>
        <v>2305211</v>
      </c>
      <c r="H31" s="106"/>
      <c r="I31" s="146">
        <f>+I28</f>
        <v>1497279</v>
      </c>
      <c r="J31" s="123"/>
    </row>
    <row r="32" spans="1:18" ht="24" customHeight="1" thickTop="1" x14ac:dyDescent="0.75">
      <c r="A32" s="89" t="s">
        <v>95</v>
      </c>
      <c r="B32" s="108"/>
      <c r="C32" s="92">
        <v>6</v>
      </c>
      <c r="D32" s="89"/>
      <c r="E32" s="92">
        <v>4</v>
      </c>
      <c r="F32" s="145"/>
      <c r="H32" s="106"/>
      <c r="I32" s="106"/>
    </row>
    <row r="33" spans="1:9" ht="24" customHeight="1" thickBot="1" x14ac:dyDescent="0.8">
      <c r="A33" s="88"/>
      <c r="B33" s="108"/>
      <c r="C33" s="148">
        <f>SUM(C31:C32)</f>
        <v>2305947</v>
      </c>
      <c r="D33" s="142"/>
      <c r="E33" s="148">
        <f>SUM(E31:E32)</f>
        <v>1497614</v>
      </c>
      <c r="F33" s="140"/>
      <c r="G33" s="134"/>
      <c r="H33" s="142"/>
      <c r="I33" s="142"/>
    </row>
    <row r="34" spans="1:9" ht="24" customHeight="1" thickTop="1" x14ac:dyDescent="0.75"/>
    <row r="35" spans="1:9" ht="24" customHeight="1" x14ac:dyDescent="0.75">
      <c r="C35" s="95"/>
    </row>
    <row r="38" spans="1:9" ht="24" customHeight="1" x14ac:dyDescent="0.75">
      <c r="A38" s="88"/>
      <c r="B38" s="108"/>
      <c r="C38" s="17"/>
      <c r="D38" s="142"/>
      <c r="E38" s="17"/>
      <c r="F38" s="140"/>
      <c r="G38" s="134"/>
      <c r="H38" s="142"/>
      <c r="I38" s="142"/>
    </row>
    <row r="39" spans="1:9" ht="24" customHeight="1" x14ac:dyDescent="0.75">
      <c r="A39" s="88"/>
      <c r="B39" s="108"/>
      <c r="C39" s="95"/>
      <c r="D39" s="142"/>
      <c r="E39" s="95"/>
      <c r="F39" s="140"/>
      <c r="G39" s="134"/>
      <c r="H39" s="142"/>
      <c r="I39" s="142"/>
    </row>
    <row r="40" spans="1:9" ht="24" customHeight="1" x14ac:dyDescent="0.75">
      <c r="A40" s="88"/>
      <c r="B40" s="108"/>
      <c r="C40" s="95"/>
      <c r="D40" s="142"/>
      <c r="E40" s="95"/>
      <c r="F40" s="140"/>
      <c r="G40" s="134"/>
      <c r="H40" s="142"/>
      <c r="I40" s="142"/>
    </row>
    <row r="41" spans="1:9" ht="24" customHeight="1" x14ac:dyDescent="0.75">
      <c r="A41" s="88"/>
      <c r="B41" s="108"/>
      <c r="C41" s="95"/>
      <c r="D41" s="142"/>
      <c r="E41" s="95"/>
      <c r="F41" s="140"/>
      <c r="G41" s="134"/>
      <c r="H41" s="142"/>
      <c r="I41" s="142"/>
    </row>
    <row r="42" spans="1:9" ht="24" customHeight="1" x14ac:dyDescent="0.75">
      <c r="A42" s="88"/>
      <c r="B42" s="108"/>
      <c r="C42" s="95"/>
      <c r="D42" s="142"/>
      <c r="E42" s="95"/>
      <c r="F42" s="140"/>
      <c r="G42" s="134"/>
      <c r="H42" s="142"/>
      <c r="I42" s="142"/>
    </row>
    <row r="43" spans="1:9" ht="24" customHeight="1" x14ac:dyDescent="0.75">
      <c r="A43" s="88"/>
      <c r="B43" s="108"/>
      <c r="C43" s="95"/>
      <c r="D43" s="142"/>
      <c r="E43" s="95"/>
      <c r="F43" s="140"/>
      <c r="G43" s="134"/>
      <c r="H43" s="142"/>
      <c r="I43" s="142"/>
    </row>
    <row r="44" spans="1:9" ht="24" customHeight="1" x14ac:dyDescent="0.75">
      <c r="A44" s="88"/>
      <c r="B44" s="108"/>
      <c r="C44" s="95"/>
      <c r="D44" s="142"/>
      <c r="E44" s="95"/>
      <c r="F44" s="140"/>
      <c r="G44" s="134"/>
      <c r="H44" s="142"/>
      <c r="I44" s="142"/>
    </row>
    <row r="45" spans="1:9" ht="24" customHeight="1" x14ac:dyDescent="0.75">
      <c r="A45" s="88"/>
      <c r="B45" s="108"/>
      <c r="C45" s="95"/>
      <c r="D45" s="142"/>
      <c r="E45" s="95"/>
      <c r="F45" s="140"/>
      <c r="G45" s="134"/>
      <c r="H45" s="142"/>
      <c r="I45" s="142"/>
    </row>
    <row r="46" spans="1:9" ht="24" customHeight="1" x14ac:dyDescent="0.75">
      <c r="A46" s="88"/>
      <c r="B46" s="108"/>
      <c r="C46" s="95"/>
      <c r="D46" s="142"/>
      <c r="E46" s="95"/>
      <c r="F46" s="140"/>
      <c r="G46" s="134"/>
      <c r="H46" s="142"/>
      <c r="I46" s="142"/>
    </row>
    <row r="47" spans="1:9" ht="24" customHeight="1" x14ac:dyDescent="0.75">
      <c r="A47" s="88"/>
      <c r="B47" s="108"/>
      <c r="C47" s="95"/>
      <c r="D47" s="142"/>
      <c r="E47" s="95"/>
      <c r="F47" s="140"/>
      <c r="G47" s="134"/>
      <c r="H47" s="142"/>
      <c r="I47" s="142"/>
    </row>
    <row r="48" spans="1:9" ht="24" customHeight="1" x14ac:dyDescent="0.75">
      <c r="A48" s="88"/>
      <c r="B48" s="108"/>
      <c r="C48" s="95"/>
      <c r="D48" s="142"/>
      <c r="E48" s="95"/>
      <c r="F48" s="140"/>
      <c r="G48" s="134"/>
      <c r="H48" s="142"/>
      <c r="I48" s="142"/>
    </row>
    <row r="49" spans="1:19" ht="24" customHeight="1" x14ac:dyDescent="0.75">
      <c r="A49" s="88"/>
      <c r="B49" s="108"/>
      <c r="C49" s="95"/>
      <c r="D49" s="142"/>
      <c r="E49" s="95"/>
      <c r="F49" s="140"/>
      <c r="G49" s="134"/>
      <c r="H49" s="142"/>
      <c r="I49" s="142"/>
    </row>
    <row r="50" spans="1:19" ht="24" customHeight="1" x14ac:dyDescent="0.75">
      <c r="A50" s="88"/>
      <c r="B50" s="108"/>
      <c r="C50" s="95"/>
      <c r="D50" s="142"/>
      <c r="E50" s="95"/>
      <c r="F50" s="140"/>
      <c r="G50" s="134"/>
      <c r="H50" s="142"/>
      <c r="I50" s="142"/>
    </row>
    <row r="51" spans="1:19" ht="24" customHeight="1" x14ac:dyDescent="0.75">
      <c r="A51" s="88"/>
      <c r="B51" s="108"/>
      <c r="C51" s="95"/>
      <c r="D51" s="142"/>
      <c r="E51" s="95"/>
      <c r="F51" s="140"/>
      <c r="G51" s="134"/>
      <c r="H51" s="142"/>
      <c r="I51" s="142"/>
    </row>
    <row r="52" spans="1:19" ht="24" customHeight="1" x14ac:dyDescent="0.75">
      <c r="A52" s="88"/>
      <c r="B52" s="108"/>
      <c r="C52" s="95"/>
      <c r="D52" s="142"/>
      <c r="E52" s="95"/>
      <c r="F52" s="140"/>
      <c r="G52" s="134"/>
      <c r="H52" s="142"/>
      <c r="I52" s="142"/>
    </row>
    <row r="53" spans="1:19" ht="24" customHeight="1" x14ac:dyDescent="0.75">
      <c r="A53" s="88"/>
      <c r="B53" s="108"/>
      <c r="C53" s="95"/>
      <c r="D53" s="142"/>
      <c r="E53" s="95"/>
      <c r="F53" s="140"/>
      <c r="G53" s="134"/>
      <c r="H53" s="142"/>
      <c r="I53" s="142"/>
    </row>
    <row r="54" spans="1:19" ht="24" customHeight="1" x14ac:dyDescent="0.75">
      <c r="A54" s="88"/>
      <c r="B54" s="108"/>
      <c r="C54" s="95"/>
      <c r="D54" s="142"/>
      <c r="E54" s="95"/>
      <c r="F54" s="140"/>
      <c r="G54" s="134"/>
      <c r="H54" s="142"/>
      <c r="I54" s="142"/>
    </row>
    <row r="55" spans="1:19" s="126" customFormat="1" ht="24" customHeight="1" x14ac:dyDescent="0.75">
      <c r="A55" s="368" t="s">
        <v>0</v>
      </c>
      <c r="B55" s="368"/>
      <c r="C55" s="368"/>
      <c r="D55" s="368"/>
      <c r="E55" s="368"/>
      <c r="F55" s="368"/>
      <c r="G55" s="368"/>
      <c r="H55" s="368"/>
      <c r="I55" s="368"/>
      <c r="J55" s="125"/>
      <c r="K55" s="257"/>
      <c r="L55" s="257"/>
      <c r="S55" s="290"/>
    </row>
    <row r="56" spans="1:19" s="128" customFormat="1" ht="24" customHeight="1" x14ac:dyDescent="0.75">
      <c r="A56" s="371" t="s">
        <v>96</v>
      </c>
      <c r="B56" s="371"/>
      <c r="C56" s="371"/>
      <c r="D56" s="371"/>
      <c r="E56" s="371"/>
      <c r="F56" s="371"/>
      <c r="G56" s="371"/>
      <c r="H56" s="371"/>
      <c r="I56" s="371"/>
      <c r="J56" s="127"/>
      <c r="K56" s="258"/>
      <c r="L56" s="258"/>
      <c r="S56" s="291"/>
    </row>
    <row r="57" spans="1:19" s="128" customFormat="1" ht="24" customHeight="1" x14ac:dyDescent="0.75">
      <c r="A57" s="368" t="s">
        <v>199</v>
      </c>
      <c r="B57" s="368"/>
      <c r="C57" s="368"/>
      <c r="D57" s="368"/>
      <c r="E57" s="368"/>
      <c r="F57" s="368"/>
      <c r="G57" s="368"/>
      <c r="H57" s="368"/>
      <c r="I57" s="368"/>
      <c r="J57" s="127"/>
      <c r="K57" s="258"/>
      <c r="L57" s="258"/>
      <c r="S57" s="291"/>
    </row>
    <row r="58" spans="1:19" s="128" customFormat="1" ht="24" customHeight="1" x14ac:dyDescent="0.75">
      <c r="A58" s="368" t="s">
        <v>76</v>
      </c>
      <c r="B58" s="368"/>
      <c r="C58" s="368"/>
      <c r="D58" s="368"/>
      <c r="E58" s="368"/>
      <c r="F58" s="368"/>
      <c r="G58" s="368"/>
      <c r="H58" s="368"/>
      <c r="I58" s="368"/>
      <c r="J58" s="127"/>
      <c r="K58" s="258"/>
      <c r="L58" s="258"/>
      <c r="S58" s="291"/>
    </row>
    <row r="59" spans="1:19" ht="24" customHeight="1" x14ac:dyDescent="0.75">
      <c r="A59" s="209"/>
      <c r="B59" s="209"/>
      <c r="C59" s="369"/>
      <c r="D59" s="369"/>
      <c r="E59" s="369"/>
      <c r="F59" s="209"/>
      <c r="G59" s="366" t="s">
        <v>2</v>
      </c>
      <c r="H59" s="366"/>
      <c r="I59" s="366"/>
    </row>
    <row r="60" spans="1:19" ht="9" customHeight="1" x14ac:dyDescent="0.75">
      <c r="A60" s="130"/>
      <c r="B60" s="130"/>
      <c r="C60" s="131"/>
      <c r="D60" s="131"/>
      <c r="E60" s="131"/>
      <c r="F60" s="130"/>
      <c r="G60" s="131"/>
      <c r="H60" s="131"/>
      <c r="I60" s="131"/>
    </row>
    <row r="61" spans="1:19" s="88" customFormat="1" ht="24" customHeight="1" x14ac:dyDescent="0.75">
      <c r="A61" s="209"/>
      <c r="C61" s="370" t="s">
        <v>3</v>
      </c>
      <c r="D61" s="370"/>
      <c r="E61" s="370"/>
      <c r="F61" s="209"/>
      <c r="G61" s="370" t="s">
        <v>4</v>
      </c>
      <c r="H61" s="370"/>
      <c r="I61" s="370"/>
      <c r="J61" s="129"/>
      <c r="K61" s="259"/>
      <c r="L61" s="259"/>
      <c r="S61" s="248"/>
    </row>
    <row r="62" spans="1:19" s="88" customFormat="1" ht="24" customHeight="1" x14ac:dyDescent="0.75">
      <c r="A62" s="209"/>
      <c r="C62" s="102">
        <v>2568</v>
      </c>
      <c r="D62" s="132"/>
      <c r="E62" s="102">
        <v>2567</v>
      </c>
      <c r="F62" s="101"/>
      <c r="G62" s="102">
        <v>2568</v>
      </c>
      <c r="H62" s="132"/>
      <c r="I62" s="102">
        <v>2567</v>
      </c>
      <c r="J62" s="129"/>
      <c r="K62" s="259"/>
      <c r="L62" s="259"/>
      <c r="S62" s="248"/>
    </row>
    <row r="63" spans="1:19" ht="24" customHeight="1" x14ac:dyDescent="0.75">
      <c r="A63" s="94"/>
      <c r="B63" s="209" t="s">
        <v>10</v>
      </c>
      <c r="C63" s="149"/>
      <c r="D63" s="142"/>
      <c r="E63" s="23" t="s">
        <v>11</v>
      </c>
      <c r="F63" s="113"/>
      <c r="G63" s="149"/>
      <c r="H63" s="142"/>
      <c r="I63" s="23" t="s">
        <v>11</v>
      </c>
    </row>
    <row r="64" spans="1:19" ht="24" customHeight="1" x14ac:dyDescent="0.75">
      <c r="A64" s="88" t="s">
        <v>97</v>
      </c>
      <c r="C64" s="150">
        <f>C33</f>
        <v>2305947</v>
      </c>
      <c r="D64" s="106"/>
      <c r="E64" s="150">
        <f>E33</f>
        <v>1497614</v>
      </c>
      <c r="F64" s="106"/>
      <c r="G64" s="150">
        <f>G31</f>
        <v>2305211</v>
      </c>
      <c r="H64" s="106"/>
      <c r="I64" s="150">
        <f>I31</f>
        <v>1497279</v>
      </c>
    </row>
    <row r="65" spans="1:20" ht="24" customHeight="1" x14ac:dyDescent="0.75">
      <c r="A65" s="88" t="s">
        <v>98</v>
      </c>
      <c r="B65" s="108"/>
      <c r="F65" s="140"/>
    </row>
    <row r="66" spans="1:20" ht="24" customHeight="1" x14ac:dyDescent="0.75">
      <c r="A66" s="89" t="s">
        <v>167</v>
      </c>
      <c r="B66" s="108"/>
      <c r="F66" s="140"/>
    </row>
    <row r="67" spans="1:20" ht="24" customHeight="1" x14ac:dyDescent="0.75">
      <c r="A67" s="300" t="s">
        <v>168</v>
      </c>
      <c r="B67" s="301"/>
      <c r="C67" s="301"/>
      <c r="D67" s="301"/>
      <c r="E67" s="301"/>
      <c r="F67" s="301"/>
      <c r="G67" s="301"/>
      <c r="H67" s="301"/>
      <c r="I67" s="301"/>
    </row>
    <row r="68" spans="1:20" ht="24" customHeight="1" x14ac:dyDescent="0.75">
      <c r="A68" s="302" t="s">
        <v>99</v>
      </c>
      <c r="B68" s="303"/>
      <c r="C68" s="1">
        <f>2883216-1</f>
        <v>2883215</v>
      </c>
      <c r="D68" s="1"/>
      <c r="E68" s="304">
        <v>1109556</v>
      </c>
      <c r="F68" s="305"/>
      <c r="G68" s="304">
        <f>2883216-1</f>
        <v>2883215</v>
      </c>
      <c r="H68" s="297"/>
      <c r="I68" s="304">
        <v>1109556</v>
      </c>
      <c r="J68" s="151"/>
    </row>
    <row r="69" spans="1:20" ht="24" customHeight="1" x14ac:dyDescent="0.75">
      <c r="A69" s="300" t="s">
        <v>213</v>
      </c>
      <c r="B69" s="301"/>
      <c r="C69" s="15"/>
      <c r="D69" s="301"/>
      <c r="E69" s="304"/>
      <c r="F69" s="305"/>
      <c r="G69" s="304"/>
      <c r="H69" s="297"/>
      <c r="I69" s="304"/>
      <c r="J69" s="151"/>
      <c r="L69" s="271"/>
      <c r="M69" s="284"/>
      <c r="N69" s="284"/>
      <c r="O69" s="284"/>
    </row>
    <row r="70" spans="1:20" ht="24" customHeight="1" x14ac:dyDescent="0.75">
      <c r="A70" s="302" t="s">
        <v>100</v>
      </c>
      <c r="B70" s="303"/>
      <c r="C70" s="1">
        <v>402432</v>
      </c>
      <c r="D70" s="297"/>
      <c r="E70" s="304">
        <v>-127396</v>
      </c>
      <c r="F70" s="305"/>
      <c r="G70" s="304">
        <v>402432</v>
      </c>
      <c r="H70" s="297"/>
      <c r="I70" s="304">
        <v>-127396</v>
      </c>
      <c r="J70" s="151"/>
      <c r="L70" s="283"/>
      <c r="M70" s="283"/>
      <c r="N70" s="283"/>
      <c r="O70" s="283"/>
      <c r="Q70" s="284"/>
      <c r="R70" s="284"/>
      <c r="T70" s="284"/>
    </row>
    <row r="71" spans="1:20" ht="24" customHeight="1" x14ac:dyDescent="0.75">
      <c r="A71" s="300" t="s">
        <v>214</v>
      </c>
      <c r="B71" s="303"/>
      <c r="C71" s="1">
        <v>1016274</v>
      </c>
      <c r="D71" s="297"/>
      <c r="E71" s="1">
        <v>-2857793</v>
      </c>
      <c r="F71" s="306"/>
      <c r="G71" s="1">
        <v>1016274</v>
      </c>
      <c r="H71" s="297"/>
      <c r="I71" s="1">
        <v>-2857793</v>
      </c>
      <c r="J71" s="151"/>
      <c r="Q71" s="284"/>
      <c r="R71" s="284"/>
      <c r="T71" s="284"/>
    </row>
    <row r="72" spans="1:20" ht="24" customHeight="1" x14ac:dyDescent="0.75">
      <c r="A72" s="300" t="s">
        <v>169</v>
      </c>
      <c r="B72" s="303"/>
      <c r="C72" s="1">
        <v>-2725</v>
      </c>
      <c r="D72" s="297"/>
      <c r="E72" s="1">
        <v>-11133</v>
      </c>
      <c r="F72" s="306"/>
      <c r="G72" s="1">
        <v>-2725</v>
      </c>
      <c r="H72" s="297"/>
      <c r="I72" s="1">
        <v>-11133</v>
      </c>
      <c r="J72" s="151"/>
      <c r="L72" s="274"/>
      <c r="M72" s="274"/>
      <c r="Q72" s="284"/>
      <c r="R72" s="284"/>
      <c r="T72" s="284"/>
    </row>
    <row r="73" spans="1:20" ht="24" customHeight="1" x14ac:dyDescent="0.75">
      <c r="A73" s="300" t="s">
        <v>170</v>
      </c>
      <c r="B73" s="303"/>
      <c r="C73" s="288">
        <v>-859839</v>
      </c>
      <c r="D73" s="297"/>
      <c r="E73" s="288">
        <v>377353</v>
      </c>
      <c r="F73" s="305"/>
      <c r="G73" s="304">
        <v>-859839</v>
      </c>
      <c r="H73" s="297"/>
      <c r="I73" s="288">
        <v>377353</v>
      </c>
      <c r="J73" s="151"/>
      <c r="L73" s="275"/>
      <c r="M73" s="275"/>
      <c r="Q73" s="284"/>
      <c r="R73" s="284"/>
      <c r="T73" s="284"/>
    </row>
    <row r="74" spans="1:20" ht="24" customHeight="1" x14ac:dyDescent="0.75">
      <c r="A74" s="307" t="s">
        <v>172</v>
      </c>
      <c r="B74" s="303"/>
      <c r="C74" s="47"/>
      <c r="D74" s="297"/>
      <c r="E74" s="47"/>
      <c r="F74" s="306"/>
      <c r="G74" s="47"/>
      <c r="H74" s="297"/>
      <c r="I74" s="47"/>
      <c r="J74" s="151"/>
      <c r="K74" s="276"/>
      <c r="L74" s="279"/>
      <c r="M74" s="279"/>
      <c r="Q74" s="284"/>
      <c r="R74" s="284"/>
      <c r="T74" s="284"/>
    </row>
    <row r="75" spans="1:20" ht="24" customHeight="1" x14ac:dyDescent="0.75">
      <c r="A75" s="308" t="s">
        <v>102</v>
      </c>
      <c r="B75" s="303"/>
      <c r="C75" s="309">
        <f>SUM(C68:C73)</f>
        <v>3439357</v>
      </c>
      <c r="D75" s="310"/>
      <c r="E75" s="309">
        <f>SUM(E68:E73)</f>
        <v>-1509413</v>
      </c>
      <c r="F75" s="310"/>
      <c r="G75" s="309">
        <f>SUM(G68:G73)</f>
        <v>3439357</v>
      </c>
      <c r="H75" s="310"/>
      <c r="I75" s="309">
        <f>SUM(I68:I73)</f>
        <v>-1509413</v>
      </c>
      <c r="J75" s="151"/>
      <c r="K75" s="276"/>
      <c r="L75" s="279"/>
      <c r="M75" s="279"/>
      <c r="Q75" s="284"/>
      <c r="R75" s="284"/>
      <c r="T75" s="284"/>
    </row>
    <row r="76" spans="1:20" ht="24" customHeight="1" x14ac:dyDescent="0.75">
      <c r="A76" s="301" t="s">
        <v>171</v>
      </c>
      <c r="B76" s="303"/>
      <c r="C76" s="311"/>
      <c r="D76" s="310"/>
      <c r="E76" s="311"/>
      <c r="F76" s="310"/>
      <c r="G76" s="311"/>
      <c r="H76" s="310"/>
      <c r="I76" s="311"/>
      <c r="J76" s="151"/>
      <c r="K76" s="276"/>
      <c r="L76" s="278"/>
      <c r="M76" s="278"/>
      <c r="Q76" s="284"/>
      <c r="R76" s="284"/>
      <c r="T76" s="284"/>
    </row>
    <row r="77" spans="1:20" ht="24" customHeight="1" x14ac:dyDescent="0.75">
      <c r="A77" s="300" t="s">
        <v>215</v>
      </c>
      <c r="B77" s="303"/>
      <c r="C77" s="1"/>
      <c r="D77" s="297"/>
      <c r="E77" s="1"/>
      <c r="F77" s="306"/>
      <c r="G77" s="1"/>
      <c r="H77" s="297"/>
      <c r="I77" s="1"/>
      <c r="J77" s="151"/>
      <c r="L77" s="279"/>
      <c r="M77" s="280"/>
      <c r="Q77" s="284"/>
      <c r="R77" s="284"/>
      <c r="T77" s="284"/>
    </row>
    <row r="78" spans="1:20" ht="24" customHeight="1" x14ac:dyDescent="0.75">
      <c r="A78" s="300" t="s">
        <v>103</v>
      </c>
      <c r="B78" s="303"/>
      <c r="C78" s="298">
        <v>2524284</v>
      </c>
      <c r="D78" s="312"/>
      <c r="E78" s="298">
        <v>2879348</v>
      </c>
      <c r="F78" s="305"/>
      <c r="G78" s="298">
        <v>2524284</v>
      </c>
      <c r="H78" s="312"/>
      <c r="I78" s="298">
        <v>2879348</v>
      </c>
      <c r="J78" s="151"/>
      <c r="L78" s="279"/>
      <c r="M78" s="280"/>
      <c r="Q78" s="284"/>
      <c r="R78" s="284"/>
      <c r="T78" s="284"/>
    </row>
    <row r="79" spans="1:20" ht="24" customHeight="1" x14ac:dyDescent="0.75">
      <c r="A79" s="300" t="s">
        <v>173</v>
      </c>
      <c r="B79" s="303"/>
      <c r="C79" s="298"/>
      <c r="D79" s="312"/>
      <c r="E79" s="298"/>
      <c r="F79" s="306"/>
      <c r="G79" s="298"/>
      <c r="H79" s="312"/>
      <c r="I79" s="298"/>
      <c r="Q79" s="284"/>
      <c r="R79" s="284"/>
      <c r="T79" s="284"/>
    </row>
    <row r="80" spans="1:20" ht="24" customHeight="1" x14ac:dyDescent="0.75">
      <c r="A80" s="300" t="s">
        <v>104</v>
      </c>
      <c r="B80" s="303"/>
      <c r="C80" s="313">
        <v>0</v>
      </c>
      <c r="D80" s="314"/>
      <c r="E80" s="313">
        <v>0</v>
      </c>
      <c r="F80" s="315"/>
      <c r="G80" s="313">
        <v>0</v>
      </c>
      <c r="H80" s="313"/>
      <c r="I80" s="313">
        <v>0</v>
      </c>
      <c r="J80" s="151"/>
      <c r="Q80" s="284"/>
      <c r="R80" s="284"/>
      <c r="T80" s="284"/>
    </row>
    <row r="81" spans="1:20" ht="24" customHeight="1" x14ac:dyDescent="0.75">
      <c r="A81" s="300" t="s">
        <v>174</v>
      </c>
      <c r="B81" s="303"/>
      <c r="C81" s="316">
        <v>-546181</v>
      </c>
      <c r="D81" s="312"/>
      <c r="E81" s="316">
        <v>-583711</v>
      </c>
      <c r="F81" s="305"/>
      <c r="G81" s="316">
        <v>-546181</v>
      </c>
      <c r="H81" s="312"/>
      <c r="I81" s="316">
        <v>-583711</v>
      </c>
      <c r="Q81" s="284"/>
      <c r="R81" s="284"/>
      <c r="T81" s="284"/>
    </row>
    <row r="82" spans="1:20" ht="24" customHeight="1" x14ac:dyDescent="0.75">
      <c r="A82" s="307" t="s">
        <v>175</v>
      </c>
      <c r="B82" s="303"/>
      <c r="C82" s="317"/>
      <c r="D82" s="312"/>
      <c r="E82" s="298"/>
      <c r="F82" s="305"/>
      <c r="G82" s="317"/>
      <c r="H82" s="312"/>
      <c r="I82" s="298"/>
    </row>
    <row r="83" spans="1:20" ht="24" customHeight="1" x14ac:dyDescent="0.75">
      <c r="A83" s="308" t="s">
        <v>102</v>
      </c>
      <c r="B83" s="303"/>
      <c r="C83" s="316">
        <f>SUM(C78:C81)</f>
        <v>1978103</v>
      </c>
      <c r="D83" s="312"/>
      <c r="E83" s="316">
        <f>SUM(E78:E81)</f>
        <v>2295637</v>
      </c>
      <c r="F83" s="305"/>
      <c r="G83" s="316">
        <f>SUM(G78:G81)</f>
        <v>1978103</v>
      </c>
      <c r="H83" s="312"/>
      <c r="I83" s="316">
        <f>SUM(I78:I81)</f>
        <v>2295637</v>
      </c>
    </row>
    <row r="84" spans="1:20" ht="24" customHeight="1" x14ac:dyDescent="0.75">
      <c r="A84" s="89" t="s">
        <v>216</v>
      </c>
      <c r="B84" s="157"/>
      <c r="C84" s="155">
        <f>SUM(C75,C83)</f>
        <v>5417460</v>
      </c>
      <c r="D84" s="154"/>
      <c r="E84" s="155">
        <f>SUM(E75,E83)</f>
        <v>786224</v>
      </c>
      <c r="F84" s="154"/>
      <c r="G84" s="155">
        <f>SUM(G75,G83)</f>
        <v>5417460</v>
      </c>
      <c r="H84" s="154"/>
      <c r="I84" s="155">
        <f>SUM(I75,I83)</f>
        <v>786224</v>
      </c>
    </row>
    <row r="85" spans="1:20" ht="24" customHeight="1" thickBot="1" x14ac:dyDescent="0.8">
      <c r="A85" s="89" t="s">
        <v>177</v>
      </c>
      <c r="C85" s="158">
        <f>+C84+C64</f>
        <v>7723407</v>
      </c>
      <c r="D85" s="159"/>
      <c r="E85" s="158">
        <f>+E84+E64</f>
        <v>2283838</v>
      </c>
      <c r="F85" s="159"/>
      <c r="G85" s="158">
        <f>+G84+G64</f>
        <v>7722671</v>
      </c>
      <c r="H85" s="159"/>
      <c r="I85" s="158">
        <f>+I84+I64</f>
        <v>2283503</v>
      </c>
    </row>
    <row r="86" spans="1:20" s="109" customFormat="1" ht="24" customHeight="1" thickTop="1" x14ac:dyDescent="0.75">
      <c r="A86" s="107"/>
      <c r="B86" s="112"/>
      <c r="C86" s="160"/>
      <c r="D86" s="160"/>
      <c r="E86" s="160"/>
      <c r="F86" s="161"/>
      <c r="G86" s="160"/>
      <c r="H86" s="161"/>
      <c r="I86" s="160"/>
      <c r="J86" s="147"/>
      <c r="K86" s="256"/>
      <c r="L86" s="256"/>
      <c r="S86" s="243"/>
    </row>
    <row r="87" spans="1:20" s="109" customFormat="1" ht="24" customHeight="1" x14ac:dyDescent="0.75">
      <c r="A87" s="88" t="s">
        <v>212</v>
      </c>
      <c r="B87" s="94"/>
      <c r="C87" s="134"/>
      <c r="D87" s="142"/>
      <c r="E87" s="134"/>
      <c r="F87" s="140"/>
      <c r="G87" s="134"/>
      <c r="H87" s="142"/>
      <c r="I87" s="134"/>
      <c r="J87" s="147"/>
      <c r="K87" s="256"/>
      <c r="L87" s="256"/>
      <c r="S87" s="243"/>
    </row>
    <row r="88" spans="1:20" s="109" customFormat="1" ht="24" customHeight="1" thickBot="1" x14ac:dyDescent="0.8">
      <c r="A88" s="89" t="s">
        <v>94</v>
      </c>
      <c r="B88" s="94"/>
      <c r="C88" s="49">
        <f>C85-C89</f>
        <v>7723401</v>
      </c>
      <c r="D88" s="106"/>
      <c r="E88" s="49">
        <f>E85-E89</f>
        <v>2283834</v>
      </c>
      <c r="F88" s="145"/>
      <c r="G88" s="146">
        <f>+G85</f>
        <v>7722671</v>
      </c>
      <c r="H88" s="106"/>
      <c r="I88" s="146">
        <f>+I85</f>
        <v>2283503</v>
      </c>
      <c r="J88" s="147"/>
      <c r="K88" s="256"/>
      <c r="L88" s="256"/>
      <c r="S88" s="243"/>
    </row>
    <row r="89" spans="1:20" s="109" customFormat="1" ht="24" customHeight="1" thickTop="1" x14ac:dyDescent="0.75">
      <c r="A89" s="89" t="s">
        <v>95</v>
      </c>
      <c r="B89" s="94"/>
      <c r="C89" s="92">
        <v>6</v>
      </c>
      <c r="D89" s="106"/>
      <c r="E89" s="230">
        <v>4</v>
      </c>
      <c r="F89" s="145"/>
      <c r="G89" s="49"/>
      <c r="H89" s="106"/>
      <c r="I89" s="49"/>
      <c r="J89" s="147"/>
      <c r="K89" s="256"/>
      <c r="L89" s="256"/>
      <c r="S89" s="243"/>
    </row>
    <row r="90" spans="1:20" s="109" customFormat="1" ht="24" customHeight="1" thickBot="1" x14ac:dyDescent="0.8">
      <c r="A90" s="88"/>
      <c r="B90" s="94"/>
      <c r="C90" s="148">
        <f>C88+C89</f>
        <v>7723407</v>
      </c>
      <c r="D90" s="145"/>
      <c r="E90" s="148">
        <f>E88+E89</f>
        <v>2283838</v>
      </c>
      <c r="F90" s="145"/>
      <c r="G90" s="49"/>
      <c r="H90" s="106"/>
      <c r="I90" s="49"/>
      <c r="J90" s="147"/>
      <c r="K90" s="256"/>
      <c r="L90" s="256"/>
      <c r="S90" s="243"/>
    </row>
    <row r="91" spans="1:20" s="109" customFormat="1" ht="24" customHeight="1" thickTop="1" x14ac:dyDescent="0.75">
      <c r="A91" s="88"/>
      <c r="B91" s="94"/>
      <c r="C91" s="134"/>
      <c r="D91" s="142"/>
      <c r="E91" s="134"/>
      <c r="F91" s="108"/>
      <c r="G91" s="134"/>
      <c r="H91" s="142"/>
      <c r="I91" s="134"/>
      <c r="J91" s="147"/>
      <c r="K91" s="256"/>
      <c r="L91" s="256"/>
      <c r="S91" s="243"/>
    </row>
    <row r="92" spans="1:20" s="109" customFormat="1" ht="24" customHeight="1" x14ac:dyDescent="0.75">
      <c r="A92" s="162" t="s">
        <v>105</v>
      </c>
      <c r="B92" s="157"/>
      <c r="C92" s="154"/>
      <c r="D92" s="154"/>
      <c r="E92" s="154"/>
      <c r="F92" s="154"/>
      <c r="G92" s="154"/>
      <c r="H92" s="154"/>
      <c r="I92" s="154"/>
      <c r="J92" s="147"/>
      <c r="K92" s="256"/>
      <c r="L92" s="256"/>
      <c r="S92" s="243"/>
    </row>
    <row r="93" spans="1:20" s="109" customFormat="1" ht="24" customHeight="1" thickBot="1" x14ac:dyDescent="0.8">
      <c r="A93" s="122" t="s">
        <v>106</v>
      </c>
      <c r="B93" s="94" t="s">
        <v>107</v>
      </c>
      <c r="C93" s="163">
        <f>C28/BS!D84</f>
        <v>1.350429207421558</v>
      </c>
      <c r="D93" s="160"/>
      <c r="E93" s="163">
        <f>E28/BS!F84</f>
        <v>0.87704604097294048</v>
      </c>
      <c r="F93" s="160"/>
      <c r="G93" s="163">
        <f>G28/BS!J84</f>
        <v>1.3499981845504068</v>
      </c>
      <c r="H93" s="164"/>
      <c r="I93" s="163">
        <f>I28/BS!L84</f>
        <v>0.8768498552910986</v>
      </c>
      <c r="J93" s="147"/>
      <c r="K93" s="256"/>
      <c r="L93" s="256"/>
      <c r="S93" s="243"/>
    </row>
    <row r="94" spans="1:20" ht="24" customHeight="1" thickTop="1" x14ac:dyDescent="0.75">
      <c r="A94" s="89"/>
      <c r="D94" s="106"/>
      <c r="F94" s="145"/>
      <c r="H94" s="106"/>
    </row>
    <row r="95" spans="1:20" ht="24" customHeight="1" x14ac:dyDescent="0.75">
      <c r="A95" s="88"/>
      <c r="D95" s="145"/>
      <c r="F95" s="145"/>
      <c r="H95" s="106"/>
      <c r="I95" s="165"/>
    </row>
    <row r="96" spans="1:20" ht="24" customHeight="1" x14ac:dyDescent="0.75">
      <c r="A96" s="162"/>
      <c r="B96" s="157"/>
      <c r="C96" s="154"/>
      <c r="D96" s="154"/>
      <c r="E96" s="154"/>
      <c r="F96" s="154"/>
      <c r="G96" s="154"/>
      <c r="H96" s="154"/>
      <c r="I96" s="154"/>
    </row>
    <row r="97" spans="1:9" ht="24" customHeight="1" x14ac:dyDescent="0.75">
      <c r="A97" s="122"/>
      <c r="C97" s="166"/>
      <c r="D97" s="160"/>
      <c r="E97" s="166"/>
      <c r="F97" s="160"/>
      <c r="G97" s="166"/>
      <c r="H97" s="164"/>
      <c r="I97" s="166"/>
    </row>
    <row r="99" spans="1:9" ht="24" customHeight="1" x14ac:dyDescent="0.75">
      <c r="A99" s="89"/>
      <c r="B99" s="89"/>
    </row>
    <row r="101" spans="1:9" ht="24" customHeight="1" x14ac:dyDescent="0.75">
      <c r="A101" s="89"/>
      <c r="B101" s="89"/>
    </row>
    <row r="103" spans="1:9" ht="24" customHeight="1" x14ac:dyDescent="0.75">
      <c r="A103" s="89"/>
      <c r="B103" s="89"/>
    </row>
    <row r="108" spans="1:9" ht="24" customHeight="1" x14ac:dyDescent="0.75">
      <c r="A108" s="372" t="s">
        <v>39</v>
      </c>
      <c r="B108" s="372"/>
    </row>
    <row r="130" spans="1:19" ht="24" customHeight="1" x14ac:dyDescent="0.75">
      <c r="A130" s="94"/>
    </row>
    <row r="131" spans="1:19" ht="24" customHeight="1" x14ac:dyDescent="0.75">
      <c r="A131" s="94"/>
    </row>
    <row r="132" spans="1:19" ht="24" customHeight="1" x14ac:dyDescent="0.75">
      <c r="A132" s="94"/>
    </row>
    <row r="133" spans="1:19" ht="24" customHeight="1" x14ac:dyDescent="0.75">
      <c r="A133" s="94"/>
    </row>
    <row r="134" spans="1:19" ht="24" customHeight="1" x14ac:dyDescent="0.75">
      <c r="A134" s="94"/>
    </row>
    <row r="135" spans="1:19" ht="24" customHeight="1" x14ac:dyDescent="0.75">
      <c r="A135" s="94"/>
    </row>
    <row r="136" spans="1:19" ht="24" customHeight="1" x14ac:dyDescent="0.75">
      <c r="A136" s="94"/>
    </row>
    <row r="137" spans="1:19" ht="24" customHeight="1" x14ac:dyDescent="0.75">
      <c r="A137" s="94"/>
    </row>
    <row r="138" spans="1:19" ht="24" customHeight="1" x14ac:dyDescent="0.75">
      <c r="A138" s="94"/>
    </row>
    <row r="139" spans="1:19" s="117" customFormat="1" ht="24" customHeight="1" x14ac:dyDescent="0.75">
      <c r="A139" s="94"/>
      <c r="B139" s="89"/>
      <c r="C139" s="89"/>
      <c r="D139" s="89"/>
      <c r="E139" s="89"/>
      <c r="F139" s="89"/>
      <c r="G139" s="89"/>
      <c r="H139" s="89"/>
      <c r="I139" s="89"/>
      <c r="J139" s="147"/>
      <c r="K139" s="256"/>
      <c r="L139" s="256"/>
      <c r="S139" s="243"/>
    </row>
    <row r="140" spans="1:19" s="117" customFormat="1" ht="24" customHeight="1" x14ac:dyDescent="0.75">
      <c r="A140" s="94"/>
      <c r="B140" s="89"/>
      <c r="C140" s="89"/>
      <c r="D140" s="89"/>
      <c r="E140" s="89"/>
      <c r="F140" s="89"/>
      <c r="G140" s="89"/>
      <c r="H140" s="89"/>
      <c r="I140" s="89"/>
      <c r="J140" s="147"/>
      <c r="K140" s="256"/>
      <c r="L140" s="256"/>
      <c r="S140" s="243"/>
    </row>
    <row r="141" spans="1:19" s="117" customFormat="1" ht="24" customHeight="1" x14ac:dyDescent="0.75">
      <c r="A141" s="94"/>
      <c r="B141" s="89"/>
      <c r="C141" s="89"/>
      <c r="D141" s="89"/>
      <c r="E141" s="89"/>
      <c r="F141" s="89"/>
      <c r="G141" s="89"/>
      <c r="H141" s="89"/>
      <c r="I141" s="89"/>
      <c r="J141" s="147"/>
      <c r="K141" s="256"/>
      <c r="L141" s="256"/>
      <c r="S141" s="243"/>
    </row>
    <row r="142" spans="1:19" s="117" customFormat="1" ht="24" customHeight="1" x14ac:dyDescent="0.75">
      <c r="A142" s="94"/>
      <c r="B142" s="89"/>
      <c r="C142" s="89"/>
      <c r="D142" s="89"/>
      <c r="E142" s="89"/>
      <c r="F142" s="89"/>
      <c r="G142" s="89"/>
      <c r="H142" s="89"/>
      <c r="I142" s="89"/>
      <c r="J142" s="147"/>
      <c r="K142" s="256"/>
      <c r="L142" s="256"/>
      <c r="S142" s="243"/>
    </row>
    <row r="143" spans="1:19" s="117" customFormat="1" ht="24" customHeight="1" x14ac:dyDescent="0.75">
      <c r="A143" s="94"/>
      <c r="B143" s="89"/>
      <c r="C143" s="89"/>
      <c r="D143" s="89"/>
      <c r="E143" s="89"/>
      <c r="F143" s="89"/>
      <c r="G143" s="89"/>
      <c r="H143" s="89"/>
      <c r="I143" s="89"/>
      <c r="J143" s="147"/>
      <c r="K143" s="256"/>
      <c r="L143" s="256"/>
      <c r="S143" s="243"/>
    </row>
    <row r="144" spans="1:19" s="117" customFormat="1" ht="24" customHeight="1" x14ac:dyDescent="0.75">
      <c r="A144" s="94"/>
      <c r="B144" s="89"/>
      <c r="C144" s="89"/>
      <c r="D144" s="89"/>
      <c r="E144" s="89"/>
      <c r="F144" s="89"/>
      <c r="G144" s="89"/>
      <c r="H144" s="89"/>
      <c r="I144" s="89"/>
      <c r="J144" s="147"/>
      <c r="K144" s="256"/>
      <c r="L144" s="256"/>
      <c r="S144" s="243"/>
    </row>
    <row r="145" spans="1:19" s="117" customFormat="1" ht="24" customHeight="1" x14ac:dyDescent="0.75">
      <c r="A145" s="94"/>
      <c r="B145" s="89"/>
      <c r="C145" s="89"/>
      <c r="D145" s="89"/>
      <c r="E145" s="89"/>
      <c r="F145" s="89"/>
      <c r="G145" s="89"/>
      <c r="H145" s="89"/>
      <c r="I145" s="89"/>
      <c r="J145" s="147"/>
      <c r="K145" s="256"/>
      <c r="L145" s="256"/>
      <c r="S145" s="243"/>
    </row>
    <row r="146" spans="1:19" s="117" customFormat="1" ht="24" customHeight="1" x14ac:dyDescent="0.75">
      <c r="A146" s="94"/>
      <c r="B146" s="89"/>
      <c r="C146" s="89"/>
      <c r="D146" s="89"/>
      <c r="E146" s="89"/>
      <c r="F146" s="89"/>
      <c r="G146" s="89"/>
      <c r="H146" s="89"/>
      <c r="I146" s="89"/>
      <c r="J146" s="147"/>
      <c r="K146" s="256"/>
      <c r="L146" s="256"/>
      <c r="S146" s="243"/>
    </row>
    <row r="147" spans="1:19" s="117" customFormat="1" ht="24" customHeight="1" x14ac:dyDescent="0.75">
      <c r="A147" s="94"/>
      <c r="B147" s="89"/>
      <c r="C147" s="89"/>
      <c r="D147" s="89"/>
      <c r="E147" s="89"/>
      <c r="F147" s="89"/>
      <c r="G147" s="89"/>
      <c r="H147" s="89"/>
      <c r="I147" s="89"/>
      <c r="J147" s="147"/>
      <c r="K147" s="256"/>
      <c r="L147" s="256"/>
      <c r="S147" s="243"/>
    </row>
    <row r="148" spans="1:19" s="117" customFormat="1" ht="24" customHeight="1" x14ac:dyDescent="0.75">
      <c r="A148" s="94"/>
      <c r="B148" s="89"/>
      <c r="C148" s="89"/>
      <c r="D148" s="89"/>
      <c r="E148" s="89"/>
      <c r="F148" s="89"/>
      <c r="G148" s="89"/>
      <c r="H148" s="89"/>
      <c r="I148" s="89"/>
      <c r="J148" s="147"/>
      <c r="K148" s="256"/>
      <c r="L148" s="256"/>
      <c r="S148" s="243"/>
    </row>
    <row r="149" spans="1:19" s="117" customFormat="1" ht="24" customHeight="1" x14ac:dyDescent="0.75">
      <c r="A149" s="94"/>
      <c r="B149" s="89"/>
      <c r="C149" s="89"/>
      <c r="D149" s="89"/>
      <c r="E149" s="89"/>
      <c r="F149" s="89"/>
      <c r="G149" s="89"/>
      <c r="H149" s="89"/>
      <c r="I149" s="89"/>
      <c r="J149" s="147"/>
      <c r="K149" s="256"/>
      <c r="L149" s="256"/>
      <c r="S149" s="243"/>
    </row>
    <row r="150" spans="1:19" s="117" customFormat="1" ht="24" customHeight="1" x14ac:dyDescent="0.75">
      <c r="A150" s="94"/>
      <c r="B150" s="89"/>
      <c r="C150" s="89"/>
      <c r="D150" s="89"/>
      <c r="E150" s="89"/>
      <c r="F150" s="89"/>
      <c r="G150" s="89"/>
      <c r="H150" s="89"/>
      <c r="I150" s="89"/>
      <c r="J150" s="147"/>
      <c r="K150" s="256"/>
      <c r="L150" s="256"/>
      <c r="S150" s="243"/>
    </row>
    <row r="151" spans="1:19" s="117" customFormat="1" ht="24" customHeight="1" x14ac:dyDescent="0.75">
      <c r="A151" s="94"/>
      <c r="B151" s="89"/>
      <c r="C151" s="89"/>
      <c r="D151" s="89"/>
      <c r="E151" s="89"/>
      <c r="F151" s="89"/>
      <c r="G151" s="89"/>
      <c r="H151" s="89"/>
      <c r="I151" s="89"/>
      <c r="J151" s="147"/>
      <c r="K151" s="256"/>
      <c r="L151" s="256"/>
      <c r="S151" s="243"/>
    </row>
    <row r="152" spans="1:19" s="117" customFormat="1" ht="24" customHeight="1" x14ac:dyDescent="0.75">
      <c r="A152" s="94"/>
      <c r="B152" s="89"/>
      <c r="C152" s="89"/>
      <c r="D152" s="89"/>
      <c r="E152" s="89"/>
      <c r="F152" s="89"/>
      <c r="G152" s="89"/>
      <c r="H152" s="89"/>
      <c r="I152" s="89"/>
      <c r="J152" s="147"/>
      <c r="K152" s="256"/>
      <c r="L152" s="256"/>
      <c r="S152" s="243"/>
    </row>
    <row r="153" spans="1:19" s="117" customFormat="1" ht="24" customHeight="1" x14ac:dyDescent="0.75">
      <c r="A153" s="94"/>
      <c r="B153" s="89"/>
      <c r="C153" s="89"/>
      <c r="D153" s="89"/>
      <c r="E153" s="89"/>
      <c r="F153" s="89"/>
      <c r="G153" s="89"/>
      <c r="H153" s="89"/>
      <c r="I153" s="89"/>
      <c r="J153" s="147"/>
      <c r="K153" s="256"/>
      <c r="L153" s="256"/>
      <c r="S153" s="243"/>
    </row>
    <row r="154" spans="1:19" s="117" customFormat="1" ht="24" customHeight="1" x14ac:dyDescent="0.75">
      <c r="A154" s="94"/>
      <c r="B154" s="89"/>
      <c r="C154" s="89"/>
      <c r="D154" s="89"/>
      <c r="E154" s="89"/>
      <c r="F154" s="89"/>
      <c r="G154" s="89"/>
      <c r="H154" s="89"/>
      <c r="I154" s="89"/>
      <c r="J154" s="147"/>
      <c r="K154" s="256"/>
      <c r="L154" s="256"/>
      <c r="S154" s="243"/>
    </row>
    <row r="155" spans="1:19" s="117" customFormat="1" ht="24" customHeight="1" x14ac:dyDescent="0.75">
      <c r="A155" s="94"/>
      <c r="B155" s="89"/>
      <c r="C155" s="89"/>
      <c r="D155" s="89"/>
      <c r="E155" s="89"/>
      <c r="F155" s="89"/>
      <c r="G155" s="89"/>
      <c r="H155" s="89"/>
      <c r="I155" s="89"/>
      <c r="J155" s="147"/>
      <c r="K155" s="256"/>
      <c r="L155" s="256"/>
      <c r="S155" s="243"/>
    </row>
    <row r="156" spans="1:19" s="117" customFormat="1" ht="24" customHeight="1" x14ac:dyDescent="0.75">
      <c r="A156" s="94"/>
      <c r="B156" s="89"/>
      <c r="C156" s="89"/>
      <c r="D156" s="89"/>
      <c r="E156" s="89"/>
      <c r="F156" s="89"/>
      <c r="G156" s="89"/>
      <c r="H156" s="89"/>
      <c r="I156" s="89"/>
      <c r="J156" s="147"/>
      <c r="K156" s="256"/>
      <c r="L156" s="256"/>
      <c r="S156" s="243"/>
    </row>
    <row r="157" spans="1:19" s="117" customFormat="1" ht="24" customHeight="1" x14ac:dyDescent="0.75">
      <c r="A157" s="94"/>
      <c r="B157" s="89"/>
      <c r="C157" s="89"/>
      <c r="D157" s="89"/>
      <c r="E157" s="89"/>
      <c r="F157" s="89"/>
      <c r="G157" s="89"/>
      <c r="H157" s="89"/>
      <c r="I157" s="89"/>
      <c r="J157" s="147"/>
      <c r="K157" s="256"/>
      <c r="L157" s="256"/>
      <c r="S157" s="243"/>
    </row>
    <row r="158" spans="1:19" s="117" customFormat="1" ht="24" customHeight="1" x14ac:dyDescent="0.75">
      <c r="A158" s="124"/>
      <c r="B158" s="94"/>
      <c r="C158" s="49"/>
      <c r="D158" s="49"/>
      <c r="E158" s="49"/>
      <c r="F158" s="94"/>
      <c r="G158" s="49"/>
      <c r="H158" s="49"/>
      <c r="I158" s="49"/>
      <c r="J158" s="147"/>
      <c r="K158" s="256"/>
      <c r="L158" s="256"/>
      <c r="S158" s="243"/>
    </row>
    <row r="159" spans="1:19" s="117" customFormat="1" ht="24" customHeight="1" x14ac:dyDescent="0.75">
      <c r="A159" s="124"/>
      <c r="B159" s="94"/>
      <c r="C159" s="49"/>
      <c r="D159" s="49"/>
      <c r="E159" s="49"/>
      <c r="F159" s="94"/>
      <c r="G159" s="49"/>
      <c r="H159" s="49"/>
      <c r="I159" s="49"/>
      <c r="J159" s="147"/>
      <c r="K159" s="256"/>
      <c r="L159" s="256"/>
      <c r="S159" s="243"/>
    </row>
  </sheetData>
  <mergeCells count="17">
    <mergeCell ref="A108:B108"/>
    <mergeCell ref="A1:I1"/>
    <mergeCell ref="C5:E5"/>
    <mergeCell ref="C61:E61"/>
    <mergeCell ref="G5:I5"/>
    <mergeCell ref="C7:E7"/>
    <mergeCell ref="A2:I2"/>
    <mergeCell ref="A3:I3"/>
    <mergeCell ref="A56:I56"/>
    <mergeCell ref="A57:I57"/>
    <mergeCell ref="G61:I61"/>
    <mergeCell ref="A55:I55"/>
    <mergeCell ref="C59:E59"/>
    <mergeCell ref="G59:I59"/>
    <mergeCell ref="G7:I7"/>
    <mergeCell ref="A4:I4"/>
    <mergeCell ref="A58:I58"/>
  </mergeCells>
  <phoneticPr fontId="21" type="noConversion"/>
  <pageMargins left="1" right="0.2" top="1" bottom="0.5" header="0.6" footer="0.3"/>
  <pageSetup paperSize="9" scale="6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6553E-0DDC-4B7B-8400-B253813A0638}">
  <sheetPr>
    <tabColor rgb="FF00B050"/>
  </sheetPr>
  <dimension ref="A1:AH159"/>
  <sheetViews>
    <sheetView zoomScaleNormal="100" zoomScaleSheetLayoutView="100" workbookViewId="0">
      <selection activeCell="A7" sqref="A7"/>
    </sheetView>
  </sheetViews>
  <sheetFormatPr defaultColWidth="9.09765625" defaultRowHeight="24" customHeight="1" x14ac:dyDescent="0.75"/>
  <cols>
    <col min="1" max="1" width="84.796875" style="124" customWidth="1"/>
    <col min="2" max="2" width="9.5" style="94" bestFit="1" customWidth="1"/>
    <col min="3" max="3" width="14.69921875" style="49" customWidth="1"/>
    <col min="4" max="4" width="1.3984375" style="49" customWidth="1"/>
    <col min="5" max="5" width="14.69921875" style="49" customWidth="1"/>
    <col min="6" max="6" width="1.3984375" style="94" customWidth="1"/>
    <col min="7" max="7" width="14.69921875" style="49" customWidth="1"/>
    <col min="8" max="8" width="1.3984375" style="49" customWidth="1"/>
    <col min="9" max="9" width="14.69921875" style="49" customWidth="1"/>
    <col min="10" max="10" width="3.5" style="147" customWidth="1"/>
    <col min="11" max="11" width="11.296875" style="256" bestFit="1" customWidth="1"/>
    <col min="12" max="12" width="13.796875" style="256" bestFit="1" customWidth="1"/>
    <col min="13" max="13" width="12.796875" style="256" bestFit="1" customWidth="1"/>
    <col min="14" max="14" width="13.69921875" style="256" customWidth="1"/>
    <col min="15" max="15" width="17.296875" style="256" customWidth="1"/>
    <col min="16" max="16" width="14.796875" style="256" bestFit="1" customWidth="1"/>
    <col min="17" max="19" width="11.296875" style="256" bestFit="1" customWidth="1"/>
    <col min="20" max="20" width="2.5" style="256" customWidth="1"/>
    <col min="21" max="24" width="8.796875" style="282" bestFit="1" customWidth="1"/>
    <col min="25" max="34" width="9.09765625" style="256"/>
    <col min="35" max="16384" width="9.09765625" style="89"/>
  </cols>
  <sheetData>
    <row r="1" spans="1:34" s="126" customFormat="1" ht="26" customHeight="1" x14ac:dyDescent="0.75">
      <c r="A1" s="368" t="s">
        <v>0</v>
      </c>
      <c r="B1" s="368"/>
      <c r="C1" s="368"/>
      <c r="D1" s="368"/>
      <c r="E1" s="368"/>
      <c r="F1" s="368"/>
      <c r="G1" s="368"/>
      <c r="H1" s="368"/>
      <c r="I1" s="368"/>
      <c r="J1" s="125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85"/>
      <c r="V1" s="285"/>
      <c r="W1" s="285"/>
      <c r="X1" s="285"/>
      <c r="Y1" s="257"/>
      <c r="Z1" s="257"/>
      <c r="AA1" s="257"/>
      <c r="AB1" s="257"/>
      <c r="AC1" s="257"/>
      <c r="AD1" s="257"/>
      <c r="AE1" s="257"/>
      <c r="AF1" s="257"/>
      <c r="AG1" s="257"/>
      <c r="AH1" s="257"/>
    </row>
    <row r="2" spans="1:34" s="128" customFormat="1" ht="26" customHeight="1" x14ac:dyDescent="0.75">
      <c r="A2" s="371" t="s">
        <v>75</v>
      </c>
      <c r="B2" s="371"/>
      <c r="C2" s="371"/>
      <c r="D2" s="371"/>
      <c r="E2" s="371"/>
      <c r="F2" s="371"/>
      <c r="G2" s="371"/>
      <c r="H2" s="371"/>
      <c r="I2" s="371"/>
      <c r="J2" s="127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86"/>
      <c r="V2" s="286"/>
      <c r="W2" s="286"/>
      <c r="X2" s="286"/>
      <c r="Y2" s="258"/>
      <c r="Z2" s="258"/>
      <c r="AA2" s="258"/>
      <c r="AB2" s="258"/>
      <c r="AC2" s="258"/>
      <c r="AD2" s="258"/>
      <c r="AE2" s="258"/>
      <c r="AF2" s="258"/>
      <c r="AG2" s="258"/>
      <c r="AH2" s="258"/>
    </row>
    <row r="3" spans="1:34" s="128" customFormat="1" ht="26" customHeight="1" x14ac:dyDescent="0.75">
      <c r="A3" s="368" t="s">
        <v>196</v>
      </c>
      <c r="B3" s="368"/>
      <c r="C3" s="368"/>
      <c r="D3" s="368"/>
      <c r="E3" s="368"/>
      <c r="F3" s="368"/>
      <c r="G3" s="368"/>
      <c r="H3" s="368"/>
      <c r="I3" s="368"/>
      <c r="J3" s="127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86"/>
      <c r="V3" s="286"/>
      <c r="W3" s="286"/>
      <c r="X3" s="286"/>
      <c r="Y3" s="258"/>
      <c r="Z3" s="258"/>
      <c r="AA3" s="258"/>
      <c r="AB3" s="258"/>
      <c r="AC3" s="258"/>
      <c r="AD3" s="258"/>
      <c r="AE3" s="258"/>
      <c r="AF3" s="258"/>
      <c r="AG3" s="258"/>
      <c r="AH3" s="258"/>
    </row>
    <row r="4" spans="1:34" s="128" customFormat="1" ht="26" customHeight="1" x14ac:dyDescent="0.75">
      <c r="A4" s="368" t="s">
        <v>76</v>
      </c>
      <c r="B4" s="368"/>
      <c r="C4" s="368"/>
      <c r="D4" s="368"/>
      <c r="E4" s="368"/>
      <c r="F4" s="368"/>
      <c r="G4" s="368"/>
      <c r="H4" s="368"/>
      <c r="I4" s="368"/>
      <c r="J4" s="127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86"/>
      <c r="V4" s="286"/>
      <c r="W4" s="286"/>
      <c r="X4" s="286"/>
      <c r="Y4" s="258"/>
      <c r="Z4" s="258"/>
      <c r="AA4" s="258"/>
      <c r="AB4" s="258"/>
      <c r="AC4" s="258"/>
      <c r="AD4" s="258"/>
      <c r="AE4" s="258"/>
      <c r="AF4" s="258"/>
      <c r="AG4" s="258"/>
      <c r="AH4" s="258"/>
    </row>
    <row r="5" spans="1:34" s="88" customFormat="1" ht="26" customHeight="1" x14ac:dyDescent="0.75">
      <c r="A5" s="209"/>
      <c r="B5" s="209"/>
      <c r="C5" s="369"/>
      <c r="D5" s="369"/>
      <c r="E5" s="369"/>
      <c r="F5" s="209"/>
      <c r="G5" s="366" t="s">
        <v>2</v>
      </c>
      <c r="H5" s="366"/>
      <c r="I5" s="366"/>
      <c r="J5" s="12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87"/>
      <c r="V5" s="287"/>
      <c r="W5" s="287"/>
      <c r="X5" s="287"/>
      <c r="Y5" s="259"/>
      <c r="Z5" s="259"/>
      <c r="AA5" s="259"/>
      <c r="AB5" s="259"/>
      <c r="AC5" s="259"/>
      <c r="AD5" s="259"/>
      <c r="AE5" s="259"/>
      <c r="AF5" s="259"/>
      <c r="AG5" s="259"/>
      <c r="AH5" s="259"/>
    </row>
    <row r="6" spans="1:34" s="88" customFormat="1" ht="9" customHeight="1" x14ac:dyDescent="0.75">
      <c r="A6" s="130"/>
      <c r="B6" s="130"/>
      <c r="C6" s="131"/>
      <c r="D6" s="131"/>
      <c r="E6" s="131"/>
      <c r="F6" s="130"/>
      <c r="G6" s="131"/>
      <c r="H6" s="131"/>
      <c r="I6" s="131"/>
      <c r="J6" s="12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87"/>
      <c r="V6" s="287"/>
      <c r="W6" s="287"/>
      <c r="X6" s="287"/>
      <c r="Y6" s="259"/>
      <c r="Z6" s="259"/>
      <c r="AA6" s="259"/>
      <c r="AB6" s="259"/>
      <c r="AC6" s="259"/>
      <c r="AD6" s="259"/>
      <c r="AE6" s="259"/>
      <c r="AF6" s="259"/>
      <c r="AG6" s="259"/>
      <c r="AH6" s="259"/>
    </row>
    <row r="7" spans="1:34" s="88" customFormat="1" ht="24" customHeight="1" x14ac:dyDescent="0.75">
      <c r="A7" s="49"/>
      <c r="C7" s="370" t="s">
        <v>3</v>
      </c>
      <c r="D7" s="370"/>
      <c r="E7" s="370"/>
      <c r="F7" s="209"/>
      <c r="G7" s="370" t="s">
        <v>4</v>
      </c>
      <c r="H7" s="370"/>
      <c r="I7" s="370"/>
      <c r="J7" s="12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87"/>
      <c r="V7" s="287"/>
      <c r="W7" s="287"/>
      <c r="X7" s="287"/>
      <c r="Y7" s="259"/>
      <c r="Z7" s="259"/>
      <c r="AA7" s="259"/>
      <c r="AB7" s="259"/>
      <c r="AC7" s="259"/>
      <c r="AD7" s="259"/>
      <c r="AE7" s="259"/>
      <c r="AF7" s="259"/>
      <c r="AG7" s="259"/>
      <c r="AH7" s="259"/>
    </row>
    <row r="8" spans="1:34" s="88" customFormat="1" ht="24" customHeight="1" x14ac:dyDescent="0.75">
      <c r="A8" s="209"/>
      <c r="C8" s="102">
        <v>2568</v>
      </c>
      <c r="D8" s="132"/>
      <c r="E8" s="102">
        <v>2567</v>
      </c>
      <c r="F8" s="101"/>
      <c r="G8" s="102">
        <v>2568</v>
      </c>
      <c r="H8" s="132"/>
      <c r="I8" s="102">
        <v>2567</v>
      </c>
      <c r="J8" s="12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87"/>
      <c r="V8" s="287"/>
      <c r="W8" s="287"/>
      <c r="X8" s="287"/>
      <c r="Y8" s="259"/>
      <c r="Z8" s="259"/>
      <c r="AA8" s="259"/>
      <c r="AB8" s="259"/>
      <c r="AC8" s="259"/>
      <c r="AD8" s="259"/>
      <c r="AE8" s="259"/>
      <c r="AF8" s="259"/>
      <c r="AG8" s="259"/>
      <c r="AH8" s="259"/>
    </row>
    <row r="9" spans="1:34" s="88" customFormat="1" ht="24" customHeight="1" x14ac:dyDescent="0.75">
      <c r="A9" s="209"/>
      <c r="B9" s="209" t="s">
        <v>10</v>
      </c>
      <c r="C9" s="102"/>
      <c r="D9" s="132"/>
      <c r="E9" s="23" t="s">
        <v>11</v>
      </c>
      <c r="F9" s="101"/>
      <c r="G9" s="102"/>
      <c r="H9" s="132"/>
      <c r="I9" s="23" t="s">
        <v>11</v>
      </c>
      <c r="J9" s="133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87"/>
      <c r="V9" s="287"/>
      <c r="W9" s="287"/>
      <c r="X9" s="287"/>
      <c r="Y9" s="259"/>
      <c r="Z9" s="259"/>
      <c r="AA9" s="259"/>
      <c r="AB9" s="259"/>
      <c r="AC9" s="259"/>
      <c r="AD9" s="259"/>
      <c r="AE9" s="259"/>
      <c r="AF9" s="259"/>
      <c r="AG9" s="259"/>
      <c r="AH9" s="259"/>
    </row>
    <row r="10" spans="1:34" ht="24" customHeight="1" x14ac:dyDescent="0.75">
      <c r="A10" s="107" t="s">
        <v>77</v>
      </c>
      <c r="B10" s="94" t="s">
        <v>78</v>
      </c>
      <c r="C10" s="49">
        <v>9787809</v>
      </c>
      <c r="E10" s="49">
        <v>9873313</v>
      </c>
      <c r="F10" s="134"/>
      <c r="G10" s="49">
        <v>9787809</v>
      </c>
      <c r="I10" s="49">
        <v>9873313</v>
      </c>
      <c r="J10" s="244"/>
      <c r="K10" s="283"/>
      <c r="L10" s="282"/>
    </row>
    <row r="11" spans="1:34" ht="24" customHeight="1" x14ac:dyDescent="0.75">
      <c r="A11" s="107" t="s">
        <v>79</v>
      </c>
      <c r="B11" s="94" t="s">
        <v>78</v>
      </c>
      <c r="C11" s="49">
        <v>-6631512</v>
      </c>
      <c r="E11" s="49">
        <v>-7312535</v>
      </c>
      <c r="F11" s="50"/>
      <c r="G11" s="49">
        <v>-6631512</v>
      </c>
      <c r="H11" s="51"/>
      <c r="I11" s="49">
        <v>-7312535</v>
      </c>
      <c r="J11" s="244"/>
      <c r="K11" s="283"/>
      <c r="L11" s="282"/>
    </row>
    <row r="12" spans="1:34" ht="24" customHeight="1" x14ac:dyDescent="0.75">
      <c r="A12" s="107" t="s">
        <v>207</v>
      </c>
      <c r="B12" s="94" t="s">
        <v>78</v>
      </c>
      <c r="C12" s="204">
        <v>-85172</v>
      </c>
      <c r="E12" s="92">
        <v>27441</v>
      </c>
      <c r="F12" s="50"/>
      <c r="G12" s="92">
        <v>-85172</v>
      </c>
      <c r="H12" s="51"/>
      <c r="I12" s="92">
        <v>27441</v>
      </c>
      <c r="J12" s="244"/>
      <c r="K12" s="283"/>
      <c r="L12" s="282"/>
    </row>
    <row r="13" spans="1:34" ht="24" customHeight="1" x14ac:dyDescent="0.75">
      <c r="A13" s="135" t="s">
        <v>80</v>
      </c>
      <c r="B13" s="94" t="s">
        <v>78</v>
      </c>
      <c r="C13" s="144">
        <f>SUM(C10:C12)</f>
        <v>3071125</v>
      </c>
      <c r="E13" s="144">
        <f>SUM(E10:E12)</f>
        <v>2588219</v>
      </c>
      <c r="F13" s="134"/>
      <c r="G13" s="144">
        <f>SUM(G10:G12)</f>
        <v>3071125</v>
      </c>
      <c r="I13" s="144">
        <f>SUM(I10:I12)</f>
        <v>2588219</v>
      </c>
      <c r="J13" s="245"/>
      <c r="K13" s="283"/>
      <c r="L13" s="282"/>
    </row>
    <row r="14" spans="1:34" ht="24" customHeight="1" x14ac:dyDescent="0.7">
      <c r="A14" s="136" t="s">
        <v>81</v>
      </c>
      <c r="B14" s="94" t="s">
        <v>82</v>
      </c>
      <c r="C14" s="49">
        <v>7682055</v>
      </c>
      <c r="E14" s="49">
        <v>8057034</v>
      </c>
      <c r="F14" s="50"/>
      <c r="G14" s="49">
        <v>7682055</v>
      </c>
      <c r="H14" s="51"/>
      <c r="I14" s="49">
        <v>8057034</v>
      </c>
      <c r="J14" s="244"/>
      <c r="K14" s="283"/>
      <c r="L14" s="282"/>
    </row>
    <row r="15" spans="1:34" ht="24" customHeight="1" x14ac:dyDescent="0.7">
      <c r="A15" s="136" t="s">
        <v>193</v>
      </c>
      <c r="B15" s="94" t="s">
        <v>82</v>
      </c>
      <c r="C15" s="297">
        <v>1052965</v>
      </c>
      <c r="D15" s="297"/>
      <c r="E15" s="297">
        <v>223578</v>
      </c>
      <c r="F15" s="298"/>
      <c r="G15" s="297">
        <v>1052965</v>
      </c>
      <c r="H15" s="297"/>
      <c r="I15" s="297">
        <v>223578</v>
      </c>
      <c r="J15" s="244"/>
      <c r="K15" s="283"/>
      <c r="L15" s="282"/>
    </row>
    <row r="16" spans="1:34" ht="24" customHeight="1" x14ac:dyDescent="0.7">
      <c r="A16" s="137" t="s">
        <v>211</v>
      </c>
      <c r="B16" s="94" t="s">
        <v>83</v>
      </c>
      <c r="C16" s="1">
        <v>1387129</v>
      </c>
      <c r="D16" s="297"/>
      <c r="E16" s="1">
        <v>382664</v>
      </c>
      <c r="F16" s="318"/>
      <c r="G16" s="297">
        <v>1387129</v>
      </c>
      <c r="H16" s="319"/>
      <c r="I16" s="297">
        <v>382664</v>
      </c>
      <c r="J16" s="244"/>
      <c r="K16" s="271"/>
      <c r="P16" s="283"/>
      <c r="Q16" s="283"/>
      <c r="R16" s="283"/>
      <c r="S16" s="283"/>
      <c r="T16" s="283"/>
    </row>
    <row r="17" spans="1:20" ht="24" customHeight="1" x14ac:dyDescent="0.7">
      <c r="A17" s="136" t="s">
        <v>203</v>
      </c>
      <c r="B17" s="94" t="s">
        <v>84</v>
      </c>
      <c r="C17" s="39">
        <v>-159464</v>
      </c>
      <c r="D17" s="297"/>
      <c r="E17" s="39">
        <v>-15601</v>
      </c>
      <c r="F17" s="318"/>
      <c r="G17" s="299">
        <v>-159464</v>
      </c>
      <c r="H17" s="319"/>
      <c r="I17" s="299">
        <v>-15601</v>
      </c>
      <c r="J17" s="244"/>
      <c r="K17" s="283"/>
      <c r="L17" s="282"/>
    </row>
    <row r="18" spans="1:20" ht="24" customHeight="1" x14ac:dyDescent="0.7">
      <c r="A18" s="139" t="s">
        <v>85</v>
      </c>
      <c r="B18" s="94" t="s">
        <v>82</v>
      </c>
      <c r="C18" s="320">
        <f>SUM(C14:C17)</f>
        <v>9962685</v>
      </c>
      <c r="D18" s="298"/>
      <c r="E18" s="320">
        <f>SUM(E14:E17)</f>
        <v>8647675</v>
      </c>
      <c r="F18" s="318"/>
      <c r="G18" s="320">
        <f>SUM(G14:G17)</f>
        <v>9962685</v>
      </c>
      <c r="H18" s="321"/>
      <c r="I18" s="320">
        <f>SUM(I14:I17)</f>
        <v>8647675</v>
      </c>
      <c r="J18" s="244"/>
      <c r="K18" s="283"/>
      <c r="L18" s="282"/>
    </row>
    <row r="19" spans="1:20" ht="24" customHeight="1" x14ac:dyDescent="0.7">
      <c r="A19" s="136" t="s">
        <v>86</v>
      </c>
      <c r="B19" s="94" t="s">
        <v>82</v>
      </c>
      <c r="C19" s="1">
        <v>-6455588</v>
      </c>
      <c r="D19" s="298"/>
      <c r="E19" s="1">
        <v>-6646937</v>
      </c>
      <c r="F19" s="318"/>
      <c r="G19" s="1">
        <v>-6455588</v>
      </c>
      <c r="H19" s="321"/>
      <c r="I19" s="297">
        <v>-6646937</v>
      </c>
      <c r="J19" s="244"/>
      <c r="K19" s="283"/>
      <c r="L19" s="282"/>
    </row>
    <row r="20" spans="1:20" ht="24" customHeight="1" x14ac:dyDescent="0.7">
      <c r="A20" s="136" t="s">
        <v>87</v>
      </c>
      <c r="B20" s="94" t="s">
        <v>82</v>
      </c>
      <c r="C20" s="299">
        <v>-15539</v>
      </c>
      <c r="D20" s="298"/>
      <c r="E20" s="299">
        <v>-10405</v>
      </c>
      <c r="F20" s="306"/>
      <c r="G20" s="299">
        <v>-15539</v>
      </c>
      <c r="H20" s="298"/>
      <c r="I20" s="299">
        <v>-10405</v>
      </c>
      <c r="J20" s="244"/>
      <c r="K20" s="283"/>
      <c r="L20" s="282"/>
    </row>
    <row r="21" spans="1:20" ht="24" customHeight="1" x14ac:dyDescent="0.7">
      <c r="A21" s="139" t="s">
        <v>88</v>
      </c>
      <c r="B21" s="94" t="s">
        <v>82</v>
      </c>
      <c r="C21" s="322">
        <f>SUM(C19:C20)</f>
        <v>-6471127</v>
      </c>
      <c r="D21" s="312"/>
      <c r="E21" s="322">
        <f>SUM(E19:E20)</f>
        <v>-6657342</v>
      </c>
      <c r="F21" s="306"/>
      <c r="G21" s="322">
        <f>SUM(G19:G20)</f>
        <v>-6471127</v>
      </c>
      <c r="H21" s="312"/>
      <c r="I21" s="322">
        <f>SUM(I19:I20)</f>
        <v>-6657342</v>
      </c>
      <c r="J21" s="244"/>
      <c r="K21" s="283"/>
      <c r="L21" s="282"/>
    </row>
    <row r="22" spans="1:20" ht="24" customHeight="1" x14ac:dyDescent="0.7">
      <c r="A22" s="139" t="s">
        <v>89</v>
      </c>
      <c r="B22" s="94" t="s">
        <v>82</v>
      </c>
      <c r="C22" s="299">
        <f>+C18+C21</f>
        <v>3491558</v>
      </c>
      <c r="D22" s="312"/>
      <c r="E22" s="299">
        <f>+E18+E21</f>
        <v>1990333</v>
      </c>
      <c r="F22" s="318"/>
      <c r="G22" s="299">
        <f>+G18+G21</f>
        <v>3491558</v>
      </c>
      <c r="H22" s="324"/>
      <c r="I22" s="299">
        <f>+I18+I21</f>
        <v>1990333</v>
      </c>
      <c r="J22" s="244"/>
      <c r="K22" s="283"/>
      <c r="L22" s="282"/>
    </row>
    <row r="23" spans="1:20" ht="24" customHeight="1" x14ac:dyDescent="0.75">
      <c r="A23" s="107" t="s">
        <v>90</v>
      </c>
      <c r="B23" s="94" t="s">
        <v>82</v>
      </c>
      <c r="C23" s="198">
        <v>-5333</v>
      </c>
      <c r="D23" s="312"/>
      <c r="E23" s="198">
        <v>-12825</v>
      </c>
      <c r="F23" s="318"/>
      <c r="G23" s="198">
        <v>-5333</v>
      </c>
      <c r="H23" s="323"/>
      <c r="I23" s="297">
        <v>-12825</v>
      </c>
      <c r="J23" s="244"/>
      <c r="K23" s="283"/>
      <c r="L23" s="282"/>
    </row>
    <row r="24" spans="1:20" ht="24" customHeight="1" x14ac:dyDescent="0.75">
      <c r="A24" s="107" t="s">
        <v>91</v>
      </c>
      <c r="B24" s="94" t="s">
        <v>82</v>
      </c>
      <c r="C24" s="297">
        <v>-317313</v>
      </c>
      <c r="D24" s="297"/>
      <c r="E24" s="297">
        <v>-371083</v>
      </c>
      <c r="F24" s="297"/>
      <c r="G24" s="297">
        <v>-306448</v>
      </c>
      <c r="H24" s="297"/>
      <c r="I24" s="297">
        <v>-360633</v>
      </c>
      <c r="J24" s="244"/>
      <c r="K24" s="283"/>
      <c r="L24" s="282"/>
    </row>
    <row r="25" spans="1:20" ht="24" customHeight="1" x14ac:dyDescent="0.75">
      <c r="A25" s="107" t="s">
        <v>92</v>
      </c>
      <c r="B25" s="94" t="s">
        <v>82</v>
      </c>
      <c r="C25" s="39">
        <f>126180+1</f>
        <v>126181</v>
      </c>
      <c r="D25" s="312"/>
      <c r="E25" s="39">
        <v>115457</v>
      </c>
      <c r="F25" s="298"/>
      <c r="G25" s="39">
        <f>114461+1</f>
        <v>114462</v>
      </c>
      <c r="H25" s="297"/>
      <c r="I25" s="39">
        <v>103151</v>
      </c>
      <c r="J25" s="244"/>
      <c r="K25" s="283"/>
      <c r="L25" s="282"/>
    </row>
    <row r="26" spans="1:20" ht="24" customHeight="1" x14ac:dyDescent="0.75">
      <c r="A26" s="135" t="s">
        <v>202</v>
      </c>
      <c r="B26" s="94" t="s">
        <v>82</v>
      </c>
      <c r="C26" s="297">
        <f>+C13+C22+C23+C24+C25</f>
        <v>6366218</v>
      </c>
      <c r="D26" s="297"/>
      <c r="E26" s="297">
        <f>+E13+E22+E23+E24+E25</f>
        <v>4310101</v>
      </c>
      <c r="F26" s="306"/>
      <c r="G26" s="297">
        <f>+G13+G22+G23+G24+G25</f>
        <v>6365364</v>
      </c>
      <c r="H26" s="297"/>
      <c r="I26" s="297">
        <f>+I13+I22+I23+I24+I25</f>
        <v>4308245</v>
      </c>
      <c r="J26" s="111"/>
      <c r="K26" s="283"/>
      <c r="L26" s="282"/>
    </row>
    <row r="27" spans="1:20" ht="24" customHeight="1" x14ac:dyDescent="0.75">
      <c r="A27" s="254" t="s">
        <v>160</v>
      </c>
      <c r="B27" s="94" t="s">
        <v>93</v>
      </c>
      <c r="C27" s="1">
        <v>742800</v>
      </c>
      <c r="D27" s="297"/>
      <c r="E27" s="39">
        <v>707643</v>
      </c>
      <c r="F27" s="298"/>
      <c r="G27" s="299">
        <v>742739</v>
      </c>
      <c r="H27" s="297"/>
      <c r="I27" s="39">
        <v>707643</v>
      </c>
      <c r="J27" s="244"/>
      <c r="K27" s="271"/>
      <c r="P27" s="283"/>
      <c r="Q27" s="283"/>
      <c r="R27" s="283"/>
      <c r="S27" s="283"/>
      <c r="T27" s="283"/>
    </row>
    <row r="28" spans="1:20" ht="24" customHeight="1" x14ac:dyDescent="0.75">
      <c r="A28" s="135" t="s">
        <v>139</v>
      </c>
      <c r="B28" s="94" t="s">
        <v>82</v>
      </c>
      <c r="C28" s="144">
        <f>+C26-C27</f>
        <v>5623418</v>
      </c>
      <c r="E28" s="144">
        <f>+E26-E27</f>
        <v>3602458</v>
      </c>
      <c r="F28" s="140"/>
      <c r="G28" s="144">
        <f>+G26-G27</f>
        <v>5622625</v>
      </c>
      <c r="I28" s="144">
        <f>+I26-I27</f>
        <v>3600602</v>
      </c>
      <c r="J28" s="111"/>
      <c r="K28" s="283"/>
      <c r="L28" s="282"/>
    </row>
    <row r="29" spans="1:20" ht="24" customHeight="1" x14ac:dyDescent="0.75">
      <c r="A29" s="110"/>
      <c r="F29" s="140"/>
      <c r="J29" s="35"/>
      <c r="K29" s="282"/>
      <c r="L29" s="282"/>
    </row>
    <row r="30" spans="1:20" ht="24" customHeight="1" x14ac:dyDescent="0.75">
      <c r="A30" s="88" t="s">
        <v>179</v>
      </c>
      <c r="B30" s="108"/>
      <c r="D30" s="106"/>
      <c r="F30" s="145"/>
      <c r="H30" s="106"/>
      <c r="J30" s="35"/>
      <c r="K30" s="282"/>
      <c r="L30" s="282"/>
    </row>
    <row r="31" spans="1:20" ht="24" customHeight="1" thickBot="1" x14ac:dyDescent="0.8">
      <c r="A31" s="89" t="s">
        <v>94</v>
      </c>
      <c r="B31" s="108"/>
      <c r="C31" s="49">
        <f>C28-C32</f>
        <v>5623411</v>
      </c>
      <c r="D31" s="106"/>
      <c r="E31" s="49">
        <f>E28-E32</f>
        <v>3602439</v>
      </c>
      <c r="F31" s="145"/>
      <c r="G31" s="146">
        <f>+G28</f>
        <v>5622625</v>
      </c>
      <c r="H31" s="106"/>
      <c r="I31" s="146">
        <f>+I28</f>
        <v>3600602</v>
      </c>
      <c r="J31" s="123"/>
      <c r="K31" s="282"/>
      <c r="L31" s="282"/>
    </row>
    <row r="32" spans="1:20" ht="24" customHeight="1" thickTop="1" x14ac:dyDescent="0.75">
      <c r="A32" s="89" t="s">
        <v>95</v>
      </c>
      <c r="B32" s="108"/>
      <c r="C32" s="92">
        <v>7</v>
      </c>
      <c r="D32" s="89"/>
      <c r="E32" s="49">
        <v>19</v>
      </c>
      <c r="F32" s="145"/>
      <c r="H32" s="106"/>
      <c r="I32" s="106"/>
      <c r="K32" s="282"/>
      <c r="L32" s="282"/>
    </row>
    <row r="33" spans="1:9" ht="24" customHeight="1" thickBot="1" x14ac:dyDescent="0.8">
      <c r="A33" s="88"/>
      <c r="B33" s="108"/>
      <c r="C33" s="148">
        <f>SUM(C31:C32)</f>
        <v>5623418</v>
      </c>
      <c r="D33" s="142"/>
      <c r="E33" s="148">
        <f>SUM(E31:E32)</f>
        <v>3602458</v>
      </c>
      <c r="F33" s="140"/>
      <c r="G33" s="134"/>
      <c r="H33" s="142"/>
      <c r="I33" s="142"/>
    </row>
    <row r="34" spans="1:9" ht="24" customHeight="1" thickTop="1" x14ac:dyDescent="0.75">
      <c r="A34" s="88"/>
      <c r="B34" s="108"/>
      <c r="C34" s="364"/>
      <c r="D34" s="142"/>
      <c r="E34" s="364"/>
      <c r="F34" s="140"/>
      <c r="G34" s="134"/>
      <c r="H34" s="142"/>
      <c r="I34" s="142"/>
    </row>
    <row r="36" spans="1:9" ht="24" customHeight="1" x14ac:dyDescent="0.75">
      <c r="C36" s="95"/>
    </row>
    <row r="39" spans="1:9" ht="24" customHeight="1" x14ac:dyDescent="0.75">
      <c r="A39" s="88"/>
      <c r="B39" s="108"/>
      <c r="C39" s="17"/>
      <c r="D39" s="142"/>
      <c r="E39" s="17"/>
      <c r="F39" s="140"/>
      <c r="G39" s="134"/>
      <c r="H39" s="142"/>
      <c r="I39" s="142"/>
    </row>
    <row r="40" spans="1:9" ht="24" customHeight="1" x14ac:dyDescent="0.75">
      <c r="A40" s="88"/>
      <c r="B40" s="108"/>
      <c r="C40" s="95"/>
      <c r="D40" s="142"/>
      <c r="E40" s="95"/>
      <c r="F40" s="140"/>
      <c r="G40" s="134"/>
      <c r="H40" s="142"/>
      <c r="I40" s="142"/>
    </row>
    <row r="41" spans="1:9" ht="24" customHeight="1" x14ac:dyDescent="0.75">
      <c r="A41" s="88"/>
      <c r="B41" s="108"/>
      <c r="C41" s="95"/>
      <c r="D41" s="142"/>
      <c r="E41" s="95"/>
      <c r="F41" s="140"/>
      <c r="G41" s="134"/>
      <c r="H41" s="142"/>
      <c r="I41" s="142"/>
    </row>
    <row r="42" spans="1:9" ht="24" customHeight="1" x14ac:dyDescent="0.75">
      <c r="A42" s="88"/>
      <c r="B42" s="108"/>
      <c r="C42" s="95"/>
      <c r="D42" s="142"/>
      <c r="E42" s="95"/>
      <c r="F42" s="140"/>
      <c r="G42" s="134"/>
      <c r="H42" s="142"/>
      <c r="I42" s="142"/>
    </row>
    <row r="43" spans="1:9" ht="24" customHeight="1" x14ac:dyDescent="0.75">
      <c r="A43" s="88"/>
      <c r="B43" s="108"/>
      <c r="C43" s="95"/>
      <c r="D43" s="142"/>
      <c r="E43" s="95"/>
      <c r="F43" s="140"/>
      <c r="G43" s="134"/>
      <c r="H43" s="142"/>
      <c r="I43" s="142"/>
    </row>
    <row r="44" spans="1:9" ht="24" customHeight="1" x14ac:dyDescent="0.75">
      <c r="A44" s="88"/>
      <c r="B44" s="108"/>
      <c r="C44" s="95"/>
      <c r="D44" s="142"/>
      <c r="E44" s="95"/>
      <c r="F44" s="140"/>
      <c r="G44" s="134"/>
      <c r="H44" s="142"/>
      <c r="I44" s="142"/>
    </row>
    <row r="45" spans="1:9" ht="24" customHeight="1" x14ac:dyDescent="0.75">
      <c r="A45" s="88"/>
      <c r="B45" s="108"/>
      <c r="C45" s="95"/>
      <c r="D45" s="142"/>
      <c r="E45" s="95"/>
      <c r="F45" s="140"/>
      <c r="G45" s="134"/>
      <c r="H45" s="142"/>
      <c r="I45" s="142"/>
    </row>
    <row r="46" spans="1:9" ht="24" customHeight="1" x14ac:dyDescent="0.75">
      <c r="A46" s="88"/>
      <c r="B46" s="108"/>
      <c r="C46" s="95"/>
      <c r="D46" s="142"/>
      <c r="E46" s="95"/>
      <c r="F46" s="140"/>
      <c r="G46" s="134"/>
      <c r="H46" s="142"/>
      <c r="I46" s="142"/>
    </row>
    <row r="47" spans="1:9" ht="24" customHeight="1" x14ac:dyDescent="0.75">
      <c r="A47" s="88"/>
      <c r="B47" s="108"/>
      <c r="C47" s="95"/>
      <c r="D47" s="142"/>
      <c r="E47" s="95"/>
      <c r="F47" s="140"/>
      <c r="G47" s="134"/>
      <c r="H47" s="142"/>
      <c r="I47" s="142"/>
    </row>
    <row r="48" spans="1:9" ht="24" customHeight="1" x14ac:dyDescent="0.75">
      <c r="A48" s="88"/>
      <c r="B48" s="108"/>
      <c r="C48" s="95"/>
      <c r="D48" s="142"/>
      <c r="E48" s="95"/>
      <c r="F48" s="140"/>
      <c r="G48" s="134"/>
      <c r="H48" s="142"/>
      <c r="I48" s="142"/>
    </row>
    <row r="49" spans="1:34" ht="24" customHeight="1" x14ac:dyDescent="0.75">
      <c r="A49" s="88"/>
      <c r="B49" s="108"/>
      <c r="C49" s="95"/>
      <c r="D49" s="142"/>
      <c r="E49" s="95"/>
      <c r="F49" s="140"/>
      <c r="G49" s="134"/>
      <c r="H49" s="142"/>
      <c r="I49" s="142"/>
    </row>
    <row r="50" spans="1:34" ht="24" customHeight="1" x14ac:dyDescent="0.75">
      <c r="A50" s="88"/>
      <c r="B50" s="108"/>
      <c r="C50" s="95"/>
      <c r="D50" s="142"/>
      <c r="E50" s="95"/>
      <c r="F50" s="140"/>
      <c r="G50" s="134"/>
      <c r="H50" s="142"/>
      <c r="I50" s="142"/>
    </row>
    <row r="51" spans="1:34" ht="24" customHeight="1" x14ac:dyDescent="0.75">
      <c r="A51" s="88"/>
      <c r="B51" s="108"/>
      <c r="C51" s="95"/>
      <c r="D51" s="142"/>
      <c r="E51" s="95"/>
      <c r="F51" s="140"/>
      <c r="G51" s="134"/>
      <c r="H51" s="142"/>
      <c r="I51" s="142"/>
    </row>
    <row r="52" spans="1:34" ht="24" customHeight="1" x14ac:dyDescent="0.75">
      <c r="A52" s="88"/>
      <c r="B52" s="108"/>
      <c r="C52" s="95"/>
      <c r="D52" s="142"/>
      <c r="E52" s="95"/>
      <c r="F52" s="140"/>
      <c r="G52" s="134"/>
      <c r="H52" s="142"/>
      <c r="I52" s="142"/>
    </row>
    <row r="53" spans="1:34" ht="24" customHeight="1" x14ac:dyDescent="0.75">
      <c r="A53" s="88"/>
      <c r="B53" s="108"/>
      <c r="C53" s="95"/>
      <c r="D53" s="142"/>
      <c r="E53" s="95"/>
      <c r="F53" s="140"/>
      <c r="G53" s="134"/>
      <c r="H53" s="142"/>
      <c r="I53" s="142"/>
    </row>
    <row r="54" spans="1:34" ht="24" customHeight="1" x14ac:dyDescent="0.75">
      <c r="A54" s="88"/>
      <c r="B54" s="108"/>
      <c r="C54" s="95"/>
      <c r="D54" s="142"/>
      <c r="E54" s="95"/>
      <c r="F54" s="140"/>
      <c r="G54" s="134"/>
      <c r="H54" s="142"/>
      <c r="I54" s="142"/>
    </row>
    <row r="55" spans="1:34" s="126" customFormat="1" ht="26" customHeight="1" x14ac:dyDescent="0.75">
      <c r="A55" s="368" t="s">
        <v>0</v>
      </c>
      <c r="B55" s="368"/>
      <c r="C55" s="368"/>
      <c r="D55" s="368"/>
      <c r="E55" s="368"/>
      <c r="F55" s="368"/>
      <c r="G55" s="368"/>
      <c r="H55" s="368"/>
      <c r="I55" s="368"/>
      <c r="J55" s="125"/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85"/>
      <c r="V55" s="285"/>
      <c r="W55" s="285"/>
      <c r="X55" s="285"/>
      <c r="Y55" s="257"/>
      <c r="Z55" s="257"/>
      <c r="AA55" s="257"/>
      <c r="AB55" s="257"/>
      <c r="AC55" s="257"/>
      <c r="AD55" s="257"/>
      <c r="AE55" s="257"/>
      <c r="AF55" s="257"/>
      <c r="AG55" s="257"/>
      <c r="AH55" s="257"/>
    </row>
    <row r="56" spans="1:34" s="128" customFormat="1" ht="26" customHeight="1" x14ac:dyDescent="0.75">
      <c r="A56" s="371" t="s">
        <v>96</v>
      </c>
      <c r="B56" s="371"/>
      <c r="C56" s="371"/>
      <c r="D56" s="371"/>
      <c r="E56" s="371"/>
      <c r="F56" s="371"/>
      <c r="G56" s="371"/>
      <c r="H56" s="371"/>
      <c r="I56" s="371"/>
      <c r="J56" s="127"/>
      <c r="K56" s="258"/>
      <c r="L56" s="258"/>
      <c r="M56" s="258"/>
      <c r="N56" s="258"/>
      <c r="O56" s="258"/>
      <c r="P56" s="258"/>
      <c r="Q56" s="258"/>
      <c r="R56" s="258"/>
      <c r="S56" s="258"/>
      <c r="T56" s="258"/>
      <c r="U56" s="286"/>
      <c r="V56" s="286"/>
      <c r="W56" s="286"/>
      <c r="X56" s="286"/>
      <c r="Y56" s="258"/>
      <c r="Z56" s="258"/>
      <c r="AA56" s="258"/>
      <c r="AB56" s="258"/>
      <c r="AC56" s="258"/>
      <c r="AD56" s="258"/>
      <c r="AE56" s="258"/>
      <c r="AF56" s="258"/>
      <c r="AG56" s="258"/>
      <c r="AH56" s="258"/>
    </row>
    <row r="57" spans="1:34" s="128" customFormat="1" ht="26" customHeight="1" x14ac:dyDescent="0.75">
      <c r="A57" s="368" t="s">
        <v>196</v>
      </c>
      <c r="B57" s="368"/>
      <c r="C57" s="368"/>
      <c r="D57" s="368"/>
      <c r="E57" s="368"/>
      <c r="F57" s="368"/>
      <c r="G57" s="368"/>
      <c r="H57" s="368"/>
      <c r="I57" s="368"/>
      <c r="J57" s="127"/>
      <c r="K57" s="258"/>
      <c r="L57" s="258"/>
      <c r="M57" s="258"/>
      <c r="N57" s="258"/>
      <c r="O57" s="258"/>
      <c r="P57" s="258"/>
      <c r="Q57" s="258"/>
      <c r="R57" s="258"/>
      <c r="S57" s="258"/>
      <c r="T57" s="258"/>
      <c r="U57" s="286"/>
      <c r="V57" s="286"/>
      <c r="W57" s="286"/>
      <c r="X57" s="286"/>
      <c r="Y57" s="258"/>
      <c r="Z57" s="258"/>
      <c r="AA57" s="258"/>
      <c r="AB57" s="258"/>
      <c r="AC57" s="258"/>
      <c r="AD57" s="258"/>
      <c r="AE57" s="258"/>
      <c r="AF57" s="258"/>
      <c r="AG57" s="258"/>
      <c r="AH57" s="258"/>
    </row>
    <row r="58" spans="1:34" s="128" customFormat="1" ht="26" customHeight="1" x14ac:dyDescent="0.75">
      <c r="A58" s="368" t="s">
        <v>76</v>
      </c>
      <c r="B58" s="368"/>
      <c r="C58" s="368"/>
      <c r="D58" s="368"/>
      <c r="E58" s="368"/>
      <c r="F58" s="368"/>
      <c r="G58" s="368"/>
      <c r="H58" s="368"/>
      <c r="I58" s="368"/>
      <c r="J58" s="127"/>
      <c r="K58" s="258"/>
      <c r="L58" s="258"/>
      <c r="M58" s="258"/>
      <c r="N58" s="258"/>
      <c r="O58" s="258"/>
      <c r="P58" s="258"/>
      <c r="Q58" s="258"/>
      <c r="R58" s="258"/>
      <c r="S58" s="258"/>
      <c r="T58" s="258"/>
      <c r="U58" s="286"/>
      <c r="V58" s="286"/>
      <c r="W58" s="286"/>
      <c r="X58" s="286"/>
      <c r="Y58" s="258"/>
      <c r="Z58" s="258"/>
      <c r="AA58" s="258"/>
      <c r="AB58" s="258"/>
      <c r="AC58" s="258"/>
      <c r="AD58" s="258"/>
      <c r="AE58" s="258"/>
      <c r="AF58" s="258"/>
      <c r="AG58" s="258"/>
      <c r="AH58" s="258"/>
    </row>
    <row r="59" spans="1:34" ht="26" customHeight="1" x14ac:dyDescent="0.75">
      <c r="A59" s="209"/>
      <c r="B59" s="209"/>
      <c r="C59" s="369"/>
      <c r="D59" s="369"/>
      <c r="E59" s="369"/>
      <c r="F59" s="209"/>
      <c r="G59" s="366" t="s">
        <v>2</v>
      </c>
      <c r="H59" s="366"/>
      <c r="I59" s="366"/>
    </row>
    <row r="60" spans="1:34" ht="9" customHeight="1" x14ac:dyDescent="0.75">
      <c r="A60" s="130"/>
      <c r="B60" s="130"/>
      <c r="C60" s="131"/>
      <c r="D60" s="131"/>
      <c r="E60" s="131"/>
      <c r="F60" s="130"/>
      <c r="G60" s="131"/>
      <c r="H60" s="131"/>
      <c r="I60" s="131"/>
    </row>
    <row r="61" spans="1:34" s="88" customFormat="1" ht="24" customHeight="1" x14ac:dyDescent="0.75">
      <c r="A61" s="209"/>
      <c r="C61" s="370" t="s">
        <v>3</v>
      </c>
      <c r="D61" s="370"/>
      <c r="E61" s="370"/>
      <c r="F61" s="209"/>
      <c r="G61" s="370" t="s">
        <v>4</v>
      </c>
      <c r="H61" s="370"/>
      <c r="I61" s="370"/>
      <c r="J61" s="129"/>
      <c r="K61" s="259"/>
      <c r="L61" s="259"/>
      <c r="M61" s="259"/>
      <c r="N61" s="259"/>
      <c r="O61" s="259"/>
      <c r="P61" s="259"/>
      <c r="Q61" s="259"/>
      <c r="R61" s="259"/>
      <c r="S61" s="259"/>
      <c r="T61" s="259"/>
      <c r="U61" s="287"/>
      <c r="V61" s="287"/>
      <c r="W61" s="287"/>
      <c r="X61" s="287"/>
      <c r="Y61" s="259"/>
      <c r="Z61" s="259"/>
      <c r="AA61" s="259"/>
      <c r="AB61" s="259"/>
      <c r="AC61" s="259"/>
      <c r="AD61" s="259"/>
      <c r="AE61" s="259"/>
      <c r="AF61" s="259"/>
      <c r="AG61" s="259"/>
      <c r="AH61" s="259"/>
    </row>
    <row r="62" spans="1:34" s="88" customFormat="1" ht="24" customHeight="1" x14ac:dyDescent="0.75">
      <c r="A62" s="209"/>
      <c r="C62" s="102">
        <v>2568</v>
      </c>
      <c r="D62" s="132"/>
      <c r="E62" s="102">
        <v>2567</v>
      </c>
      <c r="F62" s="101"/>
      <c r="G62" s="102">
        <v>2568</v>
      </c>
      <c r="H62" s="132"/>
      <c r="I62" s="102">
        <v>2567</v>
      </c>
      <c r="J62" s="129"/>
      <c r="K62" s="259"/>
      <c r="L62" s="259"/>
      <c r="M62" s="259"/>
      <c r="N62" s="259"/>
      <c r="O62" s="259"/>
      <c r="P62" s="259"/>
      <c r="Q62" s="259"/>
      <c r="R62" s="259"/>
      <c r="S62" s="259"/>
      <c r="T62" s="259"/>
      <c r="U62" s="287"/>
      <c r="V62" s="287"/>
      <c r="W62" s="287"/>
      <c r="X62" s="287"/>
      <c r="Y62" s="259"/>
      <c r="Z62" s="259"/>
      <c r="AA62" s="259"/>
      <c r="AB62" s="259"/>
      <c r="AC62" s="259"/>
      <c r="AD62" s="259"/>
      <c r="AE62" s="259"/>
      <c r="AF62" s="259"/>
      <c r="AG62" s="259"/>
      <c r="AH62" s="259"/>
    </row>
    <row r="63" spans="1:34" ht="24" customHeight="1" x14ac:dyDescent="0.75">
      <c r="A63" s="94"/>
      <c r="B63" s="209" t="s">
        <v>10</v>
      </c>
      <c r="C63" s="149"/>
      <c r="D63" s="142"/>
      <c r="E63" s="23" t="s">
        <v>11</v>
      </c>
      <c r="F63" s="113"/>
      <c r="G63" s="149"/>
      <c r="H63" s="142"/>
      <c r="I63" s="23" t="s">
        <v>11</v>
      </c>
    </row>
    <row r="64" spans="1:34" ht="24" customHeight="1" x14ac:dyDescent="0.75">
      <c r="A64" s="88" t="s">
        <v>97</v>
      </c>
      <c r="C64" s="150">
        <f>C33</f>
        <v>5623418</v>
      </c>
      <c r="D64" s="106"/>
      <c r="E64" s="150">
        <f>E33</f>
        <v>3602458</v>
      </c>
      <c r="F64" s="106"/>
      <c r="G64" s="150">
        <f>G31</f>
        <v>5622625</v>
      </c>
      <c r="H64" s="106"/>
      <c r="I64" s="150">
        <f>I31</f>
        <v>3600602</v>
      </c>
    </row>
    <row r="65" spans="1:28" ht="24" customHeight="1" x14ac:dyDescent="0.75">
      <c r="A65" s="88" t="s">
        <v>98</v>
      </c>
      <c r="B65" s="108"/>
      <c r="F65" s="140"/>
    </row>
    <row r="66" spans="1:28" ht="24" customHeight="1" x14ac:dyDescent="0.75">
      <c r="A66" s="89" t="s">
        <v>167</v>
      </c>
      <c r="B66" s="108"/>
      <c r="F66" s="140"/>
    </row>
    <row r="67" spans="1:28" ht="24" customHeight="1" x14ac:dyDescent="0.75">
      <c r="A67" s="119" t="s">
        <v>168</v>
      </c>
      <c r="B67" s="89"/>
      <c r="C67" s="301"/>
      <c r="D67" s="301"/>
      <c r="E67" s="301"/>
      <c r="F67" s="301"/>
      <c r="G67" s="301"/>
      <c r="H67" s="301"/>
      <c r="I67" s="301"/>
    </row>
    <row r="68" spans="1:28" ht="24" customHeight="1" x14ac:dyDescent="0.75">
      <c r="A68" s="120" t="s">
        <v>99</v>
      </c>
      <c r="C68" s="1">
        <f>17530716-1</f>
        <v>17530715</v>
      </c>
      <c r="D68" s="1"/>
      <c r="E68" s="304">
        <f>945329+1</f>
        <v>945330</v>
      </c>
      <c r="F68" s="305"/>
      <c r="G68" s="297">
        <f>17530716-1</f>
        <v>17530715</v>
      </c>
      <c r="H68" s="297"/>
      <c r="I68" s="304">
        <f>945329+1</f>
        <v>945330</v>
      </c>
      <c r="J68" s="151"/>
      <c r="L68" s="271"/>
      <c r="M68" s="271"/>
    </row>
    <row r="69" spans="1:28" ht="24" customHeight="1" x14ac:dyDescent="0.75">
      <c r="A69" s="119" t="s">
        <v>213</v>
      </c>
      <c r="B69" s="89"/>
      <c r="C69" s="15"/>
      <c r="D69" s="301"/>
      <c r="E69" s="304"/>
      <c r="F69" s="305"/>
      <c r="G69" s="304"/>
      <c r="H69" s="297"/>
      <c r="I69" s="304"/>
      <c r="J69" s="151"/>
    </row>
    <row r="70" spans="1:28" ht="24" customHeight="1" x14ac:dyDescent="0.75">
      <c r="A70" s="120" t="s">
        <v>100</v>
      </c>
      <c r="C70" s="1">
        <v>473976</v>
      </c>
      <c r="D70" s="297"/>
      <c r="E70" s="304">
        <v>-97700</v>
      </c>
      <c r="F70" s="305"/>
      <c r="G70" s="304">
        <v>473976</v>
      </c>
      <c r="H70" s="297"/>
      <c r="I70" s="304">
        <v>-97700</v>
      </c>
      <c r="J70" s="151"/>
      <c r="P70" s="271"/>
      <c r="Q70" s="271"/>
      <c r="R70" s="271"/>
      <c r="S70" s="271"/>
      <c r="T70" s="271"/>
      <c r="U70" s="283"/>
      <c r="V70" s="283"/>
      <c r="W70" s="283"/>
      <c r="X70" s="283"/>
      <c r="Y70" s="271"/>
      <c r="Z70" s="271"/>
      <c r="AA70" s="271"/>
      <c r="AB70" s="271"/>
    </row>
    <row r="71" spans="1:28" ht="24" customHeight="1" x14ac:dyDescent="0.75">
      <c r="A71" s="119" t="s">
        <v>101</v>
      </c>
      <c r="C71" s="1">
        <v>-12570002</v>
      </c>
      <c r="D71" s="297"/>
      <c r="E71" s="1">
        <v>-3576991</v>
      </c>
      <c r="F71" s="306"/>
      <c r="G71" s="1">
        <v>-12570002</v>
      </c>
      <c r="H71" s="297"/>
      <c r="I71" s="1">
        <v>-3576991</v>
      </c>
      <c r="J71" s="151"/>
      <c r="L71" s="274"/>
      <c r="M71" s="274"/>
      <c r="P71" s="271"/>
      <c r="Q71" s="271"/>
      <c r="R71" s="271"/>
      <c r="S71" s="271"/>
      <c r="T71" s="271"/>
      <c r="U71" s="283"/>
      <c r="V71" s="283"/>
      <c r="W71" s="283"/>
      <c r="X71" s="283"/>
      <c r="Y71" s="271"/>
      <c r="Z71" s="271"/>
      <c r="AA71" s="271"/>
      <c r="AB71" s="271"/>
    </row>
    <row r="72" spans="1:28" ht="24" customHeight="1" x14ac:dyDescent="0.75">
      <c r="A72" s="119" t="s">
        <v>169</v>
      </c>
      <c r="C72" s="1">
        <v>-136423</v>
      </c>
      <c r="D72" s="297"/>
      <c r="E72" s="1">
        <v>-19658</v>
      </c>
      <c r="F72" s="306"/>
      <c r="G72" s="1">
        <v>-136423</v>
      </c>
      <c r="H72" s="297"/>
      <c r="I72" s="1">
        <v>-19658</v>
      </c>
      <c r="J72" s="151"/>
      <c r="L72" s="275"/>
      <c r="M72" s="275"/>
      <c r="P72" s="271"/>
      <c r="Q72" s="271"/>
      <c r="R72" s="271"/>
      <c r="S72" s="271"/>
      <c r="T72" s="271"/>
      <c r="U72" s="283"/>
      <c r="V72" s="283"/>
      <c r="W72" s="283"/>
      <c r="X72" s="283"/>
      <c r="Y72" s="271"/>
      <c r="Z72" s="271"/>
      <c r="AA72" s="271"/>
      <c r="AB72" s="271"/>
    </row>
    <row r="73" spans="1:28" ht="24" customHeight="1" x14ac:dyDescent="0.75">
      <c r="A73" s="119" t="s">
        <v>170</v>
      </c>
      <c r="C73" s="288">
        <v>-1059653</v>
      </c>
      <c r="D73" s="297"/>
      <c r="E73" s="297">
        <v>549804</v>
      </c>
      <c r="F73" s="305"/>
      <c r="G73" s="304">
        <v>-1059653</v>
      </c>
      <c r="H73" s="297"/>
      <c r="I73" s="297">
        <v>549804</v>
      </c>
      <c r="J73" s="151"/>
      <c r="K73" s="281"/>
      <c r="L73" s="279"/>
      <c r="M73" s="279"/>
      <c r="P73" s="271"/>
      <c r="Q73" s="271"/>
      <c r="R73" s="271"/>
      <c r="S73" s="271"/>
      <c r="T73" s="271"/>
      <c r="U73" s="283"/>
      <c r="V73" s="283"/>
      <c r="W73" s="283"/>
      <c r="X73" s="283"/>
      <c r="Y73" s="271"/>
      <c r="Z73" s="271"/>
      <c r="AA73" s="271"/>
      <c r="AB73" s="271"/>
    </row>
    <row r="74" spans="1:28" ht="24" customHeight="1" x14ac:dyDescent="0.75">
      <c r="A74" s="152" t="s">
        <v>172</v>
      </c>
      <c r="C74" s="47"/>
      <c r="D74" s="297"/>
      <c r="E74" s="47"/>
      <c r="F74" s="306"/>
      <c r="G74" s="47"/>
      <c r="H74" s="297"/>
      <c r="I74" s="47"/>
      <c r="K74" s="281"/>
      <c r="L74" s="279"/>
      <c r="M74" s="279"/>
      <c r="P74" s="271"/>
      <c r="Q74" s="271"/>
      <c r="R74" s="271"/>
      <c r="S74" s="271"/>
      <c r="T74" s="271"/>
      <c r="U74" s="283"/>
      <c r="V74" s="283"/>
      <c r="W74" s="283"/>
      <c r="X74" s="283"/>
      <c r="Y74" s="271"/>
      <c r="Z74" s="271"/>
      <c r="AA74" s="271"/>
      <c r="AB74" s="271"/>
    </row>
    <row r="75" spans="1:28" ht="24" customHeight="1" x14ac:dyDescent="0.75">
      <c r="A75" s="153" t="s">
        <v>102</v>
      </c>
      <c r="C75" s="309">
        <f>SUM(C68:C73)</f>
        <v>4238613</v>
      </c>
      <c r="D75" s="310"/>
      <c r="E75" s="309">
        <f>SUM(E68:E73)</f>
        <v>-2199215</v>
      </c>
      <c r="F75" s="310"/>
      <c r="G75" s="309">
        <f>SUM(G68:G73)</f>
        <v>4238613</v>
      </c>
      <c r="H75" s="310"/>
      <c r="I75" s="309">
        <f>SUM(I68:I73)</f>
        <v>-2199215</v>
      </c>
      <c r="J75" s="151"/>
      <c r="K75" s="276"/>
      <c r="L75" s="278"/>
      <c r="M75" s="278"/>
      <c r="P75" s="271"/>
      <c r="Q75" s="271"/>
      <c r="R75" s="271"/>
      <c r="S75" s="271"/>
      <c r="T75" s="271"/>
      <c r="U75" s="283"/>
      <c r="V75" s="283"/>
      <c r="W75" s="283"/>
      <c r="X75" s="283"/>
      <c r="Y75" s="271"/>
      <c r="Z75" s="271"/>
      <c r="AA75" s="271"/>
      <c r="AB75" s="271"/>
    </row>
    <row r="76" spans="1:28" ht="24" customHeight="1" x14ac:dyDescent="0.75">
      <c r="A76" s="89" t="s">
        <v>171</v>
      </c>
      <c r="C76" s="311"/>
      <c r="D76" s="310"/>
      <c r="E76" s="311"/>
      <c r="F76" s="310"/>
      <c r="G76" s="311"/>
      <c r="H76" s="310"/>
      <c r="I76" s="311"/>
      <c r="J76" s="151"/>
      <c r="L76" s="277"/>
      <c r="M76" s="277"/>
      <c r="P76" s="271"/>
      <c r="Q76" s="271"/>
      <c r="R76" s="271"/>
      <c r="S76" s="271"/>
      <c r="T76" s="271"/>
      <c r="U76" s="283"/>
      <c r="V76" s="283"/>
      <c r="W76" s="283"/>
      <c r="X76" s="283"/>
      <c r="Y76" s="271"/>
      <c r="Z76" s="271"/>
      <c r="AA76" s="271"/>
      <c r="AB76" s="271"/>
    </row>
    <row r="77" spans="1:28" ht="24" customHeight="1" x14ac:dyDescent="0.75">
      <c r="A77" s="119" t="s">
        <v>217</v>
      </c>
      <c r="C77" s="1"/>
      <c r="E77" s="1"/>
      <c r="F77" s="140"/>
      <c r="G77" s="1"/>
      <c r="I77" s="1"/>
      <c r="J77" s="151"/>
      <c r="P77" s="271"/>
      <c r="Q77" s="271"/>
      <c r="R77" s="271"/>
      <c r="S77" s="271"/>
      <c r="T77" s="271"/>
      <c r="U77" s="283"/>
      <c r="V77" s="283"/>
      <c r="W77" s="283"/>
      <c r="X77" s="283"/>
      <c r="Y77" s="271"/>
      <c r="Z77" s="271"/>
      <c r="AA77" s="271"/>
      <c r="AB77" s="271"/>
    </row>
    <row r="78" spans="1:28" ht="24" customHeight="1" x14ac:dyDescent="0.75">
      <c r="A78" s="119" t="s">
        <v>103</v>
      </c>
      <c r="C78" s="134">
        <f>1117248-1953701</f>
        <v>-836453</v>
      </c>
      <c r="D78" s="142"/>
      <c r="E78" s="134">
        <f>630921+152050</f>
        <v>782971</v>
      </c>
      <c r="F78" s="108"/>
      <c r="G78" s="134">
        <f>1117248-1953701</f>
        <v>-836453</v>
      </c>
      <c r="H78" s="142"/>
      <c r="I78" s="134">
        <f>630921+152050</f>
        <v>782971</v>
      </c>
      <c r="P78" s="271"/>
      <c r="Q78" s="271"/>
      <c r="R78" s="271"/>
      <c r="S78" s="271"/>
      <c r="T78" s="271"/>
      <c r="U78" s="283"/>
      <c r="V78" s="283"/>
      <c r="W78" s="283"/>
      <c r="X78" s="283"/>
      <c r="Y78" s="271"/>
      <c r="Z78" s="271"/>
      <c r="AA78" s="271"/>
      <c r="AB78" s="271"/>
    </row>
    <row r="79" spans="1:28" ht="24" customHeight="1" x14ac:dyDescent="0.75">
      <c r="A79" s="119" t="s">
        <v>173</v>
      </c>
      <c r="C79" s="134"/>
      <c r="D79" s="142"/>
      <c r="E79" s="134"/>
      <c r="F79" s="140"/>
      <c r="G79" s="134"/>
      <c r="H79" s="142"/>
      <c r="I79" s="134"/>
      <c r="P79" s="271"/>
      <c r="Q79" s="271"/>
      <c r="R79" s="271"/>
      <c r="S79" s="271"/>
      <c r="T79" s="271"/>
      <c r="U79" s="283"/>
      <c r="V79" s="283"/>
      <c r="W79" s="283"/>
      <c r="X79" s="283"/>
      <c r="Y79" s="271"/>
      <c r="Z79" s="271"/>
      <c r="AA79" s="271"/>
      <c r="AB79" s="271"/>
    </row>
    <row r="80" spans="1:28" ht="24" customHeight="1" x14ac:dyDescent="0.75">
      <c r="A80" s="119" t="s">
        <v>104</v>
      </c>
      <c r="C80" s="198">
        <v>0</v>
      </c>
      <c r="D80" s="106"/>
      <c r="E80" s="95">
        <v>18118</v>
      </c>
      <c r="G80" s="229">
        <v>0</v>
      </c>
      <c r="I80" s="95">
        <v>18118</v>
      </c>
      <c r="J80" s="151"/>
      <c r="P80" s="271"/>
      <c r="Q80" s="271"/>
      <c r="R80" s="271"/>
      <c r="S80" s="271"/>
      <c r="T80" s="271"/>
      <c r="U80" s="283"/>
      <c r="V80" s="283"/>
      <c r="W80" s="283"/>
      <c r="X80" s="283"/>
      <c r="Y80" s="271"/>
      <c r="Z80" s="271"/>
      <c r="AA80" s="271"/>
      <c r="AB80" s="271"/>
    </row>
    <row r="81" spans="1:34" ht="24" customHeight="1" x14ac:dyDescent="0.75">
      <c r="A81" s="119" t="s">
        <v>174</v>
      </c>
      <c r="C81" s="156">
        <v>-223449</v>
      </c>
      <c r="D81" s="142"/>
      <c r="E81" s="289">
        <v>-130709</v>
      </c>
      <c r="F81" s="108"/>
      <c r="G81" s="156">
        <v>-223449</v>
      </c>
      <c r="H81" s="142"/>
      <c r="I81" s="289">
        <v>-130709</v>
      </c>
      <c r="L81" s="271"/>
      <c r="P81" s="271"/>
      <c r="Q81" s="271"/>
      <c r="R81" s="271"/>
      <c r="S81" s="271"/>
      <c r="T81" s="271"/>
      <c r="U81" s="283"/>
      <c r="V81" s="283"/>
      <c r="W81" s="283"/>
      <c r="X81" s="283"/>
      <c r="Y81" s="271"/>
      <c r="Z81" s="271"/>
      <c r="AA81" s="271"/>
      <c r="AB81" s="271"/>
    </row>
    <row r="82" spans="1:34" ht="24" customHeight="1" x14ac:dyDescent="0.75">
      <c r="A82" s="152" t="s">
        <v>175</v>
      </c>
      <c r="C82" s="141"/>
      <c r="D82" s="142"/>
      <c r="E82" s="134"/>
      <c r="F82" s="108"/>
      <c r="G82" s="141"/>
      <c r="H82" s="142"/>
      <c r="I82" s="134"/>
    </row>
    <row r="83" spans="1:34" ht="24" customHeight="1" x14ac:dyDescent="0.75">
      <c r="A83" s="153" t="s">
        <v>102</v>
      </c>
      <c r="C83" s="156">
        <f>SUM(C78:C81)</f>
        <v>-1059902</v>
      </c>
      <c r="D83" s="142"/>
      <c r="E83" s="156">
        <f>SUM(E78:E81)</f>
        <v>670380</v>
      </c>
      <c r="F83" s="108"/>
      <c r="G83" s="156">
        <f>SUM(G78:G81)</f>
        <v>-1059902</v>
      </c>
      <c r="H83" s="142"/>
      <c r="I83" s="156">
        <f>SUM(I78:I81)</f>
        <v>670380</v>
      </c>
    </row>
    <row r="84" spans="1:34" ht="24" customHeight="1" x14ac:dyDescent="0.75">
      <c r="A84" s="89" t="s">
        <v>176</v>
      </c>
      <c r="B84" s="157"/>
      <c r="C84" s="155">
        <f>SUM(C75,C83)</f>
        <v>3178711</v>
      </c>
      <c r="D84" s="154"/>
      <c r="E84" s="155">
        <f>SUM(E75,E83)</f>
        <v>-1528835</v>
      </c>
      <c r="F84" s="154"/>
      <c r="G84" s="155">
        <f>SUM(G75,G83)</f>
        <v>3178711</v>
      </c>
      <c r="H84" s="154"/>
      <c r="I84" s="155">
        <f>SUM(I75,I83)</f>
        <v>-1528835</v>
      </c>
    </row>
    <row r="85" spans="1:34" ht="24" customHeight="1" thickBot="1" x14ac:dyDescent="0.8">
      <c r="A85" s="89" t="s">
        <v>177</v>
      </c>
      <c r="C85" s="158">
        <f>+C84+C64</f>
        <v>8802129</v>
      </c>
      <c r="D85" s="159"/>
      <c r="E85" s="158">
        <f>+E84+E64</f>
        <v>2073623</v>
      </c>
      <c r="F85" s="159"/>
      <c r="G85" s="158">
        <f>+G84+G64</f>
        <v>8801336</v>
      </c>
      <c r="H85" s="159"/>
      <c r="I85" s="158">
        <f>+I84+I64</f>
        <v>2071767</v>
      </c>
    </row>
    <row r="86" spans="1:34" s="109" customFormat="1" ht="24" customHeight="1" thickTop="1" x14ac:dyDescent="0.75">
      <c r="A86" s="107"/>
      <c r="B86" s="112"/>
      <c r="C86" s="160"/>
      <c r="D86" s="160"/>
      <c r="E86" s="160"/>
      <c r="F86" s="161"/>
      <c r="G86" s="160"/>
      <c r="H86" s="161"/>
      <c r="I86" s="160"/>
      <c r="J86" s="147"/>
      <c r="K86" s="256"/>
      <c r="L86" s="256"/>
      <c r="M86" s="256"/>
      <c r="N86" s="256"/>
      <c r="O86" s="256"/>
      <c r="P86" s="256"/>
      <c r="Q86" s="256"/>
      <c r="R86" s="256"/>
      <c r="S86" s="256"/>
      <c r="T86" s="256"/>
      <c r="U86" s="282"/>
      <c r="V86" s="282"/>
      <c r="W86" s="282"/>
      <c r="X86" s="282"/>
      <c r="Y86" s="256"/>
      <c r="Z86" s="256"/>
      <c r="AA86" s="256"/>
      <c r="AB86" s="256"/>
      <c r="AC86" s="256"/>
      <c r="AD86" s="256"/>
      <c r="AE86" s="256"/>
      <c r="AF86" s="256"/>
      <c r="AG86" s="256"/>
      <c r="AH86" s="256"/>
    </row>
    <row r="87" spans="1:34" s="109" customFormat="1" ht="24" customHeight="1" x14ac:dyDescent="0.75">
      <c r="A87" s="88" t="s">
        <v>212</v>
      </c>
      <c r="B87" s="94"/>
      <c r="C87" s="134"/>
      <c r="D87" s="142"/>
      <c r="E87" s="134"/>
      <c r="F87" s="140"/>
      <c r="G87" s="134"/>
      <c r="H87" s="142"/>
      <c r="I87" s="134"/>
      <c r="J87" s="147"/>
      <c r="K87" s="256"/>
      <c r="L87" s="256"/>
      <c r="M87" s="256"/>
      <c r="N87" s="256"/>
      <c r="O87" s="256"/>
      <c r="P87" s="256"/>
      <c r="Q87" s="256"/>
      <c r="R87" s="256"/>
      <c r="S87" s="256"/>
      <c r="T87" s="256"/>
      <c r="U87" s="282"/>
      <c r="V87" s="282"/>
      <c r="W87" s="282"/>
      <c r="X87" s="282"/>
      <c r="Y87" s="256"/>
      <c r="Z87" s="256"/>
      <c r="AA87" s="256"/>
      <c r="AB87" s="256"/>
      <c r="AC87" s="256"/>
      <c r="AD87" s="256"/>
      <c r="AE87" s="256"/>
      <c r="AF87" s="256"/>
      <c r="AG87" s="256"/>
      <c r="AH87" s="256"/>
    </row>
    <row r="88" spans="1:34" s="109" customFormat="1" ht="24" customHeight="1" thickBot="1" x14ac:dyDescent="0.8">
      <c r="A88" s="89" t="s">
        <v>94</v>
      </c>
      <c r="B88" s="94"/>
      <c r="C88" s="49">
        <f>C85-C89</f>
        <v>8802122</v>
      </c>
      <c r="D88" s="106"/>
      <c r="E88" s="49">
        <f>E85-E89</f>
        <v>2073604</v>
      </c>
      <c r="F88" s="145"/>
      <c r="G88" s="146">
        <f>+G85</f>
        <v>8801336</v>
      </c>
      <c r="H88" s="106"/>
      <c r="I88" s="146">
        <f>+I85</f>
        <v>2071767</v>
      </c>
      <c r="J88" s="147"/>
      <c r="K88" s="256"/>
      <c r="L88" s="256"/>
      <c r="M88" s="256"/>
      <c r="N88" s="256"/>
      <c r="O88" s="256"/>
      <c r="P88" s="256"/>
      <c r="Q88" s="256"/>
      <c r="R88" s="256"/>
      <c r="S88" s="256"/>
      <c r="T88" s="256"/>
      <c r="U88" s="282"/>
      <c r="V88" s="282"/>
      <c r="W88" s="282"/>
      <c r="X88" s="282"/>
      <c r="Y88" s="256"/>
      <c r="Z88" s="256"/>
      <c r="AA88" s="256"/>
      <c r="AB88" s="256"/>
      <c r="AC88" s="256"/>
      <c r="AD88" s="256"/>
      <c r="AE88" s="256"/>
      <c r="AF88" s="256"/>
      <c r="AG88" s="256"/>
      <c r="AH88" s="256"/>
    </row>
    <row r="89" spans="1:34" s="109" customFormat="1" ht="24" customHeight="1" thickTop="1" x14ac:dyDescent="0.75">
      <c r="A89" s="89" t="s">
        <v>95</v>
      </c>
      <c r="B89" s="94"/>
      <c r="C89" s="92">
        <v>7</v>
      </c>
      <c r="D89" s="106"/>
      <c r="E89" s="92">
        <v>19</v>
      </c>
      <c r="F89" s="145"/>
      <c r="G89" s="49"/>
      <c r="H89" s="106"/>
      <c r="I89" s="49"/>
      <c r="J89" s="147"/>
      <c r="K89" s="256"/>
      <c r="L89" s="256"/>
      <c r="M89" s="256"/>
      <c r="N89" s="256"/>
      <c r="O89" s="256"/>
      <c r="P89" s="256"/>
      <c r="Q89" s="256"/>
      <c r="R89" s="256"/>
      <c r="S89" s="256"/>
      <c r="T89" s="256"/>
      <c r="U89" s="282"/>
      <c r="V89" s="282"/>
      <c r="W89" s="282"/>
      <c r="X89" s="282"/>
      <c r="Y89" s="256"/>
      <c r="Z89" s="256"/>
      <c r="AA89" s="256"/>
      <c r="AB89" s="256"/>
      <c r="AC89" s="256"/>
      <c r="AD89" s="256"/>
      <c r="AE89" s="256"/>
      <c r="AF89" s="256"/>
      <c r="AG89" s="256"/>
      <c r="AH89" s="256"/>
    </row>
    <row r="90" spans="1:34" s="109" customFormat="1" ht="24" customHeight="1" thickBot="1" x14ac:dyDescent="0.8">
      <c r="A90" s="88"/>
      <c r="B90" s="94"/>
      <c r="C90" s="148">
        <f>C88+C89</f>
        <v>8802129</v>
      </c>
      <c r="D90" s="145"/>
      <c r="E90" s="148">
        <f>E88+E89</f>
        <v>2073623</v>
      </c>
      <c r="F90" s="145"/>
      <c r="G90" s="49"/>
      <c r="H90" s="106"/>
      <c r="I90" s="49"/>
      <c r="J90" s="147"/>
      <c r="K90" s="256"/>
      <c r="L90" s="256"/>
      <c r="M90" s="256"/>
      <c r="N90" s="256"/>
      <c r="O90" s="256"/>
      <c r="P90" s="256"/>
      <c r="Q90" s="256"/>
      <c r="R90" s="256"/>
      <c r="S90" s="256"/>
      <c r="T90" s="256"/>
      <c r="U90" s="282"/>
      <c r="V90" s="282"/>
      <c r="W90" s="282"/>
      <c r="X90" s="282"/>
      <c r="Y90" s="256"/>
      <c r="Z90" s="256"/>
      <c r="AA90" s="256"/>
      <c r="AB90" s="256"/>
      <c r="AC90" s="256"/>
      <c r="AD90" s="256"/>
      <c r="AE90" s="256"/>
      <c r="AF90" s="256"/>
      <c r="AG90" s="256"/>
      <c r="AH90" s="256"/>
    </row>
    <row r="91" spans="1:34" s="109" customFormat="1" ht="24" customHeight="1" thickTop="1" x14ac:dyDescent="0.75">
      <c r="A91" s="88"/>
      <c r="B91" s="94"/>
      <c r="C91" s="134"/>
      <c r="D91" s="142"/>
      <c r="E91" s="134"/>
      <c r="F91" s="108"/>
      <c r="G91" s="134"/>
      <c r="H91" s="142"/>
      <c r="I91" s="134"/>
      <c r="J91" s="147"/>
      <c r="K91" s="256"/>
      <c r="L91" s="256"/>
      <c r="M91" s="256"/>
      <c r="N91" s="256"/>
      <c r="O91" s="256"/>
      <c r="P91" s="256"/>
      <c r="Q91" s="256"/>
      <c r="R91" s="256"/>
      <c r="S91" s="256"/>
      <c r="T91" s="256"/>
      <c r="U91" s="282"/>
      <c r="V91" s="282"/>
      <c r="W91" s="282"/>
      <c r="X91" s="282"/>
      <c r="Y91" s="256"/>
      <c r="Z91" s="256"/>
      <c r="AA91" s="256"/>
      <c r="AB91" s="256"/>
      <c r="AC91" s="256"/>
      <c r="AD91" s="256"/>
      <c r="AE91" s="256"/>
      <c r="AF91" s="256"/>
      <c r="AG91" s="256"/>
      <c r="AH91" s="256"/>
    </row>
    <row r="92" spans="1:34" s="109" customFormat="1" ht="24" customHeight="1" x14ac:dyDescent="0.75">
      <c r="A92" s="162" t="s">
        <v>105</v>
      </c>
      <c r="B92" s="157"/>
      <c r="C92" s="154"/>
      <c r="D92" s="154"/>
      <c r="E92" s="154"/>
      <c r="F92" s="154"/>
      <c r="G92" s="154"/>
      <c r="H92" s="154"/>
      <c r="I92" s="154"/>
      <c r="J92" s="147"/>
      <c r="K92" s="256"/>
      <c r="L92" s="256"/>
      <c r="M92" s="256"/>
      <c r="N92" s="256"/>
      <c r="O92" s="256"/>
      <c r="P92" s="256"/>
      <c r="Q92" s="256"/>
      <c r="R92" s="256"/>
      <c r="S92" s="256"/>
      <c r="T92" s="256"/>
      <c r="U92" s="282"/>
      <c r="V92" s="282"/>
      <c r="W92" s="282"/>
      <c r="X92" s="282"/>
      <c r="Y92" s="256"/>
      <c r="Z92" s="256"/>
      <c r="AA92" s="256"/>
      <c r="AB92" s="256"/>
      <c r="AC92" s="256"/>
      <c r="AD92" s="256"/>
      <c r="AE92" s="256"/>
      <c r="AF92" s="256"/>
      <c r="AG92" s="256"/>
      <c r="AH92" s="256"/>
    </row>
    <row r="93" spans="1:34" s="109" customFormat="1" ht="24" customHeight="1" thickBot="1" x14ac:dyDescent="0.8">
      <c r="A93" s="122" t="s">
        <v>106</v>
      </c>
      <c r="B93" s="94" t="s">
        <v>107</v>
      </c>
      <c r="C93" s="246">
        <f>C28/BS!D84</f>
        <v>3.2932361033189932</v>
      </c>
      <c r="D93" s="160"/>
      <c r="E93" s="163">
        <f>E28/BS!F84</f>
        <v>2.1097035195125695</v>
      </c>
      <c r="F93" s="160"/>
      <c r="G93" s="163">
        <f>G28/BS!J84</f>
        <v>3.2927716996004839</v>
      </c>
      <c r="H93" s="164"/>
      <c r="I93" s="163">
        <f>I28/BS!L84</f>
        <v>2.1086165922722753</v>
      </c>
      <c r="J93" s="147"/>
      <c r="K93" s="256"/>
      <c r="L93" s="256"/>
      <c r="M93" s="256"/>
      <c r="N93" s="256"/>
      <c r="O93" s="256"/>
      <c r="P93" s="256"/>
      <c r="Q93" s="256"/>
      <c r="R93" s="256"/>
      <c r="S93" s="256"/>
      <c r="T93" s="256"/>
      <c r="U93" s="282"/>
      <c r="V93" s="282"/>
      <c r="W93" s="282"/>
      <c r="X93" s="282"/>
      <c r="Y93" s="256"/>
      <c r="Z93" s="256"/>
      <c r="AA93" s="256"/>
      <c r="AB93" s="256"/>
      <c r="AC93" s="256"/>
      <c r="AD93" s="256"/>
      <c r="AE93" s="256"/>
      <c r="AF93" s="256"/>
      <c r="AG93" s="256"/>
      <c r="AH93" s="256"/>
    </row>
    <row r="94" spans="1:34" ht="24" customHeight="1" thickTop="1" x14ac:dyDescent="0.75">
      <c r="A94" s="89"/>
      <c r="D94" s="106"/>
      <c r="F94" s="145"/>
      <c r="H94" s="106"/>
    </row>
    <row r="95" spans="1:34" ht="24" customHeight="1" x14ac:dyDescent="0.75">
      <c r="A95" s="88"/>
      <c r="D95" s="145"/>
      <c r="F95" s="145"/>
      <c r="H95" s="106"/>
      <c r="I95" s="165"/>
    </row>
    <row r="96" spans="1:34" ht="24" customHeight="1" x14ac:dyDescent="0.75">
      <c r="A96" s="162"/>
      <c r="B96" s="157"/>
      <c r="C96" s="154"/>
      <c r="D96" s="154"/>
      <c r="E96" s="154"/>
      <c r="F96" s="154"/>
      <c r="G96" s="154"/>
      <c r="H96" s="154"/>
      <c r="I96" s="154"/>
    </row>
    <row r="97" spans="1:9" ht="24" customHeight="1" x14ac:dyDescent="0.75">
      <c r="A97" s="122"/>
      <c r="C97" s="166"/>
      <c r="D97" s="160"/>
      <c r="E97" s="166"/>
      <c r="F97" s="160"/>
      <c r="G97" s="166"/>
      <c r="H97" s="164"/>
      <c r="I97" s="166"/>
    </row>
    <row r="99" spans="1:9" ht="24" customHeight="1" x14ac:dyDescent="0.75">
      <c r="A99" s="89"/>
      <c r="B99" s="89"/>
    </row>
    <row r="108" spans="1:9" ht="24" customHeight="1" x14ac:dyDescent="0.75">
      <c r="A108" s="372" t="s">
        <v>39</v>
      </c>
      <c r="B108" s="372"/>
    </row>
    <row r="130" spans="1:34" ht="24" customHeight="1" x14ac:dyDescent="0.75">
      <c r="A130" s="94"/>
    </row>
    <row r="131" spans="1:34" ht="24" customHeight="1" x14ac:dyDescent="0.75">
      <c r="A131" s="94"/>
    </row>
    <row r="132" spans="1:34" ht="24" customHeight="1" x14ac:dyDescent="0.75">
      <c r="A132" s="94"/>
    </row>
    <row r="133" spans="1:34" ht="24" customHeight="1" x14ac:dyDescent="0.75">
      <c r="A133" s="94"/>
    </row>
    <row r="134" spans="1:34" ht="24" customHeight="1" x14ac:dyDescent="0.75">
      <c r="A134" s="94"/>
    </row>
    <row r="135" spans="1:34" ht="24" customHeight="1" x14ac:dyDescent="0.75">
      <c r="A135" s="94"/>
    </row>
    <row r="136" spans="1:34" ht="24" customHeight="1" x14ac:dyDescent="0.75">
      <c r="A136" s="94"/>
    </row>
    <row r="137" spans="1:34" ht="24" customHeight="1" x14ac:dyDescent="0.75">
      <c r="A137" s="94"/>
    </row>
    <row r="138" spans="1:34" ht="24" customHeight="1" x14ac:dyDescent="0.75">
      <c r="A138" s="94"/>
    </row>
    <row r="139" spans="1:34" s="117" customFormat="1" ht="24" customHeight="1" x14ac:dyDescent="0.75">
      <c r="A139" s="94"/>
      <c r="B139" s="89"/>
      <c r="C139" s="89"/>
      <c r="D139" s="89"/>
      <c r="E139" s="89"/>
      <c r="F139" s="89"/>
      <c r="G139" s="89"/>
      <c r="H139" s="89"/>
      <c r="I139" s="89"/>
      <c r="J139" s="147"/>
      <c r="K139" s="256"/>
      <c r="L139" s="256"/>
      <c r="M139" s="256"/>
      <c r="N139" s="256"/>
      <c r="O139" s="256"/>
      <c r="P139" s="256"/>
      <c r="Q139" s="256"/>
      <c r="R139" s="256"/>
      <c r="S139" s="256"/>
      <c r="T139" s="256"/>
      <c r="U139" s="282"/>
      <c r="V139" s="282"/>
      <c r="W139" s="282"/>
      <c r="X139" s="282"/>
      <c r="Y139" s="256"/>
      <c r="Z139" s="256"/>
      <c r="AA139" s="256"/>
      <c r="AB139" s="256"/>
      <c r="AC139" s="256"/>
      <c r="AD139" s="256"/>
      <c r="AE139" s="256"/>
      <c r="AF139" s="256"/>
      <c r="AG139" s="256"/>
      <c r="AH139" s="256"/>
    </row>
    <row r="140" spans="1:34" s="117" customFormat="1" ht="24" customHeight="1" x14ac:dyDescent="0.75">
      <c r="A140" s="94"/>
      <c r="B140" s="89"/>
      <c r="C140" s="89"/>
      <c r="D140" s="89"/>
      <c r="E140" s="89"/>
      <c r="F140" s="89"/>
      <c r="G140" s="89"/>
      <c r="H140" s="89"/>
      <c r="I140" s="89"/>
      <c r="J140" s="147"/>
      <c r="K140" s="256"/>
      <c r="L140" s="256"/>
      <c r="M140" s="256"/>
      <c r="N140" s="256"/>
      <c r="O140" s="256"/>
      <c r="P140" s="256"/>
      <c r="Q140" s="256"/>
      <c r="R140" s="256"/>
      <c r="S140" s="256"/>
      <c r="T140" s="256"/>
      <c r="U140" s="282"/>
      <c r="V140" s="282"/>
      <c r="W140" s="282"/>
      <c r="X140" s="282"/>
      <c r="Y140" s="256"/>
      <c r="Z140" s="256"/>
      <c r="AA140" s="256"/>
      <c r="AB140" s="256"/>
      <c r="AC140" s="256"/>
      <c r="AD140" s="256"/>
      <c r="AE140" s="256"/>
      <c r="AF140" s="256"/>
      <c r="AG140" s="256"/>
      <c r="AH140" s="256"/>
    </row>
    <row r="141" spans="1:34" s="117" customFormat="1" ht="24" customHeight="1" x14ac:dyDescent="0.75">
      <c r="A141" s="94"/>
      <c r="B141" s="89"/>
      <c r="C141" s="89"/>
      <c r="D141" s="89"/>
      <c r="E141" s="89"/>
      <c r="F141" s="89"/>
      <c r="G141" s="89"/>
      <c r="H141" s="89"/>
      <c r="I141" s="89"/>
      <c r="J141" s="147"/>
      <c r="K141" s="256"/>
      <c r="L141" s="256"/>
      <c r="M141" s="256"/>
      <c r="N141" s="256"/>
      <c r="O141" s="256"/>
      <c r="P141" s="256"/>
      <c r="Q141" s="256"/>
      <c r="R141" s="256"/>
      <c r="S141" s="256"/>
      <c r="T141" s="256"/>
      <c r="U141" s="282"/>
      <c r="V141" s="282"/>
      <c r="W141" s="282"/>
      <c r="X141" s="282"/>
      <c r="Y141" s="256"/>
      <c r="Z141" s="256"/>
      <c r="AA141" s="256"/>
      <c r="AB141" s="256"/>
      <c r="AC141" s="256"/>
      <c r="AD141" s="256"/>
      <c r="AE141" s="256"/>
      <c r="AF141" s="256"/>
      <c r="AG141" s="256"/>
      <c r="AH141" s="256"/>
    </row>
    <row r="142" spans="1:34" s="117" customFormat="1" ht="24" customHeight="1" x14ac:dyDescent="0.75">
      <c r="A142" s="94"/>
      <c r="B142" s="89"/>
      <c r="C142" s="89"/>
      <c r="D142" s="89"/>
      <c r="E142" s="89"/>
      <c r="F142" s="89"/>
      <c r="G142" s="89"/>
      <c r="H142" s="89"/>
      <c r="I142" s="89"/>
      <c r="J142" s="147"/>
      <c r="K142" s="256"/>
      <c r="L142" s="256"/>
      <c r="M142" s="256"/>
      <c r="N142" s="256"/>
      <c r="O142" s="256"/>
      <c r="P142" s="256"/>
      <c r="Q142" s="256"/>
      <c r="R142" s="256"/>
      <c r="S142" s="256"/>
      <c r="T142" s="256"/>
      <c r="U142" s="282"/>
      <c r="V142" s="282"/>
      <c r="W142" s="282"/>
      <c r="X142" s="282"/>
      <c r="Y142" s="256"/>
      <c r="Z142" s="256"/>
      <c r="AA142" s="256"/>
      <c r="AB142" s="256"/>
      <c r="AC142" s="256"/>
      <c r="AD142" s="256"/>
      <c r="AE142" s="256"/>
      <c r="AF142" s="256"/>
      <c r="AG142" s="256"/>
      <c r="AH142" s="256"/>
    </row>
    <row r="143" spans="1:34" s="117" customFormat="1" ht="24" customHeight="1" x14ac:dyDescent="0.75">
      <c r="A143" s="94"/>
      <c r="B143" s="89"/>
      <c r="C143" s="89"/>
      <c r="D143" s="89"/>
      <c r="E143" s="89"/>
      <c r="F143" s="89"/>
      <c r="G143" s="89"/>
      <c r="H143" s="89"/>
      <c r="I143" s="89"/>
      <c r="J143" s="147"/>
      <c r="K143" s="256"/>
      <c r="L143" s="256"/>
      <c r="M143" s="256"/>
      <c r="N143" s="256"/>
      <c r="O143" s="256"/>
      <c r="P143" s="256"/>
      <c r="Q143" s="256"/>
      <c r="R143" s="256"/>
      <c r="S143" s="256"/>
      <c r="T143" s="256"/>
      <c r="U143" s="282"/>
      <c r="V143" s="282"/>
      <c r="W143" s="282"/>
      <c r="X143" s="282"/>
      <c r="Y143" s="256"/>
      <c r="Z143" s="256"/>
      <c r="AA143" s="256"/>
      <c r="AB143" s="256"/>
      <c r="AC143" s="256"/>
      <c r="AD143" s="256"/>
      <c r="AE143" s="256"/>
      <c r="AF143" s="256"/>
      <c r="AG143" s="256"/>
      <c r="AH143" s="256"/>
    </row>
    <row r="144" spans="1:34" s="117" customFormat="1" ht="24" customHeight="1" x14ac:dyDescent="0.75">
      <c r="A144" s="94"/>
      <c r="B144" s="89"/>
      <c r="C144" s="89"/>
      <c r="D144" s="89"/>
      <c r="E144" s="89"/>
      <c r="F144" s="89"/>
      <c r="G144" s="89"/>
      <c r="H144" s="89"/>
      <c r="I144" s="89"/>
      <c r="J144" s="147"/>
      <c r="K144" s="256"/>
      <c r="L144" s="256"/>
      <c r="M144" s="256"/>
      <c r="N144" s="256"/>
      <c r="O144" s="256"/>
      <c r="P144" s="256"/>
      <c r="Q144" s="256"/>
      <c r="R144" s="256"/>
      <c r="S144" s="256"/>
      <c r="T144" s="256"/>
      <c r="U144" s="282"/>
      <c r="V144" s="282"/>
      <c r="W144" s="282"/>
      <c r="X144" s="282"/>
      <c r="Y144" s="256"/>
      <c r="Z144" s="256"/>
      <c r="AA144" s="256"/>
      <c r="AB144" s="256"/>
      <c r="AC144" s="256"/>
      <c r="AD144" s="256"/>
      <c r="AE144" s="256"/>
      <c r="AF144" s="256"/>
      <c r="AG144" s="256"/>
      <c r="AH144" s="256"/>
    </row>
    <row r="145" spans="1:34" s="117" customFormat="1" ht="24" customHeight="1" x14ac:dyDescent="0.75">
      <c r="A145" s="94"/>
      <c r="B145" s="89"/>
      <c r="C145" s="89"/>
      <c r="D145" s="89"/>
      <c r="E145" s="89"/>
      <c r="F145" s="89"/>
      <c r="G145" s="89"/>
      <c r="H145" s="89"/>
      <c r="I145" s="89"/>
      <c r="J145" s="147"/>
      <c r="K145" s="256"/>
      <c r="L145" s="256"/>
      <c r="M145" s="256"/>
      <c r="N145" s="256"/>
      <c r="O145" s="256"/>
      <c r="P145" s="256"/>
      <c r="Q145" s="256"/>
      <c r="R145" s="256"/>
      <c r="S145" s="256"/>
      <c r="T145" s="256"/>
      <c r="U145" s="282"/>
      <c r="V145" s="282"/>
      <c r="W145" s="282"/>
      <c r="X145" s="282"/>
      <c r="Y145" s="256"/>
      <c r="Z145" s="256"/>
      <c r="AA145" s="256"/>
      <c r="AB145" s="256"/>
      <c r="AC145" s="256"/>
      <c r="AD145" s="256"/>
      <c r="AE145" s="256"/>
      <c r="AF145" s="256"/>
      <c r="AG145" s="256"/>
      <c r="AH145" s="256"/>
    </row>
    <row r="146" spans="1:34" s="117" customFormat="1" ht="24" customHeight="1" x14ac:dyDescent="0.75">
      <c r="A146" s="94"/>
      <c r="B146" s="89"/>
      <c r="C146" s="89"/>
      <c r="D146" s="89"/>
      <c r="E146" s="89"/>
      <c r="F146" s="89"/>
      <c r="G146" s="89"/>
      <c r="H146" s="89"/>
      <c r="I146" s="89"/>
      <c r="J146" s="147"/>
      <c r="K146" s="256"/>
      <c r="L146" s="256"/>
      <c r="M146" s="256"/>
      <c r="N146" s="256"/>
      <c r="O146" s="256"/>
      <c r="P146" s="256"/>
      <c r="Q146" s="256"/>
      <c r="R146" s="256"/>
      <c r="S146" s="256"/>
      <c r="T146" s="256"/>
      <c r="U146" s="282"/>
      <c r="V146" s="282"/>
      <c r="W146" s="282"/>
      <c r="X146" s="282"/>
      <c r="Y146" s="256"/>
      <c r="Z146" s="256"/>
      <c r="AA146" s="256"/>
      <c r="AB146" s="256"/>
      <c r="AC146" s="256"/>
      <c r="AD146" s="256"/>
      <c r="AE146" s="256"/>
      <c r="AF146" s="256"/>
      <c r="AG146" s="256"/>
      <c r="AH146" s="256"/>
    </row>
    <row r="147" spans="1:34" s="117" customFormat="1" ht="24" customHeight="1" x14ac:dyDescent="0.75">
      <c r="A147" s="94"/>
      <c r="B147" s="89"/>
      <c r="C147" s="89"/>
      <c r="D147" s="89"/>
      <c r="E147" s="89"/>
      <c r="F147" s="89"/>
      <c r="G147" s="89"/>
      <c r="H147" s="89"/>
      <c r="I147" s="89"/>
      <c r="J147" s="147"/>
      <c r="K147" s="256"/>
      <c r="L147" s="256"/>
      <c r="M147" s="256"/>
      <c r="N147" s="256"/>
      <c r="O147" s="256"/>
      <c r="P147" s="256"/>
      <c r="Q147" s="256"/>
      <c r="R147" s="256"/>
      <c r="S147" s="256"/>
      <c r="T147" s="256"/>
      <c r="U147" s="282"/>
      <c r="V147" s="282"/>
      <c r="W147" s="282"/>
      <c r="X147" s="282"/>
      <c r="Y147" s="256"/>
      <c r="Z147" s="256"/>
      <c r="AA147" s="256"/>
      <c r="AB147" s="256"/>
      <c r="AC147" s="256"/>
      <c r="AD147" s="256"/>
      <c r="AE147" s="256"/>
      <c r="AF147" s="256"/>
      <c r="AG147" s="256"/>
      <c r="AH147" s="256"/>
    </row>
    <row r="148" spans="1:34" s="117" customFormat="1" ht="24" customHeight="1" x14ac:dyDescent="0.75">
      <c r="A148" s="94"/>
      <c r="B148" s="89"/>
      <c r="C148" s="89"/>
      <c r="D148" s="89"/>
      <c r="E148" s="89"/>
      <c r="F148" s="89"/>
      <c r="G148" s="89"/>
      <c r="H148" s="89"/>
      <c r="I148" s="89"/>
      <c r="J148" s="147"/>
      <c r="K148" s="256"/>
      <c r="L148" s="256"/>
      <c r="M148" s="256"/>
      <c r="N148" s="256"/>
      <c r="O148" s="256"/>
      <c r="P148" s="256"/>
      <c r="Q148" s="256"/>
      <c r="R148" s="256"/>
      <c r="S148" s="256"/>
      <c r="T148" s="256"/>
      <c r="U148" s="282"/>
      <c r="V148" s="282"/>
      <c r="W148" s="282"/>
      <c r="X148" s="282"/>
      <c r="Y148" s="256"/>
      <c r="Z148" s="256"/>
      <c r="AA148" s="256"/>
      <c r="AB148" s="256"/>
      <c r="AC148" s="256"/>
      <c r="AD148" s="256"/>
      <c r="AE148" s="256"/>
      <c r="AF148" s="256"/>
      <c r="AG148" s="256"/>
      <c r="AH148" s="256"/>
    </row>
    <row r="149" spans="1:34" s="117" customFormat="1" ht="24" customHeight="1" x14ac:dyDescent="0.75">
      <c r="A149" s="94"/>
      <c r="B149" s="89"/>
      <c r="C149" s="89"/>
      <c r="D149" s="89"/>
      <c r="E149" s="89"/>
      <c r="F149" s="89"/>
      <c r="G149" s="89"/>
      <c r="H149" s="89"/>
      <c r="I149" s="89"/>
      <c r="J149" s="147"/>
      <c r="K149" s="256"/>
      <c r="L149" s="256"/>
      <c r="M149" s="256"/>
      <c r="N149" s="256"/>
      <c r="O149" s="256"/>
      <c r="P149" s="256"/>
      <c r="Q149" s="256"/>
      <c r="R149" s="256"/>
      <c r="S149" s="256"/>
      <c r="T149" s="256"/>
      <c r="U149" s="282"/>
      <c r="V149" s="282"/>
      <c r="W149" s="282"/>
      <c r="X149" s="282"/>
      <c r="Y149" s="256"/>
      <c r="Z149" s="256"/>
      <c r="AA149" s="256"/>
      <c r="AB149" s="256"/>
      <c r="AC149" s="256"/>
      <c r="AD149" s="256"/>
      <c r="AE149" s="256"/>
      <c r="AF149" s="256"/>
      <c r="AG149" s="256"/>
      <c r="AH149" s="256"/>
    </row>
    <row r="150" spans="1:34" s="117" customFormat="1" ht="24" customHeight="1" x14ac:dyDescent="0.75">
      <c r="A150" s="94"/>
      <c r="B150" s="89"/>
      <c r="C150" s="89"/>
      <c r="D150" s="89"/>
      <c r="E150" s="89"/>
      <c r="F150" s="89"/>
      <c r="G150" s="89"/>
      <c r="H150" s="89"/>
      <c r="I150" s="89"/>
      <c r="J150" s="147"/>
      <c r="K150" s="256"/>
      <c r="L150" s="256"/>
      <c r="M150" s="256"/>
      <c r="N150" s="256"/>
      <c r="O150" s="256"/>
      <c r="P150" s="256"/>
      <c r="Q150" s="256"/>
      <c r="R150" s="256"/>
      <c r="S150" s="256"/>
      <c r="T150" s="256"/>
      <c r="U150" s="282"/>
      <c r="V150" s="282"/>
      <c r="W150" s="282"/>
      <c r="X150" s="282"/>
      <c r="Y150" s="256"/>
      <c r="Z150" s="256"/>
      <c r="AA150" s="256"/>
      <c r="AB150" s="256"/>
      <c r="AC150" s="256"/>
      <c r="AD150" s="256"/>
      <c r="AE150" s="256"/>
      <c r="AF150" s="256"/>
      <c r="AG150" s="256"/>
      <c r="AH150" s="256"/>
    </row>
    <row r="151" spans="1:34" s="117" customFormat="1" ht="24" customHeight="1" x14ac:dyDescent="0.75">
      <c r="A151" s="94"/>
      <c r="B151" s="89"/>
      <c r="C151" s="89"/>
      <c r="D151" s="89"/>
      <c r="E151" s="89"/>
      <c r="F151" s="89"/>
      <c r="G151" s="89"/>
      <c r="H151" s="89"/>
      <c r="I151" s="89"/>
      <c r="J151" s="147"/>
      <c r="K151" s="256"/>
      <c r="L151" s="256"/>
      <c r="M151" s="256"/>
      <c r="N151" s="256"/>
      <c r="O151" s="256"/>
      <c r="P151" s="256"/>
      <c r="Q151" s="256"/>
      <c r="R151" s="256"/>
      <c r="S151" s="256"/>
      <c r="T151" s="256"/>
      <c r="U151" s="282"/>
      <c r="V151" s="282"/>
      <c r="W151" s="282"/>
      <c r="X151" s="282"/>
      <c r="Y151" s="256"/>
      <c r="Z151" s="256"/>
      <c r="AA151" s="256"/>
      <c r="AB151" s="256"/>
      <c r="AC151" s="256"/>
      <c r="AD151" s="256"/>
      <c r="AE151" s="256"/>
      <c r="AF151" s="256"/>
      <c r="AG151" s="256"/>
      <c r="AH151" s="256"/>
    </row>
    <row r="152" spans="1:34" s="117" customFormat="1" ht="24" customHeight="1" x14ac:dyDescent="0.75">
      <c r="A152" s="94"/>
      <c r="B152" s="89"/>
      <c r="C152" s="89"/>
      <c r="D152" s="89"/>
      <c r="E152" s="89"/>
      <c r="F152" s="89"/>
      <c r="G152" s="89"/>
      <c r="H152" s="89"/>
      <c r="I152" s="89"/>
      <c r="J152" s="147"/>
      <c r="K152" s="256"/>
      <c r="L152" s="256"/>
      <c r="M152" s="256"/>
      <c r="N152" s="256"/>
      <c r="O152" s="256"/>
      <c r="P152" s="256"/>
      <c r="Q152" s="256"/>
      <c r="R152" s="256"/>
      <c r="S152" s="256"/>
      <c r="T152" s="256"/>
      <c r="U152" s="282"/>
      <c r="V152" s="282"/>
      <c r="W152" s="282"/>
      <c r="X152" s="282"/>
      <c r="Y152" s="256"/>
      <c r="Z152" s="256"/>
      <c r="AA152" s="256"/>
      <c r="AB152" s="256"/>
      <c r="AC152" s="256"/>
      <c r="AD152" s="256"/>
      <c r="AE152" s="256"/>
      <c r="AF152" s="256"/>
      <c r="AG152" s="256"/>
      <c r="AH152" s="256"/>
    </row>
    <row r="153" spans="1:34" s="117" customFormat="1" ht="24" customHeight="1" x14ac:dyDescent="0.75">
      <c r="A153" s="94"/>
      <c r="B153" s="89"/>
      <c r="C153" s="89"/>
      <c r="D153" s="89"/>
      <c r="E153" s="89"/>
      <c r="F153" s="89"/>
      <c r="G153" s="89"/>
      <c r="H153" s="89"/>
      <c r="I153" s="89"/>
      <c r="J153" s="147"/>
      <c r="K153" s="256"/>
      <c r="L153" s="256"/>
      <c r="M153" s="256"/>
      <c r="N153" s="256"/>
      <c r="O153" s="256"/>
      <c r="P153" s="256"/>
      <c r="Q153" s="256"/>
      <c r="R153" s="256"/>
      <c r="S153" s="256"/>
      <c r="T153" s="256"/>
      <c r="U153" s="282"/>
      <c r="V153" s="282"/>
      <c r="W153" s="282"/>
      <c r="X153" s="282"/>
      <c r="Y153" s="256"/>
      <c r="Z153" s="256"/>
      <c r="AA153" s="256"/>
      <c r="AB153" s="256"/>
      <c r="AC153" s="256"/>
      <c r="AD153" s="256"/>
      <c r="AE153" s="256"/>
      <c r="AF153" s="256"/>
      <c r="AG153" s="256"/>
      <c r="AH153" s="256"/>
    </row>
    <row r="154" spans="1:34" s="117" customFormat="1" ht="24" customHeight="1" x14ac:dyDescent="0.75">
      <c r="A154" s="94"/>
      <c r="B154" s="89"/>
      <c r="C154" s="89"/>
      <c r="D154" s="89"/>
      <c r="E154" s="89"/>
      <c r="F154" s="89"/>
      <c r="G154" s="89"/>
      <c r="H154" s="89"/>
      <c r="I154" s="89"/>
      <c r="J154" s="147"/>
      <c r="K154" s="256"/>
      <c r="L154" s="256"/>
      <c r="M154" s="256"/>
      <c r="N154" s="256"/>
      <c r="O154" s="256"/>
      <c r="P154" s="256"/>
      <c r="Q154" s="256"/>
      <c r="R154" s="256"/>
      <c r="S154" s="256"/>
      <c r="T154" s="256"/>
      <c r="U154" s="282"/>
      <c r="V154" s="282"/>
      <c r="W154" s="282"/>
      <c r="X154" s="282"/>
      <c r="Y154" s="256"/>
      <c r="Z154" s="256"/>
      <c r="AA154" s="256"/>
      <c r="AB154" s="256"/>
      <c r="AC154" s="256"/>
      <c r="AD154" s="256"/>
      <c r="AE154" s="256"/>
      <c r="AF154" s="256"/>
      <c r="AG154" s="256"/>
      <c r="AH154" s="256"/>
    </row>
    <row r="155" spans="1:34" s="117" customFormat="1" ht="24" customHeight="1" x14ac:dyDescent="0.75">
      <c r="A155" s="94"/>
      <c r="B155" s="89"/>
      <c r="C155" s="89"/>
      <c r="D155" s="89"/>
      <c r="E155" s="89"/>
      <c r="F155" s="89"/>
      <c r="G155" s="89"/>
      <c r="H155" s="89"/>
      <c r="I155" s="89"/>
      <c r="J155" s="147"/>
      <c r="K155" s="256"/>
      <c r="L155" s="256"/>
      <c r="M155" s="256"/>
      <c r="N155" s="256"/>
      <c r="O155" s="256"/>
      <c r="P155" s="256"/>
      <c r="Q155" s="256"/>
      <c r="R155" s="256"/>
      <c r="S155" s="256"/>
      <c r="T155" s="256"/>
      <c r="U155" s="282"/>
      <c r="V155" s="282"/>
      <c r="W155" s="282"/>
      <c r="X155" s="282"/>
      <c r="Y155" s="256"/>
      <c r="Z155" s="256"/>
      <c r="AA155" s="256"/>
      <c r="AB155" s="256"/>
      <c r="AC155" s="256"/>
      <c r="AD155" s="256"/>
      <c r="AE155" s="256"/>
      <c r="AF155" s="256"/>
      <c r="AG155" s="256"/>
      <c r="AH155" s="256"/>
    </row>
    <row r="156" spans="1:34" s="117" customFormat="1" ht="24" customHeight="1" x14ac:dyDescent="0.75">
      <c r="A156" s="94"/>
      <c r="B156" s="89"/>
      <c r="C156" s="89"/>
      <c r="D156" s="89"/>
      <c r="E156" s="89"/>
      <c r="F156" s="89"/>
      <c r="G156" s="89"/>
      <c r="H156" s="89"/>
      <c r="I156" s="89"/>
      <c r="J156" s="147"/>
      <c r="K156" s="256"/>
      <c r="L156" s="256"/>
      <c r="M156" s="256"/>
      <c r="N156" s="256"/>
      <c r="O156" s="256"/>
      <c r="P156" s="256"/>
      <c r="Q156" s="256"/>
      <c r="R156" s="256"/>
      <c r="S156" s="256"/>
      <c r="T156" s="256"/>
      <c r="U156" s="282"/>
      <c r="V156" s="282"/>
      <c r="W156" s="282"/>
      <c r="X156" s="282"/>
      <c r="Y156" s="256"/>
      <c r="Z156" s="256"/>
      <c r="AA156" s="256"/>
      <c r="AB156" s="256"/>
      <c r="AC156" s="256"/>
      <c r="AD156" s="256"/>
      <c r="AE156" s="256"/>
      <c r="AF156" s="256"/>
      <c r="AG156" s="256"/>
      <c r="AH156" s="256"/>
    </row>
    <row r="157" spans="1:34" s="117" customFormat="1" ht="24" customHeight="1" x14ac:dyDescent="0.75">
      <c r="A157" s="94"/>
      <c r="B157" s="89"/>
      <c r="C157" s="89"/>
      <c r="D157" s="89"/>
      <c r="E157" s="89"/>
      <c r="F157" s="89"/>
      <c r="G157" s="89"/>
      <c r="H157" s="89"/>
      <c r="I157" s="89"/>
      <c r="J157" s="147"/>
      <c r="K157" s="256"/>
      <c r="L157" s="256"/>
      <c r="M157" s="256"/>
      <c r="N157" s="256"/>
      <c r="O157" s="256"/>
      <c r="P157" s="256"/>
      <c r="Q157" s="256"/>
      <c r="R157" s="256"/>
      <c r="S157" s="256"/>
      <c r="T157" s="256"/>
      <c r="U157" s="282"/>
      <c r="V157" s="282"/>
      <c r="W157" s="282"/>
      <c r="X157" s="282"/>
      <c r="Y157" s="256"/>
      <c r="Z157" s="256"/>
      <c r="AA157" s="256"/>
      <c r="AB157" s="256"/>
      <c r="AC157" s="256"/>
      <c r="AD157" s="256"/>
      <c r="AE157" s="256"/>
      <c r="AF157" s="256"/>
      <c r="AG157" s="256"/>
      <c r="AH157" s="256"/>
    </row>
    <row r="158" spans="1:34" s="117" customFormat="1" ht="24" customHeight="1" x14ac:dyDescent="0.75">
      <c r="A158" s="124"/>
      <c r="B158" s="94"/>
      <c r="C158" s="49"/>
      <c r="D158" s="49"/>
      <c r="E158" s="49"/>
      <c r="F158" s="94"/>
      <c r="G158" s="49"/>
      <c r="H158" s="49"/>
      <c r="I158" s="49"/>
      <c r="J158" s="147"/>
      <c r="K158" s="256"/>
      <c r="L158" s="256"/>
      <c r="M158" s="256"/>
      <c r="N158" s="256"/>
      <c r="O158" s="256"/>
      <c r="P158" s="256"/>
      <c r="Q158" s="256"/>
      <c r="R158" s="256"/>
      <c r="S158" s="256"/>
      <c r="T158" s="256"/>
      <c r="U158" s="282"/>
      <c r="V158" s="282"/>
      <c r="W158" s="282"/>
      <c r="X158" s="282"/>
      <c r="Y158" s="256"/>
      <c r="Z158" s="256"/>
      <c r="AA158" s="256"/>
      <c r="AB158" s="256"/>
      <c r="AC158" s="256"/>
      <c r="AD158" s="256"/>
      <c r="AE158" s="256"/>
      <c r="AF158" s="256"/>
      <c r="AG158" s="256"/>
      <c r="AH158" s="256"/>
    </row>
    <row r="159" spans="1:34" s="117" customFormat="1" ht="24" customHeight="1" x14ac:dyDescent="0.75">
      <c r="A159" s="124"/>
      <c r="B159" s="94"/>
      <c r="C159" s="49"/>
      <c r="D159" s="49"/>
      <c r="E159" s="49"/>
      <c r="F159" s="94"/>
      <c r="G159" s="49"/>
      <c r="H159" s="49"/>
      <c r="I159" s="49"/>
      <c r="J159" s="147"/>
      <c r="K159" s="256"/>
      <c r="L159" s="256"/>
      <c r="M159" s="256"/>
      <c r="N159" s="256"/>
      <c r="O159" s="256"/>
      <c r="P159" s="256"/>
      <c r="Q159" s="256"/>
      <c r="R159" s="256"/>
      <c r="S159" s="256"/>
      <c r="T159" s="256"/>
      <c r="U159" s="282"/>
      <c r="V159" s="282"/>
      <c r="W159" s="282"/>
      <c r="X159" s="282"/>
      <c r="Y159" s="256"/>
      <c r="Z159" s="256"/>
      <c r="AA159" s="256"/>
      <c r="AB159" s="256"/>
      <c r="AC159" s="256"/>
      <c r="AD159" s="256"/>
      <c r="AE159" s="256"/>
      <c r="AF159" s="256"/>
      <c r="AG159" s="256"/>
      <c r="AH159" s="256"/>
    </row>
  </sheetData>
  <mergeCells count="17">
    <mergeCell ref="A58:I58"/>
    <mergeCell ref="A1:I1"/>
    <mergeCell ref="A2:I2"/>
    <mergeCell ref="A3:I3"/>
    <mergeCell ref="A4:I4"/>
    <mergeCell ref="C5:E5"/>
    <mergeCell ref="G5:I5"/>
    <mergeCell ref="C7:E7"/>
    <mergeCell ref="G7:I7"/>
    <mergeCell ref="A55:I55"/>
    <mergeCell ref="A56:I56"/>
    <mergeCell ref="A57:I57"/>
    <mergeCell ref="C59:E59"/>
    <mergeCell ref="G59:I59"/>
    <mergeCell ref="C61:E61"/>
    <mergeCell ref="G61:I61"/>
    <mergeCell ref="A108:B108"/>
  </mergeCells>
  <pageMargins left="1" right="0.2" top="1" bottom="0.5" header="0.6" footer="0.3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BEF0B-D290-46CF-B4DF-82F0648D5377}">
  <sheetPr>
    <tabColor rgb="FF00B050"/>
  </sheetPr>
  <dimension ref="A1:AB43"/>
  <sheetViews>
    <sheetView view="pageBreakPreview" topLeftCell="A19" zoomScale="70" zoomScaleNormal="90" zoomScaleSheetLayoutView="70" workbookViewId="0">
      <selection activeCell="A11" sqref="A11"/>
    </sheetView>
  </sheetViews>
  <sheetFormatPr defaultColWidth="9.09765625" defaultRowHeight="24" customHeight="1" x14ac:dyDescent="0.75"/>
  <cols>
    <col min="1" max="1" width="50.3984375" style="85" customWidth="1"/>
    <col min="2" max="2" width="1.5" style="85" customWidth="1"/>
    <col min="3" max="3" width="8.3984375" style="85" bestFit="1" customWidth="1"/>
    <col min="4" max="4" width="1.5" style="85" customWidth="1"/>
    <col min="5" max="5" width="14.5" style="86" customWidth="1"/>
    <col min="6" max="6" width="0.5" style="86" customWidth="1"/>
    <col min="7" max="7" width="14" style="86" bestFit="1" customWidth="1"/>
    <col min="8" max="8" width="0.5" style="86" customWidth="1"/>
    <col min="9" max="9" width="17.09765625" style="86" customWidth="1"/>
    <col min="10" max="10" width="0.5" style="86" customWidth="1"/>
    <col min="11" max="11" width="13.5" style="86" customWidth="1"/>
    <col min="12" max="12" width="0.5" style="86" customWidth="1"/>
    <col min="13" max="13" width="13" style="86" customWidth="1"/>
    <col min="14" max="14" width="0.5" style="86" customWidth="1"/>
    <col min="15" max="15" width="20.3984375" style="86" bestFit="1" customWidth="1"/>
    <col min="16" max="16" width="0.5" style="86" customWidth="1"/>
    <col min="17" max="17" width="24.09765625" style="86" bestFit="1" customWidth="1"/>
    <col min="18" max="18" width="0.5" style="86" customWidth="1"/>
    <col min="19" max="19" width="21.3984375" style="86" customWidth="1"/>
    <col min="20" max="20" width="0.5" style="86" customWidth="1"/>
    <col min="21" max="21" width="12.5" style="86" customWidth="1"/>
    <col min="22" max="22" width="0.5" style="86" customWidth="1"/>
    <col min="23" max="23" width="12.09765625" style="86" bestFit="1" customWidth="1"/>
    <col min="24" max="24" width="0.5" style="86" customWidth="1"/>
    <col min="25" max="25" width="12.796875" style="86" customWidth="1"/>
    <col min="26" max="26" width="1.09765625" style="86" customWidth="1"/>
    <col min="27" max="16384" width="9.09765625" style="86"/>
  </cols>
  <sheetData>
    <row r="1" spans="1:26" s="167" customFormat="1" ht="26" customHeight="1" x14ac:dyDescent="0.75">
      <c r="A1" s="376" t="s">
        <v>0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  <c r="Q1" s="376"/>
      <c r="R1" s="376"/>
      <c r="S1" s="376"/>
      <c r="T1" s="376"/>
      <c r="U1" s="376"/>
      <c r="V1" s="376"/>
      <c r="W1" s="376"/>
      <c r="X1" s="376"/>
      <c r="Y1" s="376"/>
    </row>
    <row r="2" spans="1:26" s="168" customFormat="1" ht="26" customHeight="1" x14ac:dyDescent="0.75">
      <c r="A2" s="377" t="s">
        <v>146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  <c r="Q2" s="377"/>
      <c r="R2" s="377"/>
      <c r="S2" s="377"/>
      <c r="T2" s="377"/>
      <c r="U2" s="377"/>
      <c r="V2" s="377"/>
      <c r="W2" s="377"/>
      <c r="X2" s="377"/>
      <c r="Y2" s="377"/>
    </row>
    <row r="3" spans="1:26" s="168" customFormat="1" ht="26" customHeight="1" x14ac:dyDescent="0.75">
      <c r="A3" s="376" t="s">
        <v>196</v>
      </c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6"/>
      <c r="N3" s="376"/>
      <c r="O3" s="376"/>
      <c r="P3" s="376"/>
      <c r="Q3" s="376"/>
      <c r="R3" s="376"/>
      <c r="S3" s="376"/>
      <c r="T3" s="376"/>
      <c r="U3" s="376"/>
      <c r="V3" s="376"/>
      <c r="W3" s="376"/>
      <c r="X3" s="376"/>
      <c r="Y3" s="376"/>
    </row>
    <row r="4" spans="1:26" s="168" customFormat="1" ht="26" customHeight="1" x14ac:dyDescent="0.75">
      <c r="A4" s="376" t="s">
        <v>76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  <c r="U4" s="376"/>
      <c r="V4" s="376"/>
      <c r="W4" s="376"/>
      <c r="X4" s="376"/>
      <c r="Y4" s="376"/>
    </row>
    <row r="5" spans="1:26" ht="26" customHeight="1" x14ac:dyDescent="0.75">
      <c r="A5" s="169" t="s">
        <v>109</v>
      </c>
      <c r="B5" s="169"/>
      <c r="C5" s="169"/>
      <c r="D5" s="169"/>
      <c r="E5" s="169"/>
      <c r="F5" s="169"/>
      <c r="G5" s="170"/>
      <c r="H5" s="170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378" t="s">
        <v>110</v>
      </c>
      <c r="X5" s="378"/>
      <c r="Y5" s="378"/>
    </row>
    <row r="6" spans="1:26" ht="9" customHeight="1" x14ac:dyDescent="0.75">
      <c r="A6" s="172"/>
      <c r="B6" s="172"/>
      <c r="C6" s="172"/>
      <c r="D6" s="172"/>
      <c r="E6" s="172"/>
      <c r="F6" s="172"/>
      <c r="G6" s="173"/>
      <c r="H6" s="173"/>
      <c r="W6" s="174"/>
      <c r="X6" s="174"/>
      <c r="Y6" s="174"/>
    </row>
    <row r="7" spans="1:26" s="61" customFormat="1" ht="24" customHeight="1" x14ac:dyDescent="0.75">
      <c r="A7" s="60"/>
      <c r="B7" s="60"/>
      <c r="C7" s="60"/>
      <c r="D7" s="60"/>
      <c r="E7" s="379" t="s">
        <v>3</v>
      </c>
      <c r="F7" s="379"/>
      <c r="G7" s="379"/>
      <c r="H7" s="379"/>
      <c r="I7" s="379"/>
      <c r="J7" s="379"/>
      <c r="K7" s="379"/>
      <c r="L7" s="379"/>
      <c r="M7" s="379"/>
      <c r="N7" s="379"/>
      <c r="O7" s="379"/>
      <c r="P7" s="379"/>
      <c r="Q7" s="379"/>
      <c r="R7" s="379"/>
      <c r="S7" s="379"/>
      <c r="T7" s="379"/>
      <c r="U7" s="379"/>
      <c r="V7" s="379"/>
      <c r="W7" s="379"/>
      <c r="X7" s="379"/>
      <c r="Y7" s="379"/>
    </row>
    <row r="8" spans="1:26" s="61" customFormat="1" ht="24" customHeight="1" x14ac:dyDescent="0.75">
      <c r="A8" s="60"/>
      <c r="B8" s="60"/>
      <c r="C8" s="60"/>
      <c r="D8" s="60"/>
      <c r="E8" s="373" t="s">
        <v>94</v>
      </c>
      <c r="F8" s="373"/>
      <c r="G8" s="373"/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63"/>
      <c r="W8" s="63"/>
      <c r="X8" s="63"/>
      <c r="Y8" s="63"/>
    </row>
    <row r="9" spans="1:26" s="64" customFormat="1" ht="24" customHeight="1" x14ac:dyDescent="0.75">
      <c r="A9" s="63"/>
      <c r="B9" s="63"/>
      <c r="C9" s="63"/>
      <c r="D9" s="63"/>
      <c r="E9" s="63"/>
      <c r="F9" s="63"/>
      <c r="O9" s="374" t="s">
        <v>66</v>
      </c>
      <c r="P9" s="374"/>
      <c r="Q9" s="374"/>
      <c r="R9" s="374"/>
      <c r="S9" s="374"/>
      <c r="T9" s="374"/>
    </row>
    <row r="10" spans="1:26" s="64" customFormat="1" ht="24" customHeight="1" x14ac:dyDescent="0.75">
      <c r="O10" s="64" t="s">
        <v>180</v>
      </c>
      <c r="Q10" s="64" t="s">
        <v>111</v>
      </c>
      <c r="W10" s="64" t="s">
        <v>112</v>
      </c>
    </row>
    <row r="11" spans="1:26" s="64" customFormat="1" ht="24" customHeight="1" x14ac:dyDescent="0.75">
      <c r="O11" s="64" t="s">
        <v>113</v>
      </c>
      <c r="Q11" s="64" t="s">
        <v>114</v>
      </c>
      <c r="S11" s="64" t="s">
        <v>118</v>
      </c>
      <c r="W11" s="64" t="s">
        <v>115</v>
      </c>
    </row>
    <row r="12" spans="1:26" s="64" customFormat="1" ht="24" customHeight="1" x14ac:dyDescent="0.75">
      <c r="I12" s="375" t="s">
        <v>61</v>
      </c>
      <c r="J12" s="375"/>
      <c r="K12" s="375"/>
      <c r="L12" s="375"/>
      <c r="M12" s="375"/>
      <c r="O12" s="64" t="s">
        <v>116</v>
      </c>
      <c r="Q12" s="64" t="s">
        <v>117</v>
      </c>
      <c r="S12" s="64" t="s">
        <v>126</v>
      </c>
      <c r="U12" s="64" t="s">
        <v>119</v>
      </c>
      <c r="W12" s="64" t="s">
        <v>120</v>
      </c>
    </row>
    <row r="13" spans="1:26" s="64" customFormat="1" ht="24" customHeight="1" x14ac:dyDescent="0.75">
      <c r="E13" s="64" t="s">
        <v>121</v>
      </c>
      <c r="G13" s="64" t="s">
        <v>122</v>
      </c>
      <c r="I13" s="375" t="s">
        <v>123</v>
      </c>
      <c r="J13" s="375"/>
      <c r="K13" s="375"/>
      <c r="O13" s="64" t="s">
        <v>124</v>
      </c>
      <c r="Q13" s="64" t="s">
        <v>125</v>
      </c>
      <c r="S13" s="64" t="s">
        <v>181</v>
      </c>
      <c r="U13" s="64" t="s">
        <v>127</v>
      </c>
      <c r="W13" s="64" t="s">
        <v>128</v>
      </c>
    </row>
    <row r="14" spans="1:26" s="64" customFormat="1" ht="24" customHeight="1" x14ac:dyDescent="0.75">
      <c r="C14" s="64" t="s">
        <v>10</v>
      </c>
      <c r="D14" s="63"/>
      <c r="E14" s="65" t="s">
        <v>129</v>
      </c>
      <c r="G14" s="66" t="s">
        <v>130</v>
      </c>
      <c r="I14" s="65" t="s">
        <v>131</v>
      </c>
      <c r="K14" s="65" t="s">
        <v>132</v>
      </c>
      <c r="M14" s="67" t="s">
        <v>133</v>
      </c>
      <c r="O14" s="65" t="s">
        <v>134</v>
      </c>
      <c r="Q14" s="65" t="s">
        <v>134</v>
      </c>
      <c r="S14" s="65" t="s">
        <v>134</v>
      </c>
      <c r="U14" s="65" t="s">
        <v>135</v>
      </c>
      <c r="W14" s="65" t="s">
        <v>136</v>
      </c>
      <c r="Y14" s="65" t="s">
        <v>137</v>
      </c>
    </row>
    <row r="15" spans="1:26" s="59" customFormat="1" ht="24" customHeight="1" x14ac:dyDescent="0.75">
      <c r="A15" s="69"/>
      <c r="B15" s="69"/>
      <c r="C15" s="69"/>
      <c r="D15" s="70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68"/>
      <c r="V15" s="84"/>
      <c r="W15" s="84"/>
      <c r="X15" s="84"/>
      <c r="Y15" s="84"/>
    </row>
    <row r="16" spans="1:26" s="59" customFormat="1" ht="24" customHeight="1" x14ac:dyDescent="0.75">
      <c r="A16" s="69" t="s">
        <v>189</v>
      </c>
      <c r="B16" s="69"/>
      <c r="C16" s="69"/>
      <c r="D16" s="70"/>
      <c r="E16" s="223">
        <v>1707566</v>
      </c>
      <c r="F16" s="223"/>
      <c r="G16" s="223">
        <v>3360993</v>
      </c>
      <c r="H16" s="223"/>
      <c r="I16" s="223">
        <v>170800</v>
      </c>
      <c r="J16" s="223"/>
      <c r="K16" s="223">
        <v>400000</v>
      </c>
      <c r="L16" s="223"/>
      <c r="M16" s="223">
        <v>38528200</v>
      </c>
      <c r="N16" s="223"/>
      <c r="O16" s="223">
        <v>11536627</v>
      </c>
      <c r="P16" s="223"/>
      <c r="Q16" s="223">
        <v>239981</v>
      </c>
      <c r="R16" s="223"/>
      <c r="S16" s="223">
        <v>-7880907</v>
      </c>
      <c r="T16" s="223"/>
      <c r="U16" s="223">
        <f>SUM(E16:T16)</f>
        <v>48063260</v>
      </c>
      <c r="V16" s="223"/>
      <c r="W16" s="223">
        <v>315</v>
      </c>
      <c r="X16" s="68"/>
      <c r="Y16" s="68">
        <f>SUM(U16:X16)</f>
        <v>48063575</v>
      </c>
      <c r="Z16" s="68"/>
    </row>
    <row r="17" spans="1:28" s="59" customFormat="1" ht="24" customHeight="1" x14ac:dyDescent="0.75">
      <c r="A17" s="235" t="s">
        <v>147</v>
      </c>
      <c r="B17" s="69"/>
      <c r="C17" s="236">
        <v>29</v>
      </c>
      <c r="D17" s="70"/>
      <c r="E17" s="79">
        <v>0</v>
      </c>
      <c r="F17" s="68"/>
      <c r="G17" s="79">
        <v>0</v>
      </c>
      <c r="H17" s="68"/>
      <c r="I17" s="79">
        <v>0</v>
      </c>
      <c r="J17" s="68"/>
      <c r="K17" s="79">
        <v>0</v>
      </c>
      <c r="L17" s="68"/>
      <c r="M17" s="84">
        <f>-813005-644019</f>
        <v>-1457024</v>
      </c>
      <c r="N17" s="68"/>
      <c r="O17" s="79">
        <v>0</v>
      </c>
      <c r="P17" s="68"/>
      <c r="Q17" s="79">
        <v>0</v>
      </c>
      <c r="R17" s="68"/>
      <c r="S17" s="79">
        <v>0</v>
      </c>
      <c r="T17" s="68"/>
      <c r="U17" s="223">
        <f>SUM(E17:T17)</f>
        <v>-1457024</v>
      </c>
      <c r="V17" s="68"/>
      <c r="W17" s="79">
        <v>0</v>
      </c>
      <c r="X17" s="68"/>
      <c r="Y17" s="68">
        <f>SUM(U17:X17)</f>
        <v>-1457024</v>
      </c>
      <c r="Z17" s="68"/>
    </row>
    <row r="18" spans="1:28" s="59" customFormat="1" ht="24" customHeight="1" x14ac:dyDescent="0.75">
      <c r="A18" s="70" t="s">
        <v>139</v>
      </c>
      <c r="B18" s="70"/>
      <c r="C18" s="70"/>
      <c r="D18" s="70"/>
      <c r="E18" s="188">
        <v>0</v>
      </c>
      <c r="F18" s="79"/>
      <c r="G18" s="188">
        <v>0</v>
      </c>
      <c r="H18" s="79"/>
      <c r="I18" s="188">
        <v>0</v>
      </c>
      <c r="J18" s="79"/>
      <c r="K18" s="188">
        <v>0</v>
      </c>
      <c r="L18" s="80"/>
      <c r="M18" s="40">
        <f>+'PL 9M'!C31</f>
        <v>5623411</v>
      </c>
      <c r="N18" s="81"/>
      <c r="O18" s="177">
        <v>0</v>
      </c>
      <c r="P18" s="80"/>
      <c r="Q18" s="177">
        <v>0</v>
      </c>
      <c r="R18" s="80"/>
      <c r="S18" s="177">
        <v>0</v>
      </c>
      <c r="T18" s="80"/>
      <c r="U18" s="40">
        <f>SUM(E18:T18)</f>
        <v>5623411</v>
      </c>
      <c r="V18" s="80"/>
      <c r="W18" s="189">
        <f>+'PL 9M'!C32</f>
        <v>7</v>
      </c>
      <c r="X18" s="80"/>
      <c r="Y18" s="40">
        <f>SUM(U18:W18)</f>
        <v>5623418</v>
      </c>
    </row>
    <row r="19" spans="1:28" s="59" customFormat="1" ht="24" customHeight="1" x14ac:dyDescent="0.75">
      <c r="A19" s="70" t="s">
        <v>140</v>
      </c>
      <c r="B19" s="70"/>
      <c r="C19" s="70"/>
      <c r="D19" s="70"/>
      <c r="E19" s="190"/>
      <c r="F19" s="79"/>
      <c r="G19" s="190"/>
      <c r="H19" s="79"/>
      <c r="I19" s="190"/>
      <c r="J19" s="79"/>
      <c r="K19" s="190"/>
      <c r="L19" s="80"/>
      <c r="M19" s="41"/>
      <c r="N19" s="81"/>
      <c r="O19" s="180"/>
      <c r="P19" s="80"/>
      <c r="Q19" s="180"/>
      <c r="R19" s="80"/>
      <c r="S19" s="180"/>
      <c r="T19" s="80"/>
      <c r="U19" s="41"/>
      <c r="V19" s="80"/>
      <c r="W19" s="191"/>
      <c r="X19" s="80"/>
      <c r="Y19" s="41"/>
    </row>
    <row r="20" spans="1:28" s="59" customFormat="1" ht="24" customHeight="1" x14ac:dyDescent="0.75">
      <c r="A20" s="70" t="s">
        <v>184</v>
      </c>
      <c r="B20" s="70"/>
      <c r="C20" s="70"/>
      <c r="D20" s="70"/>
      <c r="E20" s="190"/>
      <c r="F20" s="79"/>
      <c r="G20" s="190"/>
      <c r="H20" s="79"/>
      <c r="I20" s="190"/>
      <c r="J20" s="79"/>
      <c r="K20" s="190"/>
      <c r="L20" s="80"/>
      <c r="M20" s="41"/>
      <c r="N20" s="81"/>
      <c r="O20" s="180"/>
      <c r="P20" s="80"/>
      <c r="Q20" s="180"/>
      <c r="R20" s="80"/>
      <c r="S20" s="180"/>
      <c r="T20" s="80"/>
      <c r="U20" s="41"/>
      <c r="V20" s="80"/>
      <c r="W20" s="191"/>
      <c r="X20" s="80"/>
      <c r="Y20" s="41"/>
    </row>
    <row r="21" spans="1:28" s="59" customFormat="1" ht="24" customHeight="1" x14ac:dyDescent="0.75">
      <c r="A21" s="70" t="s">
        <v>141</v>
      </c>
      <c r="B21" s="70"/>
      <c r="C21" s="70"/>
      <c r="D21" s="70"/>
      <c r="E21" s="190">
        <v>0</v>
      </c>
      <c r="F21" s="79"/>
      <c r="G21" s="190">
        <v>0</v>
      </c>
      <c r="H21" s="79"/>
      <c r="I21" s="190">
        <v>0</v>
      </c>
      <c r="J21" s="79"/>
      <c r="K21" s="190">
        <v>0</v>
      </c>
      <c r="L21" s="80"/>
      <c r="M21" s="190">
        <v>0</v>
      </c>
      <c r="N21" s="80"/>
      <c r="O21" s="180">
        <v>12964670</v>
      </c>
      <c r="P21" s="80"/>
      <c r="Q21" s="190">
        <v>0</v>
      </c>
      <c r="R21" s="80"/>
      <c r="S21" s="190">
        <v>0</v>
      </c>
      <c r="T21" s="80"/>
      <c r="U21" s="191">
        <f>SUM(E21:T21)</f>
        <v>12964670</v>
      </c>
      <c r="V21" s="80"/>
      <c r="W21" s="180">
        <v>0</v>
      </c>
      <c r="X21" s="80"/>
      <c r="Y21" s="191">
        <f>SUM(U21:W21)</f>
        <v>12964670</v>
      </c>
    </row>
    <row r="22" spans="1:28" s="59" customFormat="1" ht="24" customHeight="1" x14ac:dyDescent="0.75">
      <c r="A22" s="70" t="s">
        <v>185</v>
      </c>
      <c r="B22" s="70"/>
      <c r="C22" s="70"/>
      <c r="D22" s="70"/>
      <c r="E22" s="190"/>
      <c r="F22" s="79"/>
      <c r="G22" s="190"/>
      <c r="H22" s="79"/>
      <c r="I22" s="190"/>
      <c r="J22" s="79"/>
      <c r="K22" s="190"/>
      <c r="L22" s="80"/>
      <c r="M22" s="41"/>
      <c r="N22" s="80"/>
      <c r="O22" s="180"/>
      <c r="P22" s="80"/>
      <c r="Q22" s="180"/>
      <c r="R22" s="80"/>
      <c r="S22" s="180"/>
      <c r="T22" s="80"/>
      <c r="U22" s="41"/>
      <c r="V22" s="80"/>
      <c r="W22" s="191"/>
      <c r="X22" s="80"/>
      <c r="Y22" s="41"/>
    </row>
    <row r="23" spans="1:28" s="59" customFormat="1" ht="24" customHeight="1" x14ac:dyDescent="0.75">
      <c r="A23" s="70" t="s">
        <v>142</v>
      </c>
      <c r="B23" s="70"/>
      <c r="C23" s="70"/>
      <c r="D23" s="70"/>
      <c r="E23" s="190">
        <v>0</v>
      </c>
      <c r="F23" s="80"/>
      <c r="G23" s="190">
        <v>0</v>
      </c>
      <c r="H23" s="80"/>
      <c r="I23" s="190">
        <v>0</v>
      </c>
      <c r="J23" s="80"/>
      <c r="K23" s="190">
        <v>0</v>
      </c>
      <c r="L23" s="80"/>
      <c r="M23" s="190">
        <v>0</v>
      </c>
      <c r="N23" s="80"/>
      <c r="O23" s="190">
        <v>0</v>
      </c>
      <c r="P23" s="80"/>
      <c r="Q23" s="325">
        <v>379181</v>
      </c>
      <c r="R23" s="80"/>
      <c r="S23" s="190">
        <v>0</v>
      </c>
      <c r="T23" s="80"/>
      <c r="U23" s="191">
        <f>SUM(E23:T23)</f>
        <v>379181</v>
      </c>
      <c r="V23" s="80"/>
      <c r="W23" s="180">
        <v>0</v>
      </c>
      <c r="X23" s="80"/>
      <c r="Y23" s="191">
        <f>SUM(U23:W23)</f>
        <v>379181</v>
      </c>
      <c r="AB23" s="81"/>
    </row>
    <row r="24" spans="1:28" s="59" customFormat="1" ht="24" customHeight="1" x14ac:dyDescent="0.75">
      <c r="A24" s="70" t="s">
        <v>143</v>
      </c>
      <c r="B24" s="70"/>
      <c r="C24" s="70"/>
      <c r="D24" s="70"/>
      <c r="E24" s="190">
        <v>0</v>
      </c>
      <c r="F24" s="80"/>
      <c r="G24" s="190">
        <v>0</v>
      </c>
      <c r="H24" s="80"/>
      <c r="I24" s="190">
        <v>0</v>
      </c>
      <c r="J24" s="80"/>
      <c r="K24" s="190">
        <v>0</v>
      </c>
      <c r="L24" s="80"/>
      <c r="M24" s="190">
        <v>0</v>
      </c>
      <c r="N24" s="80"/>
      <c r="O24" s="190">
        <v>0</v>
      </c>
      <c r="P24" s="80"/>
      <c r="Q24" s="190">
        <v>0</v>
      </c>
      <c r="R24" s="80"/>
      <c r="S24" s="180">
        <v>-10056002</v>
      </c>
      <c r="T24" s="80"/>
      <c r="U24" s="191">
        <f>SUM(E24:T24)</f>
        <v>-10056002</v>
      </c>
      <c r="V24" s="80"/>
      <c r="W24" s="180">
        <v>0</v>
      </c>
      <c r="X24" s="80"/>
      <c r="Y24" s="191">
        <f>SUM(U24:W24)</f>
        <v>-10056002</v>
      </c>
      <c r="AB24" s="81"/>
    </row>
    <row r="25" spans="1:28" s="59" customFormat="1" ht="24" customHeight="1" x14ac:dyDescent="0.75">
      <c r="A25" s="70" t="s">
        <v>186</v>
      </c>
      <c r="B25" s="70"/>
      <c r="C25" s="70"/>
      <c r="D25" s="70"/>
      <c r="E25" s="180">
        <v>0</v>
      </c>
      <c r="F25" s="80"/>
      <c r="G25" s="180">
        <v>0</v>
      </c>
      <c r="H25" s="80"/>
      <c r="I25" s="180">
        <v>0</v>
      </c>
      <c r="J25" s="80"/>
      <c r="K25" s="180">
        <v>0</v>
      </c>
      <c r="L25" s="80"/>
      <c r="M25" s="180">
        <v>0</v>
      </c>
      <c r="N25" s="80"/>
      <c r="O25" s="180">
        <v>0</v>
      </c>
      <c r="P25" s="80"/>
      <c r="Q25" s="180">
        <v>0</v>
      </c>
      <c r="R25" s="80"/>
      <c r="S25" s="180">
        <v>-109138</v>
      </c>
      <c r="T25" s="80"/>
      <c r="U25" s="191">
        <f>SUM(E25:T25)</f>
        <v>-109138</v>
      </c>
      <c r="V25" s="80"/>
      <c r="W25" s="180">
        <v>0</v>
      </c>
      <c r="X25" s="80"/>
      <c r="Y25" s="191">
        <f>SUM(U25:W25)</f>
        <v>-109138</v>
      </c>
      <c r="Z25" s="68"/>
      <c r="AB25" s="81"/>
    </row>
    <row r="26" spans="1:28" s="59" customFormat="1" ht="24" customHeight="1" x14ac:dyDescent="0.75">
      <c r="A26" s="70" t="s">
        <v>145</v>
      </c>
      <c r="B26" s="70"/>
      <c r="C26" s="70"/>
      <c r="D26" s="70"/>
      <c r="E26" s="182">
        <f>SUM(E18:E25)</f>
        <v>0</v>
      </c>
      <c r="F26" s="42"/>
      <c r="G26" s="182">
        <f>SUM(G18:G25)</f>
        <v>0</v>
      </c>
      <c r="H26" s="42"/>
      <c r="I26" s="182">
        <f>SUM(I18:I25)</f>
        <v>0</v>
      </c>
      <c r="J26" s="42"/>
      <c r="K26" s="182">
        <f>SUM(K18:K25)</f>
        <v>0</v>
      </c>
      <c r="L26" s="42"/>
      <c r="M26" s="183">
        <f>SUM(M18:M25)</f>
        <v>5623411</v>
      </c>
      <c r="N26" s="80"/>
      <c r="O26" s="183">
        <f>SUM(O18:O25)</f>
        <v>12964670</v>
      </c>
      <c r="P26" s="42"/>
      <c r="Q26" s="183">
        <f>SUM(Q18:Q25)</f>
        <v>379181</v>
      </c>
      <c r="R26" s="42"/>
      <c r="S26" s="183">
        <f>SUM(S18:S25)</f>
        <v>-10165140</v>
      </c>
      <c r="T26" s="42"/>
      <c r="U26" s="183">
        <f>SUM(U18:U25)</f>
        <v>8802122</v>
      </c>
      <c r="V26" s="42"/>
      <c r="W26" s="183">
        <f>SUM(W18:W25)</f>
        <v>7</v>
      </c>
      <c r="X26" s="42"/>
      <c r="Y26" s="183">
        <f>SUM(Y18:Y25)</f>
        <v>8802129</v>
      </c>
      <c r="Z26" s="21"/>
    </row>
    <row r="27" spans="1:28" s="59" customFormat="1" ht="24" customHeight="1" x14ac:dyDescent="0.75">
      <c r="A27" s="70" t="s">
        <v>192</v>
      </c>
      <c r="B27" s="70"/>
      <c r="C27" s="70"/>
      <c r="D27" s="79"/>
      <c r="E27" s="80"/>
      <c r="F27" s="79"/>
      <c r="G27" s="80"/>
      <c r="H27" s="79"/>
      <c r="I27" s="80"/>
      <c r="J27" s="79"/>
      <c r="K27" s="80"/>
      <c r="L27" s="81"/>
      <c r="M27" s="42"/>
      <c r="N27" s="81"/>
      <c r="O27" s="42"/>
      <c r="P27" s="81"/>
      <c r="Q27" s="42"/>
      <c r="R27" s="81"/>
      <c r="S27" s="81"/>
      <c r="T27" s="81"/>
      <c r="U27" s="80"/>
      <c r="V27" s="81"/>
      <c r="W27" s="80"/>
      <c r="X27" s="81"/>
      <c r="Y27" s="81"/>
      <c r="Z27" s="21"/>
    </row>
    <row r="28" spans="1:28" s="59" customFormat="1" ht="24" customHeight="1" x14ac:dyDescent="0.75">
      <c r="A28" s="70" t="s">
        <v>188</v>
      </c>
      <c r="B28" s="70"/>
      <c r="C28" s="70"/>
      <c r="D28" s="79"/>
      <c r="E28" s="80">
        <v>0</v>
      </c>
      <c r="F28" s="79"/>
      <c r="G28" s="80">
        <v>0</v>
      </c>
      <c r="H28" s="79"/>
      <c r="I28" s="80">
        <v>0</v>
      </c>
      <c r="J28" s="79"/>
      <c r="K28" s="80">
        <v>0</v>
      </c>
      <c r="L28" s="81"/>
      <c r="M28" s="42">
        <v>-1953701</v>
      </c>
      <c r="N28" s="79"/>
      <c r="O28" s="42">
        <v>1953701</v>
      </c>
      <c r="P28" s="79"/>
      <c r="Q28" s="80">
        <v>0</v>
      </c>
      <c r="R28" s="79"/>
      <c r="S28" s="80">
        <v>0</v>
      </c>
      <c r="T28" s="184"/>
      <c r="U28" s="80">
        <f>SUM(E28:T28)</f>
        <v>0</v>
      </c>
      <c r="V28" s="79"/>
      <c r="W28" s="80">
        <v>0</v>
      </c>
      <c r="X28" s="184"/>
      <c r="Y28" s="80">
        <f>SUM(U28:W28)</f>
        <v>0</v>
      </c>
      <c r="Z28" s="21"/>
    </row>
    <row r="29" spans="1:28" s="59" customFormat="1" ht="24" customHeight="1" thickBot="1" x14ac:dyDescent="0.8">
      <c r="A29" s="69" t="s">
        <v>197</v>
      </c>
      <c r="B29" s="69"/>
      <c r="C29" s="69"/>
      <c r="D29" s="70"/>
      <c r="E29" s="192">
        <f>SUM(E16:E17,E26,E28)</f>
        <v>1707566</v>
      </c>
      <c r="F29" s="80"/>
      <c r="G29" s="192">
        <f>SUM(G16:G17,G26,G28)</f>
        <v>3360993</v>
      </c>
      <c r="H29" s="80"/>
      <c r="I29" s="192">
        <f>SUM(I16:I17,I26,I28)</f>
        <v>170800</v>
      </c>
      <c r="J29" s="80"/>
      <c r="K29" s="192">
        <f>SUM(K16:K17,K26,K28)</f>
        <v>400000</v>
      </c>
      <c r="L29" s="80"/>
      <c r="M29" s="192">
        <f>SUM(M16:M17,M26,M28)</f>
        <v>40740886</v>
      </c>
      <c r="N29" s="80"/>
      <c r="O29" s="192">
        <f>SUM(O16:O17,O26,O28)</f>
        <v>26454998</v>
      </c>
      <c r="P29" s="81"/>
      <c r="Q29" s="192">
        <f>SUM(Q16:Q17,Q26,Q28)</f>
        <v>619162</v>
      </c>
      <c r="R29" s="81"/>
      <c r="S29" s="192">
        <f>SUM(S16:S17,S26,S28)</f>
        <v>-18046047</v>
      </c>
      <c r="T29" s="81"/>
      <c r="U29" s="192">
        <f>SUM(U16:U17,U26,U28)</f>
        <v>55408358</v>
      </c>
      <c r="V29" s="80"/>
      <c r="W29" s="192">
        <f>SUM(W16:W17,W26,W28)</f>
        <v>322</v>
      </c>
      <c r="X29" s="80"/>
      <c r="Y29" s="192">
        <f>SUM(Y16:Y17,Y26,Y28)</f>
        <v>55408680</v>
      </c>
      <c r="Z29" s="186"/>
    </row>
    <row r="30" spans="1:28" s="59" customFormat="1" ht="24" customHeight="1" thickTop="1" x14ac:dyDescent="0.75">
      <c r="A30" s="69"/>
      <c r="B30" s="69"/>
      <c r="C30" s="69"/>
      <c r="D30" s="7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1"/>
      <c r="P30" s="81"/>
      <c r="Q30" s="81"/>
      <c r="R30" s="81"/>
      <c r="S30" s="81"/>
      <c r="T30" s="81"/>
      <c r="U30" s="80"/>
      <c r="V30" s="80"/>
      <c r="W30" s="80"/>
      <c r="X30" s="80"/>
      <c r="Y30" s="81"/>
      <c r="Z30" s="186"/>
    </row>
    <row r="31" spans="1:28" s="59" customFormat="1" ht="24" customHeight="1" x14ac:dyDescent="0.75">
      <c r="A31" s="69"/>
      <c r="B31" s="69"/>
      <c r="C31" s="326"/>
      <c r="D31" s="327"/>
      <c r="E31" s="328"/>
      <c r="F31" s="328"/>
      <c r="G31" s="328"/>
      <c r="H31" s="328"/>
      <c r="I31" s="328"/>
      <c r="J31" s="328"/>
      <c r="K31" s="328"/>
      <c r="L31" s="328"/>
      <c r="M31" s="328"/>
      <c r="N31" s="328"/>
      <c r="O31" s="329"/>
      <c r="P31" s="329"/>
      <c r="Q31" s="329"/>
      <c r="R31" s="329"/>
      <c r="S31" s="329"/>
      <c r="T31" s="329"/>
      <c r="U31" s="328"/>
      <c r="V31" s="328"/>
      <c r="W31" s="328"/>
      <c r="X31" s="328"/>
      <c r="Y31" s="329"/>
      <c r="Z31" s="186"/>
    </row>
    <row r="32" spans="1:28" s="59" customFormat="1" ht="24" customHeight="1" x14ac:dyDescent="0.75">
      <c r="A32" s="69"/>
      <c r="B32" s="69"/>
      <c r="C32" s="326"/>
      <c r="D32" s="327"/>
      <c r="E32" s="328"/>
      <c r="F32" s="328"/>
      <c r="G32" s="328"/>
      <c r="H32" s="328"/>
      <c r="I32" s="328"/>
      <c r="J32" s="328"/>
      <c r="K32" s="328"/>
      <c r="L32" s="328"/>
      <c r="M32" s="328"/>
      <c r="N32" s="328"/>
      <c r="O32" s="328"/>
      <c r="P32" s="329"/>
      <c r="Q32" s="328"/>
      <c r="R32" s="329"/>
      <c r="S32" s="328"/>
      <c r="T32" s="329"/>
      <c r="U32" s="328"/>
      <c r="V32" s="328"/>
      <c r="W32" s="328"/>
      <c r="X32" s="328"/>
      <c r="Y32" s="328"/>
      <c r="Z32" s="186"/>
    </row>
    <row r="33" spans="1:26" s="59" customFormat="1" ht="24" customHeight="1" x14ac:dyDescent="0.75">
      <c r="A33" s="69"/>
      <c r="B33" s="69"/>
      <c r="C33" s="69"/>
      <c r="D33" s="7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1"/>
      <c r="P33" s="81"/>
      <c r="Q33" s="81"/>
      <c r="R33" s="81"/>
      <c r="S33" s="81"/>
      <c r="T33" s="81"/>
      <c r="U33" s="80"/>
      <c r="V33" s="80"/>
      <c r="W33" s="80"/>
      <c r="X33" s="80"/>
      <c r="Y33" s="81"/>
      <c r="Z33" s="186"/>
    </row>
    <row r="34" spans="1:26" s="59" customFormat="1" ht="24" customHeight="1" x14ac:dyDescent="0.75">
      <c r="A34" s="69"/>
      <c r="B34" s="69"/>
      <c r="C34" s="69"/>
      <c r="D34" s="7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1"/>
      <c r="P34" s="81"/>
      <c r="Q34" s="81"/>
      <c r="R34" s="81"/>
      <c r="S34" s="81"/>
      <c r="T34" s="81"/>
      <c r="U34" s="80"/>
      <c r="V34" s="80"/>
      <c r="W34" s="80"/>
      <c r="X34" s="80"/>
      <c r="Y34" s="81"/>
      <c r="Z34" s="186"/>
    </row>
    <row r="35" spans="1:26" ht="24" customHeight="1" x14ac:dyDescent="0.75">
      <c r="A35" s="86" t="s">
        <v>39</v>
      </c>
      <c r="B35" s="86"/>
      <c r="C35" s="86"/>
      <c r="D35" s="86"/>
      <c r="N35" s="193"/>
    </row>
    <row r="36" spans="1:26" ht="24" customHeight="1" x14ac:dyDescent="0.75">
      <c r="N36" s="194"/>
    </row>
    <row r="38" spans="1:26" s="261" customFormat="1" ht="24" customHeight="1" x14ac:dyDescent="0.75">
      <c r="A38" s="260"/>
      <c r="B38" s="260"/>
      <c r="C38" s="260"/>
      <c r="D38" s="260"/>
    </row>
    <row r="39" spans="1:26" s="261" customFormat="1" ht="24" customHeight="1" x14ac:dyDescent="0.75">
      <c r="A39" s="260"/>
      <c r="B39" s="260"/>
      <c r="C39" s="260"/>
      <c r="D39" s="260"/>
    </row>
    <row r="40" spans="1:26" s="261" customFormat="1" ht="24" customHeight="1" x14ac:dyDescent="0.75">
      <c r="A40" s="260"/>
      <c r="B40" s="260"/>
      <c r="C40" s="260"/>
      <c r="D40" s="260"/>
    </row>
    <row r="41" spans="1:26" s="261" customFormat="1" ht="24" customHeight="1" x14ac:dyDescent="0.75">
      <c r="A41" s="260"/>
      <c r="B41" s="260"/>
      <c r="C41" s="260"/>
      <c r="D41" s="260"/>
    </row>
    <row r="42" spans="1:26" s="261" customFormat="1" ht="24" customHeight="1" x14ac:dyDescent="0.75">
      <c r="A42" s="260"/>
      <c r="B42" s="260"/>
      <c r="C42" s="260"/>
      <c r="D42" s="260"/>
    </row>
    <row r="43" spans="1:26" s="261" customFormat="1" ht="24" customHeight="1" x14ac:dyDescent="0.75">
      <c r="A43" s="260"/>
      <c r="B43" s="260"/>
      <c r="C43" s="260"/>
      <c r="D43" s="260"/>
    </row>
  </sheetData>
  <mergeCells count="10">
    <mergeCell ref="E8:U8"/>
    <mergeCell ref="O9:T9"/>
    <mergeCell ref="I12:M12"/>
    <mergeCell ref="I13:K13"/>
    <mergeCell ref="A1:Y1"/>
    <mergeCell ref="A2:Y2"/>
    <mergeCell ref="A3:Y3"/>
    <mergeCell ref="A4:Y4"/>
    <mergeCell ref="W5:Y5"/>
    <mergeCell ref="E7:Y7"/>
  </mergeCells>
  <pageMargins left="0.8" right="0.3" top="1" bottom="0.5" header="0.6" footer="0.3"/>
  <pageSetup paperSize="9" scale="6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5E4B2-EC89-4603-94D5-BEBCBE1F2C1C}">
  <sheetPr>
    <tabColor rgb="FF00B050"/>
  </sheetPr>
  <dimension ref="A1:Y51"/>
  <sheetViews>
    <sheetView view="pageBreakPreview" zoomScale="70" zoomScaleNormal="90" zoomScaleSheetLayoutView="70" workbookViewId="0">
      <selection activeCell="A23" sqref="A23"/>
    </sheetView>
  </sheetViews>
  <sheetFormatPr defaultColWidth="9.09765625" defaultRowHeight="24" customHeight="1" x14ac:dyDescent="0.75"/>
  <cols>
    <col min="1" max="1" width="52" style="85" customWidth="1"/>
    <col min="2" max="2" width="8.3984375" style="85" bestFit="1" customWidth="1"/>
    <col min="3" max="3" width="1.5" style="85" customWidth="1"/>
    <col min="4" max="4" width="14.5" style="86" customWidth="1"/>
    <col min="5" max="5" width="0.5" style="86" customWidth="1"/>
    <col min="6" max="6" width="14.09765625" style="86" bestFit="1" customWidth="1"/>
    <col min="7" max="7" width="0.5" style="86" customWidth="1"/>
    <col min="8" max="8" width="17.09765625" style="86" customWidth="1"/>
    <col min="9" max="9" width="0.5" style="86" customWidth="1"/>
    <col min="10" max="10" width="13.5" style="86" customWidth="1"/>
    <col min="11" max="11" width="0.5" style="86" customWidth="1"/>
    <col min="12" max="12" width="13" style="86" customWidth="1"/>
    <col min="13" max="13" width="0.5" style="86" customWidth="1"/>
    <col min="14" max="14" width="20.3984375" style="86" bestFit="1" customWidth="1"/>
    <col min="15" max="15" width="0.5" style="86" customWidth="1"/>
    <col min="16" max="16" width="24.296875" style="86" bestFit="1" customWidth="1"/>
    <col min="17" max="17" width="0.5" style="86" customWidth="1"/>
    <col min="18" max="18" width="21.3984375" style="86" customWidth="1"/>
    <col min="19" max="19" width="0.5" style="86" customWidth="1"/>
    <col min="20" max="20" width="12.5" style="86" customWidth="1"/>
    <col min="21" max="21" width="0.5" style="86" customWidth="1"/>
    <col min="22" max="22" width="12.296875" style="86" bestFit="1" customWidth="1"/>
    <col min="23" max="23" width="0.5" style="86" customWidth="1"/>
    <col min="24" max="24" width="13.3984375" style="86" bestFit="1" customWidth="1"/>
    <col min="25" max="16384" width="9.09765625" style="86"/>
  </cols>
  <sheetData>
    <row r="1" spans="1:24" s="167" customFormat="1" ht="26" customHeight="1" x14ac:dyDescent="0.75">
      <c r="A1" s="376" t="s">
        <v>0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  <c r="Q1" s="376"/>
      <c r="R1" s="376"/>
      <c r="S1" s="376"/>
      <c r="T1" s="376"/>
      <c r="U1" s="376"/>
      <c r="V1" s="376"/>
      <c r="W1" s="376"/>
      <c r="X1" s="376"/>
    </row>
    <row r="2" spans="1:24" s="168" customFormat="1" ht="26" customHeight="1" x14ac:dyDescent="0.75">
      <c r="A2" s="377" t="s">
        <v>108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  <c r="Q2" s="377"/>
      <c r="R2" s="377"/>
      <c r="S2" s="377"/>
      <c r="T2" s="377"/>
      <c r="U2" s="377"/>
      <c r="V2" s="377"/>
      <c r="W2" s="377"/>
      <c r="X2" s="377"/>
    </row>
    <row r="3" spans="1:24" s="168" customFormat="1" ht="26" customHeight="1" x14ac:dyDescent="0.75">
      <c r="A3" s="376" t="s">
        <v>196</v>
      </c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6"/>
      <c r="N3" s="376"/>
      <c r="O3" s="376"/>
      <c r="P3" s="376"/>
      <c r="Q3" s="376"/>
      <c r="R3" s="376"/>
      <c r="S3" s="376"/>
      <c r="T3" s="376"/>
      <c r="U3" s="376"/>
      <c r="V3" s="376"/>
      <c r="W3" s="376"/>
      <c r="X3" s="376"/>
    </row>
    <row r="4" spans="1:24" s="168" customFormat="1" ht="26" customHeight="1" x14ac:dyDescent="0.75">
      <c r="A4" s="376" t="s">
        <v>76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  <c r="U4" s="376"/>
      <c r="V4" s="376"/>
      <c r="W4" s="376"/>
      <c r="X4" s="376"/>
    </row>
    <row r="5" spans="1:24" ht="26" customHeight="1" x14ac:dyDescent="0.75">
      <c r="A5" s="169" t="s">
        <v>109</v>
      </c>
      <c r="B5" s="169"/>
      <c r="C5" s="169"/>
      <c r="D5" s="169"/>
      <c r="E5" s="169"/>
      <c r="F5" s="170"/>
      <c r="G5" s="170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378" t="s">
        <v>110</v>
      </c>
      <c r="W5" s="378"/>
      <c r="X5" s="378"/>
    </row>
    <row r="6" spans="1:24" ht="9" customHeight="1" x14ac:dyDescent="0.75">
      <c r="A6" s="172"/>
      <c r="B6" s="172"/>
      <c r="C6" s="172"/>
      <c r="D6" s="172"/>
      <c r="E6" s="172"/>
      <c r="F6" s="173"/>
      <c r="G6" s="173"/>
      <c r="V6" s="174"/>
      <c r="W6" s="174"/>
      <c r="X6" s="174"/>
    </row>
    <row r="7" spans="1:24" s="61" customFormat="1" ht="24" customHeight="1" x14ac:dyDescent="0.75">
      <c r="A7" s="60"/>
      <c r="B7" s="60"/>
      <c r="C7" s="60"/>
      <c r="D7" s="379" t="s">
        <v>3</v>
      </c>
      <c r="E7" s="379"/>
      <c r="F7" s="379"/>
      <c r="G7" s="379"/>
      <c r="H7" s="379"/>
      <c r="I7" s="379"/>
      <c r="J7" s="379"/>
      <c r="K7" s="379"/>
      <c r="L7" s="379"/>
      <c r="M7" s="379"/>
      <c r="N7" s="379"/>
      <c r="O7" s="379"/>
      <c r="P7" s="379"/>
      <c r="Q7" s="379"/>
      <c r="R7" s="379"/>
      <c r="S7" s="379"/>
      <c r="T7" s="379"/>
      <c r="U7" s="379"/>
      <c r="V7" s="379"/>
      <c r="W7" s="379"/>
      <c r="X7" s="379"/>
    </row>
    <row r="8" spans="1:24" s="61" customFormat="1" ht="24" customHeight="1" x14ac:dyDescent="0.75">
      <c r="A8" s="60"/>
      <c r="B8" s="60"/>
      <c r="C8" s="60"/>
      <c r="D8" s="373" t="s">
        <v>94</v>
      </c>
      <c r="E8" s="373"/>
      <c r="F8" s="373"/>
      <c r="G8" s="373"/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63"/>
      <c r="V8" s="63"/>
      <c r="W8" s="63"/>
      <c r="X8" s="63"/>
    </row>
    <row r="9" spans="1:24" s="64" customFormat="1" ht="24" customHeight="1" x14ac:dyDescent="0.75">
      <c r="A9" s="63"/>
      <c r="B9" s="63"/>
      <c r="C9" s="63"/>
      <c r="D9" s="63"/>
      <c r="E9" s="63"/>
      <c r="N9" s="374" t="s">
        <v>66</v>
      </c>
      <c r="O9" s="374"/>
      <c r="P9" s="374"/>
      <c r="Q9" s="374"/>
      <c r="R9" s="374"/>
      <c r="S9" s="65"/>
    </row>
    <row r="10" spans="1:24" s="64" customFormat="1" ht="24" customHeight="1" x14ac:dyDescent="0.75">
      <c r="N10" s="64" t="s">
        <v>180</v>
      </c>
      <c r="P10" s="64" t="s">
        <v>111</v>
      </c>
      <c r="V10" s="64" t="s">
        <v>112</v>
      </c>
    </row>
    <row r="11" spans="1:24" s="64" customFormat="1" ht="24" customHeight="1" x14ac:dyDescent="0.75">
      <c r="N11" s="64" t="s">
        <v>113</v>
      </c>
      <c r="P11" s="64" t="s">
        <v>114</v>
      </c>
      <c r="R11" s="64" t="s">
        <v>118</v>
      </c>
      <c r="V11" s="64" t="s">
        <v>115</v>
      </c>
    </row>
    <row r="12" spans="1:24" s="64" customFormat="1" ht="24" customHeight="1" x14ac:dyDescent="0.75">
      <c r="H12" s="375" t="s">
        <v>61</v>
      </c>
      <c r="I12" s="375"/>
      <c r="J12" s="375"/>
      <c r="K12" s="375"/>
      <c r="L12" s="375"/>
      <c r="N12" s="64" t="s">
        <v>116</v>
      </c>
      <c r="P12" s="64" t="s">
        <v>117</v>
      </c>
      <c r="R12" s="64" t="s">
        <v>126</v>
      </c>
      <c r="T12" s="64" t="s">
        <v>119</v>
      </c>
      <c r="V12" s="64" t="s">
        <v>120</v>
      </c>
    </row>
    <row r="13" spans="1:24" s="64" customFormat="1" ht="24" customHeight="1" x14ac:dyDescent="0.75">
      <c r="D13" s="64" t="s">
        <v>121</v>
      </c>
      <c r="F13" s="64" t="s">
        <v>122</v>
      </c>
      <c r="H13" s="375" t="s">
        <v>123</v>
      </c>
      <c r="I13" s="375"/>
      <c r="J13" s="375"/>
      <c r="N13" s="64" t="s">
        <v>124</v>
      </c>
      <c r="P13" s="64" t="s">
        <v>125</v>
      </c>
      <c r="R13" s="64" t="s">
        <v>181</v>
      </c>
      <c r="T13" s="64" t="s">
        <v>127</v>
      </c>
      <c r="V13" s="64" t="s">
        <v>128</v>
      </c>
    </row>
    <row r="14" spans="1:24" s="64" customFormat="1" ht="24" customHeight="1" x14ac:dyDescent="0.75">
      <c r="B14" s="64" t="s">
        <v>10</v>
      </c>
      <c r="C14" s="63"/>
      <c r="D14" s="65" t="s">
        <v>129</v>
      </c>
      <c r="F14" s="66" t="s">
        <v>130</v>
      </c>
      <c r="H14" s="65" t="s">
        <v>131</v>
      </c>
      <c r="J14" s="65" t="s">
        <v>132</v>
      </c>
      <c r="L14" s="67" t="s">
        <v>133</v>
      </c>
      <c r="N14" s="65" t="s">
        <v>134</v>
      </c>
      <c r="P14" s="65" t="s">
        <v>134</v>
      </c>
      <c r="R14" s="65" t="s">
        <v>134</v>
      </c>
      <c r="S14" s="65"/>
      <c r="T14" s="65" t="s">
        <v>135</v>
      </c>
      <c r="V14" s="65" t="s">
        <v>136</v>
      </c>
      <c r="X14" s="65" t="s">
        <v>137</v>
      </c>
    </row>
    <row r="15" spans="1:24" s="59" customFormat="1" ht="24" customHeight="1" x14ac:dyDescent="0.75">
      <c r="A15" s="69"/>
      <c r="B15" s="69"/>
      <c r="C15" s="70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</row>
    <row r="16" spans="1:24" s="59" customFormat="1" ht="24" customHeight="1" x14ac:dyDescent="0.75">
      <c r="A16" s="69" t="s">
        <v>190</v>
      </c>
      <c r="B16" s="69"/>
      <c r="C16" s="70"/>
      <c r="D16" s="68">
        <v>1707566</v>
      </c>
      <c r="E16" s="68"/>
      <c r="F16" s="68">
        <v>3360993</v>
      </c>
      <c r="G16" s="68"/>
      <c r="H16" s="68">
        <v>170800</v>
      </c>
      <c r="I16" s="68"/>
      <c r="J16" s="68">
        <v>400000</v>
      </c>
      <c r="K16" s="68"/>
      <c r="L16" s="68">
        <v>37254526</v>
      </c>
      <c r="M16" s="68"/>
      <c r="N16" s="68">
        <v>1470994</v>
      </c>
      <c r="O16" s="68"/>
      <c r="P16" s="68">
        <v>70112</v>
      </c>
      <c r="Q16" s="68"/>
      <c r="R16" s="237">
        <v>0</v>
      </c>
      <c r="S16" s="84"/>
      <c r="T16" s="175">
        <f>SUM(D16:S16)</f>
        <v>44434991</v>
      </c>
      <c r="U16" s="68"/>
      <c r="V16" s="68">
        <v>290</v>
      </c>
      <c r="W16" s="68"/>
      <c r="X16" s="68">
        <f>SUM(T16:W16)</f>
        <v>44435281</v>
      </c>
    </row>
    <row r="17" spans="1:25" s="59" customFormat="1" ht="24" customHeight="1" x14ac:dyDescent="0.75">
      <c r="A17" s="176" t="s">
        <v>220</v>
      </c>
      <c r="B17" s="69"/>
      <c r="C17" s="70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175"/>
      <c r="U17" s="68"/>
      <c r="V17" s="68"/>
      <c r="W17" s="68"/>
      <c r="X17" s="68"/>
    </row>
    <row r="18" spans="1:25" s="59" customFormat="1" ht="24" customHeight="1" x14ac:dyDescent="0.75">
      <c r="A18" s="176" t="s">
        <v>219</v>
      </c>
      <c r="B18" s="73">
        <v>2.7</v>
      </c>
      <c r="C18" s="70"/>
      <c r="D18" s="237">
        <v>0</v>
      </c>
      <c r="E18" s="223"/>
      <c r="F18" s="237">
        <v>0</v>
      </c>
      <c r="G18" s="223"/>
      <c r="H18" s="237">
        <v>0</v>
      </c>
      <c r="I18" s="223"/>
      <c r="J18" s="237">
        <v>0</v>
      </c>
      <c r="K18" s="223"/>
      <c r="L18" s="223">
        <v>-2431267</v>
      </c>
      <c r="M18" s="223"/>
      <c r="N18" s="223">
        <v>2113021</v>
      </c>
      <c r="O18" s="223"/>
      <c r="P18" s="237">
        <v>0</v>
      </c>
      <c r="Q18" s="223"/>
      <c r="R18" s="223">
        <v>-90306</v>
      </c>
      <c r="S18" s="223"/>
      <c r="T18" s="223">
        <f>SUM(D18:S18)</f>
        <v>-408552</v>
      </c>
      <c r="U18" s="223"/>
      <c r="V18" s="237">
        <v>0</v>
      </c>
      <c r="W18" s="68"/>
      <c r="X18" s="68">
        <f>SUM(T18:W18)</f>
        <v>-408552</v>
      </c>
    </row>
    <row r="19" spans="1:25" s="59" customFormat="1" ht="24" customHeight="1" x14ac:dyDescent="0.75">
      <c r="A19" s="69" t="s">
        <v>183</v>
      </c>
      <c r="B19" s="69"/>
      <c r="C19" s="70"/>
      <c r="D19" s="223">
        <f>SUM(D16:D18)</f>
        <v>1707566</v>
      </c>
      <c r="E19" s="68"/>
      <c r="F19" s="223">
        <f>SUM(F16:F18)</f>
        <v>3360993</v>
      </c>
      <c r="G19" s="68"/>
      <c r="H19" s="223">
        <f>SUM(H16:H18)</f>
        <v>170800</v>
      </c>
      <c r="I19" s="68"/>
      <c r="J19" s="223">
        <f>SUM(J16:J18)</f>
        <v>400000</v>
      </c>
      <c r="K19" s="68"/>
      <c r="L19" s="223">
        <f>SUM(L16:L18)</f>
        <v>34823259</v>
      </c>
      <c r="M19" s="68"/>
      <c r="N19" s="223">
        <f>SUM(N16:N18)</f>
        <v>3584015</v>
      </c>
      <c r="O19" s="68"/>
      <c r="P19" s="223">
        <f>SUM(P16:P18)</f>
        <v>70112</v>
      </c>
      <c r="Q19" s="68"/>
      <c r="R19" s="223">
        <f>SUM(R16:R18)</f>
        <v>-90306</v>
      </c>
      <c r="S19" s="68"/>
      <c r="T19" s="223">
        <f>SUM(T16:T18)</f>
        <v>44026439</v>
      </c>
      <c r="U19" s="68"/>
      <c r="V19" s="223">
        <f>SUM(V16:V18)</f>
        <v>290</v>
      </c>
      <c r="W19" s="68"/>
      <c r="X19" s="223">
        <f>SUM(X16:X18)</f>
        <v>44026729</v>
      </c>
    </row>
    <row r="20" spans="1:25" s="59" customFormat="1" ht="24" customHeight="1" x14ac:dyDescent="0.75">
      <c r="A20" s="70" t="s">
        <v>147</v>
      </c>
      <c r="B20" s="73">
        <v>29</v>
      </c>
      <c r="C20" s="70"/>
      <c r="D20" s="237">
        <v>0</v>
      </c>
      <c r="E20" s="68"/>
      <c r="F20" s="237">
        <v>0</v>
      </c>
      <c r="G20" s="68"/>
      <c r="H20" s="237">
        <v>0</v>
      </c>
      <c r="I20" s="68"/>
      <c r="J20" s="237">
        <v>0</v>
      </c>
      <c r="K20" s="68"/>
      <c r="L20" s="332">
        <v>-679873</v>
      </c>
      <c r="M20" s="68"/>
      <c r="N20" s="237">
        <v>0</v>
      </c>
      <c r="O20" s="68"/>
      <c r="P20" s="237">
        <v>0</v>
      </c>
      <c r="Q20" s="68"/>
      <c r="R20" s="237">
        <v>0</v>
      </c>
      <c r="S20" s="68"/>
      <c r="T20" s="223">
        <f>SUM(D20:S20)</f>
        <v>-679873</v>
      </c>
      <c r="U20" s="68"/>
      <c r="V20" s="237">
        <v>0</v>
      </c>
      <c r="W20" s="68"/>
      <c r="X20" s="68">
        <f>SUM(T20:W20)</f>
        <v>-679873</v>
      </c>
    </row>
    <row r="21" spans="1:25" s="59" customFormat="1" ht="24" customHeight="1" x14ac:dyDescent="0.75">
      <c r="A21" s="70" t="s">
        <v>139</v>
      </c>
      <c r="B21" s="70"/>
      <c r="C21" s="70"/>
      <c r="D21" s="222">
        <v>0</v>
      </c>
      <c r="E21" s="223"/>
      <c r="F21" s="222">
        <v>0</v>
      </c>
      <c r="G21" s="223"/>
      <c r="H21" s="222">
        <v>0</v>
      </c>
      <c r="I21" s="223"/>
      <c r="J21" s="222">
        <v>0</v>
      </c>
      <c r="K21" s="223"/>
      <c r="L21" s="224">
        <f>+'PL 9M'!E31</f>
        <v>3602439</v>
      </c>
      <c r="M21" s="223"/>
      <c r="N21" s="222">
        <v>0</v>
      </c>
      <c r="O21" s="223"/>
      <c r="P21" s="222">
        <v>0</v>
      </c>
      <c r="Q21" s="72"/>
      <c r="R21" s="222">
        <v>0</v>
      </c>
      <c r="S21" s="72"/>
      <c r="T21" s="48">
        <f>SUM(D21:S21)</f>
        <v>3602439</v>
      </c>
      <c r="U21" s="72"/>
      <c r="V21" s="224">
        <f>+'PL 9M'!E32</f>
        <v>19</v>
      </c>
      <c r="W21" s="72"/>
      <c r="X21" s="48">
        <f>+T21+V21</f>
        <v>3602458</v>
      </c>
      <c r="Y21" s="179"/>
    </row>
    <row r="22" spans="1:25" s="59" customFormat="1" ht="24" customHeight="1" x14ac:dyDescent="0.75">
      <c r="A22" s="70" t="s">
        <v>140</v>
      </c>
      <c r="B22" s="70"/>
      <c r="C22" s="70"/>
      <c r="D22" s="180"/>
      <c r="E22" s="84"/>
      <c r="F22" s="181"/>
      <c r="G22" s="178"/>
      <c r="H22" s="181"/>
      <c r="I22" s="178"/>
      <c r="J22" s="181"/>
      <c r="K22" s="178"/>
      <c r="L22" s="77"/>
      <c r="M22" s="72"/>
      <c r="N22" s="77"/>
      <c r="O22" s="178"/>
      <c r="P22" s="77"/>
      <c r="Q22" s="72"/>
      <c r="R22" s="77"/>
      <c r="S22" s="72"/>
      <c r="T22" s="44"/>
      <c r="U22" s="72"/>
      <c r="V22" s="44"/>
      <c r="W22" s="72"/>
      <c r="X22" s="44"/>
      <c r="Y22" s="179"/>
    </row>
    <row r="23" spans="1:25" s="59" customFormat="1" ht="24" customHeight="1" x14ac:dyDescent="0.75">
      <c r="A23" s="70" t="s">
        <v>184</v>
      </c>
      <c r="B23" s="70"/>
      <c r="C23" s="70"/>
      <c r="D23" s="180"/>
      <c r="E23" s="84"/>
      <c r="F23" s="181"/>
      <c r="G23" s="178"/>
      <c r="H23" s="181"/>
      <c r="I23" s="178"/>
      <c r="J23" s="181"/>
      <c r="K23" s="178"/>
      <c r="L23" s="77"/>
      <c r="M23" s="72"/>
      <c r="N23" s="77"/>
      <c r="O23" s="178"/>
      <c r="P23" s="77"/>
      <c r="Q23" s="72"/>
      <c r="R23" s="77"/>
      <c r="S23" s="72"/>
      <c r="T23" s="44"/>
      <c r="U23" s="72"/>
      <c r="V23" s="44"/>
      <c r="W23" s="72"/>
      <c r="X23" s="44"/>
      <c r="Y23" s="179"/>
    </row>
    <row r="24" spans="1:25" s="59" customFormat="1" ht="24" customHeight="1" x14ac:dyDescent="0.75">
      <c r="A24" s="70" t="s">
        <v>141</v>
      </c>
      <c r="B24" s="70"/>
      <c r="C24" s="70"/>
      <c r="D24" s="225">
        <v>0</v>
      </c>
      <c r="E24" s="223"/>
      <c r="F24" s="225">
        <v>0</v>
      </c>
      <c r="G24" s="223"/>
      <c r="H24" s="225">
        <v>0</v>
      </c>
      <c r="I24" s="223"/>
      <c r="J24" s="225">
        <v>0</v>
      </c>
      <c r="K24" s="223"/>
      <c r="L24" s="225">
        <v>0</v>
      </c>
      <c r="M24" s="223"/>
      <c r="N24" s="226">
        <v>1412150</v>
      </c>
      <c r="O24" s="223"/>
      <c r="P24" s="225">
        <v>0</v>
      </c>
      <c r="Q24" s="72"/>
      <c r="R24" s="77">
        <v>0</v>
      </c>
      <c r="S24" s="72"/>
      <c r="T24" s="44">
        <f>SUM(D24:S24)</f>
        <v>1412150</v>
      </c>
      <c r="U24" s="72"/>
      <c r="V24" s="225">
        <v>0</v>
      </c>
      <c r="W24" s="72"/>
      <c r="X24" s="44">
        <f>T24+V24</f>
        <v>1412150</v>
      </c>
      <c r="Y24" s="179"/>
    </row>
    <row r="25" spans="1:25" s="59" customFormat="1" ht="24" customHeight="1" x14ac:dyDescent="0.75">
      <c r="A25" s="330" t="s">
        <v>218</v>
      </c>
      <c r="B25" s="70"/>
      <c r="C25" s="70"/>
      <c r="D25" s="180"/>
      <c r="E25" s="84"/>
      <c r="F25" s="181"/>
      <c r="G25" s="178"/>
      <c r="H25" s="181"/>
      <c r="I25" s="178"/>
      <c r="J25" s="181"/>
      <c r="K25" s="178"/>
      <c r="L25" s="77"/>
      <c r="M25" s="72"/>
      <c r="N25" s="77"/>
      <c r="O25" s="178"/>
      <c r="P25" s="77"/>
      <c r="Q25" s="72"/>
      <c r="R25" s="77"/>
      <c r="S25" s="72"/>
      <c r="T25" s="44"/>
      <c r="U25" s="72"/>
      <c r="V25" s="44"/>
      <c r="W25" s="72"/>
      <c r="X25" s="44"/>
      <c r="Y25" s="179"/>
    </row>
    <row r="26" spans="1:25" s="59" customFormat="1" ht="24" customHeight="1" x14ac:dyDescent="0.75">
      <c r="A26" s="70" t="s">
        <v>142</v>
      </c>
      <c r="B26" s="70"/>
      <c r="C26" s="70"/>
      <c r="D26" s="225">
        <v>0</v>
      </c>
      <c r="E26" s="223"/>
      <c r="F26" s="225">
        <v>0</v>
      </c>
      <c r="G26" s="223"/>
      <c r="H26" s="225">
        <v>0</v>
      </c>
      <c r="I26" s="223"/>
      <c r="J26" s="225">
        <v>0</v>
      </c>
      <c r="K26" s="223"/>
      <c r="L26" s="225">
        <v>0</v>
      </c>
      <c r="M26" s="223"/>
      <c r="N26" s="225">
        <v>0</v>
      </c>
      <c r="O26" s="223"/>
      <c r="P26" s="331">
        <v>-78160</v>
      </c>
      <c r="Q26" s="72"/>
      <c r="R26" s="77">
        <v>0</v>
      </c>
      <c r="S26" s="72"/>
      <c r="T26" s="44">
        <f>SUM(D26:S26)</f>
        <v>-78160</v>
      </c>
      <c r="U26" s="72"/>
      <c r="V26" s="225">
        <v>0</v>
      </c>
      <c r="W26" s="72"/>
      <c r="X26" s="44">
        <f>T26+V26</f>
        <v>-78160</v>
      </c>
      <c r="Y26" s="179"/>
    </row>
    <row r="27" spans="1:25" s="59" customFormat="1" ht="24" customHeight="1" x14ac:dyDescent="0.75">
      <c r="A27" s="70" t="s">
        <v>143</v>
      </c>
      <c r="B27" s="70"/>
      <c r="C27" s="70"/>
      <c r="D27" s="225">
        <v>0</v>
      </c>
      <c r="E27" s="223"/>
      <c r="F27" s="225">
        <v>0</v>
      </c>
      <c r="G27" s="223"/>
      <c r="H27" s="225">
        <v>0</v>
      </c>
      <c r="I27" s="223"/>
      <c r="J27" s="225">
        <v>0</v>
      </c>
      <c r="K27" s="223"/>
      <c r="L27" s="225">
        <v>0</v>
      </c>
      <c r="M27" s="223"/>
      <c r="N27" s="225">
        <v>0</v>
      </c>
      <c r="O27" s="178"/>
      <c r="P27" s="225">
        <v>0</v>
      </c>
      <c r="Q27" s="72"/>
      <c r="R27" s="77">
        <v>-2861593</v>
      </c>
      <c r="S27" s="72"/>
      <c r="T27" s="44">
        <f>SUM(D27:S27)</f>
        <v>-2861593</v>
      </c>
      <c r="U27" s="72"/>
      <c r="V27" s="44">
        <v>0</v>
      </c>
      <c r="W27" s="72"/>
      <c r="X27" s="44">
        <f t="shared" ref="X27:X28" si="0">T27+V27</f>
        <v>-2861593</v>
      </c>
      <c r="Y27" s="179"/>
    </row>
    <row r="28" spans="1:25" s="59" customFormat="1" ht="24" customHeight="1" x14ac:dyDescent="0.75">
      <c r="A28" s="70" t="s">
        <v>186</v>
      </c>
      <c r="B28" s="70"/>
      <c r="C28" s="70"/>
      <c r="D28" s="225">
        <v>0</v>
      </c>
      <c r="E28" s="223"/>
      <c r="F28" s="225">
        <v>0</v>
      </c>
      <c r="G28" s="223"/>
      <c r="H28" s="225">
        <v>0</v>
      </c>
      <c r="I28" s="223"/>
      <c r="J28" s="225">
        <v>0</v>
      </c>
      <c r="K28" s="223"/>
      <c r="L28" s="225">
        <v>0</v>
      </c>
      <c r="M28" s="223"/>
      <c r="N28" s="225">
        <v>0</v>
      </c>
      <c r="O28" s="178"/>
      <c r="P28" s="225">
        <v>0</v>
      </c>
      <c r="Q28" s="72"/>
      <c r="R28" s="77">
        <v>-15726</v>
      </c>
      <c r="S28" s="72"/>
      <c r="T28" s="44">
        <f>SUM(D28:S28)</f>
        <v>-15726</v>
      </c>
      <c r="U28" s="72"/>
      <c r="V28" s="44">
        <v>0</v>
      </c>
      <c r="W28" s="72"/>
      <c r="X28" s="44">
        <f t="shared" si="0"/>
        <v>-15726</v>
      </c>
      <c r="Y28" s="179"/>
    </row>
    <row r="29" spans="1:25" s="59" customFormat="1" ht="24" customHeight="1" x14ac:dyDescent="0.75">
      <c r="A29" s="70" t="s">
        <v>187</v>
      </c>
      <c r="B29" s="70"/>
      <c r="C29" s="70"/>
      <c r="D29" s="180"/>
      <c r="E29" s="84"/>
      <c r="F29" s="181"/>
      <c r="G29" s="178"/>
      <c r="H29" s="181"/>
      <c r="I29" s="178"/>
      <c r="J29" s="181"/>
      <c r="K29" s="178"/>
      <c r="L29" s="77"/>
      <c r="M29" s="72"/>
      <c r="N29" s="77"/>
      <c r="O29" s="178"/>
      <c r="P29" s="77"/>
      <c r="Q29" s="72"/>
      <c r="R29" s="77"/>
      <c r="S29" s="72"/>
      <c r="T29" s="44"/>
      <c r="U29" s="72"/>
      <c r="V29" s="44"/>
      <c r="W29" s="72"/>
      <c r="X29" s="44"/>
      <c r="Y29" s="179"/>
    </row>
    <row r="30" spans="1:25" s="59" customFormat="1" ht="24" customHeight="1" x14ac:dyDescent="0.75">
      <c r="A30" s="70" t="s">
        <v>144</v>
      </c>
      <c r="B30" s="70"/>
      <c r="C30" s="70"/>
      <c r="D30" s="227">
        <v>0</v>
      </c>
      <c r="E30" s="223"/>
      <c r="F30" s="227">
        <v>0</v>
      </c>
      <c r="G30" s="223"/>
      <c r="H30" s="227">
        <v>0</v>
      </c>
      <c r="I30" s="223"/>
      <c r="J30" s="227">
        <v>0</v>
      </c>
      <c r="K30" s="223"/>
      <c r="L30" s="228">
        <v>14494</v>
      </c>
      <c r="M30" s="223"/>
      <c r="N30" s="227">
        <v>0</v>
      </c>
      <c r="O30" s="223"/>
      <c r="P30" s="227">
        <v>0</v>
      </c>
      <c r="Q30" s="72"/>
      <c r="R30" s="227">
        <v>0</v>
      </c>
      <c r="S30" s="72"/>
      <c r="T30" s="44">
        <f>SUM(D30:S30)</f>
        <v>14494</v>
      </c>
      <c r="U30" s="72"/>
      <c r="V30" s="227">
        <v>0</v>
      </c>
      <c r="W30" s="72"/>
      <c r="X30" s="44">
        <f t="shared" ref="X30" si="1">T30+V30</f>
        <v>14494</v>
      </c>
      <c r="Y30" s="179"/>
    </row>
    <row r="31" spans="1:25" s="59" customFormat="1" ht="24" customHeight="1" x14ac:dyDescent="0.75">
      <c r="A31" s="70" t="s">
        <v>145</v>
      </c>
      <c r="B31" s="70"/>
      <c r="C31" s="70"/>
      <c r="D31" s="182">
        <f>SUM(D21:D30)</f>
        <v>0</v>
      </c>
      <c r="E31" s="80"/>
      <c r="F31" s="182">
        <f>SUM(F21:F30)</f>
        <v>0</v>
      </c>
      <c r="G31" s="80"/>
      <c r="H31" s="182">
        <f>SUM(H21:H30)</f>
        <v>0</v>
      </c>
      <c r="I31" s="80"/>
      <c r="J31" s="182">
        <f>SUM(J21:J30)</f>
        <v>0</v>
      </c>
      <c r="K31" s="80"/>
      <c r="L31" s="183">
        <f>SUM(L21:L30)</f>
        <v>3616933</v>
      </c>
      <c r="M31" s="42"/>
      <c r="N31" s="183">
        <f>SUM(N21:N30)</f>
        <v>1412150</v>
      </c>
      <c r="O31" s="42"/>
      <c r="P31" s="183">
        <f>SUM(P21:P30)</f>
        <v>-78160</v>
      </c>
      <c r="Q31" s="42"/>
      <c r="R31" s="183">
        <f>SUM(R21:R30)</f>
        <v>-2877319</v>
      </c>
      <c r="S31" s="81"/>
      <c r="T31" s="183">
        <f>SUM(T21:T30)</f>
        <v>2073604</v>
      </c>
      <c r="U31" s="80"/>
      <c r="V31" s="183">
        <f>SUM(V21:V30)</f>
        <v>19</v>
      </c>
      <c r="W31" s="80"/>
      <c r="X31" s="183">
        <f>SUM(X21:X30)</f>
        <v>2073623</v>
      </c>
    </row>
    <row r="32" spans="1:25" s="59" customFormat="1" ht="24" customHeight="1" x14ac:dyDescent="0.75">
      <c r="A32" s="70" t="s">
        <v>192</v>
      </c>
      <c r="B32" s="70"/>
      <c r="C32" s="70"/>
      <c r="D32" s="79"/>
      <c r="E32" s="80"/>
      <c r="F32" s="79"/>
      <c r="G32" s="80"/>
      <c r="H32" s="79"/>
      <c r="I32" s="80"/>
      <c r="J32" s="79"/>
      <c r="K32" s="80"/>
      <c r="L32" s="81"/>
      <c r="M32" s="42"/>
      <c r="N32" s="81"/>
      <c r="O32" s="42"/>
      <c r="P32" s="81"/>
      <c r="Q32" s="42"/>
      <c r="R32" s="81"/>
      <c r="S32" s="81"/>
      <c r="T32" s="81"/>
      <c r="U32" s="80"/>
      <c r="V32" s="81"/>
      <c r="W32" s="80"/>
      <c r="X32" s="81"/>
    </row>
    <row r="33" spans="1:24" s="59" customFormat="1" ht="24" customHeight="1" x14ac:dyDescent="0.75">
      <c r="A33" s="70" t="s">
        <v>188</v>
      </c>
      <c r="B33" s="70"/>
      <c r="C33" s="70"/>
      <c r="D33" s="79">
        <v>0</v>
      </c>
      <c r="E33" s="80"/>
      <c r="F33" s="79">
        <v>0</v>
      </c>
      <c r="G33" s="80"/>
      <c r="H33" s="79">
        <v>0</v>
      </c>
      <c r="I33" s="80"/>
      <c r="J33" s="79">
        <v>0</v>
      </c>
      <c r="K33" s="80"/>
      <c r="L33" s="81">
        <v>152050</v>
      </c>
      <c r="M33" s="42"/>
      <c r="N33" s="81">
        <v>-152050</v>
      </c>
      <c r="O33" s="42"/>
      <c r="P33" s="79">
        <v>0</v>
      </c>
      <c r="Q33" s="42"/>
      <c r="R33" s="79">
        <v>0</v>
      </c>
      <c r="S33" s="81"/>
      <c r="T33" s="184">
        <f>SUM(D33:S33)</f>
        <v>0</v>
      </c>
      <c r="U33" s="80"/>
      <c r="V33" s="79">
        <v>0</v>
      </c>
      <c r="W33" s="80"/>
      <c r="X33" s="184">
        <f>T33+V33</f>
        <v>0</v>
      </c>
    </row>
    <row r="34" spans="1:24" s="59" customFormat="1" ht="24" customHeight="1" thickBot="1" x14ac:dyDescent="0.8">
      <c r="A34" s="69" t="s">
        <v>198</v>
      </c>
      <c r="B34" s="69"/>
      <c r="C34" s="70"/>
      <c r="D34" s="185">
        <f>SUM(D19:D20,D31,D33)</f>
        <v>1707566</v>
      </c>
      <c r="E34" s="80"/>
      <c r="F34" s="185">
        <f>SUM(F19:F20,F31,F33)</f>
        <v>3360993</v>
      </c>
      <c r="G34" s="81"/>
      <c r="H34" s="185">
        <f>SUM(H19:H20,H31,H33)</f>
        <v>170800</v>
      </c>
      <c r="I34" s="81"/>
      <c r="J34" s="185">
        <f>SUM(J19:J20,J31,J33)</f>
        <v>400000</v>
      </c>
      <c r="K34" s="81"/>
      <c r="L34" s="185">
        <f>SUM(L19:L20,L31,L33)</f>
        <v>37912369</v>
      </c>
      <c r="M34" s="81"/>
      <c r="N34" s="185">
        <f>SUM(N19:N20,N31,N33)</f>
        <v>4844115</v>
      </c>
      <c r="O34" s="81"/>
      <c r="P34" s="185">
        <f>SUM(P19:P20,P31,P33)</f>
        <v>-8048</v>
      </c>
      <c r="Q34" s="81"/>
      <c r="R34" s="185">
        <f>SUM(R19:R20,R31,R33)</f>
        <v>-2967625</v>
      </c>
      <c r="S34" s="81"/>
      <c r="T34" s="185">
        <f>SUM(T19:T20,T31,T33)</f>
        <v>45420170</v>
      </c>
      <c r="U34" s="81"/>
      <c r="V34" s="185">
        <f>SUM(V19:V20,V31,V33)</f>
        <v>309</v>
      </c>
      <c r="W34" s="81">
        <v>0</v>
      </c>
      <c r="X34" s="185">
        <f>SUM(X19:X20,X31,X33)</f>
        <v>45420479</v>
      </c>
    </row>
    <row r="35" spans="1:24" ht="24" customHeight="1" thickTop="1" x14ac:dyDescent="0.75">
      <c r="A35" s="59"/>
      <c r="B35" s="59"/>
      <c r="C35" s="70"/>
      <c r="D35" s="83"/>
      <c r="E35" s="83"/>
      <c r="F35" s="83"/>
      <c r="G35" s="37"/>
      <c r="H35" s="37"/>
      <c r="I35" s="37"/>
      <c r="J35" s="38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</row>
    <row r="36" spans="1:24" ht="24" customHeight="1" x14ac:dyDescent="0.75">
      <c r="A36" s="86" t="s">
        <v>39</v>
      </c>
      <c r="B36" s="252"/>
      <c r="C36" s="86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7"/>
      <c r="O36" s="197"/>
      <c r="P36" s="197"/>
      <c r="Q36" s="197"/>
      <c r="R36" s="197"/>
      <c r="S36" s="197"/>
      <c r="T36" s="197"/>
      <c r="U36" s="197"/>
      <c r="V36" s="197"/>
      <c r="W36" s="197"/>
      <c r="X36" s="197"/>
    </row>
    <row r="37" spans="1:24" ht="24" customHeight="1" x14ac:dyDescent="0.75"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</row>
    <row r="38" spans="1:24" ht="24" customHeight="1" x14ac:dyDescent="0.75"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</row>
    <row r="39" spans="1:24" s="261" customFormat="1" ht="24" customHeight="1" x14ac:dyDescent="0.75">
      <c r="A39" s="262"/>
      <c r="B39" s="260"/>
      <c r="C39" s="260"/>
    </row>
    <row r="40" spans="1:24" s="261" customFormat="1" ht="24" customHeight="1" x14ac:dyDescent="0.75">
      <c r="A40" s="260"/>
      <c r="B40" s="260"/>
      <c r="C40" s="260"/>
    </row>
    <row r="41" spans="1:24" s="261" customFormat="1" ht="24" customHeight="1" x14ac:dyDescent="0.75">
      <c r="A41" s="260"/>
      <c r="B41" s="260"/>
      <c r="C41" s="260"/>
    </row>
    <row r="42" spans="1:24" s="261" customFormat="1" ht="24" customHeight="1" x14ac:dyDescent="0.75">
      <c r="A42" s="260"/>
      <c r="B42" s="260"/>
      <c r="C42" s="260"/>
    </row>
    <row r="43" spans="1:24" s="261" customFormat="1" ht="24" customHeight="1" x14ac:dyDescent="0.75">
      <c r="A43" s="260"/>
      <c r="B43" s="260"/>
      <c r="C43" s="260"/>
    </row>
    <row r="44" spans="1:24" s="261" customFormat="1" ht="24" customHeight="1" x14ac:dyDescent="0.75">
      <c r="A44" s="260"/>
      <c r="B44" s="260"/>
      <c r="C44" s="260"/>
    </row>
    <row r="45" spans="1:24" s="261" customFormat="1" ht="24" customHeight="1" x14ac:dyDescent="0.75">
      <c r="A45" s="260"/>
      <c r="B45" s="260"/>
      <c r="C45" s="260"/>
    </row>
    <row r="46" spans="1:24" s="261" customFormat="1" ht="24" customHeight="1" x14ac:dyDescent="0.75">
      <c r="A46" s="260"/>
      <c r="B46" s="260"/>
      <c r="C46" s="260"/>
    </row>
    <row r="47" spans="1:24" s="261" customFormat="1" ht="24" customHeight="1" x14ac:dyDescent="0.75">
      <c r="A47" s="260"/>
      <c r="B47" s="260"/>
      <c r="C47" s="260"/>
    </row>
    <row r="48" spans="1:24" s="261" customFormat="1" ht="24" customHeight="1" x14ac:dyDescent="0.75">
      <c r="A48" s="260"/>
      <c r="B48" s="260"/>
      <c r="C48" s="260"/>
    </row>
    <row r="49" spans="1:3" s="261" customFormat="1" ht="24" customHeight="1" x14ac:dyDescent="0.75">
      <c r="A49" s="260"/>
      <c r="B49" s="260"/>
      <c r="C49" s="260"/>
    </row>
    <row r="50" spans="1:3" s="261" customFormat="1" ht="24" customHeight="1" x14ac:dyDescent="0.75">
      <c r="A50" s="260"/>
      <c r="B50" s="260"/>
      <c r="C50" s="260"/>
    </row>
    <row r="51" spans="1:3" s="261" customFormat="1" ht="24" customHeight="1" x14ac:dyDescent="0.75">
      <c r="A51" s="260"/>
      <c r="B51" s="260"/>
      <c r="C51" s="260"/>
    </row>
  </sheetData>
  <mergeCells count="10">
    <mergeCell ref="D8:T8"/>
    <mergeCell ref="N9:R9"/>
    <mergeCell ref="H12:L12"/>
    <mergeCell ref="H13:J13"/>
    <mergeCell ref="A1:X1"/>
    <mergeCell ref="A2:X2"/>
    <mergeCell ref="A3:X3"/>
    <mergeCell ref="A4:X4"/>
    <mergeCell ref="V5:X5"/>
    <mergeCell ref="D7:X7"/>
  </mergeCells>
  <pageMargins left="0.8" right="0.3" top="1" bottom="0.5" header="0.6" footer="0.3"/>
  <pageSetup paperSize="9" scale="6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CFF8F-9FC3-414F-9CF1-11C58423D95C}">
  <sheetPr>
    <tabColor rgb="FF00B050"/>
  </sheetPr>
  <dimension ref="A1:U45"/>
  <sheetViews>
    <sheetView view="pageBreakPreview" zoomScale="70" zoomScaleNormal="90" zoomScaleSheetLayoutView="70" workbookViewId="0">
      <selection activeCell="W13" sqref="W13"/>
    </sheetView>
  </sheetViews>
  <sheetFormatPr defaultColWidth="9.09765625" defaultRowHeight="24" customHeight="1" x14ac:dyDescent="0.75"/>
  <cols>
    <col min="1" max="1" width="56.796875" style="70" customWidth="1"/>
    <col min="2" max="2" width="1.5" style="70" customWidth="1"/>
    <col min="3" max="3" width="11" style="59" customWidth="1"/>
    <col min="4" max="4" width="1.5" style="59" customWidth="1"/>
    <col min="5" max="5" width="15.09765625" style="59" customWidth="1"/>
    <col min="6" max="6" width="1.3984375" style="59" customWidth="1"/>
    <col min="7" max="7" width="16.09765625" style="59" customWidth="1"/>
    <col min="8" max="8" width="1.3984375" style="59" customWidth="1"/>
    <col min="9" max="9" width="16.09765625" style="59" customWidth="1"/>
    <col min="10" max="10" width="1.3984375" style="59" customWidth="1"/>
    <col min="11" max="11" width="15.3984375" style="59" customWidth="1"/>
    <col min="12" max="12" width="1.3984375" style="59" customWidth="1"/>
    <col min="13" max="13" width="16" style="59" customWidth="1"/>
    <col min="14" max="14" width="1.3984375" style="59" customWidth="1"/>
    <col min="15" max="15" width="20.296875" style="59" customWidth="1"/>
    <col min="16" max="16" width="1.3984375" style="59" customWidth="1"/>
    <col min="17" max="17" width="21.796875" style="59" customWidth="1"/>
    <col min="18" max="18" width="1.3984375" style="59" customWidth="1"/>
    <col min="19" max="19" width="18.69921875" style="59" customWidth="1"/>
    <col min="20" max="20" width="1.3984375" style="59" customWidth="1"/>
    <col min="21" max="21" width="16.09765625" style="59" customWidth="1"/>
    <col min="22" max="16384" width="9.09765625" style="59"/>
  </cols>
  <sheetData>
    <row r="1" spans="1:21" s="53" customFormat="1" ht="26" customHeight="1" x14ac:dyDescent="0.75">
      <c r="A1" s="376" t="s">
        <v>0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  <c r="Q1" s="376"/>
      <c r="R1" s="376"/>
      <c r="S1" s="376"/>
      <c r="T1" s="376"/>
      <c r="U1" s="376"/>
    </row>
    <row r="2" spans="1:21" s="54" customFormat="1" ht="26" customHeight="1" x14ac:dyDescent="0.75">
      <c r="A2" s="377" t="s">
        <v>146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  <c r="Q2" s="377"/>
      <c r="R2" s="377"/>
      <c r="S2" s="377"/>
      <c r="T2" s="377"/>
      <c r="U2" s="377"/>
    </row>
    <row r="3" spans="1:21" s="54" customFormat="1" ht="26" customHeight="1" x14ac:dyDescent="0.75">
      <c r="A3" s="376" t="s">
        <v>196</v>
      </c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6"/>
      <c r="N3" s="376"/>
      <c r="O3" s="376"/>
      <c r="P3" s="376"/>
      <c r="Q3" s="376"/>
      <c r="R3" s="376"/>
      <c r="S3" s="376"/>
      <c r="T3" s="376"/>
      <c r="U3" s="376"/>
    </row>
    <row r="4" spans="1:21" s="54" customFormat="1" ht="26" customHeight="1" x14ac:dyDescent="0.75">
      <c r="A4" s="376" t="s">
        <v>76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  <c r="U4" s="376"/>
    </row>
    <row r="5" spans="1:21" ht="26" customHeight="1" x14ac:dyDescent="0.75">
      <c r="A5" s="55"/>
      <c r="B5" s="55"/>
      <c r="C5" s="55"/>
      <c r="D5" s="56"/>
      <c r="E5" s="56"/>
      <c r="F5" s="56"/>
      <c r="G5" s="56"/>
      <c r="H5" s="56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8"/>
    </row>
    <row r="6" spans="1:21" ht="9" customHeight="1" x14ac:dyDescent="0.75">
      <c r="A6" s="60"/>
      <c r="B6" s="60"/>
      <c r="C6" s="60"/>
      <c r="D6" s="61"/>
      <c r="E6" s="61"/>
      <c r="F6" s="61"/>
      <c r="G6" s="61"/>
      <c r="H6" s="61"/>
      <c r="O6" s="62"/>
      <c r="P6" s="62"/>
      <c r="Q6" s="62"/>
      <c r="R6" s="62"/>
      <c r="S6" s="62"/>
      <c r="U6" s="62"/>
    </row>
    <row r="7" spans="1:21" s="61" customFormat="1" ht="24" customHeight="1" x14ac:dyDescent="0.75">
      <c r="A7" s="60"/>
      <c r="B7" s="60"/>
      <c r="C7" s="63"/>
      <c r="D7" s="63"/>
      <c r="E7" s="379" t="s">
        <v>4</v>
      </c>
      <c r="F7" s="379"/>
      <c r="G7" s="379"/>
      <c r="H7" s="379"/>
      <c r="I7" s="379"/>
      <c r="J7" s="379"/>
      <c r="K7" s="379"/>
      <c r="L7" s="379"/>
      <c r="M7" s="379"/>
      <c r="N7" s="379"/>
      <c r="O7" s="379"/>
      <c r="P7" s="379"/>
      <c r="Q7" s="379"/>
      <c r="R7" s="379"/>
      <c r="S7" s="379"/>
      <c r="T7" s="379"/>
      <c r="U7" s="379"/>
    </row>
    <row r="8" spans="1:21" s="64" customFormat="1" ht="24" customHeight="1" x14ac:dyDescent="0.75">
      <c r="A8" s="63"/>
      <c r="B8" s="63"/>
      <c r="C8" s="63"/>
      <c r="O8" s="374" t="s">
        <v>66</v>
      </c>
      <c r="P8" s="374"/>
      <c r="Q8" s="374"/>
      <c r="R8" s="374"/>
      <c r="S8" s="374"/>
      <c r="T8" s="374"/>
    </row>
    <row r="9" spans="1:21" s="64" customFormat="1" ht="24" customHeight="1" x14ac:dyDescent="0.75">
      <c r="A9" s="63"/>
      <c r="B9" s="63"/>
      <c r="C9" s="63"/>
      <c r="O9" s="64" t="s">
        <v>180</v>
      </c>
      <c r="Q9" s="64" t="s">
        <v>111</v>
      </c>
    </row>
    <row r="10" spans="1:21" s="64" customFormat="1" ht="24" customHeight="1" x14ac:dyDescent="0.75">
      <c r="A10" s="63"/>
      <c r="B10" s="63"/>
      <c r="C10" s="63"/>
      <c r="O10" s="64" t="s">
        <v>113</v>
      </c>
      <c r="Q10" s="64" t="s">
        <v>114</v>
      </c>
      <c r="S10" s="64" t="s">
        <v>118</v>
      </c>
    </row>
    <row r="11" spans="1:21" s="64" customFormat="1" ht="24" customHeight="1" x14ac:dyDescent="0.75">
      <c r="I11" s="375" t="s">
        <v>61</v>
      </c>
      <c r="J11" s="375"/>
      <c r="K11" s="375"/>
      <c r="L11" s="375"/>
      <c r="M11" s="375"/>
      <c r="O11" s="64" t="s">
        <v>116</v>
      </c>
      <c r="Q11" s="64" t="s">
        <v>117</v>
      </c>
      <c r="S11" s="64" t="s">
        <v>126</v>
      </c>
    </row>
    <row r="12" spans="1:21" s="64" customFormat="1" ht="24" customHeight="1" x14ac:dyDescent="0.75">
      <c r="E12" s="64" t="s">
        <v>121</v>
      </c>
      <c r="G12" s="64" t="s">
        <v>122</v>
      </c>
      <c r="I12" s="375" t="s">
        <v>123</v>
      </c>
      <c r="J12" s="375"/>
      <c r="K12" s="375"/>
      <c r="O12" s="64" t="s">
        <v>124</v>
      </c>
      <c r="Q12" s="64" t="s">
        <v>125</v>
      </c>
      <c r="S12" s="64" t="s">
        <v>181</v>
      </c>
    </row>
    <row r="13" spans="1:21" s="64" customFormat="1" ht="24" customHeight="1" x14ac:dyDescent="0.75">
      <c r="C13" s="64" t="s">
        <v>10</v>
      </c>
      <c r="E13" s="65" t="s">
        <v>129</v>
      </c>
      <c r="G13" s="66" t="s">
        <v>130</v>
      </c>
      <c r="I13" s="65" t="s">
        <v>131</v>
      </c>
      <c r="K13" s="65" t="s">
        <v>132</v>
      </c>
      <c r="M13" s="67" t="s">
        <v>133</v>
      </c>
      <c r="O13" s="65" t="s">
        <v>134</v>
      </c>
      <c r="Q13" s="65" t="s">
        <v>134</v>
      </c>
      <c r="S13" s="65" t="s">
        <v>134</v>
      </c>
      <c r="U13" s="65" t="s">
        <v>137</v>
      </c>
    </row>
    <row r="14" spans="1:21" ht="24" customHeight="1" x14ac:dyDescent="0.75">
      <c r="A14" s="60"/>
      <c r="B14" s="60"/>
      <c r="C14" s="60"/>
      <c r="E14" s="60"/>
      <c r="F14" s="61"/>
      <c r="G14" s="61"/>
      <c r="H14" s="61"/>
      <c r="U14" s="68"/>
    </row>
    <row r="15" spans="1:21" ht="24" customHeight="1" x14ac:dyDescent="0.75">
      <c r="A15" s="69" t="s">
        <v>189</v>
      </c>
      <c r="C15" s="68"/>
      <c r="E15" s="238">
        <v>1707566</v>
      </c>
      <c r="F15" s="238"/>
      <c r="G15" s="238">
        <v>3360993</v>
      </c>
      <c r="H15" s="238"/>
      <c r="I15" s="238">
        <v>170800</v>
      </c>
      <c r="J15" s="238"/>
      <c r="K15" s="238">
        <v>400000</v>
      </c>
      <c r="L15" s="238"/>
      <c r="M15" s="238">
        <v>38522110</v>
      </c>
      <c r="N15" s="238"/>
      <c r="O15" s="238">
        <v>11536627</v>
      </c>
      <c r="P15" s="238"/>
      <c r="Q15" s="238">
        <v>239981</v>
      </c>
      <c r="R15" s="238"/>
      <c r="S15" s="238">
        <v>-7880907</v>
      </c>
      <c r="T15" s="71"/>
      <c r="U15" s="71">
        <f>SUM(E15:T15)</f>
        <v>48057170</v>
      </c>
    </row>
    <row r="16" spans="1:21" ht="24" customHeight="1" x14ac:dyDescent="0.75">
      <c r="A16" s="70" t="s">
        <v>147</v>
      </c>
      <c r="C16" s="73">
        <v>29</v>
      </c>
      <c r="E16" s="72">
        <v>0</v>
      </c>
      <c r="F16" s="71"/>
      <c r="G16" s="72">
        <v>0</v>
      </c>
      <c r="H16" s="71"/>
      <c r="I16" s="72">
        <v>0</v>
      </c>
      <c r="J16" s="71"/>
      <c r="K16" s="72">
        <v>0</v>
      </c>
      <c r="L16" s="71"/>
      <c r="M16" s="241">
        <f>-813005-644019</f>
        <v>-1457024</v>
      </c>
      <c r="N16" s="71"/>
      <c r="O16" s="72">
        <v>0</v>
      </c>
      <c r="P16" s="71"/>
      <c r="Q16" s="72">
        <v>0</v>
      </c>
      <c r="R16" s="71"/>
      <c r="S16" s="72">
        <v>0</v>
      </c>
      <c r="T16" s="71"/>
      <c r="U16" s="72">
        <f>SUM(E16:S16)</f>
        <v>-1457024</v>
      </c>
    </row>
    <row r="17" spans="1:21" ht="24" customHeight="1" x14ac:dyDescent="0.75">
      <c r="A17" s="70" t="s">
        <v>139</v>
      </c>
      <c r="C17" s="68"/>
      <c r="E17" s="74">
        <v>0</v>
      </c>
      <c r="F17" s="71"/>
      <c r="G17" s="74">
        <v>0</v>
      </c>
      <c r="H17" s="71"/>
      <c r="I17" s="74">
        <v>0</v>
      </c>
      <c r="J17" s="71"/>
      <c r="K17" s="74">
        <v>0</v>
      </c>
      <c r="L17" s="71"/>
      <c r="M17" s="75">
        <f>+'PL 9M'!G64</f>
        <v>5622625</v>
      </c>
      <c r="N17" s="71"/>
      <c r="O17" s="74">
        <v>0</v>
      </c>
      <c r="P17" s="71"/>
      <c r="Q17" s="74">
        <v>0</v>
      </c>
      <c r="R17" s="71"/>
      <c r="S17" s="74">
        <v>0</v>
      </c>
      <c r="T17" s="71"/>
      <c r="U17" s="43">
        <f>SUM(E17:T17)</f>
        <v>5622625</v>
      </c>
    </row>
    <row r="18" spans="1:21" ht="24" customHeight="1" x14ac:dyDescent="0.75">
      <c r="A18" s="76" t="s">
        <v>140</v>
      </c>
      <c r="C18" s="68"/>
      <c r="E18" s="77"/>
      <c r="F18" s="71"/>
      <c r="G18" s="77"/>
      <c r="H18" s="71"/>
      <c r="I18" s="77"/>
      <c r="J18" s="71"/>
      <c r="K18" s="77"/>
      <c r="L18" s="71"/>
      <c r="M18" s="77"/>
      <c r="N18" s="71"/>
      <c r="O18" s="77"/>
      <c r="P18" s="71"/>
      <c r="Q18" s="77"/>
      <c r="R18" s="71"/>
      <c r="S18" s="77"/>
      <c r="T18" s="71"/>
      <c r="U18" s="44"/>
    </row>
    <row r="19" spans="1:21" ht="24" customHeight="1" x14ac:dyDescent="0.75">
      <c r="A19" s="76" t="s">
        <v>184</v>
      </c>
      <c r="C19" s="68"/>
      <c r="E19" s="77"/>
      <c r="F19" s="71"/>
      <c r="G19" s="77"/>
      <c r="H19" s="71"/>
      <c r="I19" s="77"/>
      <c r="J19" s="71"/>
      <c r="K19" s="77"/>
      <c r="L19" s="71"/>
      <c r="M19" s="77"/>
      <c r="N19" s="71"/>
      <c r="O19" s="77"/>
      <c r="P19" s="71"/>
      <c r="Q19" s="77"/>
      <c r="R19" s="71"/>
      <c r="S19" s="77"/>
      <c r="T19" s="71"/>
      <c r="U19" s="44"/>
    </row>
    <row r="20" spans="1:21" ht="24" customHeight="1" x14ac:dyDescent="0.75">
      <c r="A20" s="76" t="s">
        <v>141</v>
      </c>
      <c r="C20" s="68"/>
      <c r="E20" s="77">
        <v>0</v>
      </c>
      <c r="F20" s="71"/>
      <c r="G20" s="77">
        <v>0</v>
      </c>
      <c r="H20" s="71"/>
      <c r="I20" s="77">
        <v>0</v>
      </c>
      <c r="J20" s="71"/>
      <c r="K20" s="77">
        <v>0</v>
      </c>
      <c r="L20" s="71"/>
      <c r="M20" s="77">
        <v>0</v>
      </c>
      <c r="N20" s="71"/>
      <c r="O20" s="77">
        <f>12964670</f>
        <v>12964670</v>
      </c>
      <c r="P20" s="71"/>
      <c r="Q20" s="77">
        <v>0</v>
      </c>
      <c r="R20" s="71"/>
      <c r="S20" s="77">
        <v>0</v>
      </c>
      <c r="T20" s="71"/>
      <c r="U20" s="44">
        <f>SUM(E20:T20)</f>
        <v>12964670</v>
      </c>
    </row>
    <row r="21" spans="1:21" ht="24" customHeight="1" x14ac:dyDescent="0.75">
      <c r="A21" s="76" t="s">
        <v>185</v>
      </c>
      <c r="C21" s="68"/>
      <c r="E21" s="77"/>
      <c r="F21" s="71"/>
      <c r="G21" s="77"/>
      <c r="H21" s="71"/>
      <c r="I21" s="77"/>
      <c r="J21" s="71"/>
      <c r="K21" s="77"/>
      <c r="L21" s="71"/>
      <c r="M21" s="77"/>
      <c r="N21" s="71"/>
      <c r="O21" s="77"/>
      <c r="P21" s="71"/>
      <c r="Q21" s="77"/>
      <c r="R21" s="71"/>
      <c r="S21" s="77"/>
      <c r="T21" s="71"/>
      <c r="U21" s="44"/>
    </row>
    <row r="22" spans="1:21" ht="24" customHeight="1" x14ac:dyDescent="0.75">
      <c r="A22" s="76" t="s">
        <v>142</v>
      </c>
      <c r="C22" s="68"/>
      <c r="E22" s="77">
        <v>0</v>
      </c>
      <c r="F22" s="71"/>
      <c r="G22" s="77">
        <v>0</v>
      </c>
      <c r="H22" s="71"/>
      <c r="I22" s="77">
        <v>0</v>
      </c>
      <c r="J22" s="71"/>
      <c r="K22" s="77">
        <v>0</v>
      </c>
      <c r="L22" s="71"/>
      <c r="M22" s="77">
        <v>0</v>
      </c>
      <c r="N22" s="71"/>
      <c r="O22" s="77">
        <v>0</v>
      </c>
      <c r="P22" s="71"/>
      <c r="Q22" s="338">
        <v>379181</v>
      </c>
      <c r="R22" s="71"/>
      <c r="S22" s="77">
        <v>0</v>
      </c>
      <c r="T22" s="71"/>
      <c r="U22" s="44">
        <f>SUM(E22:T22)</f>
        <v>379181</v>
      </c>
    </row>
    <row r="23" spans="1:21" ht="24" customHeight="1" x14ac:dyDescent="0.75">
      <c r="A23" s="70" t="s">
        <v>143</v>
      </c>
      <c r="C23" s="68"/>
      <c r="E23" s="77">
        <v>0</v>
      </c>
      <c r="F23" s="71"/>
      <c r="G23" s="77">
        <v>0</v>
      </c>
      <c r="H23" s="71"/>
      <c r="I23" s="77">
        <v>0</v>
      </c>
      <c r="J23" s="71"/>
      <c r="K23" s="77">
        <v>0</v>
      </c>
      <c r="L23" s="71"/>
      <c r="M23" s="77">
        <v>0</v>
      </c>
      <c r="N23" s="71"/>
      <c r="O23" s="77">
        <v>0</v>
      </c>
      <c r="P23" s="71"/>
      <c r="Q23" s="77">
        <v>0</v>
      </c>
      <c r="R23" s="71"/>
      <c r="S23" s="77">
        <v>-10056002</v>
      </c>
      <c r="T23" s="71"/>
      <c r="U23" s="44">
        <f>SUM(E23:T23)</f>
        <v>-10056002</v>
      </c>
    </row>
    <row r="24" spans="1:21" ht="24" customHeight="1" x14ac:dyDescent="0.75">
      <c r="A24" s="70" t="s">
        <v>186</v>
      </c>
      <c r="C24" s="68"/>
      <c r="E24" s="77">
        <v>0</v>
      </c>
      <c r="F24" s="71"/>
      <c r="G24" s="77">
        <v>0</v>
      </c>
      <c r="H24" s="71"/>
      <c r="I24" s="77">
        <v>0</v>
      </c>
      <c r="J24" s="71"/>
      <c r="K24" s="77">
        <v>0</v>
      </c>
      <c r="L24" s="71"/>
      <c r="M24" s="77">
        <v>0</v>
      </c>
      <c r="N24" s="71"/>
      <c r="O24" s="77">
        <v>0</v>
      </c>
      <c r="P24" s="71"/>
      <c r="Q24" s="77">
        <v>0</v>
      </c>
      <c r="R24" s="71"/>
      <c r="S24" s="77">
        <v>-109138</v>
      </c>
      <c r="T24" s="71"/>
      <c r="U24" s="44">
        <f>SUM(E24:T24)</f>
        <v>-109138</v>
      </c>
    </row>
    <row r="25" spans="1:21" ht="24" customHeight="1" x14ac:dyDescent="0.75">
      <c r="A25" s="70" t="s">
        <v>145</v>
      </c>
      <c r="C25" s="78"/>
      <c r="E25" s="201">
        <f>SUM(E17:E24)</f>
        <v>0</v>
      </c>
      <c r="F25" s="45"/>
      <c r="G25" s="201">
        <f>SUM(G17:G24)</f>
        <v>0</v>
      </c>
      <c r="H25" s="45"/>
      <c r="I25" s="201">
        <f>SUM(I17:I24)</f>
        <v>0</v>
      </c>
      <c r="J25" s="45"/>
      <c r="K25" s="201">
        <f>SUM(K17:K24)</f>
        <v>0</v>
      </c>
      <c r="L25" s="45"/>
      <c r="M25" s="202">
        <f>SUM(M17:M24)</f>
        <v>5622625</v>
      </c>
      <c r="N25" s="45"/>
      <c r="O25" s="202">
        <f>SUM(O17:O24)</f>
        <v>12964670</v>
      </c>
      <c r="P25" s="45"/>
      <c r="Q25" s="202">
        <f>SUM(Q17:Q24)</f>
        <v>379181</v>
      </c>
      <c r="R25" s="45"/>
      <c r="S25" s="202">
        <f>SUM(S17:S24)</f>
        <v>-10165140</v>
      </c>
      <c r="T25" s="45"/>
      <c r="U25" s="202">
        <f>SUM(U17:U24)</f>
        <v>8801336</v>
      </c>
    </row>
    <row r="26" spans="1:21" ht="24" customHeight="1" x14ac:dyDescent="0.75">
      <c r="A26" s="70" t="s">
        <v>192</v>
      </c>
      <c r="C26" s="70"/>
      <c r="D26" s="79"/>
      <c r="E26" s="80"/>
      <c r="F26" s="79"/>
      <c r="G26" s="80"/>
      <c r="H26" s="79"/>
      <c r="I26" s="80"/>
      <c r="J26" s="79"/>
      <c r="K26" s="80"/>
      <c r="L26" s="81"/>
      <c r="M26" s="42"/>
      <c r="N26" s="81"/>
      <c r="O26" s="42"/>
      <c r="P26" s="81"/>
      <c r="Q26" s="42"/>
      <c r="R26" s="81"/>
      <c r="S26" s="81"/>
      <c r="T26" s="203"/>
      <c r="U26" s="203"/>
    </row>
    <row r="27" spans="1:21" ht="24" customHeight="1" x14ac:dyDescent="0.75">
      <c r="A27" s="70" t="s">
        <v>188</v>
      </c>
      <c r="C27" s="70"/>
      <c r="D27" s="79"/>
      <c r="E27" s="80">
        <v>0</v>
      </c>
      <c r="F27" s="79"/>
      <c r="G27" s="80">
        <v>0</v>
      </c>
      <c r="H27" s="79"/>
      <c r="I27" s="80">
        <v>0</v>
      </c>
      <c r="J27" s="79"/>
      <c r="K27" s="80">
        <v>0</v>
      </c>
      <c r="L27" s="81"/>
      <c r="M27" s="42">
        <v>-1953701</v>
      </c>
      <c r="N27" s="79"/>
      <c r="O27" s="42">
        <v>1953701</v>
      </c>
      <c r="P27" s="79"/>
      <c r="Q27" s="80">
        <v>0</v>
      </c>
      <c r="R27" s="79"/>
      <c r="S27" s="80">
        <v>0</v>
      </c>
      <c r="T27" s="45"/>
      <c r="U27" s="80">
        <f>SUM(E27:T27)</f>
        <v>0</v>
      </c>
    </row>
    <row r="28" spans="1:21" ht="24" customHeight="1" thickBot="1" x14ac:dyDescent="0.8">
      <c r="A28" s="69" t="s">
        <v>197</v>
      </c>
      <c r="C28" s="68"/>
      <c r="E28" s="82">
        <f>SUM(E15:E16,E25,E27)</f>
        <v>1707566</v>
      </c>
      <c r="F28" s="72"/>
      <c r="G28" s="82">
        <f>SUM(G15:G16,G25,G27)</f>
        <v>3360993</v>
      </c>
      <c r="H28" s="71"/>
      <c r="I28" s="82">
        <f>SUM(I15:I16,I25,I27)</f>
        <v>170800</v>
      </c>
      <c r="J28" s="71"/>
      <c r="K28" s="82">
        <f>SUM(K15:K16,K25,K27)</f>
        <v>400000</v>
      </c>
      <c r="L28" s="71"/>
      <c r="M28" s="82">
        <f>SUM(M15:M16,M25,M27)</f>
        <v>40734010</v>
      </c>
      <c r="N28" s="71"/>
      <c r="O28" s="82">
        <f>SUM(O15:O16,O25,O27)</f>
        <v>26454998</v>
      </c>
      <c r="P28" s="71"/>
      <c r="Q28" s="82">
        <f>SUM(Q15:Q16,Q25,Q27)</f>
        <v>619162</v>
      </c>
      <c r="R28" s="71"/>
      <c r="S28" s="82">
        <f>SUM(S15:S16,S25,S27)</f>
        <v>-18046047</v>
      </c>
      <c r="T28" s="71"/>
      <c r="U28" s="82">
        <f>SUM(U15:U16,U25,U27)</f>
        <v>55401482</v>
      </c>
    </row>
    <row r="29" spans="1:21" ht="24" customHeight="1" thickTop="1" x14ac:dyDescent="0.75">
      <c r="A29" s="59"/>
      <c r="C29" s="83"/>
      <c r="D29" s="83"/>
      <c r="E29" s="68"/>
      <c r="F29" s="84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249"/>
    </row>
    <row r="30" spans="1:21" ht="24" customHeight="1" x14ac:dyDescent="0.75">
      <c r="A30" s="59"/>
      <c r="C30" s="326"/>
      <c r="D30" s="333"/>
      <c r="E30" s="334"/>
      <c r="F30" s="335"/>
      <c r="G30" s="334"/>
      <c r="H30" s="334"/>
      <c r="I30" s="334"/>
      <c r="J30" s="334"/>
      <c r="K30" s="334"/>
      <c r="L30" s="334"/>
      <c r="M30" s="334"/>
      <c r="N30" s="334"/>
      <c r="O30" s="334"/>
      <c r="P30" s="334"/>
      <c r="Q30" s="334"/>
      <c r="R30" s="334"/>
      <c r="S30" s="334"/>
      <c r="T30" s="334"/>
      <c r="U30" s="334"/>
    </row>
    <row r="31" spans="1:21" ht="24" customHeight="1" x14ac:dyDescent="0.75">
      <c r="A31" s="59"/>
      <c r="C31" s="326"/>
      <c r="D31" s="336"/>
      <c r="E31" s="337"/>
      <c r="F31" s="337"/>
      <c r="G31" s="337"/>
      <c r="H31" s="38"/>
      <c r="I31" s="337"/>
      <c r="J31" s="38"/>
      <c r="K31" s="337"/>
      <c r="L31" s="337"/>
      <c r="M31" s="337"/>
      <c r="N31" s="337"/>
      <c r="O31" s="337"/>
      <c r="P31" s="337"/>
      <c r="Q31" s="337"/>
      <c r="R31" s="337"/>
      <c r="S31" s="337"/>
      <c r="T31" s="337"/>
      <c r="U31" s="337"/>
    </row>
    <row r="34" spans="1:21" ht="24" customHeight="1" x14ac:dyDescent="0.75">
      <c r="O34" s="247"/>
      <c r="S34" s="21"/>
      <c r="U34" s="242"/>
    </row>
    <row r="35" spans="1:21" ht="24" customHeight="1" x14ac:dyDescent="0.75">
      <c r="O35" s="247"/>
      <c r="S35" s="21"/>
      <c r="U35" s="242"/>
    </row>
    <row r="36" spans="1:21" ht="24" customHeight="1" x14ac:dyDescent="0.75">
      <c r="A36" s="59" t="s">
        <v>39</v>
      </c>
      <c r="B36" s="59"/>
      <c r="O36" s="247"/>
    </row>
    <row r="37" spans="1:21" ht="24" customHeight="1" x14ac:dyDescent="0.75">
      <c r="O37" s="247"/>
    </row>
    <row r="39" spans="1:21" ht="24" customHeight="1" x14ac:dyDescent="0.75">
      <c r="S39" s="242"/>
      <c r="U39" s="242"/>
    </row>
    <row r="40" spans="1:21" s="265" customFormat="1" ht="24" customHeight="1" x14ac:dyDescent="0.75">
      <c r="A40" s="266"/>
      <c r="B40" s="264"/>
    </row>
    <row r="41" spans="1:21" s="265" customFormat="1" ht="24" customHeight="1" x14ac:dyDescent="0.75">
      <c r="A41" s="266"/>
      <c r="B41" s="264"/>
    </row>
    <row r="42" spans="1:21" s="265" customFormat="1" ht="24" customHeight="1" x14ac:dyDescent="0.75">
      <c r="A42" s="266"/>
      <c r="B42" s="264"/>
    </row>
    <row r="43" spans="1:21" s="265" customFormat="1" ht="24" customHeight="1" x14ac:dyDescent="0.75">
      <c r="A43" s="266"/>
      <c r="B43" s="264"/>
    </row>
    <row r="44" spans="1:21" s="265" customFormat="1" ht="24" customHeight="1" x14ac:dyDescent="0.75">
      <c r="A44" s="266"/>
      <c r="B44" s="264"/>
    </row>
    <row r="45" spans="1:21" s="265" customFormat="1" ht="24" customHeight="1" x14ac:dyDescent="0.75">
      <c r="A45" s="266"/>
      <c r="B45" s="264"/>
    </row>
  </sheetData>
  <mergeCells count="8">
    <mergeCell ref="O8:T8"/>
    <mergeCell ref="I11:M11"/>
    <mergeCell ref="I12:K12"/>
    <mergeCell ref="A1:U1"/>
    <mergeCell ref="A2:U2"/>
    <mergeCell ref="A3:U3"/>
    <mergeCell ref="A4:U4"/>
    <mergeCell ref="E7:U7"/>
  </mergeCells>
  <pageMargins left="1" right="0.2" top="1" bottom="0.5" header="0.6" footer="0.3"/>
  <pageSetup paperSize="9" scale="60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27803-E9C9-4ACE-A840-2B4B55DF21BC}">
  <sheetPr>
    <tabColor rgb="FF00B050"/>
  </sheetPr>
  <dimension ref="A1:U53"/>
  <sheetViews>
    <sheetView view="pageBreakPreview" zoomScale="70" zoomScaleNormal="90" zoomScaleSheetLayoutView="70" workbookViewId="0">
      <selection activeCell="N45" sqref="N45"/>
    </sheetView>
  </sheetViews>
  <sheetFormatPr defaultColWidth="9.09765625" defaultRowHeight="23" x14ac:dyDescent="0.75"/>
  <cols>
    <col min="1" max="1" width="56.796875" style="85" customWidth="1"/>
    <col min="2" max="2" width="1.5" style="85" customWidth="1"/>
    <col min="3" max="3" width="11" style="86" customWidth="1"/>
    <col min="4" max="4" width="1.5" style="86" customWidth="1"/>
    <col min="5" max="5" width="15.09765625" style="86" customWidth="1"/>
    <col min="6" max="6" width="1.3984375" style="86" customWidth="1"/>
    <col min="7" max="7" width="16.09765625" style="86" customWidth="1"/>
    <col min="8" max="8" width="1.3984375" style="86" customWidth="1"/>
    <col min="9" max="9" width="16.09765625" style="86" customWidth="1"/>
    <col min="10" max="10" width="1.3984375" style="86" customWidth="1"/>
    <col min="11" max="11" width="15.3984375" style="86" customWidth="1"/>
    <col min="12" max="12" width="1.3984375" style="86" customWidth="1"/>
    <col min="13" max="13" width="16" style="86" customWidth="1"/>
    <col min="14" max="14" width="1.3984375" style="86" customWidth="1"/>
    <col min="15" max="15" width="19.796875" style="86" customWidth="1"/>
    <col min="16" max="16" width="1.3984375" style="86" customWidth="1"/>
    <col min="17" max="17" width="23.09765625" style="86" customWidth="1"/>
    <col min="18" max="18" width="1.3984375" style="86" customWidth="1"/>
    <col min="19" max="19" width="18.5" style="86" customWidth="1"/>
    <col min="20" max="20" width="1.3984375" style="86" customWidth="1"/>
    <col min="21" max="21" width="16.296875" style="86" customWidth="1"/>
    <col min="22" max="16384" width="9.09765625" style="86"/>
  </cols>
  <sheetData>
    <row r="1" spans="1:21" s="167" customFormat="1" ht="24" customHeight="1" x14ac:dyDescent="0.75">
      <c r="A1" s="376" t="s">
        <v>0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  <c r="Q1" s="376"/>
      <c r="R1" s="376"/>
      <c r="S1" s="376"/>
      <c r="T1" s="376"/>
      <c r="U1" s="376"/>
    </row>
    <row r="2" spans="1:21" s="168" customFormat="1" ht="26" x14ac:dyDescent="0.75">
      <c r="A2" s="377" t="s">
        <v>146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  <c r="Q2" s="377"/>
      <c r="R2" s="377"/>
      <c r="S2" s="377"/>
      <c r="T2" s="377"/>
      <c r="U2" s="377"/>
    </row>
    <row r="3" spans="1:21" s="168" customFormat="1" ht="26" x14ac:dyDescent="0.75">
      <c r="A3" s="376" t="s">
        <v>196</v>
      </c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6"/>
      <c r="N3" s="376"/>
      <c r="O3" s="376"/>
      <c r="P3" s="376"/>
      <c r="Q3" s="376"/>
      <c r="R3" s="376"/>
      <c r="S3" s="376"/>
      <c r="T3" s="376"/>
      <c r="U3" s="376"/>
    </row>
    <row r="4" spans="1:21" s="168" customFormat="1" ht="24" customHeight="1" x14ac:dyDescent="0.75">
      <c r="A4" s="376" t="s">
        <v>76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  <c r="U4" s="376"/>
    </row>
    <row r="5" spans="1:21" ht="24" customHeight="1" x14ac:dyDescent="0.75">
      <c r="A5" s="169"/>
      <c r="B5" s="169"/>
      <c r="C5" s="169"/>
      <c r="D5" s="170"/>
      <c r="E5" s="170"/>
      <c r="F5" s="170"/>
      <c r="G5" s="170"/>
      <c r="H5" s="170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58"/>
    </row>
    <row r="6" spans="1:21" ht="9" customHeight="1" x14ac:dyDescent="0.75">
      <c r="A6" s="172"/>
      <c r="B6" s="172"/>
      <c r="C6" s="172"/>
      <c r="D6" s="173"/>
      <c r="E6" s="173"/>
      <c r="F6" s="173"/>
      <c r="G6" s="173"/>
      <c r="H6" s="173"/>
      <c r="O6" s="174"/>
      <c r="P6" s="174"/>
      <c r="Q6" s="174"/>
      <c r="S6" s="174"/>
      <c r="T6" s="174"/>
      <c r="U6" s="174"/>
    </row>
    <row r="7" spans="1:21" s="61" customFormat="1" ht="24" customHeight="1" x14ac:dyDescent="0.75">
      <c r="A7" s="60"/>
      <c r="B7" s="60"/>
      <c r="C7" s="63"/>
      <c r="D7" s="63"/>
      <c r="E7" s="379" t="s">
        <v>4</v>
      </c>
      <c r="F7" s="379"/>
      <c r="G7" s="379"/>
      <c r="H7" s="379"/>
      <c r="I7" s="379"/>
      <c r="J7" s="379"/>
      <c r="K7" s="379"/>
      <c r="L7" s="379"/>
      <c r="M7" s="379"/>
      <c r="N7" s="379"/>
      <c r="O7" s="379"/>
      <c r="P7" s="379"/>
      <c r="Q7" s="379"/>
      <c r="R7" s="379"/>
      <c r="S7" s="379"/>
      <c r="T7" s="379"/>
      <c r="U7" s="379"/>
    </row>
    <row r="8" spans="1:21" s="64" customFormat="1" ht="24" customHeight="1" x14ac:dyDescent="0.75">
      <c r="A8" s="63"/>
      <c r="B8" s="63"/>
      <c r="C8" s="63"/>
      <c r="O8" s="374" t="s">
        <v>66</v>
      </c>
      <c r="P8" s="374"/>
      <c r="Q8" s="374"/>
      <c r="R8" s="374"/>
      <c r="S8" s="374"/>
      <c r="T8" s="374"/>
    </row>
    <row r="9" spans="1:21" s="64" customFormat="1" ht="24" customHeight="1" x14ac:dyDescent="0.75">
      <c r="A9" s="63"/>
      <c r="B9" s="63"/>
      <c r="C9" s="63"/>
      <c r="O9" s="64" t="s">
        <v>180</v>
      </c>
      <c r="Q9" s="64" t="s">
        <v>111</v>
      </c>
    </row>
    <row r="10" spans="1:21" s="64" customFormat="1" ht="24" customHeight="1" x14ac:dyDescent="0.75">
      <c r="A10" s="63"/>
      <c r="B10" s="63"/>
      <c r="C10" s="63"/>
      <c r="O10" s="64" t="s">
        <v>113</v>
      </c>
      <c r="Q10" s="64" t="s">
        <v>114</v>
      </c>
      <c r="S10" s="64" t="s">
        <v>118</v>
      </c>
    </row>
    <row r="11" spans="1:21" s="64" customFormat="1" ht="24" customHeight="1" x14ac:dyDescent="0.75">
      <c r="I11" s="375" t="s">
        <v>61</v>
      </c>
      <c r="J11" s="375"/>
      <c r="K11" s="375"/>
      <c r="L11" s="375"/>
      <c r="M11" s="375"/>
      <c r="O11" s="64" t="s">
        <v>116</v>
      </c>
      <c r="Q11" s="64" t="s">
        <v>117</v>
      </c>
      <c r="S11" s="64" t="s">
        <v>126</v>
      </c>
    </row>
    <row r="12" spans="1:21" s="64" customFormat="1" ht="24" customHeight="1" x14ac:dyDescent="0.75">
      <c r="E12" s="64" t="s">
        <v>121</v>
      </c>
      <c r="G12" s="64" t="s">
        <v>122</v>
      </c>
      <c r="I12" s="375" t="s">
        <v>123</v>
      </c>
      <c r="J12" s="375"/>
      <c r="K12" s="375"/>
      <c r="O12" s="64" t="s">
        <v>124</v>
      </c>
      <c r="Q12" s="64" t="s">
        <v>125</v>
      </c>
      <c r="S12" s="64" t="s">
        <v>181</v>
      </c>
    </row>
    <row r="13" spans="1:21" s="64" customFormat="1" ht="24" customHeight="1" x14ac:dyDescent="0.75">
      <c r="C13" s="64" t="s">
        <v>10</v>
      </c>
      <c r="E13" s="65" t="s">
        <v>129</v>
      </c>
      <c r="G13" s="66" t="s">
        <v>130</v>
      </c>
      <c r="I13" s="65" t="s">
        <v>131</v>
      </c>
      <c r="K13" s="65" t="s">
        <v>132</v>
      </c>
      <c r="M13" s="67" t="s">
        <v>133</v>
      </c>
      <c r="O13" s="65" t="s">
        <v>134</v>
      </c>
      <c r="Q13" s="65" t="s">
        <v>134</v>
      </c>
      <c r="S13" s="65" t="s">
        <v>134</v>
      </c>
      <c r="U13" s="65" t="s">
        <v>137</v>
      </c>
    </row>
    <row r="14" spans="1:21" s="59" customFormat="1" ht="24" customHeight="1" x14ac:dyDescent="0.75">
      <c r="A14" s="60"/>
      <c r="B14" s="60"/>
      <c r="C14" s="60"/>
      <c r="E14" s="60"/>
      <c r="F14" s="61"/>
      <c r="G14" s="61"/>
      <c r="H14" s="61"/>
      <c r="U14" s="68"/>
    </row>
    <row r="15" spans="1:21" s="59" customFormat="1" ht="24" customHeight="1" x14ac:dyDescent="0.75">
      <c r="A15" s="69" t="s">
        <v>190</v>
      </c>
      <c r="B15" s="70"/>
      <c r="C15" s="68"/>
      <c r="E15" s="68">
        <v>1707566</v>
      </c>
      <c r="F15" s="68"/>
      <c r="G15" s="68">
        <v>3360993</v>
      </c>
      <c r="H15" s="68"/>
      <c r="I15" s="68">
        <v>170800</v>
      </c>
      <c r="J15" s="68"/>
      <c r="K15" s="68">
        <v>400000</v>
      </c>
      <c r="L15" s="68"/>
      <c r="M15" s="68">
        <v>37250765</v>
      </c>
      <c r="N15" s="68"/>
      <c r="O15" s="68">
        <v>1470994</v>
      </c>
      <c r="P15" s="68"/>
      <c r="Q15" s="68">
        <v>70112</v>
      </c>
      <c r="R15" s="81"/>
      <c r="S15" s="80">
        <v>0</v>
      </c>
      <c r="T15" s="81"/>
      <c r="U15" s="81">
        <f>SUM(E15:T15)</f>
        <v>44431230</v>
      </c>
    </row>
    <row r="16" spans="1:21" s="59" customFormat="1" ht="24" customHeight="1" x14ac:dyDescent="0.75">
      <c r="A16" s="176" t="s">
        <v>182</v>
      </c>
      <c r="B16" s="70"/>
      <c r="C16" s="68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</row>
    <row r="17" spans="1:21" s="59" customFormat="1" ht="20" x14ac:dyDescent="0.75">
      <c r="A17" s="176" t="s">
        <v>138</v>
      </c>
      <c r="B17" s="70"/>
      <c r="C17" s="73">
        <v>2.7</v>
      </c>
      <c r="E17" s="239">
        <v>0</v>
      </c>
      <c r="F17" s="238"/>
      <c r="G17" s="239">
        <v>0</v>
      </c>
      <c r="H17" s="238"/>
      <c r="I17" s="239">
        <v>0</v>
      </c>
      <c r="J17" s="238"/>
      <c r="K17" s="239">
        <v>0</v>
      </c>
      <c r="L17" s="238"/>
      <c r="M17" s="238">
        <v>-2431267</v>
      </c>
      <c r="N17" s="238"/>
      <c r="O17" s="238">
        <v>2113021</v>
      </c>
      <c r="P17" s="238"/>
      <c r="Q17" s="239">
        <v>0</v>
      </c>
      <c r="R17" s="238"/>
      <c r="S17" s="238">
        <v>-90306</v>
      </c>
      <c r="T17" s="81"/>
      <c r="U17" s="81">
        <f>SUM(E17:T17)</f>
        <v>-408552</v>
      </c>
    </row>
    <row r="18" spans="1:21" s="59" customFormat="1" ht="24" customHeight="1" x14ac:dyDescent="0.75">
      <c r="A18" s="339" t="s">
        <v>183</v>
      </c>
      <c r="B18" s="330"/>
      <c r="C18" s="332"/>
      <c r="D18" s="340"/>
      <c r="E18" s="341">
        <f t="shared" ref="E18" si="0">SUM(E15:E17)</f>
        <v>1707566</v>
      </c>
      <c r="F18" s="342"/>
      <c r="G18" s="341">
        <f t="shared" ref="G18" si="1">SUM(G15:G17)</f>
        <v>3360993</v>
      </c>
      <c r="H18" s="342"/>
      <c r="I18" s="341">
        <f t="shared" ref="I18" si="2">SUM(I15:I17)</f>
        <v>170800</v>
      </c>
      <c r="J18" s="342"/>
      <c r="K18" s="341">
        <f t="shared" ref="K18" si="3">SUM(K15:K17)</f>
        <v>400000</v>
      </c>
      <c r="L18" s="342"/>
      <c r="M18" s="341">
        <f t="shared" ref="M18" si="4">SUM(M15:M17)</f>
        <v>34819498</v>
      </c>
      <c r="N18" s="342"/>
      <c r="O18" s="341">
        <f t="shared" ref="O18" si="5">SUM(O15:O17)</f>
        <v>3584015</v>
      </c>
      <c r="P18" s="342"/>
      <c r="Q18" s="341">
        <f t="shared" ref="Q18" si="6">SUM(Q15:Q17)</f>
        <v>70112</v>
      </c>
      <c r="R18" s="342"/>
      <c r="S18" s="341">
        <f t="shared" ref="S18" si="7">SUM(S15:S17)</f>
        <v>-90306</v>
      </c>
      <c r="T18" s="342"/>
      <c r="U18" s="342">
        <f>SUM(E18:T18)</f>
        <v>44022678</v>
      </c>
    </row>
    <row r="19" spans="1:21" s="59" customFormat="1" ht="24" customHeight="1" x14ac:dyDescent="0.75">
      <c r="A19" s="343" t="s">
        <v>147</v>
      </c>
      <c r="B19" s="330"/>
      <c r="C19" s="344">
        <v>29</v>
      </c>
      <c r="D19" s="340"/>
      <c r="E19" s="359">
        <v>0</v>
      </c>
      <c r="F19" s="359"/>
      <c r="G19" s="359">
        <v>0</v>
      </c>
      <c r="H19" s="359"/>
      <c r="I19" s="359">
        <v>0</v>
      </c>
      <c r="J19" s="359"/>
      <c r="K19" s="359">
        <v>0</v>
      </c>
      <c r="L19" s="342"/>
      <c r="M19" s="341">
        <v>-679873</v>
      </c>
      <c r="N19" s="342"/>
      <c r="O19" s="359">
        <v>0</v>
      </c>
      <c r="P19" s="359"/>
      <c r="Q19" s="359">
        <v>0</v>
      </c>
      <c r="R19" s="359"/>
      <c r="S19" s="359">
        <v>0</v>
      </c>
      <c r="T19" s="342"/>
      <c r="U19" s="342">
        <f>SUM(E19:S19)</f>
        <v>-679873</v>
      </c>
    </row>
    <row r="20" spans="1:21" s="59" customFormat="1" ht="24" customHeight="1" x14ac:dyDescent="0.75">
      <c r="A20" s="330" t="s">
        <v>139</v>
      </c>
      <c r="B20" s="330"/>
      <c r="C20" s="332"/>
      <c r="D20" s="340"/>
      <c r="E20" s="345">
        <v>0</v>
      </c>
      <c r="F20" s="346"/>
      <c r="G20" s="345">
        <v>0</v>
      </c>
      <c r="H20" s="346"/>
      <c r="I20" s="345">
        <v>0</v>
      </c>
      <c r="J20" s="346"/>
      <c r="K20" s="345">
        <v>0</v>
      </c>
      <c r="L20" s="332"/>
      <c r="M20" s="347">
        <f>+'PL 9M'!I64</f>
        <v>3600602</v>
      </c>
      <c r="N20" s="332"/>
      <c r="O20" s="345">
        <v>0</v>
      </c>
      <c r="P20" s="348"/>
      <c r="Q20" s="345">
        <v>0</v>
      </c>
      <c r="R20" s="342"/>
      <c r="S20" s="345">
        <v>0</v>
      </c>
      <c r="T20" s="342"/>
      <c r="U20" s="349">
        <f>SUM(E20:T20)</f>
        <v>3600602</v>
      </c>
    </row>
    <row r="21" spans="1:21" s="59" customFormat="1" ht="24" customHeight="1" x14ac:dyDescent="0.75">
      <c r="A21" s="330" t="s">
        <v>140</v>
      </c>
      <c r="B21" s="330"/>
      <c r="C21" s="332"/>
      <c r="D21" s="340"/>
      <c r="E21" s="325"/>
      <c r="F21" s="342"/>
      <c r="G21" s="325"/>
      <c r="H21" s="342"/>
      <c r="I21" s="325"/>
      <c r="J21" s="342"/>
      <c r="K21" s="325"/>
      <c r="L21" s="342"/>
      <c r="M21" s="350"/>
      <c r="N21" s="342"/>
      <c r="O21" s="350"/>
      <c r="P21" s="342"/>
      <c r="Q21" s="350"/>
      <c r="R21" s="342"/>
      <c r="S21" s="350"/>
      <c r="T21" s="342"/>
      <c r="U21" s="350"/>
    </row>
    <row r="22" spans="1:21" s="59" customFormat="1" ht="24" customHeight="1" x14ac:dyDescent="0.75">
      <c r="A22" s="330" t="s">
        <v>184</v>
      </c>
      <c r="B22" s="330"/>
      <c r="C22" s="332"/>
      <c r="D22" s="340"/>
      <c r="E22" s="325"/>
      <c r="F22" s="342"/>
      <c r="G22" s="325"/>
      <c r="H22" s="342"/>
      <c r="I22" s="325"/>
      <c r="J22" s="342"/>
      <c r="K22" s="325"/>
      <c r="L22" s="342"/>
      <c r="M22" s="350"/>
      <c r="N22" s="342"/>
      <c r="O22" s="350"/>
      <c r="P22" s="342"/>
      <c r="Q22" s="350"/>
      <c r="R22" s="342"/>
      <c r="S22" s="350"/>
      <c r="T22" s="342"/>
      <c r="U22" s="350"/>
    </row>
    <row r="23" spans="1:21" s="59" customFormat="1" ht="24" customHeight="1" x14ac:dyDescent="0.75">
      <c r="A23" s="330" t="s">
        <v>141</v>
      </c>
      <c r="B23" s="330"/>
      <c r="C23" s="332"/>
      <c r="D23" s="340"/>
      <c r="E23" s="348">
        <v>0</v>
      </c>
      <c r="F23" s="346"/>
      <c r="G23" s="348">
        <v>0</v>
      </c>
      <c r="H23" s="346"/>
      <c r="I23" s="348">
        <v>0</v>
      </c>
      <c r="J23" s="346"/>
      <c r="K23" s="348">
        <v>0</v>
      </c>
      <c r="L23" s="332"/>
      <c r="M23" s="348">
        <v>0</v>
      </c>
      <c r="N23" s="332"/>
      <c r="O23" s="351">
        <f>1412150</f>
        <v>1412150</v>
      </c>
      <c r="P23" s="332"/>
      <c r="Q23" s="348">
        <v>0</v>
      </c>
      <c r="R23" s="342"/>
      <c r="S23" s="325">
        <v>0</v>
      </c>
      <c r="T23" s="342"/>
      <c r="U23" s="350">
        <f>SUM(E23:T23)</f>
        <v>1412150</v>
      </c>
    </row>
    <row r="24" spans="1:21" s="59" customFormat="1" ht="24" customHeight="1" x14ac:dyDescent="0.75">
      <c r="A24" s="330" t="s">
        <v>218</v>
      </c>
      <c r="B24" s="330"/>
      <c r="C24" s="332"/>
      <c r="D24" s="340"/>
      <c r="E24" s="325"/>
      <c r="F24" s="342"/>
      <c r="G24" s="325"/>
      <c r="H24" s="342"/>
      <c r="I24" s="325"/>
      <c r="J24" s="342"/>
      <c r="K24" s="325"/>
      <c r="L24" s="342"/>
      <c r="M24" s="350"/>
      <c r="N24" s="342"/>
      <c r="O24" s="350"/>
      <c r="P24" s="342"/>
      <c r="Q24" s="350"/>
      <c r="R24" s="342"/>
      <c r="S24" s="350"/>
      <c r="T24" s="342"/>
      <c r="U24" s="350"/>
    </row>
    <row r="25" spans="1:21" s="59" customFormat="1" ht="24" customHeight="1" x14ac:dyDescent="0.75">
      <c r="A25" s="352" t="s">
        <v>142</v>
      </c>
      <c r="B25" s="330"/>
      <c r="C25" s="332"/>
      <c r="D25" s="340"/>
      <c r="E25" s="348">
        <v>0</v>
      </c>
      <c r="F25" s="346"/>
      <c r="G25" s="348">
        <v>0</v>
      </c>
      <c r="H25" s="346"/>
      <c r="I25" s="348">
        <v>0</v>
      </c>
      <c r="J25" s="346"/>
      <c r="K25" s="348">
        <v>0</v>
      </c>
      <c r="L25" s="332"/>
      <c r="M25" s="348">
        <v>0</v>
      </c>
      <c r="N25" s="332"/>
      <c r="O25" s="348">
        <v>0</v>
      </c>
      <c r="P25" s="332"/>
      <c r="Q25" s="353">
        <v>-78160</v>
      </c>
      <c r="R25" s="342"/>
      <c r="S25" s="348">
        <v>0</v>
      </c>
      <c r="T25" s="342"/>
      <c r="U25" s="350">
        <f>SUM(E25:T25)</f>
        <v>-78160</v>
      </c>
    </row>
    <row r="26" spans="1:21" s="59" customFormat="1" ht="24" customHeight="1" x14ac:dyDescent="0.75">
      <c r="A26" s="330" t="s">
        <v>143</v>
      </c>
      <c r="B26" s="330"/>
      <c r="C26" s="332"/>
      <c r="D26" s="340"/>
      <c r="E26" s="348">
        <v>0</v>
      </c>
      <c r="F26" s="342"/>
      <c r="G26" s="348">
        <v>0</v>
      </c>
      <c r="H26" s="342"/>
      <c r="I26" s="348">
        <v>0</v>
      </c>
      <c r="J26" s="342"/>
      <c r="K26" s="348">
        <v>0</v>
      </c>
      <c r="L26" s="342"/>
      <c r="M26" s="348">
        <v>0</v>
      </c>
      <c r="N26" s="342"/>
      <c r="O26" s="348">
        <v>0</v>
      </c>
      <c r="P26" s="342"/>
      <c r="Q26" s="348">
        <v>0</v>
      </c>
      <c r="R26" s="342"/>
      <c r="S26" s="325">
        <v>-2861593</v>
      </c>
      <c r="T26" s="342"/>
      <c r="U26" s="350">
        <f>SUM(E26:T26)</f>
        <v>-2861593</v>
      </c>
    </row>
    <row r="27" spans="1:21" s="59" customFormat="1" ht="24" customHeight="1" x14ac:dyDescent="0.75">
      <c r="A27" s="330" t="s">
        <v>186</v>
      </c>
      <c r="B27" s="330"/>
      <c r="C27" s="332"/>
      <c r="D27" s="340"/>
      <c r="E27" s="348">
        <v>0</v>
      </c>
      <c r="F27" s="342"/>
      <c r="G27" s="348">
        <v>0</v>
      </c>
      <c r="H27" s="342"/>
      <c r="I27" s="348">
        <v>0</v>
      </c>
      <c r="J27" s="342"/>
      <c r="K27" s="348">
        <v>0</v>
      </c>
      <c r="L27" s="342"/>
      <c r="M27" s="348">
        <v>0</v>
      </c>
      <c r="N27" s="342"/>
      <c r="O27" s="348">
        <v>0</v>
      </c>
      <c r="P27" s="342"/>
      <c r="Q27" s="348">
        <v>0</v>
      </c>
      <c r="R27" s="342"/>
      <c r="S27" s="325">
        <v>-15726</v>
      </c>
      <c r="T27" s="342"/>
      <c r="U27" s="350">
        <f>SUM(E27:T27)</f>
        <v>-15726</v>
      </c>
    </row>
    <row r="28" spans="1:21" s="59" customFormat="1" ht="24" customHeight="1" x14ac:dyDescent="0.75">
      <c r="A28" s="352" t="s">
        <v>187</v>
      </c>
      <c r="B28" s="330"/>
      <c r="C28" s="332"/>
      <c r="D28" s="340"/>
      <c r="E28" s="325"/>
      <c r="F28" s="342"/>
      <c r="G28" s="325"/>
      <c r="H28" s="342"/>
      <c r="I28" s="325"/>
      <c r="J28" s="342"/>
      <c r="K28" s="325"/>
      <c r="L28" s="342"/>
      <c r="M28" s="325"/>
      <c r="N28" s="342"/>
      <c r="O28" s="325"/>
      <c r="P28" s="342"/>
      <c r="Q28" s="325"/>
      <c r="R28" s="342"/>
      <c r="S28" s="325"/>
      <c r="T28" s="342"/>
      <c r="U28" s="350">
        <f t="shared" ref="U28" si="8">SUM(E28:T28)</f>
        <v>0</v>
      </c>
    </row>
    <row r="29" spans="1:21" s="59" customFormat="1" ht="24" customHeight="1" x14ac:dyDescent="0.75">
      <c r="A29" s="352" t="s">
        <v>144</v>
      </c>
      <c r="B29" s="330"/>
      <c r="C29" s="332"/>
      <c r="D29" s="340"/>
      <c r="E29" s="354">
        <v>0</v>
      </c>
      <c r="F29" s="346"/>
      <c r="G29" s="354">
        <v>0</v>
      </c>
      <c r="H29" s="346"/>
      <c r="I29" s="354">
        <v>0</v>
      </c>
      <c r="J29" s="346"/>
      <c r="K29" s="354">
        <v>0</v>
      </c>
      <c r="L29" s="332"/>
      <c r="M29" s="355">
        <v>14494</v>
      </c>
      <c r="N29" s="332"/>
      <c r="O29" s="354">
        <v>0</v>
      </c>
      <c r="P29" s="332"/>
      <c r="Q29" s="354">
        <v>0</v>
      </c>
      <c r="R29" s="342"/>
      <c r="S29" s="356">
        <v>0</v>
      </c>
      <c r="T29" s="342"/>
      <c r="U29" s="350">
        <f>SUM(E29:T29)</f>
        <v>14494</v>
      </c>
    </row>
    <row r="30" spans="1:21" s="59" customFormat="1" ht="24" customHeight="1" x14ac:dyDescent="0.75">
      <c r="A30" s="330" t="s">
        <v>145</v>
      </c>
      <c r="B30" s="330"/>
      <c r="C30" s="357"/>
      <c r="D30" s="340"/>
      <c r="E30" s="358">
        <f>SUM(E20:E29)</f>
        <v>0</v>
      </c>
      <c r="F30" s="359"/>
      <c r="G30" s="358">
        <f>SUM(G20:G29)</f>
        <v>0</v>
      </c>
      <c r="H30" s="359"/>
      <c r="I30" s="358">
        <f>SUM(I20:I29)</f>
        <v>0</v>
      </c>
      <c r="J30" s="359"/>
      <c r="K30" s="358">
        <f>SUM(K20:K29)</f>
        <v>0</v>
      </c>
      <c r="L30" s="359"/>
      <c r="M30" s="360">
        <f>SUM(M20:M29)</f>
        <v>3615096</v>
      </c>
      <c r="N30" s="359"/>
      <c r="O30" s="360">
        <f>SUM(O20:O29)</f>
        <v>1412150</v>
      </c>
      <c r="P30" s="359"/>
      <c r="Q30" s="360">
        <f>SUM(Q20:Q29)</f>
        <v>-78160</v>
      </c>
      <c r="R30" s="359"/>
      <c r="S30" s="360">
        <f>SUM(S20:S29)</f>
        <v>-2877319</v>
      </c>
      <c r="T30" s="359"/>
      <c r="U30" s="360">
        <f>SUM(U20:U29)</f>
        <v>2071767</v>
      </c>
    </row>
    <row r="31" spans="1:21" s="59" customFormat="1" ht="24" customHeight="1" x14ac:dyDescent="0.75">
      <c r="A31" s="330" t="s">
        <v>192</v>
      </c>
      <c r="B31" s="330"/>
      <c r="C31" s="330"/>
      <c r="D31" s="361"/>
      <c r="E31" s="359"/>
      <c r="F31" s="361"/>
      <c r="G31" s="359"/>
      <c r="H31" s="361"/>
      <c r="I31" s="359"/>
      <c r="J31" s="361"/>
      <c r="K31" s="359"/>
      <c r="L31" s="342"/>
      <c r="M31" s="42"/>
      <c r="N31" s="342"/>
      <c r="O31" s="42"/>
      <c r="P31" s="342"/>
      <c r="Q31" s="42"/>
      <c r="R31" s="342"/>
      <c r="S31" s="342"/>
      <c r="T31" s="342"/>
      <c r="U31" s="359"/>
    </row>
    <row r="32" spans="1:21" s="59" customFormat="1" ht="24" customHeight="1" x14ac:dyDescent="0.75">
      <c r="A32" s="330" t="s">
        <v>188</v>
      </c>
      <c r="B32" s="330"/>
      <c r="C32" s="330"/>
      <c r="D32" s="361"/>
      <c r="E32" s="42">
        <v>0</v>
      </c>
      <c r="F32" s="361"/>
      <c r="G32" s="42">
        <v>0</v>
      </c>
      <c r="H32" s="361"/>
      <c r="I32" s="42">
        <v>0</v>
      </c>
      <c r="J32" s="361"/>
      <c r="K32" s="42">
        <v>0</v>
      </c>
      <c r="L32" s="342"/>
      <c r="M32" s="42">
        <f>152050</f>
        <v>152050</v>
      </c>
      <c r="N32" s="361"/>
      <c r="O32" s="42">
        <f>-152050</f>
        <v>-152050</v>
      </c>
      <c r="P32" s="361"/>
      <c r="Q32" s="42">
        <v>0</v>
      </c>
      <c r="R32" s="361"/>
      <c r="S32" s="42">
        <v>0</v>
      </c>
      <c r="T32" s="184"/>
      <c r="U32" s="359">
        <f>SUM(E32:T32)</f>
        <v>0</v>
      </c>
    </row>
    <row r="33" spans="1:21" s="59" customFormat="1" ht="24" customHeight="1" thickBot="1" x14ac:dyDescent="0.8">
      <c r="A33" s="339" t="s">
        <v>198</v>
      </c>
      <c r="B33" s="330"/>
      <c r="C33" s="332"/>
      <c r="D33" s="340"/>
      <c r="E33" s="362">
        <f>SUM(E18,E30,E32)</f>
        <v>1707566</v>
      </c>
      <c r="F33" s="359"/>
      <c r="G33" s="362">
        <f>SUM(G18,G30,G32)</f>
        <v>3360993</v>
      </c>
      <c r="H33" s="342"/>
      <c r="I33" s="362">
        <f>SUM(I18,I30,I32)</f>
        <v>170800</v>
      </c>
      <c r="J33" s="342"/>
      <c r="K33" s="362">
        <f>SUM(K18,K30,K32)</f>
        <v>400000</v>
      </c>
      <c r="L33" s="342"/>
      <c r="M33" s="362">
        <f>SUM(M18:M19,M30,M32)</f>
        <v>37906771</v>
      </c>
      <c r="N33" s="342"/>
      <c r="O33" s="362">
        <f>SUM(O18,O30,O32)</f>
        <v>4844115</v>
      </c>
      <c r="P33" s="342"/>
      <c r="Q33" s="362">
        <f>SUM(Q18,Q30,Q32)</f>
        <v>-8048</v>
      </c>
      <c r="R33" s="342"/>
      <c r="S33" s="362">
        <f>SUM(S18,S30,S32)</f>
        <v>-2967625</v>
      </c>
      <c r="T33" s="342"/>
      <c r="U33" s="362">
        <f>SUM(U18:U19,U30,U32)</f>
        <v>45414572</v>
      </c>
    </row>
    <row r="34" spans="1:21" ht="29.9" customHeight="1" thickTop="1" x14ac:dyDescent="0.75">
      <c r="A34" s="86"/>
      <c r="C34" s="195"/>
      <c r="D34" s="195"/>
      <c r="E34" s="68"/>
      <c r="F34" s="84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</row>
    <row r="35" spans="1:21" x14ac:dyDescent="0.75">
      <c r="A35" s="86" t="s">
        <v>39</v>
      </c>
      <c r="B35" s="86"/>
      <c r="C35" s="250"/>
      <c r="D35" s="83"/>
      <c r="E35" s="249"/>
      <c r="F35" s="251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</row>
    <row r="38" spans="1:21" s="261" customFormat="1" x14ac:dyDescent="0.75">
      <c r="A38" s="260"/>
      <c r="B38" s="260"/>
    </row>
    <row r="39" spans="1:21" s="261" customFormat="1" x14ac:dyDescent="0.75">
      <c r="A39" s="260"/>
      <c r="B39" s="260"/>
    </row>
    <row r="40" spans="1:21" s="261" customFormat="1" x14ac:dyDescent="0.75">
      <c r="A40" s="260"/>
      <c r="B40" s="260"/>
    </row>
    <row r="41" spans="1:21" s="261" customFormat="1" x14ac:dyDescent="0.75">
      <c r="A41" s="260"/>
      <c r="B41" s="260"/>
    </row>
    <row r="42" spans="1:21" s="261" customFormat="1" x14ac:dyDescent="0.75">
      <c r="A42" s="260"/>
      <c r="B42" s="260"/>
    </row>
    <row r="43" spans="1:21" s="261" customFormat="1" x14ac:dyDescent="0.75">
      <c r="A43" s="260"/>
      <c r="B43" s="260"/>
    </row>
    <row r="44" spans="1:21" s="261" customFormat="1" x14ac:dyDescent="0.75">
      <c r="A44" s="260"/>
      <c r="B44" s="260"/>
    </row>
    <row r="45" spans="1:21" s="261" customFormat="1" x14ac:dyDescent="0.75">
      <c r="A45" s="260"/>
      <c r="B45" s="260"/>
    </row>
    <row r="46" spans="1:21" s="261" customFormat="1" x14ac:dyDescent="0.75">
      <c r="A46" s="260"/>
      <c r="B46" s="260"/>
    </row>
    <row r="47" spans="1:21" s="261" customFormat="1" x14ac:dyDescent="0.75">
      <c r="A47" s="260"/>
      <c r="B47" s="260"/>
    </row>
    <row r="48" spans="1:21" s="261" customFormat="1" x14ac:dyDescent="0.75">
      <c r="A48" s="260"/>
      <c r="B48" s="260"/>
    </row>
    <row r="49" spans="1:2" s="261" customFormat="1" x14ac:dyDescent="0.75">
      <c r="A49" s="260"/>
      <c r="B49" s="260"/>
    </row>
    <row r="50" spans="1:2" s="261" customFormat="1" x14ac:dyDescent="0.75">
      <c r="A50" s="260"/>
      <c r="B50" s="260"/>
    </row>
    <row r="51" spans="1:2" s="261" customFormat="1" x14ac:dyDescent="0.75">
      <c r="A51" s="260"/>
      <c r="B51" s="260"/>
    </row>
    <row r="52" spans="1:2" s="261" customFormat="1" x14ac:dyDescent="0.75">
      <c r="A52" s="260"/>
      <c r="B52" s="260"/>
    </row>
    <row r="53" spans="1:2" s="261" customFormat="1" x14ac:dyDescent="0.75">
      <c r="A53" s="260"/>
      <c r="B53" s="260"/>
    </row>
  </sheetData>
  <mergeCells count="8">
    <mergeCell ref="I11:M11"/>
    <mergeCell ref="I12:K12"/>
    <mergeCell ref="A1:U1"/>
    <mergeCell ref="A2:U2"/>
    <mergeCell ref="A3:U3"/>
    <mergeCell ref="A4:U4"/>
    <mergeCell ref="E7:U7"/>
    <mergeCell ref="O8:T8"/>
  </mergeCells>
  <pageMargins left="1" right="0.4" top="1" bottom="0.5" header="0.6" footer="0.3"/>
  <pageSetup paperSize="9" scale="60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T56"/>
  <sheetViews>
    <sheetView tabSelected="1" zoomScaleNormal="100" zoomScaleSheetLayoutView="85" workbookViewId="0">
      <selection activeCell="L3" sqref="L3"/>
    </sheetView>
  </sheetViews>
  <sheetFormatPr defaultColWidth="8.5" defaultRowHeight="20" x14ac:dyDescent="0.6"/>
  <cols>
    <col min="1" max="1" width="81.09765625" style="218" customWidth="1"/>
    <col min="2" max="2" width="11.5" style="218" customWidth="1"/>
    <col min="3" max="3" width="16.3984375" style="218" customWidth="1"/>
    <col min="4" max="4" width="1.3984375" style="218" customWidth="1"/>
    <col min="5" max="5" width="15.5" style="218" customWidth="1"/>
    <col min="6" max="6" width="1.3984375" style="218" customWidth="1"/>
    <col min="7" max="7" width="15.09765625" style="218" customWidth="1"/>
    <col min="8" max="8" width="1.3984375" style="218" customWidth="1"/>
    <col min="9" max="9" width="15.5" style="218" customWidth="1"/>
    <col min="10" max="10" width="1.5" style="218" customWidth="1"/>
    <col min="11" max="11" width="8.5" style="270"/>
    <col min="12" max="12" width="13.69921875" style="270" customWidth="1"/>
    <col min="13" max="13" width="8.5" style="270"/>
    <col min="14" max="14" width="15.796875" style="270" customWidth="1"/>
    <col min="15" max="20" width="8.5" style="269"/>
    <col min="21" max="16384" width="8.5" style="218"/>
  </cols>
  <sheetData>
    <row r="1" spans="1:20" s="88" customFormat="1" ht="26" x14ac:dyDescent="0.75">
      <c r="A1" s="368" t="s">
        <v>0</v>
      </c>
      <c r="B1" s="368"/>
      <c r="C1" s="368"/>
      <c r="D1" s="368"/>
      <c r="E1" s="368"/>
      <c r="F1" s="368"/>
      <c r="G1" s="368"/>
      <c r="H1" s="368"/>
      <c r="I1" s="368"/>
      <c r="K1" s="259"/>
      <c r="L1" s="259"/>
      <c r="M1" s="259"/>
      <c r="N1" s="259"/>
      <c r="O1" s="267"/>
      <c r="P1" s="267"/>
      <c r="Q1" s="267"/>
      <c r="R1" s="267"/>
      <c r="S1" s="267"/>
      <c r="T1" s="267"/>
    </row>
    <row r="2" spans="1:20" s="89" customFormat="1" ht="26" x14ac:dyDescent="0.75">
      <c r="A2" s="368" t="s">
        <v>148</v>
      </c>
      <c r="B2" s="368"/>
      <c r="C2" s="368"/>
      <c r="D2" s="368"/>
      <c r="E2" s="368"/>
      <c r="F2" s="368"/>
      <c r="G2" s="368"/>
      <c r="H2" s="368"/>
      <c r="I2" s="368"/>
      <c r="K2" s="256"/>
      <c r="L2" s="256"/>
      <c r="M2" s="256"/>
      <c r="N2" s="256"/>
      <c r="O2" s="268"/>
      <c r="P2" s="268"/>
      <c r="Q2" s="268"/>
      <c r="R2" s="268"/>
      <c r="S2" s="268"/>
      <c r="T2" s="268"/>
    </row>
    <row r="3" spans="1:20" s="89" customFormat="1" ht="26.9" customHeight="1" x14ac:dyDescent="0.75">
      <c r="A3" s="368" t="s">
        <v>196</v>
      </c>
      <c r="B3" s="368"/>
      <c r="C3" s="368"/>
      <c r="D3" s="368"/>
      <c r="E3" s="368"/>
      <c r="F3" s="368"/>
      <c r="G3" s="368"/>
      <c r="H3" s="368"/>
      <c r="I3" s="368"/>
      <c r="K3" s="256"/>
      <c r="L3" s="256"/>
      <c r="M3" s="256"/>
      <c r="N3" s="256"/>
      <c r="O3" s="268"/>
      <c r="P3" s="268"/>
      <c r="Q3" s="268"/>
      <c r="R3" s="268"/>
      <c r="S3" s="268"/>
      <c r="T3" s="268"/>
    </row>
    <row r="4" spans="1:20" s="89" customFormat="1" ht="26.9" customHeight="1" x14ac:dyDescent="0.75">
      <c r="A4" s="368" t="s">
        <v>76</v>
      </c>
      <c r="B4" s="368"/>
      <c r="C4" s="368"/>
      <c r="D4" s="368"/>
      <c r="E4" s="368"/>
      <c r="F4" s="368"/>
      <c r="G4" s="368"/>
      <c r="H4" s="368"/>
      <c r="I4" s="368"/>
      <c r="K4" s="256"/>
      <c r="L4" s="256"/>
      <c r="M4" s="256"/>
      <c r="N4" s="256"/>
      <c r="O4" s="268"/>
      <c r="P4" s="268"/>
      <c r="Q4" s="268"/>
      <c r="R4" s="268"/>
      <c r="S4" s="268"/>
      <c r="T4" s="268"/>
    </row>
    <row r="5" spans="1:20" s="89" customFormat="1" ht="23.25" customHeight="1" x14ac:dyDescent="0.75">
      <c r="A5" s="90" t="s">
        <v>109</v>
      </c>
      <c r="B5" s="90"/>
      <c r="C5" s="365"/>
      <c r="D5" s="365"/>
      <c r="E5" s="365"/>
      <c r="F5" s="90"/>
      <c r="G5" s="366" t="s">
        <v>2</v>
      </c>
      <c r="H5" s="366"/>
      <c r="I5" s="366"/>
      <c r="K5" s="256"/>
      <c r="L5" s="256"/>
      <c r="M5" s="256"/>
      <c r="N5" s="256"/>
      <c r="O5" s="268"/>
      <c r="P5" s="268"/>
      <c r="Q5" s="268"/>
      <c r="R5" s="268"/>
      <c r="S5" s="268"/>
      <c r="T5" s="268"/>
    </row>
    <row r="6" spans="1:20" s="89" customFormat="1" ht="6" customHeight="1" x14ac:dyDescent="0.75">
      <c r="A6" s="94"/>
      <c r="B6" s="94"/>
      <c r="C6" s="95"/>
      <c r="D6" s="95"/>
      <c r="E6" s="95"/>
      <c r="F6" s="94"/>
      <c r="G6" s="208"/>
      <c r="H6" s="208"/>
      <c r="I6" s="208"/>
      <c r="K6" s="256"/>
      <c r="L6" s="256"/>
      <c r="M6" s="256"/>
      <c r="N6" s="256"/>
      <c r="O6" s="268"/>
      <c r="P6" s="268"/>
      <c r="Q6" s="268"/>
      <c r="R6" s="268"/>
      <c r="S6" s="268"/>
      <c r="T6" s="268"/>
    </row>
    <row r="7" spans="1:20" s="89" customFormat="1" ht="24" customHeight="1" x14ac:dyDescent="0.75">
      <c r="A7" s="209"/>
      <c r="C7" s="370" t="s">
        <v>3</v>
      </c>
      <c r="D7" s="370"/>
      <c r="E7" s="370"/>
      <c r="F7" s="209"/>
      <c r="G7" s="370" t="s">
        <v>4</v>
      </c>
      <c r="H7" s="370"/>
      <c r="I7" s="370"/>
      <c r="K7" s="256"/>
      <c r="L7" s="256"/>
      <c r="M7" s="256"/>
      <c r="N7" s="256"/>
      <c r="O7" s="268"/>
      <c r="P7" s="268"/>
      <c r="Q7" s="268"/>
      <c r="R7" s="268"/>
      <c r="S7" s="268"/>
      <c r="T7" s="268"/>
    </row>
    <row r="8" spans="1:20" s="89" customFormat="1" ht="24" customHeight="1" x14ac:dyDescent="0.75">
      <c r="A8" s="209"/>
      <c r="C8" s="102">
        <v>2568</v>
      </c>
      <c r="D8" s="132"/>
      <c r="E8" s="102">
        <v>2567</v>
      </c>
      <c r="F8" s="101"/>
      <c r="G8" s="102">
        <v>2568</v>
      </c>
      <c r="H8" s="132"/>
      <c r="I8" s="102">
        <v>2567</v>
      </c>
      <c r="K8" s="256"/>
      <c r="L8" s="256"/>
      <c r="M8" s="256"/>
      <c r="N8" s="256"/>
      <c r="O8" s="268"/>
      <c r="P8" s="268"/>
      <c r="Q8" s="268"/>
      <c r="R8" s="268"/>
      <c r="S8" s="268"/>
      <c r="T8" s="268"/>
    </row>
    <row r="9" spans="1:20" s="89" customFormat="1" ht="24" customHeight="1" x14ac:dyDescent="0.75">
      <c r="A9" s="209"/>
      <c r="B9" s="209" t="s">
        <v>10</v>
      </c>
      <c r="C9" s="102"/>
      <c r="D9" s="132"/>
      <c r="E9" s="25" t="s">
        <v>11</v>
      </c>
      <c r="F9" s="101"/>
      <c r="G9" s="102"/>
      <c r="H9" s="132"/>
      <c r="I9" s="25" t="s">
        <v>11</v>
      </c>
      <c r="K9" s="256"/>
      <c r="L9" s="256"/>
      <c r="M9" s="256"/>
      <c r="N9" s="256"/>
      <c r="O9" s="268"/>
      <c r="P9" s="268"/>
      <c r="Q9" s="268"/>
      <c r="R9" s="268"/>
      <c r="S9" s="268"/>
      <c r="T9" s="268"/>
    </row>
    <row r="10" spans="1:20" s="89" customFormat="1" ht="24" customHeight="1" x14ac:dyDescent="0.75">
      <c r="A10" s="2" t="s">
        <v>149</v>
      </c>
      <c r="B10" s="2"/>
      <c r="C10" s="2"/>
      <c r="D10" s="2"/>
      <c r="E10" s="2"/>
      <c r="F10" s="2"/>
      <c r="G10" s="3"/>
      <c r="H10" s="3"/>
      <c r="I10" s="3"/>
      <c r="K10" s="256"/>
      <c r="L10" s="256"/>
      <c r="M10" s="256"/>
      <c r="N10" s="256"/>
      <c r="O10" s="268"/>
      <c r="P10" s="268"/>
      <c r="Q10" s="268"/>
      <c r="R10" s="268"/>
      <c r="S10" s="268"/>
      <c r="T10" s="268"/>
    </row>
    <row r="11" spans="1:20" s="89" customFormat="1" ht="24" customHeight="1" x14ac:dyDescent="0.75">
      <c r="A11" s="12" t="s">
        <v>150</v>
      </c>
      <c r="B11" s="2"/>
      <c r="C11" s="22">
        <v>25847069</v>
      </c>
      <c r="D11" s="22"/>
      <c r="E11" s="220">
        <v>25321671</v>
      </c>
      <c r="F11" s="221"/>
      <c r="G11" s="220">
        <v>25847069</v>
      </c>
      <c r="H11" s="220"/>
      <c r="I11" s="220">
        <v>25321671</v>
      </c>
      <c r="K11" s="256"/>
      <c r="L11" s="256"/>
      <c r="M11" s="256"/>
      <c r="N11" s="256"/>
      <c r="O11" s="268"/>
      <c r="P11" s="268"/>
      <c r="Q11" s="268"/>
      <c r="R11" s="268"/>
      <c r="S11" s="268"/>
      <c r="T11" s="268"/>
    </row>
    <row r="12" spans="1:20" s="89" customFormat="1" ht="24" customHeight="1" x14ac:dyDescent="0.75">
      <c r="A12" s="12" t="s">
        <v>151</v>
      </c>
      <c r="B12" s="94"/>
      <c r="C12" s="304">
        <v>-544489</v>
      </c>
      <c r="D12" s="304"/>
      <c r="E12" s="304">
        <v>-719466</v>
      </c>
      <c r="F12" s="363"/>
      <c r="G12" s="304">
        <v>-544489</v>
      </c>
      <c r="H12" s="95"/>
      <c r="I12" s="95">
        <v>-719466</v>
      </c>
      <c r="K12" s="256"/>
      <c r="L12" s="256"/>
      <c r="M12" s="256"/>
      <c r="N12" s="256"/>
      <c r="O12" s="268"/>
      <c r="P12" s="268"/>
      <c r="Q12" s="268"/>
      <c r="R12" s="268"/>
      <c r="S12" s="268"/>
      <c r="T12" s="268"/>
    </row>
    <row r="13" spans="1:20" s="89" customFormat="1" ht="24" customHeight="1" x14ac:dyDescent="0.75">
      <c r="A13" s="12" t="s">
        <v>152</v>
      </c>
      <c r="B13" s="94"/>
      <c r="C13" s="304">
        <v>471556</v>
      </c>
      <c r="D13" s="304"/>
      <c r="E13" s="304">
        <v>719230</v>
      </c>
      <c r="F13" s="363"/>
      <c r="G13" s="304">
        <v>471556</v>
      </c>
      <c r="H13" s="95"/>
      <c r="I13" s="95">
        <v>719230</v>
      </c>
      <c r="K13" s="256"/>
      <c r="L13" s="256"/>
      <c r="M13" s="256"/>
      <c r="N13" s="256"/>
      <c r="O13" s="268"/>
      <c r="P13" s="268"/>
      <c r="Q13" s="268"/>
      <c r="R13" s="268"/>
      <c r="S13" s="268"/>
      <c r="T13" s="268"/>
    </row>
    <row r="14" spans="1:20" s="89" customFormat="1" ht="24" customHeight="1" x14ac:dyDescent="0.75">
      <c r="A14" s="12" t="s">
        <v>153</v>
      </c>
      <c r="B14" s="207"/>
      <c r="C14" s="304">
        <v>5313053</v>
      </c>
      <c r="D14" s="304"/>
      <c r="E14" s="304">
        <v>5913112</v>
      </c>
      <c r="F14" s="363"/>
      <c r="G14" s="304">
        <v>5302473</v>
      </c>
      <c r="H14" s="95"/>
      <c r="I14" s="95">
        <v>5918373</v>
      </c>
      <c r="K14" s="256"/>
      <c r="L14" s="256"/>
      <c r="M14" s="256"/>
      <c r="N14" s="256"/>
      <c r="O14" s="268"/>
      <c r="P14" s="268"/>
      <c r="Q14" s="268"/>
      <c r="R14" s="268"/>
      <c r="S14" s="268"/>
      <c r="T14" s="268"/>
    </row>
    <row r="15" spans="1:20" s="89" customFormat="1" ht="24" customHeight="1" x14ac:dyDescent="0.75">
      <c r="A15" s="12" t="s">
        <v>154</v>
      </c>
      <c r="B15" s="207"/>
      <c r="C15" s="304">
        <v>1222286</v>
      </c>
      <c r="D15" s="304"/>
      <c r="E15" s="304">
        <v>1274378</v>
      </c>
      <c r="F15" s="363"/>
      <c r="G15" s="304">
        <v>1232866</v>
      </c>
      <c r="H15" s="95"/>
      <c r="I15" s="95">
        <v>1269117</v>
      </c>
      <c r="K15" s="256"/>
      <c r="L15" s="256"/>
      <c r="M15" s="256"/>
      <c r="N15" s="256"/>
      <c r="O15" s="268"/>
      <c r="P15" s="268"/>
      <c r="Q15" s="268"/>
      <c r="R15" s="268"/>
      <c r="S15" s="268"/>
      <c r="T15" s="268"/>
    </row>
    <row r="16" spans="1:20" s="89" customFormat="1" ht="24" customHeight="1" x14ac:dyDescent="0.75">
      <c r="A16" s="12" t="s">
        <v>155</v>
      </c>
      <c r="B16" s="207"/>
      <c r="C16" s="304">
        <v>13137</v>
      </c>
      <c r="D16" s="304"/>
      <c r="E16" s="304">
        <v>9533</v>
      </c>
      <c r="F16" s="363"/>
      <c r="G16" s="304">
        <v>13137</v>
      </c>
      <c r="H16" s="95"/>
      <c r="I16" s="95">
        <v>9533</v>
      </c>
      <c r="K16" s="256"/>
      <c r="L16" s="256"/>
      <c r="M16" s="256"/>
      <c r="N16" s="256"/>
      <c r="O16" s="268"/>
      <c r="P16" s="268"/>
      <c r="Q16" s="268"/>
      <c r="R16" s="268"/>
      <c r="S16" s="268"/>
      <c r="T16" s="268"/>
    </row>
    <row r="17" spans="1:20" s="89" customFormat="1" ht="24" customHeight="1" x14ac:dyDescent="0.75">
      <c r="A17" s="12" t="s">
        <v>156</v>
      </c>
      <c r="B17" s="112"/>
      <c r="C17" s="304">
        <v>123631</v>
      </c>
      <c r="D17" s="304"/>
      <c r="E17" s="304">
        <v>119601</v>
      </c>
      <c r="F17" s="363"/>
      <c r="G17" s="304">
        <v>110852</v>
      </c>
      <c r="H17" s="95"/>
      <c r="I17" s="95">
        <v>102108</v>
      </c>
      <c r="K17" s="256"/>
      <c r="L17" s="256"/>
      <c r="M17" s="256"/>
      <c r="N17" s="256"/>
      <c r="O17" s="268"/>
      <c r="P17" s="268"/>
      <c r="Q17" s="268"/>
      <c r="R17" s="268"/>
      <c r="S17" s="268"/>
      <c r="T17" s="268"/>
    </row>
    <row r="18" spans="1:20" s="89" customFormat="1" ht="24" customHeight="1" x14ac:dyDescent="0.75">
      <c r="A18" s="12" t="s">
        <v>157</v>
      </c>
      <c r="B18" s="112"/>
      <c r="C18" s="304">
        <v>-38900866</v>
      </c>
      <c r="D18" s="304"/>
      <c r="E18" s="304">
        <v>-44870305</v>
      </c>
      <c r="F18" s="363"/>
      <c r="G18" s="304">
        <v>-38900866</v>
      </c>
      <c r="H18" s="95"/>
      <c r="I18" s="95">
        <v>-44870305</v>
      </c>
      <c r="K18" s="256"/>
      <c r="L18" s="256"/>
      <c r="M18" s="256"/>
      <c r="N18" s="256"/>
      <c r="O18" s="268"/>
      <c r="P18" s="268"/>
      <c r="Q18" s="268"/>
      <c r="R18" s="268"/>
      <c r="S18" s="268"/>
      <c r="T18" s="268"/>
    </row>
    <row r="19" spans="1:20" s="89" customFormat="1" ht="24" customHeight="1" x14ac:dyDescent="0.75">
      <c r="A19" s="12" t="s">
        <v>158</v>
      </c>
      <c r="B19" s="112"/>
      <c r="C19" s="304">
        <v>-2378387</v>
      </c>
      <c r="D19" s="304"/>
      <c r="E19" s="304">
        <v>-2308988</v>
      </c>
      <c r="F19" s="363"/>
      <c r="G19" s="304">
        <v>-2378387</v>
      </c>
      <c r="H19" s="95"/>
      <c r="I19" s="95">
        <v>-2308988</v>
      </c>
      <c r="K19" s="256"/>
      <c r="L19" s="256"/>
      <c r="M19" s="256"/>
      <c r="N19" s="256"/>
      <c r="O19" s="268"/>
      <c r="P19" s="268"/>
      <c r="Q19" s="268"/>
      <c r="R19" s="268"/>
      <c r="S19" s="268"/>
      <c r="T19" s="268"/>
    </row>
    <row r="20" spans="1:20" s="89" customFormat="1" ht="24" customHeight="1" x14ac:dyDescent="0.75">
      <c r="A20" s="12" t="s">
        <v>159</v>
      </c>
      <c r="B20" s="112"/>
      <c r="C20" s="304">
        <v>-1039240</v>
      </c>
      <c r="D20" s="304"/>
      <c r="E20" s="304">
        <v>-638920</v>
      </c>
      <c r="F20" s="363"/>
      <c r="G20" s="304">
        <v>-999010</v>
      </c>
      <c r="H20" s="95"/>
      <c r="I20" s="95">
        <v>-625309</v>
      </c>
      <c r="K20" s="256"/>
      <c r="L20" s="256"/>
      <c r="M20" s="256"/>
      <c r="N20" s="256"/>
      <c r="O20" s="268"/>
      <c r="P20" s="268"/>
      <c r="Q20" s="268"/>
      <c r="R20" s="268"/>
      <c r="S20" s="268"/>
      <c r="T20" s="268"/>
    </row>
    <row r="21" spans="1:20" s="89" customFormat="1" ht="24" customHeight="1" x14ac:dyDescent="0.75">
      <c r="A21" s="12" t="s">
        <v>160</v>
      </c>
      <c r="B21" s="112"/>
      <c r="C21" s="95">
        <v>-144039</v>
      </c>
      <c r="D21" s="95"/>
      <c r="E21" s="95">
        <v>-254422</v>
      </c>
      <c r="F21" s="149"/>
      <c r="G21" s="95">
        <v>-143978</v>
      </c>
      <c r="H21" s="95"/>
      <c r="I21" s="95">
        <v>-254422</v>
      </c>
      <c r="K21" s="256"/>
      <c r="L21" s="256"/>
      <c r="M21" s="256"/>
      <c r="N21" s="256"/>
      <c r="O21" s="268"/>
      <c r="P21" s="268"/>
      <c r="Q21" s="268"/>
      <c r="R21" s="268"/>
      <c r="S21" s="268"/>
      <c r="T21" s="268"/>
    </row>
    <row r="22" spans="1:20" s="89" customFormat="1" ht="24" customHeight="1" x14ac:dyDescent="0.75">
      <c r="A22" s="12" t="s">
        <v>161</v>
      </c>
      <c r="B22" s="112"/>
      <c r="C22" s="95">
        <v>96301701</v>
      </c>
      <c r="D22" s="95"/>
      <c r="E22" s="95">
        <v>63030766</v>
      </c>
      <c r="F22" s="149"/>
      <c r="G22" s="95">
        <v>96301701</v>
      </c>
      <c r="H22" s="95"/>
      <c r="I22" s="95">
        <v>63030766</v>
      </c>
      <c r="K22" s="256"/>
      <c r="L22" s="256"/>
      <c r="M22" s="256"/>
      <c r="N22" s="256"/>
      <c r="O22" s="268"/>
      <c r="P22" s="268"/>
      <c r="Q22" s="268"/>
      <c r="R22" s="268"/>
      <c r="S22" s="268"/>
      <c r="T22" s="268"/>
    </row>
    <row r="23" spans="1:20" s="89" customFormat="1" ht="24" customHeight="1" x14ac:dyDescent="0.75">
      <c r="A23" s="12" t="s">
        <v>162</v>
      </c>
      <c r="B23" s="112"/>
      <c r="C23" s="95">
        <v>-87431440</v>
      </c>
      <c r="D23" s="95"/>
      <c r="E23" s="95">
        <v>-60340478</v>
      </c>
      <c r="F23" s="149"/>
      <c r="G23" s="95">
        <v>-87431440</v>
      </c>
      <c r="H23" s="95"/>
      <c r="I23" s="95">
        <v>-60340478</v>
      </c>
      <c r="K23" s="256"/>
      <c r="L23" s="256"/>
      <c r="M23" s="256"/>
      <c r="N23" s="256"/>
      <c r="O23" s="268"/>
      <c r="P23" s="268"/>
      <c r="Q23" s="268"/>
      <c r="R23" s="268"/>
      <c r="S23" s="268"/>
      <c r="T23" s="268"/>
    </row>
    <row r="24" spans="1:20" s="89" customFormat="1" ht="24" customHeight="1" x14ac:dyDescent="0.75">
      <c r="A24" s="12" t="s">
        <v>195</v>
      </c>
      <c r="B24" s="112"/>
      <c r="C24" s="95">
        <v>37884</v>
      </c>
      <c r="D24" s="95"/>
      <c r="E24" s="204">
        <v>25612</v>
      </c>
      <c r="F24" s="149"/>
      <c r="G24" s="204">
        <v>37884</v>
      </c>
      <c r="H24" s="95"/>
      <c r="I24" s="204">
        <v>25612</v>
      </c>
      <c r="K24" s="256"/>
      <c r="L24" s="256"/>
      <c r="M24" s="256"/>
      <c r="N24" s="256"/>
      <c r="O24" s="268"/>
      <c r="P24" s="268"/>
      <c r="Q24" s="268"/>
      <c r="R24" s="268"/>
      <c r="S24" s="268"/>
      <c r="T24" s="268"/>
    </row>
    <row r="25" spans="1:20" s="89" customFormat="1" ht="24" customHeight="1" x14ac:dyDescent="0.75">
      <c r="A25" s="240" t="s">
        <v>204</v>
      </c>
      <c r="B25" s="211"/>
      <c r="C25" s="212">
        <f>SUM(C11:C24)</f>
        <v>-1108144</v>
      </c>
      <c r="D25" s="95"/>
      <c r="E25" s="212">
        <f>SUM(E11:E24)</f>
        <v>-12718676</v>
      </c>
      <c r="F25" s="210"/>
      <c r="G25" s="212">
        <f>SUM(G11:G24)</f>
        <v>-1080632</v>
      </c>
      <c r="H25" s="95"/>
      <c r="I25" s="212">
        <f>SUM(I11:I24)</f>
        <v>-12722558</v>
      </c>
      <c r="K25" s="256"/>
      <c r="L25" s="256"/>
      <c r="M25" s="256"/>
      <c r="N25" s="256"/>
      <c r="O25" s="268"/>
      <c r="P25" s="268"/>
      <c r="Q25" s="268"/>
      <c r="R25" s="268"/>
      <c r="S25" s="268"/>
      <c r="T25" s="268"/>
    </row>
    <row r="26" spans="1:20" s="89" customFormat="1" ht="24" customHeight="1" x14ac:dyDescent="0.75">
      <c r="A26" s="200"/>
      <c r="B26" s="211"/>
      <c r="C26" s="95"/>
      <c r="D26" s="95"/>
      <c r="E26" s="95"/>
      <c r="F26" s="210"/>
      <c r="G26" s="95"/>
      <c r="H26" s="95"/>
      <c r="I26" s="95"/>
      <c r="K26" s="256"/>
      <c r="L26" s="256"/>
      <c r="M26" s="256"/>
      <c r="N26" s="256"/>
      <c r="O26" s="268"/>
      <c r="P26" s="268"/>
      <c r="Q26" s="268"/>
      <c r="R26" s="268"/>
      <c r="S26" s="268"/>
      <c r="T26" s="268"/>
    </row>
    <row r="27" spans="1:20" s="89" customFormat="1" ht="24" customHeight="1" x14ac:dyDescent="0.75">
      <c r="A27" s="88" t="s">
        <v>163</v>
      </c>
      <c r="B27" s="211"/>
      <c r="C27" s="95"/>
      <c r="D27" s="95"/>
      <c r="E27" s="95"/>
      <c r="F27" s="210"/>
      <c r="G27" s="95"/>
      <c r="H27" s="95"/>
      <c r="I27" s="95"/>
      <c r="K27" s="256"/>
      <c r="L27" s="256"/>
      <c r="M27" s="256"/>
      <c r="N27" s="256"/>
      <c r="O27" s="268"/>
      <c r="P27" s="268"/>
      <c r="Q27" s="268"/>
      <c r="R27" s="268"/>
      <c r="S27" s="268"/>
      <c r="T27" s="268"/>
    </row>
    <row r="28" spans="1:20" s="89" customFormat="1" ht="24" customHeight="1" x14ac:dyDescent="0.75">
      <c r="A28" s="12" t="s">
        <v>164</v>
      </c>
      <c r="B28" s="211"/>
      <c r="C28" s="204">
        <v>-18580</v>
      </c>
      <c r="D28" s="95"/>
      <c r="E28" s="204">
        <v>-24060</v>
      </c>
      <c r="F28" s="134"/>
      <c r="G28" s="204">
        <v>-48834</v>
      </c>
      <c r="H28" s="95"/>
      <c r="I28" s="204">
        <v>-24060</v>
      </c>
      <c r="K28" s="256"/>
      <c r="L28" s="256"/>
      <c r="M28" s="256"/>
      <c r="N28" s="256"/>
      <c r="O28" s="268"/>
      <c r="P28" s="268"/>
      <c r="Q28" s="268"/>
      <c r="R28" s="268"/>
      <c r="S28" s="268"/>
      <c r="T28" s="268"/>
    </row>
    <row r="29" spans="1:20" s="89" customFormat="1" ht="24" customHeight="1" x14ac:dyDescent="0.75">
      <c r="A29" s="240" t="s">
        <v>205</v>
      </c>
      <c r="B29" s="211"/>
      <c r="C29" s="204">
        <f>SUM(C28:C28)</f>
        <v>-18580</v>
      </c>
      <c r="D29" s="95"/>
      <c r="E29" s="204">
        <f>SUM(E28)</f>
        <v>-24060</v>
      </c>
      <c r="F29" s="95"/>
      <c r="G29" s="204">
        <f>SUM(G28)</f>
        <v>-48834</v>
      </c>
      <c r="H29" s="95"/>
      <c r="I29" s="204">
        <f>SUM(I28)</f>
        <v>-24060</v>
      </c>
      <c r="K29" s="256"/>
      <c r="L29" s="256"/>
      <c r="M29" s="256"/>
      <c r="N29" s="256"/>
      <c r="O29" s="268"/>
      <c r="P29" s="268"/>
      <c r="Q29" s="268"/>
      <c r="R29" s="268"/>
      <c r="S29" s="268"/>
      <c r="T29" s="268"/>
    </row>
    <row r="30" spans="1:20" s="89" customFormat="1" ht="24" customHeight="1" x14ac:dyDescent="0.75">
      <c r="A30" s="199"/>
      <c r="B30" s="211"/>
      <c r="C30" s="95"/>
      <c r="D30" s="95"/>
      <c r="E30" s="95"/>
      <c r="F30" s="95"/>
      <c r="G30" s="95"/>
      <c r="H30" s="95"/>
      <c r="I30" s="95"/>
      <c r="K30" s="256"/>
      <c r="L30" s="256"/>
      <c r="M30" s="256"/>
      <c r="N30" s="256"/>
      <c r="O30" s="268"/>
      <c r="P30" s="268"/>
      <c r="Q30" s="268"/>
      <c r="R30" s="268"/>
      <c r="S30" s="268"/>
      <c r="T30" s="268"/>
    </row>
    <row r="31" spans="1:20" s="89" customFormat="1" ht="24" customHeight="1" x14ac:dyDescent="0.75">
      <c r="A31" s="88" t="s">
        <v>208</v>
      </c>
      <c r="B31" s="211"/>
      <c r="C31" s="95"/>
      <c r="D31" s="95"/>
      <c r="E31" s="95"/>
      <c r="F31" s="210"/>
      <c r="G31" s="95"/>
      <c r="H31" s="95"/>
      <c r="I31" s="95"/>
      <c r="K31" s="256"/>
      <c r="L31" s="256"/>
      <c r="M31" s="256"/>
      <c r="N31" s="256"/>
      <c r="O31" s="268"/>
      <c r="P31" s="268"/>
      <c r="Q31" s="268"/>
      <c r="R31" s="268"/>
      <c r="S31" s="268"/>
      <c r="T31" s="268"/>
    </row>
    <row r="32" spans="1:20" s="89" customFormat="1" ht="24" customHeight="1" x14ac:dyDescent="0.75">
      <c r="A32" s="12" t="s">
        <v>147</v>
      </c>
      <c r="B32" s="211"/>
      <c r="C32" s="204">
        <v>-813006</v>
      </c>
      <c r="D32" s="95"/>
      <c r="E32" s="204">
        <v>-340500</v>
      </c>
      <c r="F32" s="134"/>
      <c r="G32" s="204">
        <v>-813006</v>
      </c>
      <c r="H32" s="95"/>
      <c r="I32" s="204">
        <v>-340500</v>
      </c>
      <c r="K32" s="256"/>
      <c r="L32" s="256"/>
      <c r="M32" s="256"/>
      <c r="N32" s="256"/>
      <c r="O32" s="268"/>
      <c r="P32" s="268"/>
      <c r="Q32" s="268"/>
      <c r="R32" s="268"/>
      <c r="S32" s="268"/>
      <c r="T32" s="268"/>
    </row>
    <row r="33" spans="1:20" s="89" customFormat="1" ht="24" customHeight="1" x14ac:dyDescent="0.75">
      <c r="A33" s="240" t="s">
        <v>209</v>
      </c>
      <c r="B33" s="211"/>
      <c r="C33" s="204">
        <f>SUM(C32:C32)</f>
        <v>-813006</v>
      </c>
      <c r="D33" s="95"/>
      <c r="E33" s="204">
        <f>SUM(E32)</f>
        <v>-340500</v>
      </c>
      <c r="F33" s="95"/>
      <c r="G33" s="204">
        <f>SUM(G32)</f>
        <v>-813006</v>
      </c>
      <c r="H33" s="95"/>
      <c r="I33" s="204">
        <f>SUM(I32)</f>
        <v>-340500</v>
      </c>
      <c r="K33" s="256"/>
      <c r="L33" s="256"/>
      <c r="M33" s="256"/>
      <c r="N33" s="256"/>
      <c r="O33" s="268"/>
      <c r="P33" s="268"/>
      <c r="Q33" s="268"/>
      <c r="R33" s="268"/>
      <c r="S33" s="268"/>
      <c r="T33" s="268"/>
    </row>
    <row r="34" spans="1:20" s="89" customFormat="1" ht="24" customHeight="1" x14ac:dyDescent="0.75">
      <c r="A34" s="199"/>
      <c r="B34" s="211"/>
      <c r="C34" s="95"/>
      <c r="D34" s="95"/>
      <c r="E34" s="95"/>
      <c r="F34" s="95"/>
      <c r="G34" s="95"/>
      <c r="H34" s="95"/>
      <c r="I34" s="95"/>
      <c r="K34" s="256"/>
      <c r="L34" s="256"/>
      <c r="M34" s="256"/>
      <c r="N34" s="256"/>
      <c r="O34" s="268"/>
      <c r="P34" s="268"/>
      <c r="Q34" s="268"/>
      <c r="R34" s="268"/>
      <c r="S34" s="268"/>
      <c r="T34" s="268"/>
    </row>
    <row r="35" spans="1:20" s="89" customFormat="1" ht="24" customHeight="1" x14ac:dyDescent="0.75">
      <c r="A35" s="88" t="s">
        <v>191</v>
      </c>
      <c r="B35" s="112"/>
      <c r="C35" s="95">
        <f>C25+C29+C33</f>
        <v>-1939730</v>
      </c>
      <c r="D35" s="95"/>
      <c r="E35" s="95">
        <f>E25+E29+E33</f>
        <v>-13083236</v>
      </c>
      <c r="F35" s="95"/>
      <c r="G35" s="95">
        <f>G25+G29+G33</f>
        <v>-1942472</v>
      </c>
      <c r="H35" s="95"/>
      <c r="I35" s="95">
        <f>I25+I29+I33</f>
        <v>-13087118</v>
      </c>
      <c r="K35" s="256"/>
      <c r="L35" s="256"/>
      <c r="M35" s="256"/>
      <c r="N35" s="256"/>
      <c r="O35" s="268"/>
      <c r="P35" s="268"/>
      <c r="Q35" s="268"/>
      <c r="R35" s="268"/>
      <c r="S35" s="268"/>
      <c r="T35" s="268"/>
    </row>
    <row r="36" spans="1:20" s="89" customFormat="1" ht="24" customHeight="1" x14ac:dyDescent="0.75">
      <c r="A36" s="89" t="s">
        <v>165</v>
      </c>
      <c r="B36" s="112"/>
      <c r="C36" s="204">
        <f>BS!F13</f>
        <v>10522578</v>
      </c>
      <c r="D36" s="95"/>
      <c r="E36" s="92">
        <f>BS!H13</f>
        <v>16083827</v>
      </c>
      <c r="F36" s="49"/>
      <c r="G36" s="92">
        <f>BS!L13</f>
        <v>10501471</v>
      </c>
      <c r="H36" s="49"/>
      <c r="I36" s="92">
        <f>BS!N13</f>
        <v>16065650</v>
      </c>
      <c r="K36" s="256"/>
      <c r="L36" s="256"/>
      <c r="M36" s="256"/>
      <c r="N36" s="256"/>
      <c r="O36" s="268"/>
      <c r="P36" s="268"/>
      <c r="Q36" s="268"/>
      <c r="R36" s="268"/>
      <c r="S36" s="268"/>
      <c r="T36" s="268"/>
    </row>
    <row r="37" spans="1:20" s="89" customFormat="1" ht="24" customHeight="1" thickBot="1" x14ac:dyDescent="0.8">
      <c r="A37" s="88" t="s">
        <v>166</v>
      </c>
      <c r="B37" s="211">
        <v>8</v>
      </c>
      <c r="C37" s="148">
        <f>SUM(C35:C36)</f>
        <v>8582848</v>
      </c>
      <c r="D37" s="95"/>
      <c r="E37" s="148">
        <f>SUM(E35:E36)</f>
        <v>3000591</v>
      </c>
      <c r="F37" s="95"/>
      <c r="G37" s="148">
        <f>SUM(G35:G36)</f>
        <v>8558999</v>
      </c>
      <c r="H37" s="95"/>
      <c r="I37" s="148">
        <f>SUM(I35:I36)</f>
        <v>2978532</v>
      </c>
      <c r="K37" s="256"/>
      <c r="L37" s="256"/>
      <c r="M37" s="256"/>
      <c r="N37" s="256"/>
      <c r="O37" s="268"/>
      <c r="P37" s="268"/>
      <c r="Q37" s="268"/>
      <c r="R37" s="268"/>
      <c r="S37" s="268"/>
      <c r="T37" s="268"/>
    </row>
    <row r="38" spans="1:20" s="215" customFormat="1" ht="24" customHeight="1" thickTop="1" x14ac:dyDescent="0.75">
      <c r="A38" s="213"/>
      <c r="B38" s="214"/>
      <c r="C38" s="123"/>
      <c r="D38" s="123"/>
      <c r="E38" s="123"/>
      <c r="F38" s="123"/>
      <c r="G38" s="123"/>
      <c r="H38" s="123"/>
      <c r="I38" s="123"/>
      <c r="K38" s="256"/>
      <c r="L38" s="256"/>
      <c r="M38" s="256"/>
      <c r="N38" s="256"/>
      <c r="O38" s="268"/>
      <c r="P38" s="268"/>
      <c r="Q38" s="268"/>
      <c r="R38" s="268"/>
      <c r="S38" s="268"/>
      <c r="T38" s="268"/>
    </row>
    <row r="39" spans="1:20" s="215" customFormat="1" ht="24" customHeight="1" x14ac:dyDescent="0.75">
      <c r="A39" s="213"/>
      <c r="B39" s="214"/>
      <c r="C39" s="95"/>
      <c r="D39" s="123"/>
      <c r="E39" s="95"/>
      <c r="F39" s="95"/>
      <c r="G39" s="95"/>
      <c r="H39" s="95"/>
      <c r="I39" s="95"/>
      <c r="K39" s="256"/>
      <c r="L39" s="256"/>
      <c r="M39" s="256"/>
      <c r="N39" s="256"/>
      <c r="O39" s="268"/>
      <c r="P39" s="268"/>
      <c r="Q39" s="268"/>
      <c r="R39" s="268"/>
      <c r="S39" s="268"/>
      <c r="T39" s="268"/>
    </row>
    <row r="40" spans="1:20" s="89" customFormat="1" ht="24" customHeight="1" x14ac:dyDescent="0.75">
      <c r="A40" s="88"/>
      <c r="B40" s="214"/>
      <c r="C40" s="49"/>
      <c r="D40" s="49"/>
      <c r="E40" s="49"/>
      <c r="G40" s="49"/>
      <c r="H40" s="49"/>
      <c r="I40" s="49"/>
      <c r="K40" s="256"/>
      <c r="L40" s="256"/>
      <c r="M40" s="256"/>
      <c r="N40" s="256"/>
      <c r="O40" s="268"/>
      <c r="P40" s="268"/>
      <c r="Q40" s="268"/>
      <c r="R40" s="268"/>
      <c r="S40" s="268"/>
      <c r="T40" s="268"/>
    </row>
    <row r="41" spans="1:20" s="89" customFormat="1" ht="24" customHeight="1" x14ac:dyDescent="0.75">
      <c r="A41" s="88"/>
      <c r="B41" s="214"/>
      <c r="C41" s="49"/>
      <c r="D41" s="49"/>
      <c r="E41" s="49"/>
      <c r="G41" s="49"/>
      <c r="H41" s="49"/>
      <c r="I41" s="49"/>
      <c r="K41" s="256"/>
      <c r="L41" s="256"/>
      <c r="M41" s="256"/>
      <c r="N41" s="256"/>
      <c r="O41" s="268"/>
      <c r="P41" s="268"/>
      <c r="Q41" s="268"/>
      <c r="R41" s="268"/>
      <c r="S41" s="268"/>
      <c r="T41" s="268"/>
    </row>
    <row r="42" spans="1:20" s="89" customFormat="1" ht="24" customHeight="1" x14ac:dyDescent="0.75">
      <c r="A42" s="88"/>
      <c r="B42" s="214"/>
      <c r="C42" s="49"/>
      <c r="D42" s="49"/>
      <c r="E42" s="49"/>
      <c r="G42" s="49"/>
      <c r="H42" s="49"/>
      <c r="I42" s="49"/>
      <c r="K42" s="256"/>
      <c r="L42" s="256"/>
      <c r="M42" s="256"/>
      <c r="N42" s="256"/>
      <c r="O42" s="268"/>
      <c r="P42" s="268"/>
      <c r="Q42" s="268"/>
      <c r="R42" s="268"/>
      <c r="S42" s="268"/>
      <c r="T42" s="268"/>
    </row>
    <row r="43" spans="1:20" s="89" customFormat="1" ht="24" customHeight="1" x14ac:dyDescent="0.75">
      <c r="A43" s="88"/>
      <c r="B43" s="214"/>
      <c r="C43" s="49"/>
      <c r="D43" s="49"/>
      <c r="E43" s="49"/>
      <c r="G43" s="49"/>
      <c r="H43" s="49"/>
      <c r="I43" s="49"/>
      <c r="K43" s="256"/>
      <c r="L43" s="256"/>
      <c r="M43" s="256"/>
      <c r="N43" s="256"/>
      <c r="O43" s="268"/>
      <c r="P43" s="268"/>
      <c r="Q43" s="268"/>
      <c r="R43" s="268"/>
      <c r="S43" s="268"/>
      <c r="T43" s="268"/>
    </row>
    <row r="44" spans="1:20" s="89" customFormat="1" ht="24" customHeight="1" x14ac:dyDescent="0.75">
      <c r="A44" s="88"/>
      <c r="B44" s="214"/>
      <c r="C44" s="49"/>
      <c r="D44" s="49"/>
      <c r="E44" s="49"/>
      <c r="G44" s="49"/>
      <c r="H44" s="49"/>
      <c r="I44" s="49"/>
      <c r="K44" s="256"/>
      <c r="L44" s="256"/>
      <c r="M44" s="256"/>
      <c r="N44" s="256"/>
      <c r="O44" s="268"/>
      <c r="P44" s="268"/>
      <c r="Q44" s="268"/>
      <c r="R44" s="268"/>
      <c r="S44" s="268"/>
      <c r="T44" s="268"/>
    </row>
    <row r="45" spans="1:20" s="89" customFormat="1" ht="24" customHeight="1" x14ac:dyDescent="0.75">
      <c r="A45" s="88"/>
      <c r="B45" s="214"/>
      <c r="C45" s="49"/>
      <c r="D45" s="49"/>
      <c r="E45" s="49"/>
      <c r="G45" s="49"/>
      <c r="H45" s="49"/>
      <c r="I45" s="49"/>
      <c r="K45" s="256"/>
      <c r="L45" s="256"/>
      <c r="M45" s="256"/>
      <c r="N45" s="256"/>
      <c r="O45" s="268"/>
      <c r="P45" s="268"/>
      <c r="Q45" s="268"/>
      <c r="R45" s="268"/>
      <c r="S45" s="268"/>
      <c r="T45" s="268"/>
    </row>
    <row r="46" spans="1:20" s="89" customFormat="1" ht="24" customHeight="1" x14ac:dyDescent="0.75">
      <c r="A46" s="88"/>
      <c r="B46" s="214"/>
      <c r="C46" s="123"/>
      <c r="D46" s="49"/>
      <c r="E46" s="49"/>
      <c r="F46" s="49"/>
      <c r="G46" s="123"/>
      <c r="H46" s="49"/>
      <c r="I46" s="49"/>
      <c r="K46" s="256"/>
      <c r="L46" s="256"/>
      <c r="M46" s="256"/>
      <c r="N46" s="256"/>
      <c r="O46" s="268"/>
      <c r="P46" s="268"/>
      <c r="Q46" s="268"/>
      <c r="R46" s="268"/>
      <c r="S46" s="268"/>
      <c r="T46" s="268"/>
    </row>
    <row r="47" spans="1:20" s="89" customFormat="1" ht="24" customHeight="1" x14ac:dyDescent="0.75">
      <c r="A47" s="88"/>
      <c r="B47" s="216"/>
      <c r="C47" s="217"/>
      <c r="D47" s="217"/>
      <c r="E47" s="217"/>
      <c r="F47" s="217"/>
      <c r="G47" s="217"/>
      <c r="H47" s="217"/>
      <c r="I47" s="217"/>
      <c r="K47" s="256"/>
      <c r="L47" s="256"/>
      <c r="M47" s="256"/>
      <c r="N47" s="256"/>
      <c r="O47" s="268"/>
      <c r="P47" s="268"/>
      <c r="Q47" s="268"/>
      <c r="R47" s="268"/>
      <c r="S47" s="268"/>
      <c r="T47" s="268"/>
    </row>
    <row r="48" spans="1:20" ht="24" customHeight="1" x14ac:dyDescent="0.6"/>
    <row r="49" spans="1:2" ht="24" customHeight="1" x14ac:dyDescent="0.6"/>
    <row r="50" spans="1:2" ht="24" customHeight="1" x14ac:dyDescent="0.6">
      <c r="B50" s="219"/>
    </row>
    <row r="51" spans="1:2" ht="19.149999999999999" customHeight="1" x14ac:dyDescent="0.6"/>
    <row r="52" spans="1:2" ht="24" customHeight="1" x14ac:dyDescent="0.6">
      <c r="A52" s="380"/>
      <c r="B52" s="380"/>
    </row>
    <row r="53" spans="1:2" ht="24" customHeight="1" x14ac:dyDescent="0.6"/>
    <row r="54" spans="1:2" ht="24" customHeight="1" x14ac:dyDescent="0.6">
      <c r="A54" s="219" t="s">
        <v>39</v>
      </c>
    </row>
    <row r="55" spans="1:2" ht="24" customHeight="1" x14ac:dyDescent="0.6"/>
    <row r="56" spans="1:2" ht="24" customHeight="1" x14ac:dyDescent="0.6"/>
  </sheetData>
  <mergeCells count="9">
    <mergeCell ref="A52:B52"/>
    <mergeCell ref="C7:E7"/>
    <mergeCell ref="G7:I7"/>
    <mergeCell ref="G5:I5"/>
    <mergeCell ref="A1:I1"/>
    <mergeCell ref="C5:E5"/>
    <mergeCell ref="A3:I3"/>
    <mergeCell ref="A2:I2"/>
    <mergeCell ref="A4:I4"/>
  </mergeCells>
  <pageMargins left="1" right="0.2" top="1" bottom="0.5" header="0.6" footer="0.3"/>
  <pageSetup paperSize="9" scale="60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6a3c8a3-5a6c-420d-89d1-daa90c9eabcb">
      <Terms xmlns="http://schemas.microsoft.com/office/infopath/2007/PartnerControls"/>
    </lcf76f155ced4ddcb4097134ff3c332f>
    <TaxCatchAll xmlns="ee7dcf24-4a12-4830-b800-636c29676ad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F3C77452E16F4F87FACF47A9D72389" ma:contentTypeVersion="12" ma:contentTypeDescription="Create a new document." ma:contentTypeScope="" ma:versionID="710b8e5e332d395ecf457ab7c40efb32">
  <xsd:schema xmlns:xsd="http://www.w3.org/2001/XMLSchema" xmlns:xs="http://www.w3.org/2001/XMLSchema" xmlns:p="http://schemas.microsoft.com/office/2006/metadata/properties" xmlns:ns2="b6a3c8a3-5a6c-420d-89d1-daa90c9eabcb" xmlns:ns3="ee7dcf24-4a12-4830-b800-636c29676ad4" targetNamespace="http://schemas.microsoft.com/office/2006/metadata/properties" ma:root="true" ma:fieldsID="69370c674b33190334a0061ca9a8e7a6" ns2:_="" ns3:_="">
    <xsd:import namespace="b6a3c8a3-5a6c-420d-89d1-daa90c9eabcb"/>
    <xsd:import namespace="ee7dcf24-4a12-4830-b800-636c29676a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3c8a3-5a6c-420d-89d1-daa90c9ea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dcf24-4a12-4830-b800-636c29676ad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d946232-36fc-4034-be0a-9411f5b0959b}" ma:internalName="TaxCatchAll" ma:showField="CatchAllData" ma:web="ee7dcf24-4a12-4830-b800-636c29676a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BDCF0E-B9B0-49D2-BE54-71FDA8050DDB}">
  <ds:schemaRefs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e7dcf24-4a12-4830-b800-636c29676ad4"/>
    <ds:schemaRef ds:uri="b6a3c8a3-5a6c-420d-89d1-daa90c9eabc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21754DC-A3D6-480C-90C6-15B8243FD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3c8a3-5a6c-420d-89d1-daa90c9eabcb"/>
    <ds:schemaRef ds:uri="ee7dcf24-4a12-4830-b800-636c29676a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B18358-23DE-4F97-A720-BD1220FF76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</vt:lpstr>
      <vt:lpstr>PL 3M</vt:lpstr>
      <vt:lpstr>PL 9M</vt:lpstr>
      <vt:lpstr>SCSE_Conso 68</vt:lpstr>
      <vt:lpstr>SCSE_Conso 67</vt:lpstr>
      <vt:lpstr>SCSE_Separate 68</vt:lpstr>
      <vt:lpstr>SCSE_Separate 67</vt:lpstr>
      <vt:lpstr>CF</vt:lpstr>
    </vt:vector>
  </TitlesOfParts>
  <Manager/>
  <Company>*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*</dc:creator>
  <cp:keywords/>
  <dc:description/>
  <cp:lastModifiedBy>asathon@deloitte.com</cp:lastModifiedBy>
  <cp:revision/>
  <cp:lastPrinted>2025-11-11T09:49:43Z</cp:lastPrinted>
  <dcterms:created xsi:type="dcterms:W3CDTF">2001-10-04T03:02:51Z</dcterms:created>
  <dcterms:modified xsi:type="dcterms:W3CDTF">2025-11-11T09:49:46Z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2022-01-27T03:13:26Z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81aaaac0-e221-4545-958a-8e6977c1ce90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0x01010008F3C77452E16F4F87FACF47A9D72389</vt:lpwstr>
  </property>
  <property fmtid="{D5CDD505-2E9C-101B-9397-08002B2CF9AE}" pid="10" name="MediaServiceImageTags">
    <vt:lpwstr/>
  </property>
</Properties>
</file>