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(15) QUARTER 3 (25-68)\BLA-INSURANCE (1644764)\FS Q3\"/>
    </mc:Choice>
  </mc:AlternateContent>
  <xr:revisionPtr revIDLastSave="0" documentId="13_ncr:1_{8E5DFE9A-010F-4221-8BE4-8E606446CA8C}" xr6:coauthVersionLast="47" xr6:coauthVersionMax="47" xr10:uidLastSave="{00000000-0000-0000-0000-000000000000}"/>
  <bookViews>
    <workbookView xWindow="-110" yWindow="-110" windowWidth="19420" windowHeight="11500" tabRatio="862" activeTab="2" xr2:uid="{00000000-000D-0000-FFFF-FFFF00000000}"/>
  </bookViews>
  <sheets>
    <sheet name="BS" sheetId="12" r:id="rId1"/>
    <sheet name="PL 3M" sheetId="1" r:id="rId2"/>
    <sheet name="PL9" sheetId="34" r:id="rId3"/>
    <sheet name="SCSE_Conso 25" sheetId="33" r:id="rId4"/>
    <sheet name="SCSE_Conso 24" sheetId="23" r:id="rId5"/>
    <sheet name="SCSE_Separate 25" sheetId="32" r:id="rId6"/>
    <sheet name="SCSE_Separate 24" sheetId="31" r:id="rId7"/>
    <sheet name="CF" sheetId="20" r:id="rId8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20" l="1"/>
  <c r="G39" i="20"/>
  <c r="E39" i="20"/>
  <c r="C39" i="20"/>
  <c r="I36" i="20"/>
  <c r="G36" i="20"/>
  <c r="E36" i="20"/>
  <c r="C36" i="20"/>
  <c r="S31" i="31"/>
  <c r="S19" i="31"/>
  <c r="S28" i="32"/>
  <c r="S17" i="32"/>
  <c r="U21" i="23"/>
  <c r="S20" i="23"/>
  <c r="W20" i="23" s="1"/>
  <c r="U19" i="33"/>
  <c r="S18" i="33"/>
  <c r="W18" i="33" s="1"/>
  <c r="C81" i="34"/>
  <c r="E81" i="34"/>
  <c r="G81" i="34"/>
  <c r="I81" i="34"/>
  <c r="D77" i="12"/>
  <c r="Q18" i="31" l="1"/>
  <c r="O18" i="31"/>
  <c r="M18" i="31"/>
  <c r="K18" i="31"/>
  <c r="I18" i="31"/>
  <c r="G18" i="31"/>
  <c r="E18" i="31"/>
  <c r="C18" i="31"/>
  <c r="U19" i="23"/>
  <c r="Q19" i="23"/>
  <c r="O19" i="23"/>
  <c r="M19" i="23"/>
  <c r="K19" i="23"/>
  <c r="I19" i="23"/>
  <c r="G19" i="23"/>
  <c r="E19" i="23"/>
  <c r="C19" i="23"/>
  <c r="S18" i="23"/>
  <c r="S17" i="33"/>
  <c r="N29" i="12"/>
  <c r="L29" i="12"/>
  <c r="H29" i="12"/>
  <c r="F29" i="12"/>
  <c r="I75" i="34" l="1"/>
  <c r="G75" i="34"/>
  <c r="G82" i="34" s="1"/>
  <c r="E75" i="34"/>
  <c r="C75" i="34"/>
  <c r="C82" i="34" s="1"/>
  <c r="I22" i="34"/>
  <c r="G22" i="34"/>
  <c r="E22" i="34"/>
  <c r="C22" i="34"/>
  <c r="I19" i="34"/>
  <c r="G19" i="34"/>
  <c r="E19" i="34"/>
  <c r="C19" i="34"/>
  <c r="I14" i="34"/>
  <c r="G14" i="34"/>
  <c r="E14" i="34"/>
  <c r="C14" i="34"/>
  <c r="E23" i="34" l="1"/>
  <c r="E27" i="34" s="1"/>
  <c r="E29" i="34" s="1"/>
  <c r="E34" i="34" s="1"/>
  <c r="E32" i="34" s="1"/>
  <c r="K21" i="23" s="1"/>
  <c r="S21" i="23" s="1"/>
  <c r="G23" i="34"/>
  <c r="G27" i="34" s="1"/>
  <c r="G29" i="34" s="1"/>
  <c r="G32" i="34" s="1"/>
  <c r="K18" i="32" s="1"/>
  <c r="I23" i="34"/>
  <c r="I27" i="34" s="1"/>
  <c r="I29" i="34" s="1"/>
  <c r="I66" i="34" s="1"/>
  <c r="C23" i="34"/>
  <c r="C27" i="34" s="1"/>
  <c r="C29" i="34" s="1"/>
  <c r="C66" i="34" s="1"/>
  <c r="C83" i="34" s="1"/>
  <c r="C88" i="34" s="1"/>
  <c r="C86" i="34" s="1"/>
  <c r="I82" i="34"/>
  <c r="E82" i="34"/>
  <c r="S32" i="23"/>
  <c r="E66" i="34" l="1"/>
  <c r="E83" i="34" s="1"/>
  <c r="E88" i="34" s="1"/>
  <c r="E86" i="34" s="1"/>
  <c r="G66" i="34"/>
  <c r="G83" i="34" s="1"/>
  <c r="G86" i="34" s="1"/>
  <c r="I32" i="34"/>
  <c r="K20" i="31" s="1"/>
  <c r="C34" i="34"/>
  <c r="C32" i="34" s="1"/>
  <c r="K19" i="33" s="1"/>
  <c r="I83" i="34"/>
  <c r="I86" i="34" s="1"/>
  <c r="S29" i="33"/>
  <c r="W29" i="33" s="1"/>
  <c r="W32" i="23"/>
  <c r="D29" i="12" l="1"/>
  <c r="J29" i="12"/>
  <c r="I81" i="1"/>
  <c r="G81" i="1"/>
  <c r="E81" i="1"/>
  <c r="C81" i="1"/>
  <c r="I75" i="1"/>
  <c r="G75" i="1"/>
  <c r="E75" i="1"/>
  <c r="C75" i="1"/>
  <c r="C82" i="1" l="1"/>
  <c r="I82" i="1"/>
  <c r="E82" i="1"/>
  <c r="G82" i="1"/>
  <c r="I32" i="20"/>
  <c r="G32" i="20"/>
  <c r="E32" i="20"/>
  <c r="C32" i="20"/>
  <c r="I27" i="20"/>
  <c r="G27" i="20"/>
  <c r="E27" i="20"/>
  <c r="C27" i="20"/>
  <c r="Q26" i="32"/>
  <c r="Q29" i="32" s="1"/>
  <c r="O26" i="32"/>
  <c r="O29" i="32" s="1"/>
  <c r="M26" i="32"/>
  <c r="M29" i="32" s="1"/>
  <c r="I26" i="32"/>
  <c r="I29" i="32" s="1"/>
  <c r="G26" i="32"/>
  <c r="G29" i="32" s="1"/>
  <c r="E26" i="32"/>
  <c r="E29" i="32" s="1"/>
  <c r="C26" i="32"/>
  <c r="C29" i="32" s="1"/>
  <c r="S25" i="32"/>
  <c r="S24" i="32"/>
  <c r="S23" i="32"/>
  <c r="S21" i="32"/>
  <c r="S16" i="32"/>
  <c r="S28" i="31"/>
  <c r="S27" i="31"/>
  <c r="S26" i="31"/>
  <c r="S25" i="31"/>
  <c r="S23" i="31"/>
  <c r="S17" i="31"/>
  <c r="S16" i="31"/>
  <c r="Q29" i="31"/>
  <c r="Q32" i="31" s="1"/>
  <c r="O29" i="31"/>
  <c r="O32" i="31" s="1"/>
  <c r="M29" i="31"/>
  <c r="M32" i="31" s="1"/>
  <c r="I29" i="31"/>
  <c r="I32" i="31" s="1"/>
  <c r="G29" i="31"/>
  <c r="G32" i="31" s="1"/>
  <c r="E29" i="31"/>
  <c r="E32" i="31" s="1"/>
  <c r="C29" i="31"/>
  <c r="C32" i="31" s="1"/>
  <c r="U27" i="33"/>
  <c r="U30" i="33" s="1"/>
  <c r="Q27" i="33"/>
  <c r="Q30" i="33" s="1"/>
  <c r="O27" i="33"/>
  <c r="O30" i="33" s="1"/>
  <c r="M27" i="33"/>
  <c r="M30" i="33" s="1"/>
  <c r="I27" i="33"/>
  <c r="I30" i="33" s="1"/>
  <c r="G27" i="33"/>
  <c r="G30" i="33" s="1"/>
  <c r="E27" i="33"/>
  <c r="E30" i="33" s="1"/>
  <c r="C27" i="33"/>
  <c r="C30" i="33" s="1"/>
  <c r="S26" i="33"/>
  <c r="W26" i="33" s="1"/>
  <c r="S25" i="33"/>
  <c r="W25" i="33" s="1"/>
  <c r="S24" i="33"/>
  <c r="W24" i="33" s="1"/>
  <c r="S22" i="33"/>
  <c r="W22" i="33" s="1"/>
  <c r="G38" i="20" l="1"/>
  <c r="G40" i="20" s="1"/>
  <c r="C38" i="20"/>
  <c r="C40" i="20" s="1"/>
  <c r="I38" i="20"/>
  <c r="I40" i="20" s="1"/>
  <c r="E38" i="20"/>
  <c r="E40" i="20" s="1"/>
  <c r="S18" i="31"/>
  <c r="W17" i="33"/>
  <c r="Q30" i="23" l="1"/>
  <c r="Q33" i="23" s="1"/>
  <c r="O30" i="23"/>
  <c r="O33" i="23" s="1"/>
  <c r="M30" i="23"/>
  <c r="M33" i="23" s="1"/>
  <c r="I30" i="23"/>
  <c r="I33" i="23" s="1"/>
  <c r="G30" i="23"/>
  <c r="G33" i="23" s="1"/>
  <c r="E30" i="23"/>
  <c r="E33" i="23" s="1"/>
  <c r="C30" i="23"/>
  <c r="C33" i="23" s="1"/>
  <c r="S29" i="23"/>
  <c r="W29" i="23" s="1"/>
  <c r="S28" i="23"/>
  <c r="W28" i="23" s="1"/>
  <c r="S27" i="23"/>
  <c r="W27" i="23" s="1"/>
  <c r="S26" i="23"/>
  <c r="W26" i="23" s="1"/>
  <c r="S24" i="23"/>
  <c r="W24" i="23" s="1"/>
  <c r="U30" i="23"/>
  <c r="U33" i="23" s="1"/>
  <c r="W18" i="23"/>
  <c r="S17" i="23"/>
  <c r="W17" i="23" s="1"/>
  <c r="S19" i="23" l="1"/>
  <c r="W19" i="23" l="1"/>
  <c r="I22" i="1"/>
  <c r="G22" i="1"/>
  <c r="E22" i="1"/>
  <c r="C22" i="1"/>
  <c r="I19" i="1"/>
  <c r="G19" i="1"/>
  <c r="E19" i="1"/>
  <c r="C19" i="1"/>
  <c r="I14" i="1"/>
  <c r="G14" i="1"/>
  <c r="E14" i="1"/>
  <c r="C14" i="1"/>
  <c r="N100" i="12"/>
  <c r="N102" i="12" s="1"/>
  <c r="L100" i="12"/>
  <c r="L102" i="12" s="1"/>
  <c r="J100" i="12"/>
  <c r="J102" i="12" s="1"/>
  <c r="H100" i="12"/>
  <c r="H102" i="12" s="1"/>
  <c r="F100" i="12"/>
  <c r="F102" i="12" s="1"/>
  <c r="D100" i="12"/>
  <c r="D102" i="12" s="1"/>
  <c r="C23" i="1" l="1"/>
  <c r="C27" i="1" s="1"/>
  <c r="C29" i="1" s="1"/>
  <c r="E23" i="1"/>
  <c r="E27" i="1" s="1"/>
  <c r="E29" i="1" s="1"/>
  <c r="E34" i="1" s="1"/>
  <c r="G23" i="1"/>
  <c r="G27" i="1" s="1"/>
  <c r="G29" i="1" s="1"/>
  <c r="G32" i="1" s="1"/>
  <c r="I23" i="1"/>
  <c r="I27" i="1" s="1"/>
  <c r="I29" i="1" s="1"/>
  <c r="I32" i="1" s="1"/>
  <c r="C66" i="1" l="1"/>
  <c r="C83" i="1" s="1"/>
  <c r="C88" i="1" s="1"/>
  <c r="C86" i="1" s="1"/>
  <c r="C34" i="1"/>
  <c r="C32" i="1" s="1"/>
  <c r="K27" i="33" s="1"/>
  <c r="K30" i="33" s="1"/>
  <c r="E66" i="1"/>
  <c r="E83" i="1" s="1"/>
  <c r="E88" i="1" s="1"/>
  <c r="E86" i="1" s="1"/>
  <c r="E32" i="1"/>
  <c r="I66" i="1"/>
  <c r="I83" i="1" s="1"/>
  <c r="I86" i="1" s="1"/>
  <c r="G66" i="1"/>
  <c r="G83" i="1" s="1"/>
  <c r="G86" i="1" s="1"/>
  <c r="K26" i="32"/>
  <c r="K29" i="32" s="1"/>
  <c r="S19" i="33" l="1"/>
  <c r="W19" i="33" s="1"/>
  <c r="W27" i="33" s="1"/>
  <c r="W30" i="33" s="1"/>
  <c r="S18" i="32"/>
  <c r="S20" i="31"/>
  <c r="K29" i="31"/>
  <c r="K32" i="31" s="1"/>
  <c r="K30" i="23"/>
  <c r="K33" i="23" s="1"/>
  <c r="N77" i="12"/>
  <c r="N103" i="12" s="1"/>
  <c r="L77" i="12"/>
  <c r="L103" i="12" s="1"/>
  <c r="J77" i="12"/>
  <c r="J103" i="12" s="1"/>
  <c r="H77" i="12"/>
  <c r="H103" i="12" s="1"/>
  <c r="F77" i="12"/>
  <c r="F103" i="12" s="1"/>
  <c r="D103" i="12"/>
  <c r="S27" i="33" l="1"/>
  <c r="S30" i="33" s="1"/>
  <c r="S30" i="23"/>
  <c r="S33" i="23" s="1"/>
  <c r="W21" i="23"/>
  <c r="W30" i="23" s="1"/>
  <c r="W33" i="23" s="1"/>
  <c r="S29" i="31"/>
  <c r="S32" i="31" s="1"/>
  <c r="S26" i="32"/>
  <c r="S29" i="32" s="1"/>
</calcChain>
</file>

<file path=xl/sharedStrings.xml><?xml version="1.0" encoding="utf-8"?>
<sst xmlns="http://schemas.openxmlformats.org/spreadsheetml/2006/main" count="569" uniqueCount="230">
  <si>
    <t>BANGKOK  LIFE  ASSURANCE  PUBLIC  COMPANY  LIMITED  AND  SUBSIDIARY</t>
  </si>
  <si>
    <t>STATEMENTS  OF  FINANCIAL  POSITION</t>
  </si>
  <si>
    <t>(UNIT : THOUSAND  BAHT)</t>
  </si>
  <si>
    <t>Consolidated</t>
  </si>
  <si>
    <t>Separate</t>
  </si>
  <si>
    <t>financial statements</t>
  </si>
  <si>
    <t>(Unaudited</t>
  </si>
  <si>
    <t>(Audited)</t>
  </si>
  <si>
    <t>but reviewed)</t>
  </si>
  <si>
    <t>December 31,</t>
  </si>
  <si>
    <t>Notes</t>
  </si>
  <si>
    <t>ASSETS</t>
  </si>
  <si>
    <t>Cash and cash equivalents</t>
  </si>
  <si>
    <t>Accrued investment income</t>
  </si>
  <si>
    <t>Derivative assets</t>
  </si>
  <si>
    <t>Investments in a subsidiary</t>
  </si>
  <si>
    <t>Property, plant and equipment</t>
  </si>
  <si>
    <t>Goodwill</t>
  </si>
  <si>
    <t>Intangible assets</t>
  </si>
  <si>
    <t>Deferred tax assets</t>
  </si>
  <si>
    <t>Other assets</t>
  </si>
  <si>
    <t>TOTAL  ASSETS</t>
  </si>
  <si>
    <t>See the condensed notes to the interim financial statements</t>
  </si>
  <si>
    <r>
      <t xml:space="preserve">STATEMENTS  OF  FINANCIAL  POSITION  </t>
    </r>
    <r>
      <rPr>
        <sz val="9.3000000000000007"/>
        <rFont val="Times New Roman"/>
        <family val="1"/>
      </rPr>
      <t>(CONTINUED)</t>
    </r>
  </si>
  <si>
    <t>LIABILITIES  AND  SHAREHOLDERS’ EQUITY</t>
  </si>
  <si>
    <t xml:space="preserve">LIABILITIES  </t>
  </si>
  <si>
    <t>Insurance contract liabilities</t>
  </si>
  <si>
    <t>Derivative liabilities</t>
  </si>
  <si>
    <t>Income tax payable</t>
  </si>
  <si>
    <t>Employee benefit obligations</t>
  </si>
  <si>
    <t>Other liabilities</t>
  </si>
  <si>
    <t>Total liabilities</t>
  </si>
  <si>
    <t>SHAREHOLDERS’ EQUITY</t>
  </si>
  <si>
    <t>Share capital</t>
  </si>
  <si>
    <t>Authorized share capital</t>
  </si>
  <si>
    <t>1,708,000,000 ordinary shares of Baht 1 each</t>
  </si>
  <si>
    <t>Issued and paid-up share capital</t>
  </si>
  <si>
    <t xml:space="preserve">1,707,566,000 ordinary shares of Baht 1 each, </t>
  </si>
  <si>
    <t xml:space="preserve">  fully paid</t>
  </si>
  <si>
    <t>Premium on share capital</t>
  </si>
  <si>
    <t>Retained earnings</t>
  </si>
  <si>
    <t>Appropriated</t>
  </si>
  <si>
    <t>Legal reserve</t>
  </si>
  <si>
    <t>General reserve</t>
  </si>
  <si>
    <t xml:space="preserve">Unappropriated </t>
  </si>
  <si>
    <t xml:space="preserve">Other component of shareholders’ equity  </t>
  </si>
  <si>
    <t>Revaluation surplus on investment</t>
  </si>
  <si>
    <t>through other comprehensive income</t>
  </si>
  <si>
    <t>- net of income taxes</t>
  </si>
  <si>
    <t xml:space="preserve">  - net of income taxes</t>
  </si>
  <si>
    <t>Shareholders’ equity attributable to owners of the Company</t>
  </si>
  <si>
    <t>Non-controlling interests of the subsidiary</t>
  </si>
  <si>
    <t xml:space="preserve">Total shareholders’ equity  </t>
  </si>
  <si>
    <t>TOTAL  LIABILITIES  AND  SHAREHOLDERS’ EQUITY</t>
  </si>
  <si>
    <t>STATEMENTS  OF  PROFIT  OR  LOSS  AND  OTHER  COMPREHENSIVE  INCOME</t>
  </si>
  <si>
    <t>Other income</t>
  </si>
  <si>
    <t>Profit before income tax</t>
  </si>
  <si>
    <t>Net profit for the periods</t>
  </si>
  <si>
    <t>Shareholders’ equity of the Company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</si>
  <si>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</si>
  <si>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Other comprehensive income (loss)</t>
  </si>
  <si>
    <t>Other comprehensive income (loss) for the periods - net of income taxes</t>
  </si>
  <si>
    <t>Earnings per share</t>
  </si>
  <si>
    <t>Basic earnings per share</t>
  </si>
  <si>
    <t xml:space="preserve">STATEMENTS  OF  CHANGES  IN  SHAREHOLDERS’  EQUITY </t>
  </si>
  <si>
    <t>Consolidated financial statements</t>
  </si>
  <si>
    <t>Shareholders’ equity attributable to owner of the Company</t>
  </si>
  <si>
    <t xml:space="preserve">Other component of shareholders’ equity </t>
  </si>
  <si>
    <t>Revaluation surplus</t>
  </si>
  <si>
    <t xml:space="preserve">Shareholders’ </t>
  </si>
  <si>
    <t xml:space="preserve">Revaluation surplus </t>
  </si>
  <si>
    <t xml:space="preserve">Total shareholders’ </t>
  </si>
  <si>
    <t>equity attributable</t>
  </si>
  <si>
    <t>Issued and</t>
  </si>
  <si>
    <t xml:space="preserve"> through other </t>
  </si>
  <si>
    <t>on cash flow</t>
  </si>
  <si>
    <t xml:space="preserve">equity attributable </t>
  </si>
  <si>
    <t xml:space="preserve"> to non-controlling</t>
  </si>
  <si>
    <t>paid-up</t>
  </si>
  <si>
    <t>Premium on</t>
  </si>
  <si>
    <t>Legal</t>
  </si>
  <si>
    <t>General</t>
  </si>
  <si>
    <t>comprehensive income</t>
  </si>
  <si>
    <t>hedge derivatives</t>
  </si>
  <si>
    <t>to owners of</t>
  </si>
  <si>
    <t xml:space="preserve"> interests of</t>
  </si>
  <si>
    <t>Note</t>
  </si>
  <si>
    <t>share capital</t>
  </si>
  <si>
    <t>reserve</t>
  </si>
  <si>
    <t>Unappropriated</t>
  </si>
  <si>
    <t xml:space="preserve"> - net of  income taxes</t>
  </si>
  <si>
    <t xml:space="preserve"> - net of income taxes</t>
  </si>
  <si>
    <t>the Company</t>
  </si>
  <si>
    <t>the subsidiary</t>
  </si>
  <si>
    <t>Total</t>
  </si>
  <si>
    <t>Dividend paid</t>
  </si>
  <si>
    <t>Profit for the period</t>
  </si>
  <si>
    <t>other comprehensive income - net of income taxes</t>
  </si>
  <si>
    <t>fair value - net of income taxes</t>
  </si>
  <si>
    <t>Total comprehensive income (loss) for the period</t>
  </si>
  <si>
    <t>Separate financial statements</t>
  </si>
  <si>
    <t xml:space="preserve">      BANGKOK  LIFE  ASSURANCE  PUBLIC  COMPANY  LIMITED  AND  SUBSIDIARY</t>
  </si>
  <si>
    <t>STATEMENTS  OF  CASH  FLOWS</t>
  </si>
  <si>
    <t>Cash flows from operating activities</t>
  </si>
  <si>
    <t>Gross written premium from direct insurance</t>
  </si>
  <si>
    <t>Interest income</t>
  </si>
  <si>
    <t>Dividend income</t>
  </si>
  <si>
    <t>Corporate income taxes</t>
  </si>
  <si>
    <t>Cash received - financial assets</t>
  </si>
  <si>
    <t>Cash paid - financial assets</t>
  </si>
  <si>
    <t>Net cash used in operating activities</t>
  </si>
  <si>
    <t>Cash flows from investing activities</t>
  </si>
  <si>
    <t>Net cash flows for purchases and disposals of</t>
  </si>
  <si>
    <t xml:space="preserve">  property, plant and equipment</t>
  </si>
  <si>
    <t>Net cash used in investing activities</t>
  </si>
  <si>
    <t>Cash flows from financing activity</t>
  </si>
  <si>
    <t>Net cash used in financing activity</t>
  </si>
  <si>
    <t>Net decrease in cash and cash equivalents</t>
  </si>
  <si>
    <t>Cash and cash equivalents at beginning of periods</t>
  </si>
  <si>
    <t>Cash and cash equivalents at the end of periods</t>
  </si>
  <si>
    <t>Insurance contract assets</t>
  </si>
  <si>
    <t>Reinsurance contract assets</t>
  </si>
  <si>
    <t>Debt instruments</t>
  </si>
  <si>
    <t>Equity instruments</t>
  </si>
  <si>
    <t>Loans and accrued interest receivables</t>
  </si>
  <si>
    <t>Investment properties</t>
  </si>
  <si>
    <t>January 1,</t>
  </si>
  <si>
    <t>Reinsurance contract liabilities</t>
  </si>
  <si>
    <t>Other financial liabilities</t>
  </si>
  <si>
    <t xml:space="preserve"> Insurance revenue</t>
  </si>
  <si>
    <t xml:space="preserve"> Insurance service expenses</t>
  </si>
  <si>
    <t xml:space="preserve"> Investment income</t>
  </si>
  <si>
    <t xml:space="preserve"> Loss from expected credit loss</t>
  </si>
  <si>
    <t>finance reserve</t>
  </si>
  <si>
    <t>Gain (loss) on cash flow hedges derivatives at fair value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</si>
  <si>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</si>
  <si>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Insurance acquisition cash flows</t>
  </si>
  <si>
    <t>Incurred claims and insurance service expenses</t>
  </si>
  <si>
    <t>Other investment income</t>
  </si>
  <si>
    <t>Amounts received from reinsurers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</si>
  <si>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</si>
  <si>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</si>
  <si>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</si>
  <si>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</si>
  <si>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</si>
  <si>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</si>
  <si>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</si>
  <si>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</si>
  <si>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</si>
  <si>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</si>
  <si>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</si>
  <si>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</si>
  <si>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20,21</t>
  </si>
  <si>
    <t>20</t>
  </si>
  <si>
    <t>20,22</t>
  </si>
  <si>
    <t>20,24</t>
  </si>
  <si>
    <t xml:space="preserve"> Insurance finance expenses from insurance contracts issued</t>
  </si>
  <si>
    <t xml:space="preserve"> Finance expenses from reinsurance contracts held</t>
  </si>
  <si>
    <t>16,20</t>
  </si>
  <si>
    <t xml:space="preserve">     through other comprehensive income</t>
  </si>
  <si>
    <t>Insurance finance expenses from insurance contracts issued</t>
  </si>
  <si>
    <t>Finance income from reinsurance contracts held</t>
  </si>
  <si>
    <t>Gain (loss) on financial liabilities designated at fair value</t>
  </si>
  <si>
    <t>25</t>
  </si>
  <si>
    <t>Balance as at January 1, 2024 - Restated</t>
  </si>
  <si>
    <t>Other comprehensive income (loss) for the period</t>
  </si>
  <si>
    <t>Revaluation surplus on cash flow hedge derivatives</t>
  </si>
  <si>
    <t>Insurance and reinsurance finance reserve</t>
  </si>
  <si>
    <t xml:space="preserve"> Gain on financial instrument, net</t>
  </si>
  <si>
    <t xml:space="preserve"> Insurance service result</t>
  </si>
  <si>
    <t xml:space="preserve"> Net insurance finance expenses</t>
  </si>
  <si>
    <t>Items that may be reclassified to profit or loss</t>
  </si>
  <si>
    <t>Income tax relating to items that may be reclassified to profit or loss</t>
  </si>
  <si>
    <t>Items that will not be reclassified to profit or loss</t>
  </si>
  <si>
    <t>Income taxes relating to items that will not be reclassifies to profit or loss</t>
  </si>
  <si>
    <t xml:space="preserve">Gain on investment at fair value through </t>
  </si>
  <si>
    <t>Insurance and</t>
  </si>
  <si>
    <t xml:space="preserve"> reinsurance </t>
  </si>
  <si>
    <t xml:space="preserve">Transfer of investment revaluation reserve upon </t>
  </si>
  <si>
    <t>disposal of equity investments designated as at FVOCI</t>
  </si>
  <si>
    <t>(Restated)</t>
  </si>
  <si>
    <t>Impact of initial adoption of TFRS 9 and TFRS 17</t>
  </si>
  <si>
    <t xml:space="preserve">Gain on measuring cash flow hedge derivatives at </t>
  </si>
  <si>
    <t>Finance expenses from insurance contracts issued</t>
  </si>
  <si>
    <t xml:space="preserve">on investment </t>
  </si>
  <si>
    <t>6, 7</t>
  </si>
  <si>
    <t>Net cash - financial liabilities</t>
  </si>
  <si>
    <r>
      <rPr>
        <b/>
        <sz val="10"/>
        <rFont val="Times New Roman"/>
        <family val="1"/>
      </rPr>
      <t xml:space="preserve">FOR  THE  NINE-MONTH  PERIOD  ENDED  SEPTEMBER </t>
    </r>
    <r>
      <rPr>
        <b/>
        <sz val="12"/>
        <rFont val="Times New Roman"/>
        <family val="1"/>
      </rPr>
      <t xml:space="preserve"> 30,  2025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</si>
  <si>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</si>
  <si>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t>Balance as at September 30, 2025</t>
  </si>
  <si>
    <t>Balance as at September 30, 2024</t>
  </si>
  <si>
    <r>
      <t xml:space="preserve">FOR  THE  NINE-MONTH  PERIOD  ENDED  SEPTEMBER  </t>
    </r>
    <r>
      <rPr>
        <b/>
        <sz val="11"/>
        <rFont val="Times New Roman"/>
        <family val="1"/>
      </rPr>
      <t>30,  2025</t>
    </r>
  </si>
  <si>
    <r>
      <t xml:space="preserve">FOR  THE  THREE-MONTH  PERIOD  ENDED  SEPTEMBER  </t>
    </r>
    <r>
      <rPr>
        <b/>
        <sz val="11"/>
        <rFont val="Times New Roman"/>
        <family val="1"/>
      </rPr>
      <t>30,  2025</t>
    </r>
  </si>
  <si>
    <t>September 30,</t>
  </si>
  <si>
    <r>
      <t xml:space="preserve">AS  AT  SEPTEMBER  </t>
    </r>
    <r>
      <rPr>
        <b/>
        <sz val="11"/>
        <rFont val="Times New Roman"/>
        <family val="1"/>
      </rPr>
      <t>30,  2025</t>
    </r>
  </si>
  <si>
    <t>Income tax expenses</t>
  </si>
  <si>
    <t xml:space="preserve">Net investment income and insurance finance expense </t>
  </si>
  <si>
    <t>Actuarial gain</t>
  </si>
  <si>
    <t xml:space="preserve">Premium paid net from ceding commission and other directly </t>
  </si>
  <si>
    <t xml:space="preserve">  attributable expenses</t>
  </si>
  <si>
    <t>Deferred tax liabilities</t>
  </si>
  <si>
    <t>Net investment income</t>
  </si>
  <si>
    <t xml:space="preserve"> Other finance cost</t>
  </si>
  <si>
    <t xml:space="preserve"> Other operating expenses</t>
  </si>
  <si>
    <t xml:space="preserve"> Other income</t>
  </si>
  <si>
    <t>Total comprehensive income for the periods attributable to</t>
  </si>
  <si>
    <t>Gain on investment in debt instrument at fair value</t>
  </si>
  <si>
    <t>Insurance finance income (expenses) from insurance contracts issued</t>
  </si>
  <si>
    <t>Gain on financial liabilities designated at fair value</t>
  </si>
  <si>
    <t>Other comprehensive income for the periods - net of income taxes</t>
  </si>
  <si>
    <t>Total comprehensive income for the periods</t>
  </si>
  <si>
    <t>Insurance service result</t>
  </si>
  <si>
    <t>Net insurance finance expenses</t>
  </si>
  <si>
    <t xml:space="preserve"> Net income (expenses) from reinsurance contracts held</t>
  </si>
  <si>
    <t xml:space="preserve"> Reversal (recognition) of loss from expected credit loss</t>
  </si>
  <si>
    <t xml:space="preserve"> Gain on revaluation</t>
  </si>
  <si>
    <t>Finance expenses from reinsurance contracts held</t>
  </si>
  <si>
    <t>Balance as at January 1, 2025 (Restated)</t>
  </si>
  <si>
    <t>Balance as at January 1, 2024 (as previously reported)</t>
  </si>
  <si>
    <t>Balance as at January 1, 2024 (Restated)</t>
  </si>
  <si>
    <t xml:space="preserve">Gain on cash flow hedge derivatives at </t>
  </si>
  <si>
    <t xml:space="preserve">Loss on measuring cash flow hedge derivatives at </t>
  </si>
  <si>
    <t>Net investment income and insurance finance expenses</t>
  </si>
  <si>
    <t>Finance expense from reinsurance contracts held</t>
  </si>
  <si>
    <t xml:space="preserve">    Total items that may be reclassified to profit or loss - net of income taxes</t>
  </si>
  <si>
    <t xml:space="preserve">    Total items that will not be reclassified to profit or loss - net of income taxes</t>
  </si>
  <si>
    <t>Other operating expenses</t>
  </si>
  <si>
    <t xml:space="preserve">     Total items that may be reclassified to profit or loss - net of income taxes</t>
  </si>
  <si>
    <t>“UNAUDITED  BUT  REVIEWED”</t>
  </si>
  <si>
    <t>Net profit for the periods attributable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</si>
</sst>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&quot;£&quot;#,##0.00;[Red]\-&quot;£&quot;#,##0.00"/>
    <numFmt numFmtId="166" formatCode="#,##0.000_);\(#,##0.000\)"/>
    <numFmt numFmtId="167" formatCode="_(* #,##0_);_(* \(#,##0\);_(* &quot;-&quot;??_);_(@_)"/>
    <numFmt numFmtId="168" formatCode="_(* #,##0.000_);_(* \(#,##0.000\);_(* &quot;-&quot;???_);_(@_)"/>
    <numFmt numFmtId="169" formatCode="_(* #,##0.00000_);_(* \(#,##0.00000\);_(* &quot;-&quot;?????_);_(@_)"/>
    <numFmt numFmtId="170" formatCode="\-"/>
    <numFmt numFmtId="171" formatCode="#,##0;[Red]\(#,##0\)"/>
    <numFmt numFmtId="172" formatCode="_-* #,##0_-;\-* #,##0_-;_-* &quot;-&quot;??_-;_-@_-"/>
    <numFmt numFmtId="173" formatCode="_(* #,##0.00_);_(* \(#,##0.00\);_(* &quot;-&quot;_);_(@_)"/>
    <numFmt numFmtId="174" formatCode="_(* #,##0_);_(* \(#,##0\);_(* &quot;-&quot;?????_);_(@_)"/>
    <numFmt numFmtId="175" formatCode="_(* #,##0.00_);_(* \(#,##0.00\);_(* &quot;-&quot;???_);_(@_)"/>
    <numFmt numFmtId="176" formatCode="_(* #,##0_);_(* \(#,##0\);_(\ &quot;-&quot;_);_(@_)"/>
  </numFmts>
  <fonts count="16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sz val="9.3000000000000007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</cellStyleXfs>
  <cellXfs count="189">
    <xf numFmtId="0" fontId="0" fillId="0" borderId="0" xfId="0"/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vertical="center"/>
    </xf>
    <xf numFmtId="38" fontId="5" fillId="0" borderId="0" xfId="3" quotePrefix="1" applyNumberFormat="1" applyFont="1" applyFill="1" applyBorder="1" applyAlignment="1">
      <alignment horizontal="center" vertical="center"/>
    </xf>
    <xf numFmtId="1" fontId="5" fillId="0" borderId="0" xfId="3" quotePrefix="1" applyFont="1" applyFill="1" applyBorder="1" applyAlignment="1">
      <alignment horizontal="center" vertical="center"/>
    </xf>
    <xf numFmtId="41" fontId="5" fillId="0" borderId="0" xfId="3" quotePrefix="1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41" fontId="5" fillId="0" borderId="5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5" fillId="0" borderId="1" xfId="9" applyNumberFormat="1" applyFont="1" applyFill="1" applyBorder="1" applyAlignment="1">
      <alignment vertical="center"/>
    </xf>
    <xf numFmtId="41" fontId="5" fillId="0" borderId="2" xfId="9" applyNumberFormat="1" applyFont="1" applyFill="1" applyBorder="1" applyAlignment="1">
      <alignment vertical="center"/>
    </xf>
    <xf numFmtId="41" fontId="5" fillId="0" borderId="0" xfId="9" applyNumberFormat="1" applyFont="1" applyFill="1" applyBorder="1" applyAlignment="1">
      <alignment vertical="center"/>
    </xf>
    <xf numFmtId="41" fontId="5" fillId="0" borderId="3" xfId="9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8" fillId="0" borderId="0" xfId="1" applyFont="1" applyFill="1" applyAlignment="1">
      <alignment vertical="center"/>
    </xf>
    <xf numFmtId="43" fontId="0" fillId="0" borderId="0" xfId="1" applyFont="1" applyFill="1"/>
    <xf numFmtId="172" fontId="11" fillId="0" borderId="6" xfId="9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left" vertical="center" indent="2"/>
    </xf>
    <xf numFmtId="49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 vertical="center" wrapText="1" indent="2"/>
    </xf>
    <xf numFmtId="38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0" fontId="11" fillId="0" borderId="0" xfId="8" applyFont="1" applyAlignment="1">
      <alignment horizontal="left" vertical="center"/>
    </xf>
    <xf numFmtId="41" fontId="11" fillId="0" borderId="0" xfId="0" applyNumberFormat="1" applyFont="1" applyAlignment="1">
      <alignment vertical="center"/>
    </xf>
    <xf numFmtId="0" fontId="8" fillId="0" borderId="0" xfId="8" applyFont="1" applyAlignment="1">
      <alignment horizontal="left" vertical="center"/>
    </xf>
    <xf numFmtId="0" fontId="11" fillId="0" borderId="0" xfId="8" applyFont="1" applyAlignment="1">
      <alignment horizontal="left" vertical="center" indent="1"/>
    </xf>
    <xf numFmtId="0" fontId="11" fillId="0" borderId="0" xfId="8" applyFont="1" applyAlignment="1">
      <alignment horizontal="left" vertical="center" indent="2"/>
    </xf>
    <xf numFmtId="0" fontId="5" fillId="0" borderId="0" xfId="6" applyFont="1" applyAlignment="1">
      <alignment vertical="center"/>
    </xf>
    <xf numFmtId="0" fontId="8" fillId="0" borderId="0" xfId="6" applyFont="1" applyAlignment="1">
      <alignment horizontal="left" vertical="center"/>
    </xf>
    <xf numFmtId="0" fontId="11" fillId="0" borderId="0" xfId="8" quotePrefix="1" applyFont="1" applyAlignment="1">
      <alignment horizontal="left" vertical="center" indent="2"/>
    </xf>
    <xf numFmtId="49" fontId="4" fillId="0" borderId="0" xfId="6" applyNumberFormat="1" applyFont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8" fillId="0" borderId="0" xfId="6" applyFont="1" applyAlignment="1">
      <alignment vertical="center"/>
    </xf>
    <xf numFmtId="0" fontId="8" fillId="0" borderId="4" xfId="6" applyFont="1" applyBorder="1" applyAlignment="1">
      <alignment vertical="center"/>
    </xf>
    <xf numFmtId="0" fontId="8" fillId="0" borderId="4" xfId="6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44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7" fontId="5" fillId="0" borderId="1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left" vertical="center"/>
    </xf>
    <xf numFmtId="41" fontId="5" fillId="0" borderId="5" xfId="0" quotePrefix="1" applyNumberFormat="1" applyFont="1" applyBorder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167" fontId="5" fillId="0" borderId="5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173" fontId="5" fillId="0" borderId="3" xfId="0" applyNumberFormat="1" applyFont="1" applyBorder="1" applyAlignment="1">
      <alignment horizontal="center" vertical="center"/>
    </xf>
    <xf numFmtId="173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170" fontId="11" fillId="0" borderId="0" xfId="6" applyNumberFormat="1" applyFont="1" applyAlignment="1">
      <alignment horizontal="center" vertical="center"/>
    </xf>
    <xf numFmtId="41" fontId="11" fillId="0" borderId="0" xfId="6" applyNumberFormat="1" applyFont="1" applyAlignment="1">
      <alignment vertical="center"/>
    </xf>
    <xf numFmtId="49" fontId="14" fillId="0" borderId="0" xfId="0" applyNumberFormat="1" applyFont="1" applyAlignment="1">
      <alignment horizontal="left" vertical="center"/>
    </xf>
    <xf numFmtId="0" fontId="11" fillId="0" borderId="0" xfId="6" applyFont="1" applyAlignment="1">
      <alignment vertical="center"/>
    </xf>
    <xf numFmtId="170" fontId="11" fillId="0" borderId="6" xfId="0" applyNumberFormat="1" applyFont="1" applyBorder="1" applyAlignment="1">
      <alignment horizontal="center" vertical="center"/>
    </xf>
    <xf numFmtId="41" fontId="11" fillId="0" borderId="6" xfId="0" applyNumberFormat="1" applyFont="1" applyBorder="1" applyAlignment="1">
      <alignment vertical="center"/>
    </xf>
    <xf numFmtId="41" fontId="11" fillId="0" borderId="6" xfId="6" applyNumberFormat="1" applyFont="1" applyBorder="1" applyAlignment="1">
      <alignment vertical="center"/>
    </xf>
    <xf numFmtId="169" fontId="11" fillId="0" borderId="7" xfId="6" applyNumberFormat="1" applyFont="1" applyBorder="1" applyAlignment="1">
      <alignment vertical="center"/>
    </xf>
    <xf numFmtId="41" fontId="11" fillId="0" borderId="7" xfId="6" applyNumberFormat="1" applyFont="1" applyBorder="1" applyAlignment="1">
      <alignment vertical="center"/>
    </xf>
    <xf numFmtId="170" fontId="11" fillId="0" borderId="7" xfId="0" applyNumberFormat="1" applyFont="1" applyBorder="1" applyAlignment="1">
      <alignment horizontal="center" vertical="center"/>
    </xf>
    <xf numFmtId="41" fontId="11" fillId="0" borderId="7" xfId="0" applyNumberFormat="1" applyFont="1" applyBorder="1" applyAlignment="1">
      <alignment vertical="center"/>
    </xf>
    <xf numFmtId="170" fontId="11" fillId="0" borderId="8" xfId="0" applyNumberFormat="1" applyFont="1" applyBorder="1" applyAlignment="1">
      <alignment horizontal="center" vertical="center"/>
    </xf>
    <xf numFmtId="41" fontId="11" fillId="0" borderId="8" xfId="0" applyNumberFormat="1" applyFont="1" applyBorder="1" applyAlignment="1">
      <alignment vertical="center"/>
    </xf>
    <xf numFmtId="170" fontId="11" fillId="0" borderId="5" xfId="6" applyNumberFormat="1" applyFont="1" applyBorder="1" applyAlignment="1">
      <alignment horizontal="center" vertical="center"/>
    </xf>
    <xf numFmtId="41" fontId="11" fillId="0" borderId="5" xfId="6" applyNumberFormat="1" applyFont="1" applyBorder="1" applyAlignment="1">
      <alignment vertical="center"/>
    </xf>
    <xf numFmtId="41" fontId="11" fillId="0" borderId="3" xfId="6" applyNumberFormat="1" applyFont="1" applyBorder="1" applyAlignment="1">
      <alignment vertical="center"/>
    </xf>
    <xf numFmtId="0" fontId="11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/>
    </xf>
    <xf numFmtId="170" fontId="11" fillId="0" borderId="0" xfId="0" applyNumberFormat="1" applyFont="1" applyAlignment="1">
      <alignment horizontal="center" vertical="center"/>
    </xf>
    <xf numFmtId="41" fontId="11" fillId="0" borderId="4" xfId="6" applyNumberFormat="1" applyFont="1" applyBorder="1" applyAlignment="1">
      <alignment vertical="center"/>
    </xf>
    <xf numFmtId="37" fontId="5" fillId="0" borderId="0" xfId="0" quotePrefix="1" applyNumberFormat="1" applyFont="1" applyAlignment="1">
      <alignment horizontal="left" vertical="center" indent="3"/>
    </xf>
    <xf numFmtId="37" fontId="5" fillId="0" borderId="0" xfId="0" applyNumberFormat="1" applyFont="1" applyAlignment="1">
      <alignment horizontal="left" vertical="center" indent="3"/>
    </xf>
    <xf numFmtId="49" fontId="5" fillId="0" borderId="0" xfId="0" applyNumberFormat="1" applyFont="1" applyAlignment="1">
      <alignment horizontal="left" vertical="center" indent="4"/>
    </xf>
    <xf numFmtId="0" fontId="5" fillId="0" borderId="0" xfId="0" applyFont="1" applyAlignment="1">
      <alignment horizontal="left" vertical="center" indent="3"/>
    </xf>
    <xf numFmtId="49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0" fontId="8" fillId="0" borderId="5" xfId="6" applyFont="1" applyBorder="1" applyAlignment="1">
      <alignment horizontal="center" vertical="center"/>
    </xf>
    <xf numFmtId="49" fontId="4" fillId="0" borderId="0" xfId="3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5" fillId="0" borderId="0" xfId="0" applyNumberFormat="1" applyFont="1" applyAlignment="1">
      <alignment horizontal="left" vertical="center" indent="2"/>
    </xf>
    <xf numFmtId="171" fontId="5" fillId="0" borderId="0" xfId="0" applyNumberFormat="1" applyFont="1" applyAlignment="1">
      <alignment vertical="center"/>
    </xf>
    <xf numFmtId="169" fontId="5" fillId="0" borderId="5" xfId="0" applyNumberFormat="1" applyFont="1" applyBorder="1" applyAlignment="1">
      <alignment vertical="center"/>
    </xf>
    <xf numFmtId="0" fontId="11" fillId="0" borderId="0" xfId="8" applyFont="1" applyAlignment="1">
      <alignment horizontal="center" vertical="center"/>
    </xf>
    <xf numFmtId="41" fontId="11" fillId="0" borderId="8" xfId="6" applyNumberFormat="1" applyFont="1" applyBorder="1" applyAlignment="1">
      <alignment vertical="center"/>
    </xf>
    <xf numFmtId="170" fontId="11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Continuous" vertical="center"/>
    </xf>
    <xf numFmtId="49" fontId="5" fillId="0" borderId="0" xfId="0" applyNumberFormat="1" applyFont="1" applyAlignment="1">
      <alignment horizontal="centerContinuous" vertical="center"/>
    </xf>
    <xf numFmtId="49" fontId="8" fillId="0" borderId="0" xfId="6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8" fontId="5" fillId="0" borderId="0" xfId="0" applyNumberFormat="1" applyFont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41" fontId="5" fillId="0" borderId="2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0" fontId="8" fillId="0" borderId="0" xfId="6" applyFont="1" applyAlignment="1">
      <alignment horizontal="center" vertical="center" wrapText="1"/>
    </xf>
    <xf numFmtId="41" fontId="5" fillId="0" borderId="5" xfId="2" applyNumberFormat="1" applyFont="1" applyFill="1" applyBorder="1" applyAlignment="1">
      <alignment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70" fontId="11" fillId="0" borderId="6" xfId="6" applyNumberFormat="1" applyFont="1" applyBorder="1" applyAlignment="1">
      <alignment horizontal="center" vertical="center"/>
    </xf>
    <xf numFmtId="169" fontId="11" fillId="0" borderId="0" xfId="6" applyNumberFormat="1" applyFont="1" applyAlignment="1">
      <alignment vertical="center"/>
    </xf>
    <xf numFmtId="174" fontId="11" fillId="0" borderId="6" xfId="6" applyNumberFormat="1" applyFont="1" applyBorder="1" applyAlignment="1">
      <alignment vertical="center"/>
    </xf>
    <xf numFmtId="170" fontId="11" fillId="0" borderId="7" xfId="6" applyNumberFormat="1" applyFont="1" applyBorder="1" applyAlignment="1">
      <alignment horizontal="center" vertical="center"/>
    </xf>
    <xf numFmtId="174" fontId="11" fillId="0" borderId="7" xfId="6" applyNumberFormat="1" applyFont="1" applyBorder="1" applyAlignment="1">
      <alignment vertical="center"/>
    </xf>
    <xf numFmtId="170" fontId="11" fillId="0" borderId="8" xfId="6" applyNumberFormat="1" applyFont="1" applyBorder="1" applyAlignment="1">
      <alignment horizontal="center" vertical="center"/>
    </xf>
    <xf numFmtId="174" fontId="11" fillId="0" borderId="8" xfId="6" applyNumberFormat="1" applyFont="1" applyBorder="1" applyAlignment="1">
      <alignment horizontal="center" vertical="center"/>
    </xf>
    <xf numFmtId="175" fontId="5" fillId="0" borderId="3" xfId="0" applyNumberFormat="1" applyFont="1" applyBorder="1" applyAlignment="1">
      <alignment vertical="center"/>
    </xf>
    <xf numFmtId="41" fontId="5" fillId="0" borderId="1" xfId="9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wrapText="1" indent="2"/>
    </xf>
    <xf numFmtId="38" fontId="4" fillId="0" borderId="0" xfId="0" applyNumberFormat="1" applyFont="1" applyAlignment="1">
      <alignment horizontal="left" vertical="center"/>
    </xf>
    <xf numFmtId="176" fontId="11" fillId="0" borderId="0" xfId="11" applyNumberFormat="1" applyFont="1" applyAlignment="1">
      <alignment horizontal="center" vertical="center"/>
    </xf>
    <xf numFmtId="176" fontId="11" fillId="0" borderId="6" xfId="11" applyNumberFormat="1" applyFont="1" applyBorder="1" applyAlignment="1">
      <alignment horizontal="center" vertical="center"/>
    </xf>
    <xf numFmtId="176" fontId="11" fillId="0" borderId="7" xfId="11" applyNumberFormat="1" applyFont="1" applyBorder="1" applyAlignment="1">
      <alignment horizontal="center" vertical="center"/>
    </xf>
    <xf numFmtId="176" fontId="11" fillId="0" borderId="8" xfId="11" applyNumberFormat="1" applyFont="1" applyBorder="1" applyAlignment="1">
      <alignment horizontal="center" vertical="center"/>
    </xf>
    <xf numFmtId="176" fontId="11" fillId="0" borderId="5" xfId="11" applyNumberFormat="1" applyFont="1" applyBorder="1" applyAlignment="1">
      <alignment horizontal="center" vertical="center"/>
    </xf>
    <xf numFmtId="0" fontId="11" fillId="0" borderId="0" xfId="6" applyFont="1" applyBorder="1" applyAlignment="1">
      <alignment vertical="center"/>
    </xf>
    <xf numFmtId="41" fontId="11" fillId="0" borderId="0" xfId="6" applyNumberFormat="1" applyFont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5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1" fontId="5" fillId="0" borderId="2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left" vertical="center" indent="2"/>
    </xf>
    <xf numFmtId="171" fontId="5" fillId="0" borderId="0" xfId="0" applyNumberFormat="1" applyFont="1" applyFill="1" applyAlignment="1">
      <alignment vertical="center"/>
    </xf>
    <xf numFmtId="41" fontId="11" fillId="0" borderId="7" xfId="0" applyNumberFormat="1" applyFont="1" applyFill="1" applyBorder="1" applyAlignment="1">
      <alignment vertical="center"/>
    </xf>
    <xf numFmtId="41" fontId="11" fillId="0" borderId="7" xfId="6" applyNumberFormat="1" applyFont="1" applyFill="1" applyBorder="1" applyAlignment="1">
      <alignment vertical="center"/>
    </xf>
    <xf numFmtId="0" fontId="11" fillId="0" borderId="0" xfId="8" applyFont="1" applyFill="1" applyAlignment="1">
      <alignment horizontal="left" vertical="center" indent="1"/>
    </xf>
    <xf numFmtId="41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Border="1" applyAlignment="1">
      <alignment vertical="center"/>
    </xf>
    <xf numFmtId="37" fontId="5" fillId="0" borderId="0" xfId="6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8" fillId="0" borderId="5" xfId="0" applyNumberFormat="1" applyFont="1" applyBorder="1" applyAlignment="1">
      <alignment horizontal="right" vertical="center"/>
    </xf>
    <xf numFmtId="165" fontId="8" fillId="0" borderId="0" xfId="2" applyFont="1" applyFill="1" applyAlignment="1">
      <alignment horizontal="center" vertical="center"/>
    </xf>
    <xf numFmtId="49" fontId="8" fillId="0" borderId="5" xfId="6" applyNumberFormat="1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4" fillId="0" borderId="0" xfId="3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</cellXfs>
  <cellStyles count="12">
    <cellStyle name="Comma" xfId="1" builtinId="3"/>
    <cellStyle name="Comma 2" xfId="2" xr:uid="{00000000-0005-0000-0000-000001000000}"/>
    <cellStyle name="Comma 3" xfId="9" xr:uid="{00000000-0005-0000-0000-000002000000}"/>
    <cellStyle name="Index Number" xfId="3" xr:uid="{00000000-0005-0000-0000-000003000000}"/>
    <cellStyle name="Normal" xfId="0" builtinId="0"/>
    <cellStyle name="Normal 119" xfId="4" xr:uid="{00000000-0005-0000-0000-000005000000}"/>
    <cellStyle name="Normal 120" xfId="5" xr:uid="{00000000-0005-0000-0000-000006000000}"/>
    <cellStyle name="Normal 2" xfId="6" xr:uid="{00000000-0005-0000-0000-000007000000}"/>
    <cellStyle name="Normal 2 2 2" xfId="10" xr:uid="{53AF038D-5AD7-4667-B5C8-D158D32330AA}"/>
    <cellStyle name="Normal 2 2 2 2" xfId="11" xr:uid="{E3543209-2890-4E80-BC41-B68D9F47431D}"/>
    <cellStyle name="Normal 3" xfId="7" xr:uid="{00000000-0005-0000-0000-000008000000}"/>
    <cellStyle name="ปกติ 2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110"/>
  <sheetViews>
    <sheetView view="pageBreakPreview" zoomScaleNormal="70" zoomScaleSheetLayoutView="100" workbookViewId="0">
      <selection activeCell="J114" sqref="J114"/>
    </sheetView>
  </sheetViews>
  <sheetFormatPr defaultColWidth="9.09765625" defaultRowHeight="24" customHeight="1" x14ac:dyDescent="0.75"/>
  <cols>
    <col min="1" max="1" width="51.3984375" style="46" customWidth="1"/>
    <col min="2" max="2" width="10" style="26" customWidth="1"/>
    <col min="3" max="3" width="0.8984375" style="26" customWidth="1"/>
    <col min="4" max="4" width="15.8984375" style="27" bestFit="1" customWidth="1"/>
    <col min="5" max="5" width="1" style="27" customWidth="1"/>
    <col min="6" max="6" width="15.8984375" style="27" bestFit="1" customWidth="1"/>
    <col min="7" max="7" width="0.8984375" style="27" customWidth="1"/>
    <col min="8" max="8" width="15.8984375" style="27" bestFit="1" customWidth="1"/>
    <col min="9" max="9" width="0.8984375" style="27" customWidth="1"/>
    <col min="10" max="10" width="15.8984375" style="27" bestFit="1" customWidth="1"/>
    <col min="11" max="11" width="0.8984375" style="27" customWidth="1"/>
    <col min="12" max="12" width="15.8984375" style="27" bestFit="1" customWidth="1"/>
    <col min="13" max="13" width="0.8984375" style="27" customWidth="1"/>
    <col min="14" max="14" width="15.3984375" style="27" bestFit="1" customWidth="1"/>
    <col min="15" max="16384" width="9.09765625" style="45"/>
  </cols>
  <sheetData>
    <row r="1" spans="1:14" ht="24" customHeight="1" x14ac:dyDescent="0.7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ht="24" customHeight="1" x14ac:dyDescent="0.75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ht="24" customHeight="1" x14ac:dyDescent="0.75">
      <c r="A3" s="177" t="s">
        <v>194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4" customHeight="1" x14ac:dyDescent="0.75">
      <c r="A4" s="179" t="s">
        <v>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ht="9" customHeight="1" x14ac:dyDescent="0.75"/>
    <row r="6" spans="1:14" s="47" customFormat="1" ht="24" customHeight="1" x14ac:dyDescent="0.75">
      <c r="A6" s="102"/>
      <c r="D6" s="176" t="s">
        <v>3</v>
      </c>
      <c r="E6" s="176"/>
      <c r="F6" s="176"/>
      <c r="G6" s="176"/>
      <c r="H6" s="176"/>
      <c r="I6" s="103"/>
      <c r="J6" s="176" t="s">
        <v>4</v>
      </c>
      <c r="K6" s="176"/>
      <c r="L6" s="176"/>
      <c r="M6" s="176"/>
      <c r="N6" s="176"/>
    </row>
    <row r="7" spans="1:14" s="47" customFormat="1" ht="24" customHeight="1" x14ac:dyDescent="0.75">
      <c r="A7" s="102"/>
      <c r="D7" s="176" t="s">
        <v>5</v>
      </c>
      <c r="E7" s="176"/>
      <c r="F7" s="176"/>
      <c r="G7" s="176"/>
      <c r="H7" s="176"/>
      <c r="I7" s="103"/>
      <c r="J7" s="176" t="s">
        <v>5</v>
      </c>
      <c r="K7" s="176"/>
      <c r="L7" s="176"/>
      <c r="M7" s="176"/>
      <c r="N7" s="176"/>
    </row>
    <row r="8" spans="1:14" s="47" customFormat="1" ht="24" customHeight="1" x14ac:dyDescent="0.75">
      <c r="A8" s="102"/>
      <c r="D8" s="108" t="s">
        <v>6</v>
      </c>
      <c r="E8" s="108"/>
      <c r="F8" s="103" t="s">
        <v>7</v>
      </c>
      <c r="G8" s="108"/>
      <c r="H8" s="103" t="s">
        <v>7</v>
      </c>
      <c r="I8" s="109"/>
      <c r="J8" s="108" t="s">
        <v>6</v>
      </c>
      <c r="K8" s="108"/>
      <c r="L8" s="103" t="s">
        <v>7</v>
      </c>
      <c r="M8" s="108"/>
      <c r="N8" s="103" t="s">
        <v>7</v>
      </c>
    </row>
    <row r="9" spans="1:14" s="47" customFormat="1" ht="24" customHeight="1" x14ac:dyDescent="0.75">
      <c r="A9" s="102"/>
      <c r="D9" s="108" t="s">
        <v>8</v>
      </c>
      <c r="E9" s="108"/>
      <c r="F9" s="108"/>
      <c r="G9" s="108"/>
      <c r="H9" s="103"/>
      <c r="I9" s="109"/>
      <c r="J9" s="108" t="s">
        <v>8</v>
      </c>
      <c r="K9" s="108"/>
      <c r="L9" s="108"/>
      <c r="M9" s="108"/>
      <c r="N9" s="103"/>
    </row>
    <row r="10" spans="1:14" s="47" customFormat="1" ht="24" customHeight="1" x14ac:dyDescent="0.75">
      <c r="A10" s="102"/>
      <c r="D10" s="110" t="s">
        <v>193</v>
      </c>
      <c r="E10" s="110"/>
      <c r="F10" s="110" t="s">
        <v>9</v>
      </c>
      <c r="G10" s="110"/>
      <c r="H10" s="110" t="s">
        <v>126</v>
      </c>
      <c r="I10" s="110"/>
      <c r="J10" s="110" t="s">
        <v>193</v>
      </c>
      <c r="K10" s="110"/>
      <c r="L10" s="110" t="s">
        <v>9</v>
      </c>
      <c r="M10" s="110"/>
      <c r="N10" s="110" t="s">
        <v>126</v>
      </c>
    </row>
    <row r="11" spans="1:14" s="47" customFormat="1" ht="24" customHeight="1" x14ac:dyDescent="0.75">
      <c r="A11" s="111"/>
      <c r="C11" s="112"/>
      <c r="D11" s="48">
        <v>2025</v>
      </c>
      <c r="E11" s="48"/>
      <c r="F11" s="48">
        <v>2024</v>
      </c>
      <c r="G11" s="48"/>
      <c r="H11" s="48">
        <v>2024</v>
      </c>
      <c r="I11" s="48"/>
      <c r="J11" s="48">
        <v>2025</v>
      </c>
      <c r="K11" s="48"/>
      <c r="L11" s="48">
        <v>2024</v>
      </c>
      <c r="M11" s="48"/>
      <c r="N11" s="48">
        <v>2024</v>
      </c>
    </row>
    <row r="12" spans="1:14" s="47" customFormat="1" ht="24" customHeight="1" x14ac:dyDescent="0.75">
      <c r="A12" s="111"/>
      <c r="B12" s="102" t="s">
        <v>10</v>
      </c>
      <c r="C12" s="112"/>
      <c r="D12" s="48"/>
      <c r="E12" s="48"/>
      <c r="F12" s="48" t="s">
        <v>180</v>
      </c>
      <c r="G12" s="48"/>
      <c r="H12" s="48" t="s">
        <v>180</v>
      </c>
      <c r="I12" s="48"/>
      <c r="J12" s="48"/>
      <c r="K12" s="48"/>
      <c r="L12" s="48" t="s">
        <v>180</v>
      </c>
      <c r="M12" s="48"/>
      <c r="N12" s="48" t="s">
        <v>180</v>
      </c>
    </row>
    <row r="13" spans="1:14" ht="24" customHeight="1" x14ac:dyDescent="0.75">
      <c r="A13" s="113" t="s">
        <v>11</v>
      </c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</row>
    <row r="14" spans="1:14" ht="24" customHeight="1" x14ac:dyDescent="0.75">
      <c r="A14" s="30" t="s">
        <v>12</v>
      </c>
      <c r="B14" s="26" t="s">
        <v>140</v>
      </c>
      <c r="C14" s="52"/>
      <c r="D14" s="1">
        <v>8582848</v>
      </c>
      <c r="E14" s="1"/>
      <c r="F14" s="1">
        <v>10522578</v>
      </c>
      <c r="G14" s="1"/>
      <c r="H14" s="1">
        <v>16083827</v>
      </c>
      <c r="I14" s="2"/>
      <c r="J14" s="1">
        <v>8558999</v>
      </c>
      <c r="K14" s="1"/>
      <c r="L14" s="1">
        <v>10501471</v>
      </c>
      <c r="M14" s="1"/>
      <c r="N14" s="1">
        <v>16065650</v>
      </c>
    </row>
    <row r="15" spans="1:14" ht="24" customHeight="1" x14ac:dyDescent="0.75">
      <c r="A15" s="30" t="s">
        <v>13</v>
      </c>
      <c r="C15" s="52"/>
      <c r="D15" s="1">
        <v>2223833</v>
      </c>
      <c r="E15" s="1"/>
      <c r="F15" s="1">
        <v>1150703</v>
      </c>
      <c r="G15" s="1"/>
      <c r="H15" s="1">
        <v>1470634</v>
      </c>
      <c r="I15" s="2"/>
      <c r="J15" s="1">
        <v>2223833</v>
      </c>
      <c r="K15" s="1"/>
      <c r="L15" s="1">
        <v>1150703</v>
      </c>
      <c r="M15" s="1"/>
      <c r="N15" s="1">
        <v>1470634</v>
      </c>
    </row>
    <row r="16" spans="1:14" ht="24" customHeight="1" x14ac:dyDescent="0.75">
      <c r="A16" s="30" t="s">
        <v>120</v>
      </c>
      <c r="B16" s="26" t="s">
        <v>185</v>
      </c>
      <c r="C16" s="52"/>
      <c r="D16" s="1">
        <v>33727</v>
      </c>
      <c r="E16" s="1"/>
      <c r="F16" s="1">
        <v>89104</v>
      </c>
      <c r="G16" s="1"/>
      <c r="H16" s="1">
        <v>39747</v>
      </c>
      <c r="I16" s="2"/>
      <c r="J16" s="1">
        <v>33727</v>
      </c>
      <c r="K16" s="1"/>
      <c r="L16" s="1">
        <v>89104</v>
      </c>
      <c r="M16" s="1"/>
      <c r="N16" s="1">
        <v>39747</v>
      </c>
    </row>
    <row r="17" spans="1:14" ht="24" customHeight="1" x14ac:dyDescent="0.75">
      <c r="A17" s="30" t="s">
        <v>121</v>
      </c>
      <c r="B17" s="26" t="s">
        <v>185</v>
      </c>
      <c r="C17" s="52"/>
      <c r="D17" s="1">
        <v>434528</v>
      </c>
      <c r="E17" s="1"/>
      <c r="F17" s="1">
        <v>608835</v>
      </c>
      <c r="G17" s="1"/>
      <c r="H17" s="1">
        <v>782526</v>
      </c>
      <c r="I17" s="2"/>
      <c r="J17" s="1">
        <v>434528</v>
      </c>
      <c r="K17" s="1"/>
      <c r="L17" s="1">
        <v>608835</v>
      </c>
      <c r="M17" s="1"/>
      <c r="N17" s="1">
        <v>782526</v>
      </c>
    </row>
    <row r="18" spans="1:14" ht="24" customHeight="1" x14ac:dyDescent="0.75">
      <c r="A18" s="30" t="s">
        <v>122</v>
      </c>
      <c r="B18" s="26" t="s">
        <v>141</v>
      </c>
      <c r="C18" s="52"/>
      <c r="D18" s="1">
        <v>284857508</v>
      </c>
      <c r="E18" s="1"/>
      <c r="F18" s="1">
        <v>271380849</v>
      </c>
      <c r="G18" s="1"/>
      <c r="H18" s="1">
        <v>265100750</v>
      </c>
      <c r="I18" s="2"/>
      <c r="J18" s="1">
        <v>284857508</v>
      </c>
      <c r="K18" s="1"/>
      <c r="L18" s="1">
        <v>271380849</v>
      </c>
      <c r="M18" s="1"/>
      <c r="N18" s="1">
        <v>265100750</v>
      </c>
    </row>
    <row r="19" spans="1:14" ht="24" customHeight="1" x14ac:dyDescent="0.75">
      <c r="A19" s="30" t="s">
        <v>123</v>
      </c>
      <c r="B19" s="26" t="s">
        <v>142</v>
      </c>
      <c r="C19" s="52"/>
      <c r="D19" s="1">
        <v>23359175</v>
      </c>
      <c r="E19" s="1"/>
      <c r="F19" s="1">
        <v>25859503</v>
      </c>
      <c r="G19" s="1"/>
      <c r="H19" s="1">
        <v>27900167</v>
      </c>
      <c r="I19" s="2"/>
      <c r="J19" s="1">
        <v>23359175</v>
      </c>
      <c r="K19" s="1"/>
      <c r="L19" s="1">
        <v>25859503</v>
      </c>
      <c r="M19" s="1"/>
      <c r="N19" s="1">
        <v>27900167</v>
      </c>
    </row>
    <row r="20" spans="1:14" ht="24" customHeight="1" x14ac:dyDescent="0.75">
      <c r="A20" s="30" t="s">
        <v>14</v>
      </c>
      <c r="B20" s="26" t="s">
        <v>143</v>
      </c>
      <c r="C20" s="52"/>
      <c r="D20" s="1">
        <v>2372727</v>
      </c>
      <c r="E20" s="1"/>
      <c r="F20" s="1">
        <v>1048118</v>
      </c>
      <c r="G20" s="1"/>
      <c r="H20" s="1">
        <v>342957</v>
      </c>
      <c r="I20" s="2"/>
      <c r="J20" s="1">
        <v>2372727</v>
      </c>
      <c r="K20" s="1"/>
      <c r="L20" s="1">
        <v>1048118</v>
      </c>
      <c r="M20" s="1"/>
      <c r="N20" s="1">
        <v>342957</v>
      </c>
    </row>
    <row r="21" spans="1:14" ht="24" customHeight="1" x14ac:dyDescent="0.75">
      <c r="A21" s="30" t="s">
        <v>124</v>
      </c>
      <c r="B21" s="26" t="s">
        <v>144</v>
      </c>
      <c r="C21" s="52"/>
      <c r="D21" s="1">
        <v>681122</v>
      </c>
      <c r="E21" s="1"/>
      <c r="F21" s="1">
        <v>1113107</v>
      </c>
      <c r="G21" s="1"/>
      <c r="H21" s="1">
        <v>1797135</v>
      </c>
      <c r="I21" s="2"/>
      <c r="J21" s="1">
        <v>681122</v>
      </c>
      <c r="K21" s="1"/>
      <c r="L21" s="1">
        <v>1113107</v>
      </c>
      <c r="M21" s="1"/>
      <c r="N21" s="1">
        <v>1797135</v>
      </c>
    </row>
    <row r="22" spans="1:14" ht="24" customHeight="1" x14ac:dyDescent="0.75">
      <c r="A22" s="54" t="s">
        <v>15</v>
      </c>
      <c r="B22" s="26" t="s">
        <v>145</v>
      </c>
      <c r="C22" s="52"/>
      <c r="D22" s="12">
        <v>0</v>
      </c>
      <c r="E22" s="1"/>
      <c r="F22" s="13">
        <v>0</v>
      </c>
      <c r="G22" s="1"/>
      <c r="H22" s="12">
        <v>0</v>
      </c>
      <c r="I22" s="2"/>
      <c r="J22" s="1">
        <v>23760</v>
      </c>
      <c r="K22" s="1"/>
      <c r="L22" s="1">
        <v>23760</v>
      </c>
      <c r="M22" s="1"/>
      <c r="N22" s="1">
        <v>23760</v>
      </c>
    </row>
    <row r="23" spans="1:14" ht="24" customHeight="1" x14ac:dyDescent="0.75">
      <c r="A23" s="62" t="s">
        <v>125</v>
      </c>
      <c r="B23" s="26" t="s">
        <v>146</v>
      </c>
      <c r="C23" s="52"/>
      <c r="D23" s="1">
        <v>118887</v>
      </c>
      <c r="E23" s="1"/>
      <c r="F23" s="1">
        <v>121662</v>
      </c>
      <c r="G23" s="1"/>
      <c r="H23" s="1">
        <v>125372</v>
      </c>
      <c r="I23" s="2"/>
      <c r="J23" s="1">
        <v>118887</v>
      </c>
      <c r="K23" s="1"/>
      <c r="L23" s="1">
        <v>121662</v>
      </c>
      <c r="M23" s="1"/>
      <c r="N23" s="1">
        <v>125372</v>
      </c>
    </row>
    <row r="24" spans="1:14" ht="24" customHeight="1" x14ac:dyDescent="0.75">
      <c r="A24" s="62" t="s">
        <v>16</v>
      </c>
      <c r="B24" s="26" t="s">
        <v>147</v>
      </c>
      <c r="C24" s="52"/>
      <c r="D24" s="1">
        <v>1891106</v>
      </c>
      <c r="E24" s="1"/>
      <c r="F24" s="1">
        <v>1923762</v>
      </c>
      <c r="G24" s="1"/>
      <c r="H24" s="1">
        <v>2002762</v>
      </c>
      <c r="I24" s="2"/>
      <c r="J24" s="1">
        <v>1891012</v>
      </c>
      <c r="K24" s="1"/>
      <c r="L24" s="1">
        <v>1923762</v>
      </c>
      <c r="M24" s="1"/>
      <c r="N24" s="1">
        <v>2002762</v>
      </c>
    </row>
    <row r="25" spans="1:14" ht="24" customHeight="1" x14ac:dyDescent="0.75">
      <c r="A25" s="62" t="s">
        <v>17</v>
      </c>
      <c r="C25" s="52"/>
      <c r="D25" s="1">
        <v>4955</v>
      </c>
      <c r="E25" s="1"/>
      <c r="F25" s="1">
        <v>4955</v>
      </c>
      <c r="G25" s="1"/>
      <c r="H25" s="1">
        <v>4955</v>
      </c>
      <c r="I25" s="2"/>
      <c r="J25" s="13">
        <v>0</v>
      </c>
      <c r="K25" s="13"/>
      <c r="L25" s="13">
        <v>0</v>
      </c>
      <c r="M25" s="1"/>
      <c r="N25" s="13">
        <v>0</v>
      </c>
    </row>
    <row r="26" spans="1:14" ht="24" customHeight="1" x14ac:dyDescent="0.75">
      <c r="A26" s="62" t="s">
        <v>18</v>
      </c>
      <c r="B26" s="45"/>
      <c r="C26" s="52"/>
      <c r="D26" s="1">
        <v>122438</v>
      </c>
      <c r="E26" s="1"/>
      <c r="F26" s="1">
        <v>126591</v>
      </c>
      <c r="G26" s="1"/>
      <c r="H26" s="1">
        <v>121142</v>
      </c>
      <c r="I26" s="2"/>
      <c r="J26" s="1">
        <v>122438</v>
      </c>
      <c r="K26" s="1"/>
      <c r="L26" s="1">
        <v>126591</v>
      </c>
      <c r="M26" s="1"/>
      <c r="N26" s="1">
        <v>121142</v>
      </c>
    </row>
    <row r="27" spans="1:14" ht="24" customHeight="1" x14ac:dyDescent="0.75">
      <c r="A27" s="62" t="s">
        <v>19</v>
      </c>
      <c r="B27" s="26" t="s">
        <v>148</v>
      </c>
      <c r="C27" s="52"/>
      <c r="D27" s="13">
        <v>0</v>
      </c>
      <c r="E27" s="1"/>
      <c r="F27" s="1">
        <v>1046924</v>
      </c>
      <c r="G27" s="1"/>
      <c r="H27" s="1">
        <v>1660194</v>
      </c>
      <c r="I27" s="2"/>
      <c r="J27" s="13">
        <v>0</v>
      </c>
      <c r="K27" s="1"/>
      <c r="L27" s="1">
        <v>1046924</v>
      </c>
      <c r="M27" s="1"/>
      <c r="N27" s="1">
        <v>1660194</v>
      </c>
    </row>
    <row r="28" spans="1:14" ht="24" customHeight="1" x14ac:dyDescent="0.75">
      <c r="A28" s="62" t="s">
        <v>20</v>
      </c>
      <c r="B28" s="26" t="s">
        <v>149</v>
      </c>
      <c r="C28" s="52"/>
      <c r="D28" s="1">
        <v>807632</v>
      </c>
      <c r="E28" s="1"/>
      <c r="F28" s="1">
        <v>408757</v>
      </c>
      <c r="G28" s="1"/>
      <c r="H28" s="1">
        <v>327952</v>
      </c>
      <c r="I28" s="2"/>
      <c r="J28" s="1">
        <v>797426</v>
      </c>
      <c r="K28" s="1"/>
      <c r="L28" s="1">
        <v>398307</v>
      </c>
      <c r="M28" s="1"/>
      <c r="N28" s="1">
        <v>313510</v>
      </c>
    </row>
    <row r="29" spans="1:14" ht="24" customHeight="1" thickBot="1" x14ac:dyDescent="0.8">
      <c r="A29" s="115" t="s">
        <v>21</v>
      </c>
      <c r="D29" s="17">
        <f>SUM(D14:D28)</f>
        <v>325490486</v>
      </c>
      <c r="F29" s="17">
        <f>SUM(F14:F28)</f>
        <v>315405448</v>
      </c>
      <c r="H29" s="17">
        <f>SUM(H14:H28)</f>
        <v>317760120</v>
      </c>
      <c r="J29" s="151">
        <f>SUM(J14:J28)</f>
        <v>325475142</v>
      </c>
      <c r="K29" s="19"/>
      <c r="L29" s="17">
        <f>SUM(L14:L28)</f>
        <v>315392696</v>
      </c>
      <c r="N29" s="17">
        <f>SUM(N14:N28)</f>
        <v>317746306</v>
      </c>
    </row>
    <row r="30" spans="1:14" ht="24" customHeight="1" thickTop="1" x14ac:dyDescent="0.75">
      <c r="D30" s="2"/>
      <c r="J30" s="2"/>
      <c r="K30" s="2"/>
      <c r="L30" s="2"/>
    </row>
    <row r="54" spans="1:14" ht="24" customHeight="1" x14ac:dyDescent="0.75">
      <c r="A54" s="175" t="s">
        <v>22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</row>
    <row r="55" spans="1:14" ht="24" customHeight="1" x14ac:dyDescent="0.75">
      <c r="A55" s="180" t="s">
        <v>0</v>
      </c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</row>
    <row r="56" spans="1:14" ht="24" customHeight="1" x14ac:dyDescent="0.75">
      <c r="A56" s="177" t="s">
        <v>23</v>
      </c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</row>
    <row r="57" spans="1:14" ht="24" customHeight="1" x14ac:dyDescent="0.75">
      <c r="A57" s="177" t="s">
        <v>194</v>
      </c>
      <c r="B57" s="178"/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</row>
    <row r="58" spans="1:14" ht="24" customHeight="1" x14ac:dyDescent="0.75">
      <c r="A58" s="179" t="s">
        <v>2</v>
      </c>
      <c r="B58" s="179"/>
      <c r="C58" s="179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</row>
    <row r="59" spans="1:14" ht="9" customHeight="1" x14ac:dyDescent="0.75"/>
    <row r="60" spans="1:14" s="47" customFormat="1" ht="24" customHeight="1" x14ac:dyDescent="0.75">
      <c r="A60" s="102"/>
      <c r="D60" s="176" t="s">
        <v>3</v>
      </c>
      <c r="E60" s="176"/>
      <c r="F60" s="176"/>
      <c r="G60" s="176"/>
      <c r="H60" s="176"/>
      <c r="I60" s="103"/>
      <c r="J60" s="176" t="s">
        <v>4</v>
      </c>
      <c r="K60" s="176"/>
      <c r="L60" s="176"/>
      <c r="M60" s="176"/>
      <c r="N60" s="176"/>
    </row>
    <row r="61" spans="1:14" s="47" customFormat="1" ht="24" customHeight="1" x14ac:dyDescent="0.75">
      <c r="A61" s="102"/>
      <c r="D61" s="176" t="s">
        <v>5</v>
      </c>
      <c r="E61" s="176"/>
      <c r="F61" s="176"/>
      <c r="G61" s="176"/>
      <c r="H61" s="176"/>
      <c r="I61" s="103"/>
      <c r="J61" s="176" t="s">
        <v>5</v>
      </c>
      <c r="K61" s="176"/>
      <c r="L61" s="176"/>
      <c r="M61" s="176"/>
      <c r="N61" s="176"/>
    </row>
    <row r="62" spans="1:14" s="47" customFormat="1" ht="24" customHeight="1" x14ac:dyDescent="0.75">
      <c r="A62" s="102"/>
      <c r="D62" s="108" t="s">
        <v>6</v>
      </c>
      <c r="E62" s="108"/>
      <c r="F62" s="103" t="s">
        <v>7</v>
      </c>
      <c r="G62" s="108"/>
      <c r="H62" s="103" t="s">
        <v>7</v>
      </c>
      <c r="I62" s="109"/>
      <c r="J62" s="108" t="s">
        <v>6</v>
      </c>
      <c r="K62" s="108"/>
      <c r="L62" s="103" t="s">
        <v>7</v>
      </c>
      <c r="M62" s="108"/>
      <c r="N62" s="103" t="s">
        <v>7</v>
      </c>
    </row>
    <row r="63" spans="1:14" s="47" customFormat="1" ht="24" customHeight="1" x14ac:dyDescent="0.75">
      <c r="A63" s="102"/>
      <c r="D63" s="108" t="s">
        <v>8</v>
      </c>
      <c r="E63" s="108"/>
      <c r="F63" s="108"/>
      <c r="G63" s="108"/>
      <c r="H63" s="103"/>
      <c r="I63" s="109"/>
      <c r="J63" s="108" t="s">
        <v>8</v>
      </c>
      <c r="K63" s="108"/>
      <c r="L63" s="108"/>
      <c r="M63" s="108"/>
      <c r="N63" s="103"/>
    </row>
    <row r="64" spans="1:14" s="47" customFormat="1" ht="24" customHeight="1" x14ac:dyDescent="0.75">
      <c r="A64" s="102"/>
      <c r="D64" s="110" t="s">
        <v>193</v>
      </c>
      <c r="E64" s="110"/>
      <c r="F64" s="110" t="s">
        <v>9</v>
      </c>
      <c r="G64" s="110"/>
      <c r="H64" s="110" t="s">
        <v>126</v>
      </c>
      <c r="I64" s="110"/>
      <c r="J64" s="110" t="s">
        <v>193</v>
      </c>
      <c r="K64" s="110"/>
      <c r="L64" s="110" t="s">
        <v>9</v>
      </c>
      <c r="M64" s="110"/>
      <c r="N64" s="110" t="s">
        <v>126</v>
      </c>
    </row>
    <row r="65" spans="1:14" s="47" customFormat="1" ht="24" customHeight="1" x14ac:dyDescent="0.75">
      <c r="A65" s="111"/>
      <c r="C65" s="112"/>
      <c r="D65" s="48">
        <v>2025</v>
      </c>
      <c r="E65" s="48"/>
      <c r="F65" s="48">
        <v>2024</v>
      </c>
      <c r="G65" s="48"/>
      <c r="H65" s="48">
        <v>2024</v>
      </c>
      <c r="I65" s="48"/>
      <c r="J65" s="48">
        <v>2025</v>
      </c>
      <c r="K65" s="48"/>
      <c r="L65" s="48">
        <v>2024</v>
      </c>
      <c r="M65" s="48"/>
      <c r="N65" s="48">
        <v>2024</v>
      </c>
    </row>
    <row r="66" spans="1:14" s="47" customFormat="1" ht="24" customHeight="1" x14ac:dyDescent="0.75">
      <c r="A66" s="111"/>
      <c r="B66" s="102" t="s">
        <v>10</v>
      </c>
      <c r="C66" s="112"/>
      <c r="D66" s="48"/>
      <c r="E66" s="48"/>
      <c r="F66" s="48" t="s">
        <v>180</v>
      </c>
      <c r="G66" s="48"/>
      <c r="H66" s="48" t="s">
        <v>180</v>
      </c>
      <c r="I66" s="48"/>
      <c r="J66" s="48"/>
      <c r="K66" s="48"/>
      <c r="L66" s="48" t="s">
        <v>180</v>
      </c>
      <c r="M66" s="48"/>
      <c r="N66" s="48" t="s">
        <v>180</v>
      </c>
    </row>
    <row r="67" spans="1:14" ht="24" customHeight="1" x14ac:dyDescent="0.75">
      <c r="A67" s="116" t="s">
        <v>24</v>
      </c>
      <c r="B67" s="116"/>
      <c r="C67" s="65"/>
      <c r="D67" s="117"/>
      <c r="E67" s="117"/>
      <c r="F67" s="117"/>
      <c r="G67" s="117"/>
      <c r="H67" s="118"/>
      <c r="I67" s="118"/>
      <c r="J67" s="117"/>
      <c r="K67" s="117"/>
      <c r="L67" s="117"/>
      <c r="M67" s="117"/>
      <c r="N67" s="118"/>
    </row>
    <row r="68" spans="1:14" ht="24" customHeight="1" x14ac:dyDescent="0.75">
      <c r="A68" s="119" t="s">
        <v>25</v>
      </c>
      <c r="D68" s="3"/>
      <c r="E68" s="3"/>
      <c r="F68" s="3"/>
      <c r="G68" s="3"/>
      <c r="H68" s="3"/>
      <c r="I68" s="4"/>
      <c r="J68" s="3"/>
      <c r="K68" s="3"/>
      <c r="L68" s="3"/>
      <c r="M68" s="3"/>
      <c r="N68" s="3"/>
    </row>
    <row r="69" spans="1:14" ht="24" customHeight="1" x14ac:dyDescent="0.75">
      <c r="A69" s="45" t="s">
        <v>26</v>
      </c>
      <c r="B69" s="26" t="s">
        <v>185</v>
      </c>
      <c r="C69" s="52"/>
      <c r="D69" s="1">
        <v>266290726</v>
      </c>
      <c r="E69" s="1"/>
      <c r="F69" s="1">
        <v>265908994</v>
      </c>
      <c r="G69" s="1"/>
      <c r="H69" s="1">
        <v>272368786</v>
      </c>
      <c r="I69" s="2"/>
      <c r="J69" s="1">
        <v>266290726</v>
      </c>
      <c r="K69" s="1"/>
      <c r="L69" s="1">
        <v>265908994</v>
      </c>
      <c r="M69" s="1"/>
      <c r="N69" s="1">
        <v>272368786</v>
      </c>
    </row>
    <row r="70" spans="1:14" ht="24" customHeight="1" x14ac:dyDescent="0.75">
      <c r="A70" s="30" t="s">
        <v>127</v>
      </c>
      <c r="B70" s="26" t="s">
        <v>185</v>
      </c>
      <c r="C70" s="52"/>
      <c r="D70" s="1">
        <v>17306</v>
      </c>
      <c r="E70" s="1"/>
      <c r="F70" s="1">
        <v>27412</v>
      </c>
      <c r="G70" s="1"/>
      <c r="H70" s="1">
        <v>41526</v>
      </c>
      <c r="I70" s="2"/>
      <c r="J70" s="1">
        <v>17306</v>
      </c>
      <c r="K70" s="1"/>
      <c r="L70" s="1">
        <v>27412</v>
      </c>
      <c r="M70" s="1"/>
      <c r="N70" s="1">
        <v>41526</v>
      </c>
    </row>
    <row r="71" spans="1:14" ht="24" customHeight="1" x14ac:dyDescent="0.75">
      <c r="A71" s="30" t="s">
        <v>128</v>
      </c>
      <c r="C71" s="52"/>
      <c r="D71" s="1">
        <v>298563</v>
      </c>
      <c r="E71" s="1"/>
      <c r="F71" s="1">
        <v>255346</v>
      </c>
      <c r="G71" s="1"/>
      <c r="H71" s="1">
        <v>206780</v>
      </c>
      <c r="I71" s="2"/>
      <c r="J71" s="1">
        <v>298563</v>
      </c>
      <c r="K71" s="1"/>
      <c r="L71" s="1">
        <v>255346</v>
      </c>
      <c r="M71" s="1"/>
      <c r="N71" s="1">
        <v>206780</v>
      </c>
    </row>
    <row r="72" spans="1:14" ht="24" customHeight="1" x14ac:dyDescent="0.75">
      <c r="A72" s="30" t="s">
        <v>27</v>
      </c>
      <c r="B72" s="26" t="s">
        <v>143</v>
      </c>
      <c r="C72" s="52"/>
      <c r="D72" s="1">
        <v>84909</v>
      </c>
      <c r="E72" s="1"/>
      <c r="F72" s="1">
        <v>48153</v>
      </c>
      <c r="G72" s="1"/>
      <c r="H72" s="1">
        <v>133704</v>
      </c>
      <c r="I72" s="2"/>
      <c r="J72" s="1">
        <v>84909</v>
      </c>
      <c r="K72" s="1"/>
      <c r="L72" s="1">
        <v>48153</v>
      </c>
      <c r="M72" s="1"/>
      <c r="N72" s="1">
        <v>133704</v>
      </c>
    </row>
    <row r="73" spans="1:14" ht="24" customHeight="1" x14ac:dyDescent="0.75">
      <c r="A73" s="30" t="s">
        <v>28</v>
      </c>
      <c r="C73" s="52"/>
      <c r="D73" s="1">
        <v>141845</v>
      </c>
      <c r="E73" s="1"/>
      <c r="F73" s="1">
        <v>86214</v>
      </c>
      <c r="G73" s="1"/>
      <c r="H73" s="1">
        <v>25093</v>
      </c>
      <c r="I73" s="2"/>
      <c r="J73" s="1">
        <v>141845</v>
      </c>
      <c r="K73" s="12"/>
      <c r="L73" s="1">
        <v>86214</v>
      </c>
      <c r="M73" s="1"/>
      <c r="N73" s="1">
        <v>25093</v>
      </c>
    </row>
    <row r="74" spans="1:14" ht="24" customHeight="1" x14ac:dyDescent="0.75">
      <c r="A74" s="30" t="s">
        <v>29</v>
      </c>
      <c r="B74" s="26" t="s">
        <v>150</v>
      </c>
      <c r="C74" s="52"/>
      <c r="D74" s="1">
        <v>260006</v>
      </c>
      <c r="E74" s="1"/>
      <c r="F74" s="1">
        <v>233764</v>
      </c>
      <c r="G74" s="1"/>
      <c r="H74" s="1">
        <v>217539</v>
      </c>
      <c r="I74" s="2"/>
      <c r="J74" s="1">
        <v>258593</v>
      </c>
      <c r="K74" s="1"/>
      <c r="L74" s="1">
        <v>232351</v>
      </c>
      <c r="M74" s="1"/>
      <c r="N74" s="1">
        <v>216441</v>
      </c>
    </row>
    <row r="75" spans="1:14" ht="24" customHeight="1" x14ac:dyDescent="0.75">
      <c r="A75" s="30" t="s">
        <v>200</v>
      </c>
      <c r="B75" s="26" t="s">
        <v>148</v>
      </c>
      <c r="C75" s="52"/>
      <c r="D75" s="1">
        <v>779309</v>
      </c>
      <c r="E75" s="1"/>
      <c r="F75" s="12">
        <v>0</v>
      </c>
      <c r="G75" s="1"/>
      <c r="H75" s="12">
        <v>0</v>
      </c>
      <c r="I75" s="2"/>
      <c r="J75" s="1">
        <v>779309</v>
      </c>
      <c r="K75" s="1"/>
      <c r="L75" s="12">
        <v>0</v>
      </c>
      <c r="M75" s="1"/>
      <c r="N75" s="12">
        <v>0</v>
      </c>
    </row>
    <row r="76" spans="1:14" ht="24" customHeight="1" x14ac:dyDescent="0.75">
      <c r="A76" s="30" t="s">
        <v>30</v>
      </c>
      <c r="B76" s="26" t="s">
        <v>151</v>
      </c>
      <c r="C76" s="52"/>
      <c r="D76" s="1">
        <v>2209142</v>
      </c>
      <c r="E76" s="1"/>
      <c r="F76" s="1">
        <v>781990</v>
      </c>
      <c r="G76" s="1"/>
      <c r="H76" s="1">
        <v>739963</v>
      </c>
      <c r="I76" s="2"/>
      <c r="J76" s="1">
        <v>2202409</v>
      </c>
      <c r="K76" s="1"/>
      <c r="L76" s="1">
        <v>777056</v>
      </c>
      <c r="M76" s="1"/>
      <c r="N76" s="1">
        <v>731298</v>
      </c>
    </row>
    <row r="77" spans="1:14" ht="24" customHeight="1" x14ac:dyDescent="0.75">
      <c r="A77" s="120" t="s">
        <v>31</v>
      </c>
      <c r="C77" s="52"/>
      <c r="D77" s="18">
        <f>SUM(D69:D76)</f>
        <v>270081806</v>
      </c>
      <c r="F77" s="18">
        <f>SUM(F69:F76)</f>
        <v>267341873</v>
      </c>
      <c r="H77" s="18">
        <f>SUM(H69:H76)</f>
        <v>273733391</v>
      </c>
      <c r="J77" s="18">
        <f>SUM(J69:J76)</f>
        <v>270073660</v>
      </c>
      <c r="K77" s="19"/>
      <c r="L77" s="18">
        <f>SUM(L69:L76)</f>
        <v>267335526</v>
      </c>
      <c r="N77" s="18">
        <f>SUM(N69:N76)</f>
        <v>273723628</v>
      </c>
    </row>
    <row r="78" spans="1:14" ht="24" customHeight="1" x14ac:dyDescent="0.75">
      <c r="A78" s="120"/>
      <c r="B78" s="52"/>
      <c r="C78" s="52"/>
      <c r="D78" s="6"/>
      <c r="H78" s="6"/>
    </row>
    <row r="79" spans="1:14" ht="24" customHeight="1" x14ac:dyDescent="0.75">
      <c r="A79" s="121" t="s">
        <v>32</v>
      </c>
      <c r="B79" s="52"/>
      <c r="C79" s="52"/>
    </row>
    <row r="80" spans="1:14" ht="24" customHeight="1" x14ac:dyDescent="0.75">
      <c r="A80" s="54" t="s">
        <v>33</v>
      </c>
      <c r="B80" s="52"/>
      <c r="C80" s="52"/>
    </row>
    <row r="81" spans="1:14" ht="24" customHeight="1" x14ac:dyDescent="0.75">
      <c r="A81" s="71" t="s">
        <v>34</v>
      </c>
      <c r="B81" s="52"/>
      <c r="C81" s="52"/>
    </row>
    <row r="82" spans="1:14" ht="24" customHeight="1" thickBot="1" x14ac:dyDescent="0.8">
      <c r="A82" s="99" t="s">
        <v>35</v>
      </c>
      <c r="B82" s="52"/>
      <c r="C82" s="52"/>
      <c r="D82" s="5">
        <v>1708000</v>
      </c>
      <c r="E82" s="6"/>
      <c r="F82" s="5">
        <v>1708000</v>
      </c>
      <c r="G82" s="6"/>
      <c r="H82" s="5">
        <v>1708000</v>
      </c>
      <c r="I82" s="6"/>
      <c r="J82" s="5">
        <v>1708000</v>
      </c>
      <c r="K82" s="6"/>
      <c r="L82" s="5">
        <v>1708000</v>
      </c>
      <c r="M82" s="6"/>
      <c r="N82" s="5">
        <v>1708000</v>
      </c>
    </row>
    <row r="83" spans="1:14" ht="24" customHeight="1" thickTop="1" x14ac:dyDescent="0.75">
      <c r="A83" s="71" t="s">
        <v>36</v>
      </c>
      <c r="C83" s="52"/>
    </row>
    <row r="84" spans="1:14" ht="24" customHeight="1" x14ac:dyDescent="0.75">
      <c r="A84" s="99" t="s">
        <v>37</v>
      </c>
      <c r="B84" s="52"/>
      <c r="C84" s="52"/>
    </row>
    <row r="85" spans="1:14" ht="24" customHeight="1" x14ac:dyDescent="0.75">
      <c r="A85" s="99" t="s">
        <v>38</v>
      </c>
      <c r="B85" s="52"/>
      <c r="C85" s="52"/>
      <c r="D85" s="6">
        <v>1707566</v>
      </c>
      <c r="F85" s="27">
        <v>1707566</v>
      </c>
      <c r="H85" s="6">
        <v>1707566</v>
      </c>
      <c r="J85" s="6">
        <v>1707566</v>
      </c>
      <c r="K85" s="6"/>
      <c r="L85" s="6">
        <v>1707566</v>
      </c>
      <c r="N85" s="6">
        <v>1707566</v>
      </c>
    </row>
    <row r="86" spans="1:14" ht="24" customHeight="1" x14ac:dyDescent="0.75">
      <c r="A86" s="30" t="s">
        <v>39</v>
      </c>
      <c r="C86" s="52"/>
      <c r="D86" s="27">
        <v>3360993</v>
      </c>
      <c r="F86" s="27">
        <v>3360993</v>
      </c>
      <c r="H86" s="27">
        <v>3360993</v>
      </c>
      <c r="J86" s="27">
        <v>3360993</v>
      </c>
      <c r="L86" s="27">
        <v>3360993</v>
      </c>
      <c r="N86" s="27">
        <v>3360993</v>
      </c>
    </row>
    <row r="87" spans="1:14" ht="24" customHeight="1" x14ac:dyDescent="0.75">
      <c r="A87" s="30" t="s">
        <v>40</v>
      </c>
      <c r="B87" s="52"/>
      <c r="C87" s="52"/>
    </row>
    <row r="88" spans="1:14" ht="24" customHeight="1" x14ac:dyDescent="0.75">
      <c r="A88" s="122" t="s">
        <v>41</v>
      </c>
      <c r="B88" s="52"/>
      <c r="C88" s="52"/>
    </row>
    <row r="89" spans="1:14" ht="24" customHeight="1" x14ac:dyDescent="0.75">
      <c r="A89" s="99" t="s">
        <v>42</v>
      </c>
      <c r="C89" s="52"/>
      <c r="D89" s="27">
        <v>170800</v>
      </c>
      <c r="F89" s="27">
        <v>170800</v>
      </c>
      <c r="H89" s="27">
        <v>170800</v>
      </c>
      <c r="J89" s="27">
        <v>170800</v>
      </c>
      <c r="L89" s="27">
        <v>170800</v>
      </c>
      <c r="N89" s="27">
        <v>170800</v>
      </c>
    </row>
    <row r="90" spans="1:14" ht="24" customHeight="1" x14ac:dyDescent="0.75">
      <c r="A90" s="99" t="s">
        <v>43</v>
      </c>
      <c r="B90" s="52"/>
      <c r="C90" s="52"/>
      <c r="D90" s="6">
        <v>400000</v>
      </c>
      <c r="E90" s="6"/>
      <c r="F90" s="6">
        <v>400000</v>
      </c>
      <c r="G90" s="6"/>
      <c r="H90" s="6">
        <v>400000</v>
      </c>
      <c r="I90" s="6"/>
      <c r="J90" s="6">
        <v>400000</v>
      </c>
      <c r="K90" s="6"/>
      <c r="L90" s="6">
        <v>400000</v>
      </c>
      <c r="M90" s="6"/>
      <c r="N90" s="6">
        <v>400000</v>
      </c>
    </row>
    <row r="91" spans="1:14" ht="24" customHeight="1" x14ac:dyDescent="0.75">
      <c r="A91" s="71" t="s">
        <v>44</v>
      </c>
      <c r="B91" s="52"/>
      <c r="C91" s="52"/>
      <c r="D91" s="6">
        <v>40740886</v>
      </c>
      <c r="E91" s="6"/>
      <c r="F91" s="6">
        <v>38528200</v>
      </c>
      <c r="G91" s="6"/>
      <c r="H91" s="6">
        <v>34823259</v>
      </c>
      <c r="I91" s="6"/>
      <c r="J91" s="6">
        <v>40734010</v>
      </c>
      <c r="K91" s="6"/>
      <c r="L91" s="6">
        <v>38522110</v>
      </c>
      <c r="M91" s="6"/>
      <c r="N91" s="6">
        <v>34819498</v>
      </c>
    </row>
    <row r="92" spans="1:14" ht="24" customHeight="1" x14ac:dyDescent="0.75">
      <c r="A92" s="54" t="s">
        <v>45</v>
      </c>
      <c r="B92" s="52"/>
      <c r="C92" s="52"/>
      <c r="D92" s="1"/>
      <c r="E92" s="162"/>
      <c r="F92" s="162"/>
      <c r="G92" s="162"/>
      <c r="H92" s="1"/>
      <c r="I92" s="162"/>
      <c r="J92" s="1"/>
      <c r="K92" s="1"/>
      <c r="L92" s="1"/>
      <c r="N92" s="1"/>
    </row>
    <row r="93" spans="1:14" ht="24" customHeight="1" x14ac:dyDescent="0.75">
      <c r="A93" s="71" t="s">
        <v>167</v>
      </c>
      <c r="B93" s="52"/>
      <c r="C93" s="52"/>
      <c r="D93" s="1"/>
      <c r="E93" s="162"/>
      <c r="F93" s="162"/>
      <c r="G93" s="162"/>
      <c r="H93" s="1"/>
      <c r="I93" s="162"/>
      <c r="J93" s="1"/>
      <c r="K93" s="1"/>
      <c r="L93" s="1"/>
      <c r="N93" s="1"/>
    </row>
    <row r="94" spans="1:14" ht="24" customHeight="1" x14ac:dyDescent="0.75">
      <c r="A94" s="98" t="s">
        <v>48</v>
      </c>
      <c r="B94" s="52"/>
      <c r="C94" s="52"/>
      <c r="D94" s="1">
        <v>-18046047</v>
      </c>
      <c r="E94" s="162"/>
      <c r="F94" s="162">
        <v>-7880907</v>
      </c>
      <c r="G94" s="162"/>
      <c r="H94" s="1">
        <v>-90306</v>
      </c>
      <c r="I94" s="162"/>
      <c r="J94" s="1">
        <v>-18046047</v>
      </c>
      <c r="K94" s="1"/>
      <c r="L94" s="1">
        <v>-7880907</v>
      </c>
      <c r="N94" s="1">
        <v>-90306</v>
      </c>
    </row>
    <row r="95" spans="1:14" ht="24" customHeight="1" x14ac:dyDescent="0.75">
      <c r="A95" s="71" t="s">
        <v>46</v>
      </c>
      <c r="B95" s="52"/>
      <c r="C95" s="52"/>
      <c r="D95" s="169"/>
      <c r="E95" s="162"/>
      <c r="F95" s="162"/>
      <c r="G95" s="162"/>
      <c r="H95" s="169"/>
      <c r="I95" s="162"/>
      <c r="J95" s="169"/>
      <c r="K95" s="123"/>
      <c r="L95" s="123"/>
      <c r="N95" s="123"/>
    </row>
    <row r="96" spans="1:14" ht="24" customHeight="1" x14ac:dyDescent="0.75">
      <c r="A96" s="99" t="s">
        <v>47</v>
      </c>
      <c r="B96" s="52"/>
      <c r="C96" s="52"/>
      <c r="D96" s="169"/>
      <c r="E96" s="162"/>
      <c r="F96" s="162"/>
      <c r="G96" s="162"/>
      <c r="H96" s="6"/>
      <c r="I96" s="162"/>
      <c r="J96" s="169"/>
      <c r="K96" s="123"/>
      <c r="L96" s="123"/>
      <c r="N96" s="6"/>
    </row>
    <row r="97" spans="1:14" ht="24" customHeight="1" x14ac:dyDescent="0.75">
      <c r="A97" s="100" t="s">
        <v>48</v>
      </c>
      <c r="C97" s="52"/>
      <c r="D97" s="169">
        <v>26454998</v>
      </c>
      <c r="E97" s="162"/>
      <c r="F97" s="162">
        <v>11536627</v>
      </c>
      <c r="G97" s="162"/>
      <c r="H97" s="6">
        <v>3584015</v>
      </c>
      <c r="I97" s="162"/>
      <c r="J97" s="169">
        <v>26454998</v>
      </c>
      <c r="K97" s="123"/>
      <c r="L97" s="123">
        <v>11536627</v>
      </c>
      <c r="N97" s="6">
        <v>3584015</v>
      </c>
    </row>
    <row r="98" spans="1:14" ht="24" customHeight="1" x14ac:dyDescent="0.75">
      <c r="A98" s="71" t="s">
        <v>166</v>
      </c>
      <c r="C98" s="52"/>
      <c r="D98" s="162"/>
      <c r="E98" s="1"/>
      <c r="F98" s="1"/>
      <c r="G98" s="1"/>
      <c r="H98" s="162"/>
      <c r="I98" s="6"/>
      <c r="J98" s="6"/>
      <c r="K98" s="6"/>
      <c r="L98" s="6"/>
      <c r="M98" s="6"/>
    </row>
    <row r="99" spans="1:14" ht="24" customHeight="1" x14ac:dyDescent="0.75">
      <c r="A99" s="101" t="s">
        <v>49</v>
      </c>
      <c r="C99" s="52"/>
      <c r="D99" s="164">
        <v>619162</v>
      </c>
      <c r="E99" s="1"/>
      <c r="F99" s="15">
        <v>239981</v>
      </c>
      <c r="G99" s="1"/>
      <c r="H99" s="164">
        <v>70112</v>
      </c>
      <c r="I99" s="6"/>
      <c r="J99" s="14">
        <v>619162</v>
      </c>
      <c r="K99" s="6"/>
      <c r="L99" s="14">
        <v>239981</v>
      </c>
      <c r="M99" s="6"/>
      <c r="N99" s="51">
        <v>70112</v>
      </c>
    </row>
    <row r="100" spans="1:14" ht="24" customHeight="1" x14ac:dyDescent="0.75">
      <c r="A100" s="54" t="s">
        <v>50</v>
      </c>
      <c r="B100" s="52"/>
      <c r="C100" s="52"/>
      <c r="D100" s="19">
        <f>SUM(D85:D99)</f>
        <v>55408358</v>
      </c>
      <c r="E100" s="1"/>
      <c r="F100" s="19">
        <f>SUM(F85:F99)</f>
        <v>48063260</v>
      </c>
      <c r="G100" s="1"/>
      <c r="H100" s="19">
        <f>SUM(H85:H99)</f>
        <v>44026439</v>
      </c>
      <c r="I100" s="1"/>
      <c r="J100" s="19">
        <f>SUM(J85:J99)</f>
        <v>55401482</v>
      </c>
      <c r="K100" s="19"/>
      <c r="L100" s="19">
        <f>SUM(L85:L99)</f>
        <v>48057170</v>
      </c>
      <c r="N100" s="19">
        <f>SUM(N85:N99)</f>
        <v>44022678</v>
      </c>
    </row>
    <row r="101" spans="1:14" ht="24" customHeight="1" x14ac:dyDescent="0.75">
      <c r="A101" s="54" t="s">
        <v>51</v>
      </c>
      <c r="B101" s="52"/>
      <c r="C101" s="52"/>
      <c r="D101" s="1">
        <v>322</v>
      </c>
      <c r="E101" s="1"/>
      <c r="F101" s="1">
        <v>315</v>
      </c>
      <c r="G101" s="1"/>
      <c r="H101" s="1">
        <v>290</v>
      </c>
      <c r="I101" s="1"/>
      <c r="J101" s="12">
        <v>0</v>
      </c>
      <c r="K101" s="12"/>
      <c r="L101" s="12">
        <v>0</v>
      </c>
      <c r="M101" s="1"/>
      <c r="N101" s="124">
        <v>0</v>
      </c>
    </row>
    <row r="102" spans="1:14" ht="24" customHeight="1" x14ac:dyDescent="0.75">
      <c r="A102" s="53" t="s">
        <v>52</v>
      </c>
      <c r="D102" s="18">
        <f>D100+D101</f>
        <v>55408680</v>
      </c>
      <c r="E102" s="2"/>
      <c r="F102" s="18">
        <f>F100+F101</f>
        <v>48063575</v>
      </c>
      <c r="G102" s="2"/>
      <c r="H102" s="18">
        <f>H100+H101</f>
        <v>44026729</v>
      </c>
      <c r="I102" s="1"/>
      <c r="J102" s="18">
        <f>J100+J101</f>
        <v>55401482</v>
      </c>
      <c r="K102" s="19"/>
      <c r="L102" s="18">
        <f>L100+L101</f>
        <v>48057170</v>
      </c>
      <c r="N102" s="18">
        <f>N100+N101</f>
        <v>44022678</v>
      </c>
    </row>
    <row r="103" spans="1:14" ht="24" customHeight="1" thickBot="1" x14ac:dyDescent="0.8">
      <c r="A103" s="121" t="s">
        <v>53</v>
      </c>
      <c r="D103" s="20">
        <f>D77+D102</f>
        <v>325490486</v>
      </c>
      <c r="E103" s="2"/>
      <c r="F103" s="20">
        <f>F77+F102</f>
        <v>315405448</v>
      </c>
      <c r="G103" s="2"/>
      <c r="H103" s="20">
        <f>H77+H102</f>
        <v>317760120</v>
      </c>
      <c r="I103" s="1"/>
      <c r="J103" s="20">
        <f>J77+J102</f>
        <v>325475142</v>
      </c>
      <c r="K103" s="19"/>
      <c r="L103" s="20">
        <f>L77+L102</f>
        <v>315392696</v>
      </c>
      <c r="N103" s="20">
        <f>N77+N102</f>
        <v>317746306</v>
      </c>
    </row>
    <row r="104" spans="1:14" ht="24" customHeight="1" thickTop="1" x14ac:dyDescent="0.75">
      <c r="A104" s="121"/>
      <c r="D104" s="2"/>
      <c r="E104" s="2"/>
      <c r="F104" s="2"/>
      <c r="G104" s="2"/>
      <c r="H104" s="2"/>
      <c r="I104" s="1"/>
      <c r="J104" s="2"/>
      <c r="K104" s="2"/>
      <c r="L104" s="2"/>
      <c r="N104" s="2"/>
    </row>
    <row r="105" spans="1:14" ht="24" customHeight="1" x14ac:dyDescent="0.75">
      <c r="A105" s="26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</row>
    <row r="106" spans="1:14" ht="24" customHeight="1" x14ac:dyDescent="0.75">
      <c r="A106" s="26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</row>
    <row r="107" spans="1:14" ht="24" customHeight="1" x14ac:dyDescent="0.75">
      <c r="A107" s="26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</row>
    <row r="108" spans="1:14" ht="24" customHeight="1" x14ac:dyDescent="0.75">
      <c r="A108" s="175" t="s">
        <v>22</v>
      </c>
      <c r="B108" s="175"/>
      <c r="C108" s="175"/>
      <c r="D108" s="175"/>
      <c r="E108" s="175"/>
      <c r="F108" s="175"/>
      <c r="G108" s="175"/>
      <c r="H108" s="175"/>
      <c r="I108" s="175"/>
      <c r="J108" s="175"/>
      <c r="K108" s="175"/>
      <c r="L108" s="175"/>
      <c r="M108" s="175"/>
      <c r="N108" s="175"/>
    </row>
    <row r="109" spans="1:14" ht="24" customHeight="1" x14ac:dyDescent="0.75">
      <c r="A109" s="26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</row>
    <row r="110" spans="1:14" ht="24" customHeight="1" x14ac:dyDescent="0.75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</row>
  </sheetData>
  <mergeCells count="18">
    <mergeCell ref="A1:N1"/>
    <mergeCell ref="A2:N2"/>
    <mergeCell ref="A3:N3"/>
    <mergeCell ref="A4:N4"/>
    <mergeCell ref="A55:N55"/>
    <mergeCell ref="A54:N54"/>
    <mergeCell ref="D6:H6"/>
    <mergeCell ref="D7:H7"/>
    <mergeCell ref="J6:N6"/>
    <mergeCell ref="A108:N108"/>
    <mergeCell ref="J60:N60"/>
    <mergeCell ref="J7:N7"/>
    <mergeCell ref="D60:H60"/>
    <mergeCell ref="D61:H61"/>
    <mergeCell ref="J61:N61"/>
    <mergeCell ref="A57:N57"/>
    <mergeCell ref="A58:N58"/>
    <mergeCell ref="A56:N56"/>
  </mergeCells>
  <pageMargins left="0.8" right="0.2" top="1" bottom="0.5" header="0.6" footer="0.3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108"/>
  <sheetViews>
    <sheetView view="pageBreakPreview" topLeftCell="A28" zoomScale="115" zoomScaleNormal="85" zoomScaleSheetLayoutView="115" workbookViewId="0">
      <selection activeCell="A32" sqref="A32"/>
    </sheetView>
  </sheetViews>
  <sheetFormatPr defaultColWidth="9.09765625" defaultRowHeight="24" customHeight="1" x14ac:dyDescent="0.75"/>
  <cols>
    <col min="1" max="1" width="83.59765625" style="46" customWidth="1"/>
    <col min="2" max="2" width="11.69921875" style="26" customWidth="1"/>
    <col min="3" max="3" width="14.09765625" style="26" customWidth="1"/>
    <col min="4" max="4" width="0.8984375" style="26" customWidth="1"/>
    <col min="5" max="5" width="14.09765625" style="26" bestFit="1" customWidth="1"/>
    <col min="6" max="6" width="0.8984375" style="26" customWidth="1"/>
    <col min="7" max="7" width="14.09765625" style="27" bestFit="1" customWidth="1"/>
    <col min="8" max="8" width="0.8984375" style="27" customWidth="1"/>
    <col min="9" max="9" width="14.09765625" style="27" customWidth="1"/>
    <col min="10" max="16384" width="9.09765625" style="45"/>
  </cols>
  <sheetData>
    <row r="1" spans="1:9" ht="24" customHeight="1" x14ac:dyDescent="0.75">
      <c r="A1" s="177" t="s">
        <v>0</v>
      </c>
      <c r="B1" s="177"/>
      <c r="C1" s="177"/>
      <c r="D1" s="177"/>
      <c r="E1" s="177"/>
      <c r="F1" s="177"/>
      <c r="G1" s="177"/>
      <c r="H1" s="177"/>
      <c r="I1" s="177"/>
    </row>
    <row r="2" spans="1:9" ht="24" customHeight="1" x14ac:dyDescent="0.75">
      <c r="A2" s="177" t="s">
        <v>54</v>
      </c>
      <c r="B2" s="177"/>
      <c r="C2" s="177"/>
      <c r="D2" s="177"/>
      <c r="E2" s="177"/>
      <c r="F2" s="177"/>
      <c r="G2" s="177"/>
      <c r="H2" s="177"/>
      <c r="I2" s="177"/>
    </row>
    <row r="3" spans="1:9" ht="24" customHeight="1" x14ac:dyDescent="0.75">
      <c r="A3" s="177" t="s">
        <v>192</v>
      </c>
      <c r="B3" s="178"/>
      <c r="C3" s="178"/>
      <c r="D3" s="178"/>
      <c r="E3" s="178"/>
      <c r="F3" s="178"/>
      <c r="G3" s="178"/>
      <c r="H3" s="178"/>
      <c r="I3" s="178"/>
    </row>
    <row r="4" spans="1:9" ht="24" customHeight="1" x14ac:dyDescent="0.75">
      <c r="A4" s="177" t="s">
        <v>228</v>
      </c>
      <c r="B4" s="177"/>
      <c r="C4" s="177"/>
      <c r="D4" s="177"/>
      <c r="E4" s="177"/>
      <c r="F4" s="177"/>
      <c r="G4" s="177"/>
      <c r="H4" s="177"/>
      <c r="I4" s="177"/>
    </row>
    <row r="5" spans="1:9" ht="24" customHeight="1" x14ac:dyDescent="0.75">
      <c r="A5" s="179" t="s">
        <v>2</v>
      </c>
      <c r="B5" s="179"/>
      <c r="C5" s="179"/>
      <c r="D5" s="179"/>
      <c r="E5" s="179"/>
      <c r="F5" s="179"/>
      <c r="G5" s="179"/>
      <c r="H5" s="179"/>
      <c r="I5" s="179"/>
    </row>
    <row r="6" spans="1:9" ht="9" customHeight="1" x14ac:dyDescent="0.75">
      <c r="C6" s="27"/>
      <c r="D6" s="27"/>
      <c r="E6" s="27"/>
      <c r="F6" s="27"/>
    </row>
    <row r="7" spans="1:9" ht="24" customHeight="1" x14ac:dyDescent="0.75">
      <c r="A7" s="26"/>
      <c r="B7" s="47"/>
      <c r="C7" s="176" t="s">
        <v>3</v>
      </c>
      <c r="D7" s="176"/>
      <c r="E7" s="176"/>
      <c r="F7" s="103"/>
      <c r="G7" s="176" t="s">
        <v>4</v>
      </c>
      <c r="H7" s="176"/>
      <c r="I7" s="176"/>
    </row>
    <row r="8" spans="1:9" ht="24" customHeight="1" x14ac:dyDescent="0.75">
      <c r="A8" s="26"/>
      <c r="B8" s="47"/>
      <c r="C8" s="176" t="s">
        <v>5</v>
      </c>
      <c r="D8" s="176"/>
      <c r="E8" s="176"/>
      <c r="F8" s="103"/>
      <c r="G8" s="176" t="s">
        <v>5</v>
      </c>
      <c r="H8" s="176"/>
      <c r="I8" s="176"/>
    </row>
    <row r="9" spans="1:9" ht="24" customHeight="1" x14ac:dyDescent="0.75">
      <c r="A9" s="26"/>
      <c r="B9" s="45"/>
      <c r="C9" s="48">
        <v>2025</v>
      </c>
      <c r="D9" s="48"/>
      <c r="E9" s="48">
        <v>2024</v>
      </c>
      <c r="F9" s="48"/>
      <c r="G9" s="48">
        <v>2025</v>
      </c>
      <c r="H9" s="48"/>
      <c r="I9" s="48">
        <v>2024</v>
      </c>
    </row>
    <row r="10" spans="1:9" ht="24" customHeight="1" x14ac:dyDescent="0.75">
      <c r="A10" s="26"/>
      <c r="B10" s="102" t="s">
        <v>10</v>
      </c>
      <c r="C10" s="48"/>
      <c r="D10" s="48"/>
      <c r="E10" s="48" t="s">
        <v>180</v>
      </c>
      <c r="F10" s="48"/>
      <c r="G10" s="48"/>
      <c r="H10" s="48"/>
      <c r="I10" s="48" t="s">
        <v>180</v>
      </c>
    </row>
    <row r="11" spans="1:9" ht="24" customHeight="1" x14ac:dyDescent="0.75">
      <c r="A11" s="30" t="s">
        <v>129</v>
      </c>
      <c r="B11" s="26" t="s">
        <v>152</v>
      </c>
      <c r="C11" s="30">
        <v>3354619</v>
      </c>
      <c r="D11" s="30"/>
      <c r="E11" s="30">
        <v>3126706</v>
      </c>
      <c r="G11" s="30">
        <v>3354619</v>
      </c>
      <c r="I11" s="30">
        <v>3126706</v>
      </c>
    </row>
    <row r="12" spans="1:9" ht="24" customHeight="1" x14ac:dyDescent="0.75">
      <c r="A12" s="30" t="s">
        <v>130</v>
      </c>
      <c r="B12" s="26" t="s">
        <v>152</v>
      </c>
      <c r="C12" s="49">
        <v>-2256040</v>
      </c>
      <c r="D12" s="27"/>
      <c r="E12" s="27">
        <v>-2309838</v>
      </c>
      <c r="F12" s="31"/>
      <c r="G12" s="27">
        <v>-2256040</v>
      </c>
      <c r="I12" s="27">
        <v>-2309838</v>
      </c>
    </row>
    <row r="13" spans="1:9" ht="24" customHeight="1" x14ac:dyDescent="0.75">
      <c r="A13" s="30" t="s">
        <v>213</v>
      </c>
      <c r="B13" s="26" t="s">
        <v>152</v>
      </c>
      <c r="C13" s="50">
        <v>-35336</v>
      </c>
      <c r="D13" s="27"/>
      <c r="E13" s="51">
        <v>18306</v>
      </c>
      <c r="F13" s="31"/>
      <c r="G13" s="51">
        <v>-35336</v>
      </c>
      <c r="I13" s="51">
        <v>18306</v>
      </c>
    </row>
    <row r="14" spans="1:9" ht="24" customHeight="1" x14ac:dyDescent="0.75">
      <c r="A14" s="152" t="s">
        <v>169</v>
      </c>
      <c r="B14" s="26" t="s">
        <v>152</v>
      </c>
      <c r="C14" s="50">
        <f>SUM(C11:C13)</f>
        <v>1063243</v>
      </c>
      <c r="D14" s="27"/>
      <c r="E14" s="51">
        <f>SUM(E11:E13)</f>
        <v>835174</v>
      </c>
      <c r="F14" s="31"/>
      <c r="G14" s="51">
        <f>SUM(G11:G13)</f>
        <v>1063243</v>
      </c>
      <c r="I14" s="51">
        <f>SUM(I11:I13)</f>
        <v>835174</v>
      </c>
    </row>
    <row r="15" spans="1:9" ht="24" customHeight="1" x14ac:dyDescent="0.75">
      <c r="A15" s="30" t="s">
        <v>131</v>
      </c>
      <c r="B15" s="26" t="s">
        <v>153</v>
      </c>
      <c r="C15" s="27">
        <v>2572012</v>
      </c>
      <c r="D15" s="27"/>
      <c r="E15" s="27">
        <v>2661971</v>
      </c>
      <c r="F15" s="52"/>
      <c r="G15" s="27">
        <v>2572012</v>
      </c>
      <c r="I15" s="27">
        <v>2661971</v>
      </c>
    </row>
    <row r="16" spans="1:9" ht="24" customHeight="1" x14ac:dyDescent="0.75">
      <c r="A16" s="30" t="s">
        <v>168</v>
      </c>
      <c r="B16" s="26" t="s">
        <v>153</v>
      </c>
      <c r="C16" s="27">
        <v>629016</v>
      </c>
      <c r="D16" s="27"/>
      <c r="E16" s="27">
        <v>96030</v>
      </c>
      <c r="F16" s="52"/>
      <c r="G16" s="27">
        <v>629016</v>
      </c>
      <c r="I16" s="27">
        <v>96030</v>
      </c>
    </row>
    <row r="17" spans="1:9" ht="24" customHeight="1" x14ac:dyDescent="0.75">
      <c r="A17" s="30" t="s">
        <v>215</v>
      </c>
      <c r="B17" s="26" t="s">
        <v>154</v>
      </c>
      <c r="C17" s="162">
        <v>718175</v>
      </c>
      <c r="D17" s="162"/>
      <c r="E17" s="162">
        <v>512437</v>
      </c>
      <c r="F17" s="163"/>
      <c r="G17" s="162">
        <v>718175</v>
      </c>
      <c r="I17" s="27">
        <v>512437</v>
      </c>
    </row>
    <row r="18" spans="1:9" ht="24" customHeight="1" x14ac:dyDescent="0.75">
      <c r="A18" s="30" t="s">
        <v>214</v>
      </c>
      <c r="B18" s="26" t="s">
        <v>155</v>
      </c>
      <c r="C18" s="51">
        <v>-26530</v>
      </c>
      <c r="D18" s="27"/>
      <c r="E18" s="51">
        <v>14981</v>
      </c>
      <c r="F18" s="31"/>
      <c r="G18" s="51">
        <v>-26530</v>
      </c>
      <c r="I18" s="51">
        <v>14981</v>
      </c>
    </row>
    <row r="19" spans="1:9" ht="24" customHeight="1" x14ac:dyDescent="0.75">
      <c r="A19" s="154" t="s">
        <v>201</v>
      </c>
      <c r="B19" s="26" t="s">
        <v>153</v>
      </c>
      <c r="C19" s="67">
        <f>SUM(C15:C18)</f>
        <v>3892673</v>
      </c>
      <c r="D19" s="27"/>
      <c r="E19" s="67">
        <f>SUM(E15:E18)</f>
        <v>3285419</v>
      </c>
      <c r="F19" s="31"/>
      <c r="G19" s="67">
        <f>SUM(G15:G18)</f>
        <v>3892673</v>
      </c>
      <c r="I19" s="67">
        <f>SUM(I15:I18)</f>
        <v>3285419</v>
      </c>
    </row>
    <row r="20" spans="1:9" ht="24" customHeight="1" x14ac:dyDescent="0.75">
      <c r="A20" s="30" t="s">
        <v>156</v>
      </c>
      <c r="B20" s="26" t="s">
        <v>153</v>
      </c>
      <c r="C20" s="27">
        <v>-2102819</v>
      </c>
      <c r="D20" s="27"/>
      <c r="E20" s="27">
        <v>-2178124</v>
      </c>
      <c r="F20" s="31"/>
      <c r="G20" s="27">
        <v>-2102819</v>
      </c>
      <c r="I20" s="27">
        <v>-2178124</v>
      </c>
    </row>
    <row r="21" spans="1:9" ht="24" customHeight="1" x14ac:dyDescent="0.75">
      <c r="A21" s="30" t="s">
        <v>157</v>
      </c>
      <c r="B21" s="26" t="s">
        <v>153</v>
      </c>
      <c r="C21" s="51">
        <v>-5559</v>
      </c>
      <c r="D21" s="27"/>
      <c r="E21" s="51">
        <v>-4529</v>
      </c>
      <c r="F21" s="31"/>
      <c r="G21" s="51">
        <v>-5559</v>
      </c>
      <c r="I21" s="51">
        <v>-4529</v>
      </c>
    </row>
    <row r="22" spans="1:9" ht="24" customHeight="1" x14ac:dyDescent="0.75">
      <c r="A22" s="152" t="s">
        <v>170</v>
      </c>
      <c r="B22" s="26" t="s">
        <v>153</v>
      </c>
      <c r="C22" s="67">
        <f>SUM(C20:C21)</f>
        <v>-2108378</v>
      </c>
      <c r="D22" s="27"/>
      <c r="E22" s="67">
        <f>SUM(E20:E21)</f>
        <v>-2182653</v>
      </c>
      <c r="F22" s="31"/>
      <c r="G22" s="67">
        <f>SUM(G20:G21)</f>
        <v>-2108378</v>
      </c>
      <c r="I22" s="67">
        <f>SUM(I20:I21)</f>
        <v>-2182653</v>
      </c>
    </row>
    <row r="23" spans="1:9" ht="24" customHeight="1" x14ac:dyDescent="0.75">
      <c r="A23" s="152" t="s">
        <v>222</v>
      </c>
      <c r="B23" s="26" t="s">
        <v>153</v>
      </c>
      <c r="C23" s="51">
        <f>C19+C22</f>
        <v>1784295</v>
      </c>
      <c r="D23" s="27"/>
      <c r="E23" s="51">
        <f>E19+E22</f>
        <v>1102766</v>
      </c>
      <c r="F23" s="52"/>
      <c r="G23" s="51">
        <f>G19+G22</f>
        <v>1784295</v>
      </c>
      <c r="I23" s="51">
        <f>I19+I22</f>
        <v>1102766</v>
      </c>
    </row>
    <row r="24" spans="1:9" ht="24" customHeight="1" x14ac:dyDescent="0.75">
      <c r="A24" s="30" t="s">
        <v>202</v>
      </c>
      <c r="B24" s="26" t="s">
        <v>153</v>
      </c>
      <c r="C24" s="27">
        <v>-2237</v>
      </c>
      <c r="D24" s="27"/>
      <c r="E24" s="27">
        <v>-986</v>
      </c>
      <c r="F24" s="52"/>
      <c r="G24" s="27">
        <v>-2237</v>
      </c>
      <c r="I24" s="27">
        <v>-986</v>
      </c>
    </row>
    <row r="25" spans="1:9" ht="24" customHeight="1" x14ac:dyDescent="0.75">
      <c r="A25" s="30" t="s">
        <v>203</v>
      </c>
      <c r="B25" s="26" t="s">
        <v>153</v>
      </c>
      <c r="C25" s="27">
        <v>-99553</v>
      </c>
      <c r="D25" s="27"/>
      <c r="E25" s="7">
        <v>-143489</v>
      </c>
      <c r="F25" s="52"/>
      <c r="G25" s="27">
        <v>-95882</v>
      </c>
      <c r="I25" s="7">
        <v>-140174</v>
      </c>
    </row>
    <row r="26" spans="1:9" ht="24" customHeight="1" x14ac:dyDescent="0.75">
      <c r="A26" s="30" t="s">
        <v>204</v>
      </c>
      <c r="B26" s="26" t="s">
        <v>153</v>
      </c>
      <c r="C26" s="164">
        <v>24658</v>
      </c>
      <c r="D26" s="27"/>
      <c r="E26" s="51">
        <v>18478</v>
      </c>
      <c r="F26" s="31"/>
      <c r="G26" s="51">
        <v>20251</v>
      </c>
      <c r="I26" s="51">
        <v>15153</v>
      </c>
    </row>
    <row r="27" spans="1:9" ht="24" customHeight="1" x14ac:dyDescent="0.75">
      <c r="A27" s="53" t="s">
        <v>56</v>
      </c>
      <c r="B27" s="26" t="s">
        <v>153</v>
      </c>
      <c r="C27" s="162">
        <f>SUM(C14,C23:C26)</f>
        <v>2770406</v>
      </c>
      <c r="D27" s="27"/>
      <c r="E27" s="27">
        <f>SUM(E14,E23:E26)</f>
        <v>1811943</v>
      </c>
      <c r="F27" s="52"/>
      <c r="G27" s="27">
        <f>SUM(G14,G23:G26)</f>
        <v>2769670</v>
      </c>
      <c r="I27" s="27">
        <f>SUM(I14,I23:I26)</f>
        <v>1811933</v>
      </c>
    </row>
    <row r="28" spans="1:9" ht="24" customHeight="1" x14ac:dyDescent="0.75">
      <c r="A28" s="30" t="s">
        <v>195</v>
      </c>
      <c r="B28" s="26" t="s">
        <v>158</v>
      </c>
      <c r="C28" s="164">
        <v>464459</v>
      </c>
      <c r="D28" s="162"/>
      <c r="E28" s="140">
        <v>314329</v>
      </c>
      <c r="F28" s="163"/>
      <c r="G28" s="164">
        <v>464459</v>
      </c>
      <c r="I28" s="140">
        <v>314654</v>
      </c>
    </row>
    <row r="29" spans="1:9" ht="24" customHeight="1" x14ac:dyDescent="0.75">
      <c r="A29" s="53" t="s">
        <v>57</v>
      </c>
      <c r="B29" s="26" t="s">
        <v>153</v>
      </c>
      <c r="C29" s="164">
        <f>C27-C28</f>
        <v>2305947</v>
      </c>
      <c r="D29" s="27"/>
      <c r="E29" s="51">
        <f>E27-E28</f>
        <v>1497614</v>
      </c>
      <c r="F29" s="31"/>
      <c r="G29" s="51">
        <f>G27-G28</f>
        <v>2305211</v>
      </c>
      <c r="I29" s="51">
        <f>I27-I28</f>
        <v>1497279</v>
      </c>
    </row>
    <row r="30" spans="1:9" ht="24" customHeight="1" x14ac:dyDescent="0.75">
      <c r="A30" s="30"/>
      <c r="C30" s="7"/>
      <c r="D30" s="27"/>
      <c r="E30" s="7"/>
      <c r="F30" s="55"/>
      <c r="G30" s="7"/>
      <c r="I30" s="7"/>
    </row>
    <row r="31" spans="1:9" ht="24" customHeight="1" x14ac:dyDescent="0.75">
      <c r="A31" s="53" t="s">
        <v>229</v>
      </c>
      <c r="C31" s="56"/>
      <c r="D31" s="57"/>
      <c r="E31" s="56"/>
      <c r="F31" s="55"/>
      <c r="G31" s="31"/>
      <c r="H31" s="58"/>
      <c r="I31" s="58"/>
    </row>
    <row r="32" spans="1:9" ht="24" customHeight="1" thickBot="1" x14ac:dyDescent="0.8">
      <c r="A32" s="54" t="s">
        <v>58</v>
      </c>
      <c r="C32" s="56">
        <f>C34-C33</f>
        <v>2305941</v>
      </c>
      <c r="D32" s="57"/>
      <c r="E32" s="56">
        <f>E34-E33</f>
        <v>1497610</v>
      </c>
      <c r="F32" s="55"/>
      <c r="G32" s="59">
        <f>G29</f>
        <v>2305211</v>
      </c>
      <c r="H32" s="58"/>
      <c r="I32" s="59">
        <f>I29</f>
        <v>1497279</v>
      </c>
    </row>
    <row r="33" spans="1:9" ht="24" customHeight="1" thickTop="1" x14ac:dyDescent="0.75">
      <c r="A33" s="60" t="s">
        <v>51</v>
      </c>
      <c r="C33" s="51">
        <v>6</v>
      </c>
      <c r="D33" s="27"/>
      <c r="E33" s="69">
        <v>4</v>
      </c>
      <c r="F33" s="55"/>
      <c r="G33" s="31"/>
      <c r="H33" s="58"/>
      <c r="I33" s="58"/>
    </row>
    <row r="34" spans="1:9" ht="24" customHeight="1" thickBot="1" x14ac:dyDescent="0.8">
      <c r="A34" s="53"/>
      <c r="C34" s="61">
        <f>C29</f>
        <v>2305947</v>
      </c>
      <c r="D34" s="57"/>
      <c r="E34" s="61">
        <f>E29</f>
        <v>1497614</v>
      </c>
      <c r="F34" s="55"/>
      <c r="G34" s="31"/>
      <c r="H34" s="58"/>
      <c r="I34" s="58"/>
    </row>
    <row r="35" spans="1:9" ht="24" customHeight="1" thickTop="1" x14ac:dyDescent="0.75">
      <c r="A35" s="53"/>
      <c r="C35" s="56"/>
      <c r="D35" s="57"/>
      <c r="E35" s="56"/>
      <c r="F35" s="55"/>
      <c r="G35" s="31"/>
      <c r="H35" s="58"/>
      <c r="I35" s="58"/>
    </row>
    <row r="36" spans="1:9" ht="24" customHeight="1" x14ac:dyDescent="0.75">
      <c r="A36" s="53"/>
      <c r="C36" s="56"/>
      <c r="D36" s="57"/>
      <c r="E36" s="56"/>
      <c r="F36" s="55"/>
      <c r="G36" s="31"/>
      <c r="H36" s="58"/>
      <c r="I36" s="58"/>
    </row>
    <row r="37" spans="1:9" ht="24" customHeight="1" x14ac:dyDescent="0.75">
      <c r="A37" s="53"/>
      <c r="C37" s="56"/>
      <c r="D37" s="57"/>
      <c r="E37" s="56"/>
      <c r="F37" s="55"/>
      <c r="G37" s="31"/>
      <c r="H37" s="58"/>
      <c r="I37" s="58"/>
    </row>
    <row r="38" spans="1:9" ht="24" customHeight="1" x14ac:dyDescent="0.75">
      <c r="A38" s="53"/>
      <c r="C38" s="56"/>
      <c r="D38" s="57"/>
      <c r="E38" s="56"/>
      <c r="F38" s="55"/>
      <c r="G38" s="31"/>
      <c r="H38" s="58"/>
      <c r="I38" s="58"/>
    </row>
    <row r="39" spans="1:9" ht="24" customHeight="1" x14ac:dyDescent="0.75">
      <c r="A39" s="53"/>
      <c r="C39" s="56"/>
      <c r="D39" s="57"/>
      <c r="E39" s="56"/>
      <c r="F39" s="55"/>
      <c r="G39" s="31"/>
      <c r="H39" s="58"/>
      <c r="I39" s="58"/>
    </row>
    <row r="40" spans="1:9" ht="24" customHeight="1" x14ac:dyDescent="0.75">
      <c r="A40" s="53"/>
      <c r="C40" s="56"/>
      <c r="D40" s="57"/>
      <c r="E40" s="56"/>
      <c r="F40" s="55"/>
      <c r="G40" s="31"/>
      <c r="H40" s="58"/>
      <c r="I40" s="58"/>
    </row>
    <row r="41" spans="1:9" ht="24" customHeight="1" x14ac:dyDescent="0.75">
      <c r="A41" s="53"/>
      <c r="C41" s="56"/>
      <c r="D41" s="57"/>
      <c r="E41" s="56"/>
      <c r="F41" s="55"/>
      <c r="G41" s="31"/>
      <c r="H41" s="58"/>
      <c r="I41" s="58"/>
    </row>
    <row r="42" spans="1:9" ht="24" customHeight="1" x14ac:dyDescent="0.75">
      <c r="A42" s="53"/>
      <c r="C42" s="56"/>
      <c r="D42" s="57"/>
      <c r="E42" s="56"/>
      <c r="F42" s="55"/>
      <c r="G42" s="31"/>
      <c r="H42" s="58"/>
      <c r="I42" s="58"/>
    </row>
    <row r="43" spans="1:9" ht="24" customHeight="1" x14ac:dyDescent="0.75">
      <c r="A43" s="53"/>
      <c r="C43" s="56"/>
      <c r="D43" s="57"/>
      <c r="E43" s="56"/>
      <c r="F43" s="55"/>
      <c r="G43" s="31"/>
      <c r="H43" s="58"/>
      <c r="I43" s="58"/>
    </row>
    <row r="44" spans="1:9" ht="24" customHeight="1" x14ac:dyDescent="0.75">
      <c r="A44" s="53"/>
      <c r="C44" s="56"/>
      <c r="D44" s="57"/>
      <c r="E44" s="56"/>
      <c r="F44" s="55"/>
      <c r="G44" s="31"/>
      <c r="H44" s="58"/>
      <c r="I44" s="58"/>
    </row>
    <row r="45" spans="1:9" ht="24" customHeight="1" x14ac:dyDescent="0.75">
      <c r="A45" s="53"/>
      <c r="C45" s="56"/>
      <c r="D45" s="57"/>
      <c r="E45" s="56"/>
      <c r="F45" s="55"/>
      <c r="G45" s="31"/>
      <c r="H45" s="58"/>
      <c r="I45" s="58"/>
    </row>
    <row r="46" spans="1:9" ht="24" customHeight="1" x14ac:dyDescent="0.75">
      <c r="A46" s="53"/>
      <c r="C46" s="56"/>
      <c r="D46" s="57"/>
      <c r="E46" s="56"/>
      <c r="F46" s="55"/>
      <c r="G46" s="31"/>
      <c r="H46" s="58"/>
      <c r="I46" s="58"/>
    </row>
    <row r="47" spans="1:9" ht="24" customHeight="1" x14ac:dyDescent="0.75">
      <c r="A47" s="53"/>
      <c r="C47" s="56"/>
      <c r="D47" s="57"/>
      <c r="E47" s="56"/>
      <c r="F47" s="55"/>
      <c r="G47" s="31"/>
      <c r="H47" s="58"/>
      <c r="I47" s="58"/>
    </row>
    <row r="48" spans="1:9" ht="24" customHeight="1" x14ac:dyDescent="0.75">
      <c r="A48" s="53"/>
      <c r="C48" s="56"/>
      <c r="D48" s="57"/>
      <c r="E48" s="56"/>
      <c r="F48" s="55"/>
      <c r="G48" s="31"/>
      <c r="H48" s="58"/>
      <c r="I48" s="58"/>
    </row>
    <row r="49" spans="1:9" ht="24" customHeight="1" x14ac:dyDescent="0.75">
      <c r="A49" s="53"/>
      <c r="C49" s="56"/>
      <c r="D49" s="57"/>
      <c r="E49" s="56"/>
      <c r="F49" s="55"/>
      <c r="G49" s="31"/>
      <c r="H49" s="58"/>
      <c r="I49" s="58"/>
    </row>
    <row r="50" spans="1:9" ht="24" customHeight="1" x14ac:dyDescent="0.75">
      <c r="A50" s="53"/>
      <c r="C50" s="56"/>
      <c r="D50" s="57"/>
      <c r="E50" s="56"/>
      <c r="F50" s="55"/>
      <c r="G50" s="31"/>
      <c r="H50" s="58"/>
      <c r="I50" s="58"/>
    </row>
    <row r="51" spans="1:9" ht="24" customHeight="1" x14ac:dyDescent="0.75">
      <c r="A51" s="53"/>
      <c r="C51" s="56"/>
      <c r="D51" s="57"/>
      <c r="E51" s="56"/>
      <c r="F51" s="55"/>
      <c r="G51" s="31"/>
      <c r="H51" s="58"/>
      <c r="I51" s="58"/>
    </row>
    <row r="52" spans="1:9" ht="24" customHeight="1" x14ac:dyDescent="0.75">
      <c r="A52" s="53"/>
      <c r="C52" s="56"/>
      <c r="D52" s="57"/>
      <c r="E52" s="56"/>
      <c r="F52" s="55"/>
      <c r="G52" s="31"/>
      <c r="H52" s="58"/>
      <c r="I52" s="58"/>
    </row>
    <row r="53" spans="1:9" ht="24" customHeight="1" x14ac:dyDescent="0.75">
      <c r="A53" s="53"/>
      <c r="C53" s="56"/>
      <c r="D53" s="57"/>
      <c r="E53" s="56"/>
      <c r="F53" s="55"/>
      <c r="G53" s="31"/>
      <c r="H53" s="58"/>
      <c r="I53" s="58"/>
    </row>
    <row r="54" spans="1:9" ht="24" customHeight="1" x14ac:dyDescent="0.75">
      <c r="A54" s="53"/>
      <c r="C54" s="56"/>
      <c r="D54" s="57"/>
      <c r="E54" s="56"/>
      <c r="F54" s="55"/>
      <c r="G54" s="31"/>
      <c r="H54" s="58"/>
      <c r="I54" s="58"/>
    </row>
    <row r="55" spans="1:9" ht="24" customHeight="1" x14ac:dyDescent="0.75">
      <c r="A55" s="177" t="s">
        <v>0</v>
      </c>
      <c r="B55" s="177"/>
      <c r="C55" s="177"/>
      <c r="D55" s="177"/>
      <c r="E55" s="177"/>
      <c r="F55" s="177"/>
      <c r="G55" s="177"/>
      <c r="H55" s="177"/>
      <c r="I55" s="177"/>
    </row>
    <row r="56" spans="1:9" ht="24" customHeight="1" x14ac:dyDescent="0.75">
      <c r="A56" s="177" t="s">
        <v>59</v>
      </c>
      <c r="B56" s="177"/>
      <c r="C56" s="177"/>
      <c r="D56" s="177"/>
      <c r="E56" s="177"/>
      <c r="F56" s="177"/>
      <c r="G56" s="177"/>
      <c r="H56" s="177"/>
      <c r="I56" s="177"/>
    </row>
    <row r="57" spans="1:9" ht="24" customHeight="1" x14ac:dyDescent="0.75">
      <c r="A57" s="177" t="s">
        <v>192</v>
      </c>
      <c r="B57" s="178"/>
      <c r="C57" s="178"/>
      <c r="D57" s="178"/>
      <c r="E57" s="178"/>
      <c r="F57" s="178"/>
      <c r="G57" s="178"/>
      <c r="H57" s="178"/>
      <c r="I57" s="178"/>
    </row>
    <row r="58" spans="1:9" ht="24" customHeight="1" x14ac:dyDescent="0.75">
      <c r="A58" s="177" t="s">
        <v>228</v>
      </c>
      <c r="B58" s="177"/>
      <c r="C58" s="177"/>
      <c r="D58" s="177"/>
      <c r="E58" s="177"/>
      <c r="F58" s="177"/>
      <c r="G58" s="177"/>
      <c r="H58" s="177"/>
      <c r="I58" s="177"/>
    </row>
    <row r="59" spans="1:9" ht="24" customHeight="1" x14ac:dyDescent="0.75">
      <c r="A59" s="179" t="s">
        <v>2</v>
      </c>
      <c r="B59" s="179"/>
      <c r="C59" s="179"/>
      <c r="D59" s="179"/>
      <c r="E59" s="179"/>
      <c r="F59" s="179"/>
      <c r="G59" s="179"/>
      <c r="H59" s="179"/>
      <c r="I59" s="179"/>
    </row>
    <row r="60" spans="1:9" ht="9" customHeight="1" x14ac:dyDescent="0.75">
      <c r="C60" s="27"/>
      <c r="D60" s="27"/>
      <c r="E60" s="27"/>
      <c r="F60" s="27"/>
    </row>
    <row r="61" spans="1:9" ht="24" customHeight="1" x14ac:dyDescent="0.75">
      <c r="A61" s="26"/>
      <c r="B61" s="47"/>
      <c r="C61" s="176" t="s">
        <v>3</v>
      </c>
      <c r="D61" s="176"/>
      <c r="E61" s="176"/>
      <c r="F61" s="103"/>
      <c r="G61" s="176" t="s">
        <v>4</v>
      </c>
      <c r="H61" s="176"/>
      <c r="I61" s="176"/>
    </row>
    <row r="62" spans="1:9" ht="24" customHeight="1" x14ac:dyDescent="0.75">
      <c r="A62" s="26"/>
      <c r="B62" s="47"/>
      <c r="C62" s="176" t="s">
        <v>5</v>
      </c>
      <c r="D62" s="176"/>
      <c r="E62" s="176"/>
      <c r="F62" s="103"/>
      <c r="G62" s="176" t="s">
        <v>5</v>
      </c>
      <c r="H62" s="176"/>
      <c r="I62" s="176"/>
    </row>
    <row r="63" spans="1:9" ht="24" customHeight="1" x14ac:dyDescent="0.75">
      <c r="A63" s="26"/>
      <c r="C63" s="48">
        <v>2025</v>
      </c>
      <c r="D63" s="48"/>
      <c r="E63" s="48">
        <v>2024</v>
      </c>
      <c r="F63" s="48"/>
      <c r="G63" s="48">
        <v>2025</v>
      </c>
      <c r="H63" s="48"/>
      <c r="I63" s="48">
        <v>2024</v>
      </c>
    </row>
    <row r="64" spans="1:9" ht="24" customHeight="1" x14ac:dyDescent="0.75">
      <c r="A64" s="62"/>
      <c r="B64" s="102" t="s">
        <v>10</v>
      </c>
      <c r="C64" s="48"/>
      <c r="D64" s="48"/>
      <c r="E64" s="48" t="s">
        <v>180</v>
      </c>
      <c r="F64" s="48"/>
      <c r="G64" s="48"/>
      <c r="H64" s="48"/>
      <c r="I64" s="48" t="s">
        <v>180</v>
      </c>
    </row>
    <row r="65" spans="1:9" ht="24" customHeight="1" x14ac:dyDescent="0.75">
      <c r="A65" s="62"/>
      <c r="B65" s="45"/>
      <c r="C65" s="48"/>
      <c r="D65" s="48"/>
      <c r="E65" s="48"/>
      <c r="F65" s="48"/>
      <c r="G65" s="48"/>
      <c r="H65" s="48"/>
      <c r="I65" s="48"/>
    </row>
    <row r="66" spans="1:9" ht="24" customHeight="1" x14ac:dyDescent="0.75">
      <c r="A66" s="53" t="s">
        <v>57</v>
      </c>
      <c r="B66" s="53"/>
      <c r="C66" s="63">
        <f>C29</f>
        <v>2305947</v>
      </c>
      <c r="D66" s="64"/>
      <c r="E66" s="63">
        <f>E29</f>
        <v>1497614</v>
      </c>
      <c r="F66" s="65"/>
      <c r="G66" s="63">
        <f>G29</f>
        <v>2305211</v>
      </c>
      <c r="H66" s="58"/>
      <c r="I66" s="63">
        <f>I29</f>
        <v>1497279</v>
      </c>
    </row>
    <row r="67" spans="1:9" ht="24" customHeight="1" x14ac:dyDescent="0.75">
      <c r="A67" s="66" t="s">
        <v>60</v>
      </c>
      <c r="B67" s="52"/>
      <c r="C67" s="49"/>
      <c r="D67" s="49"/>
      <c r="E67" s="49"/>
      <c r="F67" s="52"/>
      <c r="G67" s="49"/>
      <c r="I67" s="49"/>
    </row>
    <row r="68" spans="1:9" ht="24" customHeight="1" x14ac:dyDescent="0.75">
      <c r="A68" s="28" t="s">
        <v>171</v>
      </c>
      <c r="B68" s="52"/>
      <c r="C68" s="49"/>
      <c r="D68" s="49"/>
      <c r="E68" s="49"/>
      <c r="F68" s="52"/>
      <c r="G68" s="49"/>
      <c r="I68" s="49"/>
    </row>
    <row r="69" spans="1:9" ht="24" customHeight="1" x14ac:dyDescent="0.75">
      <c r="A69" s="25" t="s">
        <v>206</v>
      </c>
    </row>
    <row r="70" spans="1:9" ht="24" customHeight="1" x14ac:dyDescent="0.75">
      <c r="A70" s="25" t="s">
        <v>159</v>
      </c>
      <c r="C70" s="162">
        <v>2883215</v>
      </c>
      <c r="D70" s="162"/>
      <c r="E70" s="162">
        <v>1109556</v>
      </c>
      <c r="F70" s="165"/>
      <c r="G70" s="162">
        <v>2883215</v>
      </c>
      <c r="H70" s="162"/>
      <c r="I70" s="162">
        <v>1109556</v>
      </c>
    </row>
    <row r="71" spans="1:9" ht="24" customHeight="1" x14ac:dyDescent="0.75">
      <c r="A71" s="25" t="s">
        <v>134</v>
      </c>
      <c r="C71" s="162">
        <v>402432</v>
      </c>
      <c r="D71" s="162"/>
      <c r="E71" s="162">
        <v>-127396</v>
      </c>
      <c r="F71" s="165"/>
      <c r="G71" s="162">
        <v>402432</v>
      </c>
      <c r="H71" s="162"/>
      <c r="I71" s="162">
        <v>-127396</v>
      </c>
    </row>
    <row r="72" spans="1:9" ht="24" customHeight="1" x14ac:dyDescent="0.75">
      <c r="A72" s="25" t="s">
        <v>207</v>
      </c>
      <c r="C72" s="162">
        <v>1016274</v>
      </c>
      <c r="D72" s="162"/>
      <c r="E72" s="162">
        <v>-2857793</v>
      </c>
      <c r="F72" s="166"/>
      <c r="G72" s="162">
        <v>1016274</v>
      </c>
      <c r="H72" s="162"/>
      <c r="I72" s="162">
        <v>-2857793</v>
      </c>
    </row>
    <row r="73" spans="1:9" ht="24" customHeight="1" x14ac:dyDescent="0.75">
      <c r="A73" s="25" t="s">
        <v>223</v>
      </c>
      <c r="C73" s="162">
        <v>-2725</v>
      </c>
      <c r="D73" s="162"/>
      <c r="E73" s="162">
        <v>-11133</v>
      </c>
      <c r="F73" s="166"/>
      <c r="G73" s="162">
        <v>-2725</v>
      </c>
      <c r="H73" s="162"/>
      <c r="I73" s="162">
        <v>-11133</v>
      </c>
    </row>
    <row r="74" spans="1:9" ht="24" customHeight="1" x14ac:dyDescent="0.75">
      <c r="A74" s="25" t="s">
        <v>172</v>
      </c>
      <c r="C74" s="162">
        <v>-859839</v>
      </c>
      <c r="D74" s="162"/>
      <c r="E74" s="162">
        <v>377353</v>
      </c>
      <c r="F74" s="166"/>
      <c r="G74" s="162">
        <v>-859839</v>
      </c>
      <c r="H74" s="162"/>
      <c r="I74" s="162">
        <v>377353</v>
      </c>
    </row>
    <row r="75" spans="1:9" ht="24" customHeight="1" x14ac:dyDescent="0.75">
      <c r="A75" s="25" t="s">
        <v>227</v>
      </c>
      <c r="C75" s="167">
        <f>SUM(C70:C74)</f>
        <v>3439357</v>
      </c>
      <c r="D75" s="162"/>
      <c r="E75" s="167">
        <f>SUM(E70:E74)</f>
        <v>-1509413</v>
      </c>
      <c r="F75" s="166"/>
      <c r="G75" s="167">
        <f>SUM(G70:G74)</f>
        <v>3439357</v>
      </c>
      <c r="H75" s="162"/>
      <c r="I75" s="167">
        <f>SUM(I70:I74)</f>
        <v>-1509413</v>
      </c>
    </row>
    <row r="76" spans="1:9" ht="24" customHeight="1" x14ac:dyDescent="0.75">
      <c r="A76" s="80" t="s">
        <v>173</v>
      </c>
      <c r="C76" s="27"/>
      <c r="D76" s="27"/>
      <c r="E76" s="27"/>
    </row>
    <row r="77" spans="1:9" ht="24" customHeight="1" x14ac:dyDescent="0.75">
      <c r="A77" s="29" t="s">
        <v>208</v>
      </c>
      <c r="C77" s="27"/>
      <c r="D77" s="27"/>
      <c r="E77" s="27"/>
    </row>
    <row r="78" spans="1:9" ht="24" customHeight="1" x14ac:dyDescent="0.75">
      <c r="A78" s="29" t="s">
        <v>159</v>
      </c>
      <c r="C78" s="27">
        <v>2524284</v>
      </c>
      <c r="D78" s="27"/>
      <c r="E78" s="27">
        <v>2879348</v>
      </c>
      <c r="G78" s="27">
        <v>2524284</v>
      </c>
      <c r="I78" s="27">
        <v>2879348</v>
      </c>
    </row>
    <row r="79" spans="1:9" ht="24" customHeight="1" x14ac:dyDescent="0.75">
      <c r="A79" s="168" t="s">
        <v>197</v>
      </c>
      <c r="C79" s="141">
        <v>0</v>
      </c>
      <c r="D79" s="27"/>
      <c r="E79" s="141">
        <v>0</v>
      </c>
      <c r="F79" s="142"/>
      <c r="G79" s="141">
        <v>0</v>
      </c>
      <c r="H79" s="141"/>
      <c r="I79" s="141">
        <v>0</v>
      </c>
    </row>
    <row r="80" spans="1:9" ht="24" customHeight="1" x14ac:dyDescent="0.75">
      <c r="A80" s="25" t="s">
        <v>174</v>
      </c>
      <c r="C80" s="51">
        <v>-546181</v>
      </c>
      <c r="D80" s="27"/>
      <c r="E80" s="51">
        <v>-583711</v>
      </c>
      <c r="G80" s="51">
        <v>-546181</v>
      </c>
      <c r="I80" s="51">
        <v>-583711</v>
      </c>
    </row>
    <row r="81" spans="1:9" ht="24" customHeight="1" x14ac:dyDescent="0.75">
      <c r="A81" s="25" t="s">
        <v>225</v>
      </c>
      <c r="C81" s="67">
        <f>SUM(C77:C80)</f>
        <v>1978103</v>
      </c>
      <c r="D81" s="27"/>
      <c r="E81" s="67">
        <f>SUM(E77:E80)</f>
        <v>2295637</v>
      </c>
      <c r="G81" s="67">
        <f>SUM(G77:G80)</f>
        <v>1978103</v>
      </c>
      <c r="I81" s="67">
        <f>SUM(I77:I80)</f>
        <v>2295637</v>
      </c>
    </row>
    <row r="82" spans="1:9" ht="24" customHeight="1" x14ac:dyDescent="0.75">
      <c r="A82" s="28" t="s">
        <v>209</v>
      </c>
      <c r="C82" s="67">
        <f>SUM(C75,C81)</f>
        <v>5417460</v>
      </c>
      <c r="D82" s="27"/>
      <c r="E82" s="67">
        <f>SUM(E75,E81)</f>
        <v>786224</v>
      </c>
      <c r="G82" s="67">
        <f>SUM(G75,G81)</f>
        <v>5417460</v>
      </c>
      <c r="I82" s="67">
        <f>SUM(I75,I81)</f>
        <v>786224</v>
      </c>
    </row>
    <row r="83" spans="1:9" ht="24" customHeight="1" thickBot="1" x14ac:dyDescent="0.8">
      <c r="A83" s="28" t="s">
        <v>210</v>
      </c>
      <c r="C83" s="68">
        <f>C66+C82</f>
        <v>7723407</v>
      </c>
      <c r="D83" s="27"/>
      <c r="E83" s="68">
        <f>E66+E82</f>
        <v>2283838</v>
      </c>
      <c r="G83" s="68">
        <f>G66+G82</f>
        <v>7722671</v>
      </c>
      <c r="I83" s="68">
        <f>I66+I82</f>
        <v>2283503</v>
      </c>
    </row>
    <row r="84" spans="1:9" ht="24" customHeight="1" thickTop="1" x14ac:dyDescent="0.75">
      <c r="A84" s="28"/>
      <c r="C84" s="27"/>
      <c r="D84" s="27"/>
      <c r="E84" s="27"/>
    </row>
    <row r="85" spans="1:9" ht="24" customHeight="1" x14ac:dyDescent="0.75">
      <c r="A85" s="53" t="s">
        <v>205</v>
      </c>
      <c r="C85" s="56"/>
      <c r="D85" s="57"/>
      <c r="E85" s="56"/>
      <c r="F85" s="55"/>
    </row>
    <row r="86" spans="1:9" ht="24" customHeight="1" thickBot="1" x14ac:dyDescent="0.8">
      <c r="A86" s="54" t="s">
        <v>58</v>
      </c>
      <c r="C86" s="56">
        <f>C88-C87</f>
        <v>7723401</v>
      </c>
      <c r="D86" s="57"/>
      <c r="E86" s="56">
        <f>E88-E87</f>
        <v>2283834</v>
      </c>
      <c r="F86" s="55"/>
      <c r="G86" s="59">
        <f>G83</f>
        <v>7722671</v>
      </c>
      <c r="H86" s="58"/>
      <c r="I86" s="59">
        <f>I83</f>
        <v>2283503</v>
      </c>
    </row>
    <row r="87" spans="1:9" ht="24" customHeight="1" thickTop="1" x14ac:dyDescent="0.75">
      <c r="A87" s="60" t="s">
        <v>51</v>
      </c>
      <c r="C87" s="69">
        <v>6</v>
      </c>
      <c r="D87" s="57"/>
      <c r="E87" s="51">
        <v>4</v>
      </c>
      <c r="F87" s="55"/>
      <c r="G87" s="31"/>
      <c r="H87" s="58"/>
      <c r="I87" s="58"/>
    </row>
    <row r="88" spans="1:9" ht="24" customHeight="1" thickBot="1" x14ac:dyDescent="0.8">
      <c r="A88" s="26"/>
      <c r="C88" s="70">
        <f>C83</f>
        <v>7723407</v>
      </c>
      <c r="D88" s="57"/>
      <c r="E88" s="70">
        <f>E83</f>
        <v>2283838</v>
      </c>
      <c r="F88" s="55"/>
      <c r="G88" s="31"/>
      <c r="H88" s="58"/>
      <c r="I88" s="58"/>
    </row>
    <row r="89" spans="1:9" ht="24" customHeight="1" thickTop="1" x14ac:dyDescent="0.75">
      <c r="A89" s="26"/>
      <c r="C89" s="49"/>
      <c r="D89" s="49"/>
      <c r="E89" s="49"/>
      <c r="F89" s="52"/>
      <c r="G89" s="49"/>
      <c r="I89" s="49"/>
    </row>
    <row r="90" spans="1:9" ht="24" customHeight="1" x14ac:dyDescent="0.75">
      <c r="A90" s="53" t="s">
        <v>62</v>
      </c>
      <c r="B90" s="49"/>
      <c r="C90" s="49"/>
      <c r="D90" s="49"/>
      <c r="E90" s="49"/>
      <c r="F90" s="52"/>
      <c r="G90" s="49"/>
      <c r="I90" s="49"/>
    </row>
    <row r="91" spans="1:9" ht="24" customHeight="1" thickBot="1" x14ac:dyDescent="0.8">
      <c r="A91" s="71" t="s">
        <v>63</v>
      </c>
      <c r="B91" s="26" t="s">
        <v>163</v>
      </c>
      <c r="C91" s="72">
        <v>1.350429207421558</v>
      </c>
      <c r="D91" s="73"/>
      <c r="E91" s="72">
        <v>0.87704604097294048</v>
      </c>
      <c r="F91" s="73"/>
      <c r="G91" s="72">
        <v>1.3499981845504068</v>
      </c>
      <c r="H91" s="73"/>
      <c r="I91" s="72">
        <v>0.8768498552910986</v>
      </c>
    </row>
    <row r="92" spans="1:9" s="30" customFormat="1" ht="24" customHeight="1" thickTop="1" x14ac:dyDescent="0.75">
      <c r="A92" s="54"/>
      <c r="B92" s="54"/>
      <c r="C92" s="74"/>
      <c r="E92" s="74"/>
      <c r="F92" s="75"/>
      <c r="G92" s="76"/>
      <c r="H92" s="77"/>
      <c r="I92" s="76"/>
    </row>
    <row r="93" spans="1:9" ht="24" customHeight="1" x14ac:dyDescent="0.75">
      <c r="B93" s="45"/>
      <c r="C93" s="45"/>
      <c r="D93" s="45"/>
      <c r="E93" s="45"/>
      <c r="F93" s="45"/>
      <c r="G93" s="45"/>
      <c r="H93" s="45"/>
      <c r="I93" s="45"/>
    </row>
    <row r="94" spans="1:9" ht="24" customHeight="1" x14ac:dyDescent="0.75">
      <c r="B94" s="45"/>
      <c r="C94" s="45"/>
      <c r="D94" s="45"/>
      <c r="E94" s="45"/>
      <c r="F94" s="45"/>
      <c r="G94" s="45"/>
      <c r="H94" s="45"/>
      <c r="I94" s="45"/>
    </row>
    <row r="95" spans="1:9" ht="24" customHeight="1" x14ac:dyDescent="0.75">
      <c r="B95" s="45"/>
      <c r="C95" s="45"/>
      <c r="D95" s="45"/>
      <c r="E95" s="45"/>
      <c r="F95" s="45"/>
      <c r="G95" s="45"/>
      <c r="H95" s="45"/>
      <c r="I95" s="45"/>
    </row>
    <row r="96" spans="1:9" ht="24" customHeight="1" x14ac:dyDescent="0.75">
      <c r="B96" s="45"/>
      <c r="C96" s="45"/>
      <c r="D96" s="45"/>
      <c r="E96" s="45"/>
      <c r="F96" s="45"/>
      <c r="G96" s="45"/>
      <c r="H96" s="45"/>
      <c r="I96" s="45"/>
    </row>
    <row r="97" spans="1:9" ht="24" customHeight="1" x14ac:dyDescent="0.75">
      <c r="B97" s="45"/>
      <c r="C97" s="45"/>
      <c r="D97" s="45"/>
      <c r="E97" s="45"/>
      <c r="F97" s="45"/>
      <c r="G97" s="45"/>
      <c r="H97" s="45"/>
      <c r="I97" s="45"/>
    </row>
    <row r="98" spans="1:9" ht="24" customHeight="1" x14ac:dyDescent="0.75">
      <c r="B98" s="45"/>
      <c r="C98" s="45"/>
      <c r="D98" s="45"/>
      <c r="E98" s="45"/>
      <c r="F98" s="45"/>
      <c r="G98" s="45"/>
      <c r="H98" s="45"/>
      <c r="I98" s="45"/>
    </row>
    <row r="99" spans="1:9" ht="24" customHeight="1" x14ac:dyDescent="0.75">
      <c r="B99" s="45"/>
      <c r="C99" s="45"/>
      <c r="D99" s="45"/>
      <c r="E99" s="45"/>
      <c r="F99" s="45"/>
      <c r="G99" s="45"/>
      <c r="H99" s="45"/>
      <c r="I99" s="45"/>
    </row>
    <row r="100" spans="1:9" ht="24" customHeight="1" x14ac:dyDescent="0.75">
      <c r="B100" s="45"/>
      <c r="C100" s="45"/>
      <c r="D100" s="45"/>
      <c r="E100" s="45"/>
      <c r="F100" s="45"/>
      <c r="G100" s="45"/>
      <c r="H100" s="45"/>
      <c r="I100" s="45"/>
    </row>
    <row r="101" spans="1:9" ht="24" customHeight="1" x14ac:dyDescent="0.75">
      <c r="B101" s="45"/>
      <c r="C101" s="45"/>
      <c r="D101" s="45"/>
      <c r="E101" s="45"/>
      <c r="F101" s="45"/>
      <c r="G101" s="45"/>
      <c r="H101" s="45"/>
      <c r="I101" s="45"/>
    </row>
    <row r="102" spans="1:9" ht="24" customHeight="1" x14ac:dyDescent="0.75">
      <c r="B102" s="45"/>
      <c r="C102" s="45"/>
      <c r="D102" s="45"/>
      <c r="E102" s="45"/>
      <c r="F102" s="45"/>
      <c r="G102" s="45"/>
      <c r="H102" s="45"/>
      <c r="I102" s="45"/>
    </row>
    <row r="103" spans="1:9" ht="24" customHeight="1" x14ac:dyDescent="0.75">
      <c r="A103" s="26"/>
      <c r="B103" s="45"/>
      <c r="C103" s="45"/>
      <c r="D103" s="45"/>
      <c r="E103" s="45"/>
      <c r="F103" s="45"/>
      <c r="G103" s="45"/>
      <c r="H103" s="45"/>
      <c r="I103" s="45"/>
    </row>
    <row r="108" spans="1:9" ht="24" customHeight="1" x14ac:dyDescent="0.75">
      <c r="A108" s="105" t="s">
        <v>22</v>
      </c>
    </row>
  </sheetData>
  <mergeCells count="18">
    <mergeCell ref="A1:I1"/>
    <mergeCell ref="A2:I2"/>
    <mergeCell ref="A3:I3"/>
    <mergeCell ref="A5:I5"/>
    <mergeCell ref="A55:I55"/>
    <mergeCell ref="A4:I4"/>
    <mergeCell ref="A58:I58"/>
    <mergeCell ref="C62:E62"/>
    <mergeCell ref="G62:I62"/>
    <mergeCell ref="A56:I56"/>
    <mergeCell ref="G7:I7"/>
    <mergeCell ref="A57:I57"/>
    <mergeCell ref="A59:I59"/>
    <mergeCell ref="G61:I61"/>
    <mergeCell ref="C7:E7"/>
    <mergeCell ref="C8:E8"/>
    <mergeCell ref="G8:I8"/>
    <mergeCell ref="C61:E61"/>
  </mergeCells>
  <phoneticPr fontId="2" type="noConversion"/>
  <pageMargins left="1" right="0.4" top="1" bottom="0.5" header="0.6" footer="0.3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B1871-4E4D-4F4E-B65D-7EA4576C204E}">
  <sheetPr>
    <tabColor rgb="FF00B050"/>
  </sheetPr>
  <dimension ref="A1:I108"/>
  <sheetViews>
    <sheetView tabSelected="1" topLeftCell="A25" zoomScaleNormal="100" zoomScaleSheetLayoutView="85" workbookViewId="0">
      <selection activeCell="A32" sqref="A32"/>
    </sheetView>
  </sheetViews>
  <sheetFormatPr defaultColWidth="9.09765625" defaultRowHeight="24" customHeight="1" x14ac:dyDescent="0.75"/>
  <cols>
    <col min="1" max="1" width="82" style="46" customWidth="1"/>
    <col min="2" max="2" width="10.796875" style="26" customWidth="1"/>
    <col min="3" max="3" width="15.09765625" style="26" customWidth="1"/>
    <col min="4" max="4" width="0.8984375" style="26" customWidth="1"/>
    <col min="5" max="5" width="15.09765625" style="26" customWidth="1"/>
    <col min="6" max="6" width="0.8984375" style="26" customWidth="1"/>
    <col min="7" max="7" width="15.09765625" style="27" customWidth="1"/>
    <col min="8" max="8" width="0.8984375" style="27" customWidth="1"/>
    <col min="9" max="9" width="15.296875" style="27" customWidth="1"/>
    <col min="10" max="16384" width="9.09765625" style="45"/>
  </cols>
  <sheetData>
    <row r="1" spans="1:9" ht="24" customHeight="1" x14ac:dyDescent="0.75">
      <c r="A1" s="177" t="s">
        <v>0</v>
      </c>
      <c r="B1" s="177"/>
      <c r="C1" s="177"/>
      <c r="D1" s="177"/>
      <c r="E1" s="177"/>
      <c r="F1" s="177"/>
      <c r="G1" s="177"/>
      <c r="H1" s="177"/>
      <c r="I1" s="177"/>
    </row>
    <row r="2" spans="1:9" ht="24" customHeight="1" x14ac:dyDescent="0.75">
      <c r="A2" s="177" t="s">
        <v>54</v>
      </c>
      <c r="B2" s="177"/>
      <c r="C2" s="177"/>
      <c r="D2" s="177"/>
      <c r="E2" s="177"/>
      <c r="F2" s="177"/>
      <c r="G2" s="177"/>
      <c r="H2" s="177"/>
      <c r="I2" s="177"/>
    </row>
    <row r="3" spans="1:9" ht="24" customHeight="1" x14ac:dyDescent="0.75">
      <c r="A3" s="177" t="s">
        <v>191</v>
      </c>
      <c r="B3" s="178"/>
      <c r="C3" s="178"/>
      <c r="D3" s="178"/>
      <c r="E3" s="178"/>
      <c r="F3" s="178"/>
      <c r="G3" s="178"/>
      <c r="H3" s="178"/>
      <c r="I3" s="178"/>
    </row>
    <row r="4" spans="1:9" ht="24" customHeight="1" x14ac:dyDescent="0.75">
      <c r="A4" s="177" t="s">
        <v>228</v>
      </c>
      <c r="B4" s="177"/>
      <c r="C4" s="177"/>
      <c r="D4" s="177"/>
      <c r="E4" s="177"/>
      <c r="F4" s="177"/>
      <c r="G4" s="177"/>
      <c r="H4" s="177"/>
      <c r="I4" s="177"/>
    </row>
    <row r="5" spans="1:9" ht="24" customHeight="1" x14ac:dyDescent="0.75">
      <c r="A5" s="179" t="s">
        <v>2</v>
      </c>
      <c r="B5" s="179"/>
      <c r="C5" s="179"/>
      <c r="D5" s="179"/>
      <c r="E5" s="179"/>
      <c r="F5" s="179"/>
      <c r="G5" s="179"/>
      <c r="H5" s="179"/>
      <c r="I5" s="179"/>
    </row>
    <row r="6" spans="1:9" ht="9" customHeight="1" x14ac:dyDescent="0.75">
      <c r="C6" s="27"/>
      <c r="D6" s="27"/>
      <c r="E6" s="27"/>
      <c r="F6" s="27"/>
    </row>
    <row r="7" spans="1:9" ht="24" customHeight="1" x14ac:dyDescent="0.75">
      <c r="A7" s="26"/>
      <c r="B7" s="47"/>
      <c r="C7" s="176" t="s">
        <v>3</v>
      </c>
      <c r="D7" s="176"/>
      <c r="E7" s="176"/>
      <c r="F7" s="103"/>
      <c r="G7" s="176" t="s">
        <v>4</v>
      </c>
      <c r="H7" s="176"/>
      <c r="I7" s="176"/>
    </row>
    <row r="8" spans="1:9" ht="24" customHeight="1" x14ac:dyDescent="0.75">
      <c r="A8" s="26"/>
      <c r="B8" s="47"/>
      <c r="C8" s="176" t="s">
        <v>5</v>
      </c>
      <c r="D8" s="176"/>
      <c r="E8" s="176"/>
      <c r="F8" s="103"/>
      <c r="G8" s="176" t="s">
        <v>5</v>
      </c>
      <c r="H8" s="176"/>
      <c r="I8" s="176"/>
    </row>
    <row r="9" spans="1:9" ht="24" customHeight="1" x14ac:dyDescent="0.75">
      <c r="A9" s="26"/>
      <c r="B9" s="45"/>
      <c r="C9" s="48">
        <v>2025</v>
      </c>
      <c r="D9" s="48"/>
      <c r="E9" s="48">
        <v>2024</v>
      </c>
      <c r="F9" s="48"/>
      <c r="G9" s="48">
        <v>2025</v>
      </c>
      <c r="H9" s="48"/>
      <c r="I9" s="48">
        <v>2024</v>
      </c>
    </row>
    <row r="10" spans="1:9" ht="24" customHeight="1" x14ac:dyDescent="0.75">
      <c r="A10" s="26"/>
      <c r="B10" s="102" t="s">
        <v>10</v>
      </c>
      <c r="C10" s="48"/>
      <c r="D10" s="48"/>
      <c r="E10" s="48" t="s">
        <v>180</v>
      </c>
      <c r="F10" s="48"/>
      <c r="G10" s="48"/>
      <c r="H10" s="48"/>
      <c r="I10" s="48" t="s">
        <v>180</v>
      </c>
    </row>
    <row r="11" spans="1:9" ht="24" customHeight="1" x14ac:dyDescent="0.75">
      <c r="A11" s="30" t="s">
        <v>129</v>
      </c>
      <c r="B11" s="26" t="s">
        <v>152</v>
      </c>
      <c r="C11" s="30">
        <v>9787809</v>
      </c>
      <c r="D11" s="30"/>
      <c r="E11" s="30">
        <v>9873313</v>
      </c>
      <c r="G11" s="30">
        <v>9787809</v>
      </c>
      <c r="I11" s="30">
        <v>9873313</v>
      </c>
    </row>
    <row r="12" spans="1:9" ht="24" customHeight="1" x14ac:dyDescent="0.75">
      <c r="A12" s="30" t="s">
        <v>130</v>
      </c>
      <c r="B12" s="26" t="s">
        <v>152</v>
      </c>
      <c r="C12" s="49">
        <v>-6631512</v>
      </c>
      <c r="D12" s="27"/>
      <c r="E12" s="27">
        <v>-7312535</v>
      </c>
      <c r="F12" s="31"/>
      <c r="G12" s="27">
        <v>-6631512</v>
      </c>
      <c r="I12" s="27">
        <v>-7312535</v>
      </c>
    </row>
    <row r="13" spans="1:9" ht="24" customHeight="1" x14ac:dyDescent="0.75">
      <c r="A13" s="30" t="s">
        <v>213</v>
      </c>
      <c r="B13" s="26" t="s">
        <v>152</v>
      </c>
      <c r="C13" s="50">
        <v>-85172</v>
      </c>
      <c r="D13" s="27"/>
      <c r="E13" s="51">
        <v>27441</v>
      </c>
      <c r="F13" s="31"/>
      <c r="G13" s="51">
        <v>-85172</v>
      </c>
      <c r="I13" s="51">
        <v>27441</v>
      </c>
    </row>
    <row r="14" spans="1:9" ht="24" customHeight="1" x14ac:dyDescent="0.75">
      <c r="A14" s="152" t="s">
        <v>211</v>
      </c>
      <c r="B14" s="26" t="s">
        <v>152</v>
      </c>
      <c r="C14" s="67">
        <f>SUM(C11:C13)</f>
        <v>3071125</v>
      </c>
      <c r="D14" s="27"/>
      <c r="E14" s="67">
        <f>SUM(E11:E13)</f>
        <v>2588219</v>
      </c>
      <c r="F14" s="52"/>
      <c r="G14" s="67">
        <f>SUM(G11:G13)</f>
        <v>3071125</v>
      </c>
      <c r="I14" s="67">
        <f>SUM(I11:I13)</f>
        <v>2588219</v>
      </c>
    </row>
    <row r="15" spans="1:9" ht="24" customHeight="1" x14ac:dyDescent="0.75">
      <c r="A15" s="30" t="s">
        <v>131</v>
      </c>
      <c r="B15" s="26" t="s">
        <v>153</v>
      </c>
      <c r="C15" s="27">
        <v>7682055</v>
      </c>
      <c r="D15" s="27"/>
      <c r="E15" s="27">
        <v>8057034</v>
      </c>
      <c r="F15" s="52"/>
      <c r="G15" s="27">
        <v>7682055</v>
      </c>
      <c r="I15" s="27">
        <v>8057034</v>
      </c>
    </row>
    <row r="16" spans="1:9" ht="24" customHeight="1" x14ac:dyDescent="0.75">
      <c r="A16" s="30" t="s">
        <v>168</v>
      </c>
      <c r="B16" s="26" t="s">
        <v>153</v>
      </c>
      <c r="C16" s="27">
        <v>1052965</v>
      </c>
      <c r="D16" s="27"/>
      <c r="E16" s="27">
        <v>223578</v>
      </c>
      <c r="F16" s="52"/>
      <c r="G16" s="27">
        <v>1052965</v>
      </c>
      <c r="I16" s="27">
        <v>223578</v>
      </c>
    </row>
    <row r="17" spans="1:9" ht="24" customHeight="1" x14ac:dyDescent="0.75">
      <c r="A17" s="30" t="s">
        <v>215</v>
      </c>
      <c r="B17" s="26" t="s">
        <v>154</v>
      </c>
      <c r="C17" s="162">
        <v>1387129</v>
      </c>
      <c r="D17" s="162"/>
      <c r="E17" s="162">
        <v>382664</v>
      </c>
      <c r="F17" s="163"/>
      <c r="G17" s="162">
        <v>1387129</v>
      </c>
      <c r="I17" s="27">
        <v>382664</v>
      </c>
    </row>
    <row r="18" spans="1:9" ht="24" customHeight="1" x14ac:dyDescent="0.75">
      <c r="A18" s="30" t="s">
        <v>132</v>
      </c>
      <c r="B18" s="26" t="s">
        <v>155</v>
      </c>
      <c r="C18" s="164">
        <v>-159464</v>
      </c>
      <c r="D18" s="162"/>
      <c r="E18" s="164">
        <v>-15601</v>
      </c>
      <c r="F18" s="163"/>
      <c r="G18" s="164">
        <v>-159464</v>
      </c>
      <c r="I18" s="51">
        <v>-15601</v>
      </c>
    </row>
    <row r="19" spans="1:9" ht="24" customHeight="1" x14ac:dyDescent="0.75">
      <c r="A19" s="152" t="s">
        <v>201</v>
      </c>
      <c r="B19" s="26" t="s">
        <v>153</v>
      </c>
      <c r="C19" s="167">
        <f>SUM(C15:C18)</f>
        <v>9962685</v>
      </c>
      <c r="D19" s="162"/>
      <c r="E19" s="167">
        <f>SUM(E15:E18)</f>
        <v>8647675</v>
      </c>
      <c r="F19" s="163"/>
      <c r="G19" s="167">
        <f>SUM(G15:G18)</f>
        <v>9962685</v>
      </c>
      <c r="I19" s="67">
        <f>SUM(I15:I18)</f>
        <v>8647675</v>
      </c>
    </row>
    <row r="20" spans="1:9" ht="24" customHeight="1" x14ac:dyDescent="0.75">
      <c r="A20" s="30" t="s">
        <v>156</v>
      </c>
      <c r="B20" s="26" t="s">
        <v>153</v>
      </c>
      <c r="C20" s="162">
        <v>-6455588</v>
      </c>
      <c r="D20" s="162"/>
      <c r="E20" s="162">
        <v>-6646937</v>
      </c>
      <c r="F20" s="163"/>
      <c r="G20" s="162">
        <v>-6455588</v>
      </c>
      <c r="I20" s="27">
        <v>-6646937</v>
      </c>
    </row>
    <row r="21" spans="1:9" ht="24" customHeight="1" x14ac:dyDescent="0.75">
      <c r="A21" s="30" t="s">
        <v>157</v>
      </c>
      <c r="B21" s="26" t="s">
        <v>153</v>
      </c>
      <c r="C21" s="164">
        <v>-15539</v>
      </c>
      <c r="D21" s="162"/>
      <c r="E21" s="164">
        <v>-10405</v>
      </c>
      <c r="F21" s="163"/>
      <c r="G21" s="164">
        <v>-15539</v>
      </c>
      <c r="I21" s="51">
        <v>-10405</v>
      </c>
    </row>
    <row r="22" spans="1:9" ht="24" customHeight="1" x14ac:dyDescent="0.75">
      <c r="A22" s="152" t="s">
        <v>212</v>
      </c>
      <c r="B22" s="26" t="s">
        <v>153</v>
      </c>
      <c r="C22" s="167">
        <f>SUM(C20:C21)</f>
        <v>-6471127</v>
      </c>
      <c r="D22" s="162"/>
      <c r="E22" s="167">
        <f>SUM(E20:E21)</f>
        <v>-6657342</v>
      </c>
      <c r="F22" s="163"/>
      <c r="G22" s="167">
        <f>SUM(G20:G21)</f>
        <v>-6471127</v>
      </c>
      <c r="I22" s="67">
        <f>SUM(I20:I21)</f>
        <v>-6657342</v>
      </c>
    </row>
    <row r="23" spans="1:9" ht="24" customHeight="1" x14ac:dyDescent="0.75">
      <c r="A23" s="152" t="s">
        <v>196</v>
      </c>
      <c r="B23" s="26" t="s">
        <v>153</v>
      </c>
      <c r="C23" s="164">
        <f>C19+C22</f>
        <v>3491558</v>
      </c>
      <c r="D23" s="162"/>
      <c r="E23" s="164">
        <f>E19+E22</f>
        <v>1990333</v>
      </c>
      <c r="F23" s="165"/>
      <c r="G23" s="164">
        <f>G19+G22</f>
        <v>3491558</v>
      </c>
      <c r="I23" s="51">
        <f>I19+I22</f>
        <v>1990333</v>
      </c>
    </row>
    <row r="24" spans="1:9" ht="24" customHeight="1" x14ac:dyDescent="0.75">
      <c r="A24" s="30" t="s">
        <v>202</v>
      </c>
      <c r="B24" s="26" t="s">
        <v>153</v>
      </c>
      <c r="C24" s="162">
        <v>-5333</v>
      </c>
      <c r="D24" s="162"/>
      <c r="E24" s="162">
        <v>-12825</v>
      </c>
      <c r="F24" s="165"/>
      <c r="G24" s="162">
        <v>-5333</v>
      </c>
      <c r="I24" s="27">
        <v>-12825</v>
      </c>
    </row>
    <row r="25" spans="1:9" ht="24" customHeight="1" x14ac:dyDescent="0.75">
      <c r="A25" s="30" t="s">
        <v>203</v>
      </c>
      <c r="B25" s="26" t="s">
        <v>153</v>
      </c>
      <c r="C25" s="162">
        <v>-317313</v>
      </c>
      <c r="D25" s="162"/>
      <c r="E25" s="162">
        <v>-371083</v>
      </c>
      <c r="F25" s="165"/>
      <c r="G25" s="162">
        <v>-306448</v>
      </c>
      <c r="I25" s="27">
        <v>-360633</v>
      </c>
    </row>
    <row r="26" spans="1:9" ht="24" customHeight="1" x14ac:dyDescent="0.75">
      <c r="A26" s="30" t="s">
        <v>204</v>
      </c>
      <c r="B26" s="26" t="s">
        <v>153</v>
      </c>
      <c r="C26" s="164">
        <v>126181</v>
      </c>
      <c r="D26" s="162"/>
      <c r="E26" s="140">
        <v>115457</v>
      </c>
      <c r="F26" s="163"/>
      <c r="G26" s="164">
        <v>114462</v>
      </c>
      <c r="I26" s="140">
        <v>103151</v>
      </c>
    </row>
    <row r="27" spans="1:9" ht="24" customHeight="1" x14ac:dyDescent="0.75">
      <c r="A27" s="53" t="s">
        <v>56</v>
      </c>
      <c r="B27" s="26" t="s">
        <v>153</v>
      </c>
      <c r="C27" s="162">
        <f>SUM(C14,C23:C26)</f>
        <v>6366218</v>
      </c>
      <c r="D27" s="162"/>
      <c r="E27" s="162">
        <f>SUM(E14,E23:E26)</f>
        <v>4310101</v>
      </c>
      <c r="F27" s="165"/>
      <c r="G27" s="162">
        <f>SUM(G14,G23:G26)</f>
        <v>6365364</v>
      </c>
      <c r="I27" s="27">
        <f>SUM(I14,I23:I26)</f>
        <v>4308245</v>
      </c>
    </row>
    <row r="28" spans="1:9" ht="24" customHeight="1" x14ac:dyDescent="0.75">
      <c r="A28" s="30" t="s">
        <v>195</v>
      </c>
      <c r="B28" s="26" t="s">
        <v>158</v>
      </c>
      <c r="C28" s="164">
        <v>742800</v>
      </c>
      <c r="D28" s="162"/>
      <c r="E28" s="140">
        <v>707643</v>
      </c>
      <c r="F28" s="163"/>
      <c r="G28" s="164">
        <v>742739</v>
      </c>
      <c r="I28" s="140">
        <v>707643</v>
      </c>
    </row>
    <row r="29" spans="1:9" ht="24" customHeight="1" x14ac:dyDescent="0.75">
      <c r="A29" s="53" t="s">
        <v>57</v>
      </c>
      <c r="B29" s="26" t="s">
        <v>153</v>
      </c>
      <c r="C29" s="164">
        <f>C27-C28</f>
        <v>5623418</v>
      </c>
      <c r="D29" s="162"/>
      <c r="E29" s="164">
        <f>E27-E28</f>
        <v>3602458</v>
      </c>
      <c r="F29" s="163"/>
      <c r="G29" s="164">
        <f>G27-G28</f>
        <v>5622625</v>
      </c>
      <c r="I29" s="51">
        <f>I27-I28</f>
        <v>3600602</v>
      </c>
    </row>
    <row r="30" spans="1:9" ht="24" customHeight="1" x14ac:dyDescent="0.75">
      <c r="A30" s="30"/>
      <c r="C30" s="7"/>
      <c r="D30" s="27"/>
      <c r="E30" s="7"/>
      <c r="F30" s="55"/>
      <c r="G30" s="7"/>
      <c r="I30" s="7"/>
    </row>
    <row r="31" spans="1:9" ht="24" customHeight="1" x14ac:dyDescent="0.75">
      <c r="A31" s="53" t="s">
        <v>229</v>
      </c>
      <c r="C31" s="56"/>
      <c r="D31" s="57"/>
      <c r="E31" s="56"/>
      <c r="F31" s="55"/>
      <c r="G31" s="31"/>
      <c r="H31" s="58"/>
      <c r="I31" s="58"/>
    </row>
    <row r="32" spans="1:9" ht="24" customHeight="1" thickBot="1" x14ac:dyDescent="0.8">
      <c r="A32" s="54" t="s">
        <v>58</v>
      </c>
      <c r="C32" s="56">
        <f>C34-C33</f>
        <v>5623411</v>
      </c>
      <c r="D32" s="57"/>
      <c r="E32" s="56">
        <f>E34-E33</f>
        <v>3602439</v>
      </c>
      <c r="F32" s="55"/>
      <c r="G32" s="59">
        <f>G29</f>
        <v>5622625</v>
      </c>
      <c r="H32" s="58"/>
      <c r="I32" s="59">
        <f>I29</f>
        <v>3600602</v>
      </c>
    </row>
    <row r="33" spans="1:9" ht="24" customHeight="1" thickTop="1" x14ac:dyDescent="0.75">
      <c r="A33" s="60" t="s">
        <v>51</v>
      </c>
      <c r="C33" s="51">
        <v>7</v>
      </c>
      <c r="D33" s="27"/>
      <c r="E33" s="69">
        <v>19</v>
      </c>
      <c r="F33" s="55"/>
      <c r="G33" s="31"/>
      <c r="H33" s="58"/>
      <c r="I33" s="58"/>
    </row>
    <row r="34" spans="1:9" ht="24" customHeight="1" thickBot="1" x14ac:dyDescent="0.8">
      <c r="A34" s="53"/>
      <c r="C34" s="61">
        <f>C29</f>
        <v>5623418</v>
      </c>
      <c r="D34" s="57"/>
      <c r="E34" s="61">
        <f>E29</f>
        <v>3602458</v>
      </c>
      <c r="F34" s="55"/>
      <c r="G34" s="31"/>
      <c r="H34" s="58"/>
      <c r="I34" s="58"/>
    </row>
    <row r="35" spans="1:9" ht="24" customHeight="1" thickTop="1" x14ac:dyDescent="0.75">
      <c r="A35" s="53"/>
      <c r="C35" s="174"/>
      <c r="D35" s="57"/>
      <c r="E35" s="174"/>
      <c r="F35" s="55"/>
      <c r="G35" s="31"/>
      <c r="H35" s="58"/>
      <c r="I35" s="58"/>
    </row>
    <row r="36" spans="1:9" ht="24" customHeight="1" x14ac:dyDescent="0.75">
      <c r="A36" s="53"/>
      <c r="C36" s="174"/>
      <c r="D36" s="57"/>
      <c r="E36" s="174"/>
      <c r="F36" s="55"/>
      <c r="G36" s="31"/>
      <c r="H36" s="58"/>
      <c r="I36" s="58"/>
    </row>
    <row r="37" spans="1:9" ht="24" customHeight="1" x14ac:dyDescent="0.75">
      <c r="A37" s="53"/>
      <c r="C37" s="174"/>
      <c r="D37" s="57"/>
      <c r="E37" s="174"/>
      <c r="F37" s="55"/>
      <c r="G37" s="31"/>
      <c r="H37" s="58"/>
      <c r="I37" s="58"/>
    </row>
    <row r="38" spans="1:9" ht="24" customHeight="1" x14ac:dyDescent="0.75">
      <c r="A38" s="53"/>
      <c r="C38" s="174"/>
      <c r="D38" s="57"/>
      <c r="E38" s="174"/>
      <c r="F38" s="55"/>
      <c r="G38" s="31"/>
      <c r="H38" s="58"/>
      <c r="I38" s="58"/>
    </row>
    <row r="39" spans="1:9" ht="24" customHeight="1" x14ac:dyDescent="0.75">
      <c r="A39" s="53"/>
      <c r="C39" s="174"/>
      <c r="D39" s="57"/>
      <c r="E39" s="174"/>
      <c r="F39" s="55"/>
      <c r="G39" s="31"/>
      <c r="H39" s="58"/>
      <c r="I39" s="58"/>
    </row>
    <row r="40" spans="1:9" ht="24" customHeight="1" x14ac:dyDescent="0.75">
      <c r="A40" s="53"/>
      <c r="C40" s="174"/>
      <c r="D40" s="57"/>
      <c r="E40" s="174"/>
      <c r="F40" s="55"/>
      <c r="G40" s="31"/>
      <c r="H40" s="58"/>
      <c r="I40" s="58"/>
    </row>
    <row r="41" spans="1:9" ht="24" customHeight="1" x14ac:dyDescent="0.75">
      <c r="A41" s="53"/>
      <c r="C41" s="174"/>
      <c r="D41" s="57"/>
      <c r="E41" s="174"/>
      <c r="F41" s="55"/>
      <c r="G41" s="31"/>
      <c r="H41" s="58"/>
      <c r="I41" s="58"/>
    </row>
    <row r="42" spans="1:9" ht="24" customHeight="1" x14ac:dyDescent="0.75">
      <c r="A42" s="53"/>
      <c r="C42" s="174"/>
      <c r="D42" s="57"/>
      <c r="E42" s="174"/>
      <c r="F42" s="55"/>
      <c r="G42" s="31"/>
      <c r="H42" s="58"/>
      <c r="I42" s="58"/>
    </row>
    <row r="43" spans="1:9" ht="24" customHeight="1" x14ac:dyDescent="0.75">
      <c r="A43" s="53"/>
      <c r="C43" s="174"/>
      <c r="D43" s="57"/>
      <c r="E43" s="174"/>
      <c r="F43" s="55"/>
      <c r="G43" s="31"/>
      <c r="H43" s="58"/>
      <c r="I43" s="58"/>
    </row>
    <row r="44" spans="1:9" ht="24" customHeight="1" x14ac:dyDescent="0.75">
      <c r="A44" s="53"/>
      <c r="C44" s="174"/>
      <c r="D44" s="57"/>
      <c r="E44" s="174"/>
      <c r="F44" s="55"/>
      <c r="G44" s="31"/>
      <c r="H44" s="58"/>
      <c r="I44" s="58"/>
    </row>
    <row r="45" spans="1:9" ht="24" customHeight="1" x14ac:dyDescent="0.75">
      <c r="A45" s="53"/>
      <c r="C45" s="174"/>
      <c r="D45" s="57"/>
      <c r="E45" s="174"/>
      <c r="F45" s="55"/>
      <c r="G45" s="31"/>
      <c r="H45" s="58"/>
      <c r="I45" s="58"/>
    </row>
    <row r="46" spans="1:9" ht="24" customHeight="1" x14ac:dyDescent="0.75">
      <c r="A46" s="53"/>
      <c r="C46" s="174"/>
      <c r="D46" s="57"/>
      <c r="E46" s="174"/>
      <c r="F46" s="55"/>
      <c r="G46" s="31"/>
      <c r="H46" s="58"/>
      <c r="I46" s="58"/>
    </row>
    <row r="47" spans="1:9" ht="24" customHeight="1" x14ac:dyDescent="0.75">
      <c r="A47" s="53"/>
      <c r="C47" s="174"/>
      <c r="D47" s="57"/>
      <c r="E47" s="174"/>
      <c r="F47" s="55"/>
      <c r="G47" s="31"/>
      <c r="H47" s="58"/>
      <c r="I47" s="58"/>
    </row>
    <row r="48" spans="1:9" ht="24" customHeight="1" x14ac:dyDescent="0.75">
      <c r="A48" s="53"/>
      <c r="C48" s="174"/>
      <c r="D48" s="57"/>
      <c r="E48" s="174"/>
      <c r="F48" s="55"/>
      <c r="G48" s="31"/>
      <c r="H48" s="58"/>
      <c r="I48" s="58"/>
    </row>
    <row r="49" spans="1:9" ht="24" customHeight="1" x14ac:dyDescent="0.75">
      <c r="A49" s="53"/>
      <c r="C49" s="174"/>
      <c r="D49" s="57"/>
      <c r="E49" s="174"/>
      <c r="F49" s="55"/>
      <c r="G49" s="31"/>
      <c r="H49" s="58"/>
      <c r="I49" s="58"/>
    </row>
    <row r="50" spans="1:9" ht="24" customHeight="1" x14ac:dyDescent="0.75">
      <c r="A50" s="53"/>
      <c r="C50" s="174"/>
      <c r="D50" s="57"/>
      <c r="E50" s="174"/>
      <c r="F50" s="55"/>
      <c r="G50" s="31"/>
      <c r="H50" s="58"/>
      <c r="I50" s="58"/>
    </row>
    <row r="51" spans="1:9" ht="24" customHeight="1" x14ac:dyDescent="0.75">
      <c r="A51" s="53"/>
      <c r="C51" s="174"/>
      <c r="D51" s="57"/>
      <c r="E51" s="174"/>
      <c r="F51" s="55"/>
      <c r="G51" s="31"/>
      <c r="H51" s="58"/>
      <c r="I51" s="58"/>
    </row>
    <row r="52" spans="1:9" ht="24" customHeight="1" x14ac:dyDescent="0.75">
      <c r="A52" s="53"/>
      <c r="C52" s="56"/>
      <c r="D52" s="57"/>
      <c r="E52" s="56"/>
      <c r="F52" s="55"/>
      <c r="G52" s="31"/>
      <c r="H52" s="58"/>
      <c r="I52" s="58"/>
    </row>
    <row r="53" spans="1:9" ht="24" customHeight="1" x14ac:dyDescent="0.75">
      <c r="A53" s="53"/>
      <c r="C53" s="56"/>
      <c r="D53" s="57"/>
      <c r="E53" s="56"/>
      <c r="F53" s="55"/>
      <c r="G53" s="31"/>
      <c r="H53" s="58"/>
      <c r="I53" s="58"/>
    </row>
    <row r="54" spans="1:9" ht="24" customHeight="1" x14ac:dyDescent="0.75">
      <c r="A54" s="53"/>
      <c r="C54" s="56"/>
      <c r="D54" s="57"/>
      <c r="E54" s="56"/>
      <c r="F54" s="55"/>
      <c r="G54" s="31"/>
      <c r="H54" s="58"/>
      <c r="I54" s="58"/>
    </row>
    <row r="55" spans="1:9" ht="24" customHeight="1" x14ac:dyDescent="0.75">
      <c r="A55" s="177" t="s">
        <v>0</v>
      </c>
      <c r="B55" s="177"/>
      <c r="C55" s="177"/>
      <c r="D55" s="177"/>
      <c r="E55" s="177"/>
      <c r="F55" s="177"/>
      <c r="G55" s="177"/>
      <c r="H55" s="177"/>
      <c r="I55" s="177"/>
    </row>
    <row r="56" spans="1:9" ht="24" customHeight="1" x14ac:dyDescent="0.75">
      <c r="A56" s="177" t="s">
        <v>59</v>
      </c>
      <c r="B56" s="177"/>
      <c r="C56" s="177"/>
      <c r="D56" s="177"/>
      <c r="E56" s="177"/>
      <c r="F56" s="177"/>
      <c r="G56" s="177"/>
      <c r="H56" s="177"/>
      <c r="I56" s="177"/>
    </row>
    <row r="57" spans="1:9" ht="24" customHeight="1" x14ac:dyDescent="0.75">
      <c r="A57" s="177" t="s">
        <v>191</v>
      </c>
      <c r="B57" s="178"/>
      <c r="C57" s="178"/>
      <c r="D57" s="178"/>
      <c r="E57" s="178"/>
      <c r="F57" s="178"/>
      <c r="G57" s="178"/>
      <c r="H57" s="178"/>
      <c r="I57" s="178"/>
    </row>
    <row r="58" spans="1:9" ht="24" customHeight="1" x14ac:dyDescent="0.75">
      <c r="A58" s="177" t="s">
        <v>228</v>
      </c>
      <c r="B58" s="177"/>
      <c r="C58" s="177"/>
      <c r="D58" s="177"/>
      <c r="E58" s="177"/>
      <c r="F58" s="177"/>
      <c r="G58" s="177"/>
      <c r="H58" s="177"/>
      <c r="I58" s="177"/>
    </row>
    <row r="59" spans="1:9" ht="24" customHeight="1" x14ac:dyDescent="0.75">
      <c r="A59" s="179" t="s">
        <v>2</v>
      </c>
      <c r="B59" s="179"/>
      <c r="C59" s="179"/>
      <c r="D59" s="179"/>
      <c r="E59" s="179"/>
      <c r="F59" s="179"/>
      <c r="G59" s="179"/>
      <c r="H59" s="179"/>
      <c r="I59" s="179"/>
    </row>
    <row r="60" spans="1:9" ht="9" customHeight="1" x14ac:dyDescent="0.75">
      <c r="C60" s="27"/>
      <c r="D60" s="27"/>
      <c r="E60" s="27"/>
      <c r="F60" s="27"/>
    </row>
    <row r="61" spans="1:9" ht="24" customHeight="1" x14ac:dyDescent="0.75">
      <c r="A61" s="26"/>
      <c r="B61" s="47"/>
      <c r="C61" s="176" t="s">
        <v>3</v>
      </c>
      <c r="D61" s="176"/>
      <c r="E61" s="176"/>
      <c r="F61" s="103"/>
      <c r="G61" s="176" t="s">
        <v>4</v>
      </c>
      <c r="H61" s="176"/>
      <c r="I61" s="176"/>
    </row>
    <row r="62" spans="1:9" ht="24" customHeight="1" x14ac:dyDescent="0.75">
      <c r="A62" s="26"/>
      <c r="B62" s="47"/>
      <c r="C62" s="176" t="s">
        <v>5</v>
      </c>
      <c r="D62" s="176"/>
      <c r="E62" s="176"/>
      <c r="F62" s="103"/>
      <c r="G62" s="176" t="s">
        <v>5</v>
      </c>
      <c r="H62" s="176"/>
      <c r="I62" s="176"/>
    </row>
    <row r="63" spans="1:9" ht="24" customHeight="1" x14ac:dyDescent="0.75">
      <c r="A63" s="26"/>
      <c r="C63" s="48">
        <v>2025</v>
      </c>
      <c r="D63" s="48"/>
      <c r="E63" s="48">
        <v>2024</v>
      </c>
      <c r="F63" s="48"/>
      <c r="G63" s="48">
        <v>2025</v>
      </c>
      <c r="H63" s="48"/>
      <c r="I63" s="48">
        <v>2024</v>
      </c>
    </row>
    <row r="64" spans="1:9" ht="24" customHeight="1" x14ac:dyDescent="0.75">
      <c r="A64" s="62"/>
      <c r="B64" s="102" t="s">
        <v>10</v>
      </c>
      <c r="C64" s="48"/>
      <c r="D64" s="48"/>
      <c r="E64" s="48" t="s">
        <v>180</v>
      </c>
      <c r="F64" s="48"/>
      <c r="G64" s="48"/>
      <c r="H64" s="48"/>
      <c r="I64" s="48" t="s">
        <v>180</v>
      </c>
    </row>
    <row r="65" spans="1:9" ht="24" customHeight="1" x14ac:dyDescent="0.75">
      <c r="A65" s="62"/>
      <c r="B65" s="45"/>
      <c r="C65" s="48"/>
      <c r="D65" s="48"/>
      <c r="E65" s="48"/>
      <c r="F65" s="48"/>
      <c r="G65" s="48"/>
      <c r="H65" s="48"/>
      <c r="I65" s="48"/>
    </row>
    <row r="66" spans="1:9" ht="24" customHeight="1" x14ac:dyDescent="0.75">
      <c r="A66" s="53" t="s">
        <v>57</v>
      </c>
      <c r="B66" s="53"/>
      <c r="C66" s="63">
        <f>C29</f>
        <v>5623418</v>
      </c>
      <c r="D66" s="64"/>
      <c r="E66" s="63">
        <f>E29</f>
        <v>3602458</v>
      </c>
      <c r="F66" s="65"/>
      <c r="G66" s="63">
        <f>G29</f>
        <v>5622625</v>
      </c>
      <c r="H66" s="58"/>
      <c r="I66" s="63">
        <f>I29</f>
        <v>3600602</v>
      </c>
    </row>
    <row r="67" spans="1:9" ht="24" customHeight="1" x14ac:dyDescent="0.75">
      <c r="A67" s="66" t="s">
        <v>60</v>
      </c>
      <c r="B67" s="52"/>
      <c r="C67" s="49"/>
      <c r="D67" s="49"/>
      <c r="E67" s="49"/>
      <c r="F67" s="52"/>
      <c r="G67" s="49"/>
      <c r="I67" s="49"/>
    </row>
    <row r="68" spans="1:9" ht="24" customHeight="1" x14ac:dyDescent="0.75">
      <c r="A68" s="28" t="s">
        <v>171</v>
      </c>
      <c r="B68" s="52"/>
      <c r="C68" s="49"/>
      <c r="D68" s="49"/>
      <c r="E68" s="49"/>
      <c r="F68" s="52"/>
      <c r="G68" s="49"/>
      <c r="I68" s="49"/>
    </row>
    <row r="69" spans="1:9" ht="24" customHeight="1" x14ac:dyDescent="0.75">
      <c r="A69" s="25" t="s">
        <v>206</v>
      </c>
    </row>
    <row r="70" spans="1:9" ht="24" customHeight="1" x14ac:dyDescent="0.75">
      <c r="A70" s="25" t="s">
        <v>159</v>
      </c>
      <c r="C70" s="162">
        <v>17530715</v>
      </c>
      <c r="D70" s="162"/>
      <c r="E70" s="173">
        <v>945330</v>
      </c>
      <c r="F70" s="165"/>
      <c r="G70" s="162">
        <v>17530715</v>
      </c>
      <c r="H70" s="162"/>
      <c r="I70" s="173">
        <v>945330</v>
      </c>
    </row>
    <row r="71" spans="1:9" ht="24" customHeight="1" x14ac:dyDescent="0.75">
      <c r="A71" s="25" t="s">
        <v>134</v>
      </c>
      <c r="C71" s="162">
        <v>473976</v>
      </c>
      <c r="D71" s="162"/>
      <c r="E71" s="162">
        <v>-97700</v>
      </c>
      <c r="F71" s="165"/>
      <c r="G71" s="162">
        <v>473976</v>
      </c>
      <c r="H71" s="162"/>
      <c r="I71" s="162">
        <v>-97700</v>
      </c>
    </row>
    <row r="72" spans="1:9" ht="24" customHeight="1" x14ac:dyDescent="0.75">
      <c r="A72" s="25" t="s">
        <v>160</v>
      </c>
      <c r="C72" s="162">
        <v>-12570002</v>
      </c>
      <c r="D72" s="162"/>
      <c r="E72" s="162">
        <v>-3576991</v>
      </c>
      <c r="F72" s="166"/>
      <c r="G72" s="162">
        <v>-12570002</v>
      </c>
      <c r="H72" s="162"/>
      <c r="I72" s="162">
        <v>-3576991</v>
      </c>
    </row>
    <row r="73" spans="1:9" ht="24" customHeight="1" x14ac:dyDescent="0.75">
      <c r="A73" s="25" t="s">
        <v>161</v>
      </c>
      <c r="C73" s="162">
        <v>-136423</v>
      </c>
      <c r="D73" s="162"/>
      <c r="E73" s="162">
        <v>-19658</v>
      </c>
      <c r="F73" s="166"/>
      <c r="G73" s="162">
        <v>-136423</v>
      </c>
      <c r="H73" s="162"/>
      <c r="I73" s="162">
        <v>-19658</v>
      </c>
    </row>
    <row r="74" spans="1:9" ht="24" customHeight="1" x14ac:dyDescent="0.75">
      <c r="A74" s="25" t="s">
        <v>172</v>
      </c>
      <c r="C74" s="162">
        <v>-1059653</v>
      </c>
      <c r="D74" s="162"/>
      <c r="E74" s="162">
        <v>549804</v>
      </c>
      <c r="F74" s="166"/>
      <c r="G74" s="162">
        <v>-1059653</v>
      </c>
      <c r="H74" s="162"/>
      <c r="I74" s="162">
        <v>549804</v>
      </c>
    </row>
    <row r="75" spans="1:9" ht="24" customHeight="1" x14ac:dyDescent="0.75">
      <c r="A75" s="25" t="s">
        <v>224</v>
      </c>
      <c r="C75" s="67">
        <f>SUM(C70:C74)</f>
        <v>4238613</v>
      </c>
      <c r="D75" s="27"/>
      <c r="E75" s="67">
        <f>SUM(E70:E74)</f>
        <v>-2199215</v>
      </c>
      <c r="G75" s="67">
        <f>SUM(G70:G74)</f>
        <v>4238613</v>
      </c>
      <c r="I75" s="67">
        <f>SUM(I70:I74)</f>
        <v>-2199215</v>
      </c>
    </row>
    <row r="76" spans="1:9" ht="24" customHeight="1" x14ac:dyDescent="0.75">
      <c r="A76" s="80" t="s">
        <v>173</v>
      </c>
      <c r="C76" s="27"/>
      <c r="D76" s="27"/>
      <c r="E76" s="27"/>
    </row>
    <row r="77" spans="1:9" ht="24" customHeight="1" x14ac:dyDescent="0.75">
      <c r="A77" s="29" t="s">
        <v>162</v>
      </c>
      <c r="C77" s="27"/>
      <c r="D77" s="27"/>
      <c r="E77" s="27"/>
    </row>
    <row r="78" spans="1:9" ht="24" customHeight="1" x14ac:dyDescent="0.75">
      <c r="A78" s="29" t="s">
        <v>159</v>
      </c>
      <c r="C78" s="27">
        <v>-836453</v>
      </c>
      <c r="D78" s="27"/>
      <c r="E78" s="27">
        <v>782971</v>
      </c>
      <c r="G78" s="27">
        <v>-836453</v>
      </c>
      <c r="I78" s="27">
        <v>782971</v>
      </c>
    </row>
    <row r="79" spans="1:9" ht="24" customHeight="1" x14ac:dyDescent="0.75">
      <c r="A79" s="25" t="s">
        <v>197</v>
      </c>
      <c r="C79" s="13">
        <v>0</v>
      </c>
      <c r="D79" s="27"/>
      <c r="E79" s="49">
        <v>18118</v>
      </c>
      <c r="G79" s="13">
        <v>0</v>
      </c>
      <c r="I79" s="49">
        <v>18118</v>
      </c>
    </row>
    <row r="80" spans="1:9" ht="24" customHeight="1" x14ac:dyDescent="0.75">
      <c r="A80" s="25" t="s">
        <v>174</v>
      </c>
      <c r="C80" s="51">
        <v>-223449</v>
      </c>
      <c r="D80" s="27"/>
      <c r="E80" s="51">
        <v>-130709</v>
      </c>
      <c r="G80" s="51">
        <v>-223449</v>
      </c>
      <c r="I80" s="51">
        <v>-130709</v>
      </c>
    </row>
    <row r="81" spans="1:9" ht="24" customHeight="1" x14ac:dyDescent="0.75">
      <c r="A81" s="25" t="s">
        <v>225</v>
      </c>
      <c r="C81" s="67">
        <f>SUM(C77:C80)</f>
        <v>-1059902</v>
      </c>
      <c r="D81" s="27"/>
      <c r="E81" s="67">
        <f>SUM(E77:E80)</f>
        <v>670380</v>
      </c>
      <c r="G81" s="67">
        <f>SUM(G77:G80)</f>
        <v>-1059902</v>
      </c>
      <c r="I81" s="67">
        <f>SUM(I77:I80)</f>
        <v>670380</v>
      </c>
    </row>
    <row r="82" spans="1:9" ht="24" customHeight="1" x14ac:dyDescent="0.75">
      <c r="A82" s="28" t="s">
        <v>61</v>
      </c>
      <c r="C82" s="67">
        <f>SUM(C75,C81)</f>
        <v>3178711</v>
      </c>
      <c r="D82" s="27"/>
      <c r="E82" s="67">
        <f>SUM(E75,E81)</f>
        <v>-1528835</v>
      </c>
      <c r="G82" s="67">
        <f>SUM(G75,G81)</f>
        <v>3178711</v>
      </c>
      <c r="I82" s="67">
        <f>SUM(I75,I81)</f>
        <v>-1528835</v>
      </c>
    </row>
    <row r="83" spans="1:9" ht="24" customHeight="1" thickBot="1" x14ac:dyDescent="0.8">
      <c r="A83" s="28" t="s">
        <v>210</v>
      </c>
      <c r="C83" s="68">
        <f>C66+C82</f>
        <v>8802129</v>
      </c>
      <c r="D83" s="27"/>
      <c r="E83" s="68">
        <f>E66+E82</f>
        <v>2073623</v>
      </c>
      <c r="G83" s="68">
        <f>G66+G82</f>
        <v>8801336</v>
      </c>
      <c r="I83" s="68">
        <f>I66+I82</f>
        <v>2071767</v>
      </c>
    </row>
    <row r="84" spans="1:9" ht="24" customHeight="1" thickTop="1" x14ac:dyDescent="0.75">
      <c r="A84" s="28"/>
      <c r="C84" s="27"/>
      <c r="D84" s="27"/>
      <c r="E84" s="27"/>
    </row>
    <row r="85" spans="1:9" ht="24" customHeight="1" x14ac:dyDescent="0.75">
      <c r="A85" s="53" t="s">
        <v>205</v>
      </c>
      <c r="C85" s="56"/>
      <c r="D85" s="57"/>
      <c r="E85" s="56"/>
      <c r="F85" s="55"/>
    </row>
    <row r="86" spans="1:9" ht="24" customHeight="1" thickBot="1" x14ac:dyDescent="0.8">
      <c r="A86" s="54" t="s">
        <v>58</v>
      </c>
      <c r="C86" s="56">
        <f>C88-C87</f>
        <v>8802122</v>
      </c>
      <c r="D86" s="57"/>
      <c r="E86" s="56">
        <f>E88-E87</f>
        <v>2073604</v>
      </c>
      <c r="F86" s="55"/>
      <c r="G86" s="59">
        <f>G83</f>
        <v>8801336</v>
      </c>
      <c r="H86" s="58"/>
      <c r="I86" s="59">
        <f>I83</f>
        <v>2071767</v>
      </c>
    </row>
    <row r="87" spans="1:9" ht="24" customHeight="1" thickTop="1" x14ac:dyDescent="0.75">
      <c r="A87" s="60" t="s">
        <v>51</v>
      </c>
      <c r="C87" s="69">
        <v>7</v>
      </c>
      <c r="D87" s="57"/>
      <c r="E87" s="51">
        <v>19</v>
      </c>
      <c r="F87" s="55"/>
      <c r="G87" s="31"/>
      <c r="H87" s="58"/>
      <c r="I87" s="58"/>
    </row>
    <row r="88" spans="1:9" ht="24" customHeight="1" thickBot="1" x14ac:dyDescent="0.8">
      <c r="A88" s="26"/>
      <c r="C88" s="70">
        <f>C83</f>
        <v>8802129</v>
      </c>
      <c r="D88" s="57"/>
      <c r="E88" s="70">
        <f>E83</f>
        <v>2073623</v>
      </c>
      <c r="F88" s="55"/>
      <c r="G88" s="31"/>
      <c r="H88" s="58"/>
      <c r="I88" s="58"/>
    </row>
    <row r="89" spans="1:9" ht="24" customHeight="1" thickTop="1" x14ac:dyDescent="0.75">
      <c r="A89" s="26"/>
      <c r="C89" s="49"/>
      <c r="D89" s="49"/>
      <c r="E89" s="49"/>
      <c r="F89" s="52"/>
      <c r="G89" s="49"/>
      <c r="I89" s="49"/>
    </row>
    <row r="90" spans="1:9" ht="24" customHeight="1" x14ac:dyDescent="0.75">
      <c r="A90" s="53" t="s">
        <v>62</v>
      </c>
      <c r="B90" s="49"/>
      <c r="C90" s="49"/>
      <c r="D90" s="49"/>
      <c r="E90" s="49"/>
      <c r="F90" s="52"/>
      <c r="G90" s="49"/>
      <c r="I90" s="49"/>
    </row>
    <row r="91" spans="1:9" ht="24" customHeight="1" thickBot="1" x14ac:dyDescent="0.8">
      <c r="A91" s="71" t="s">
        <v>63</v>
      </c>
      <c r="B91" s="26" t="s">
        <v>163</v>
      </c>
      <c r="C91" s="72">
        <v>3.2932361033189932</v>
      </c>
      <c r="D91" s="73"/>
      <c r="E91" s="150">
        <v>2.1097035195125695</v>
      </c>
      <c r="F91" s="73"/>
      <c r="G91" s="72">
        <v>3.2927716996004839</v>
      </c>
      <c r="H91" s="73"/>
      <c r="I91" s="72">
        <v>2.1086165922722753</v>
      </c>
    </row>
    <row r="92" spans="1:9" s="30" customFormat="1" ht="24" customHeight="1" thickTop="1" x14ac:dyDescent="0.75">
      <c r="A92" s="54"/>
      <c r="B92" s="54"/>
      <c r="C92" s="74"/>
      <c r="E92" s="74"/>
      <c r="F92" s="75"/>
      <c r="G92" s="76"/>
      <c r="H92" s="77"/>
      <c r="I92" s="76"/>
    </row>
    <row r="93" spans="1:9" ht="24" customHeight="1" x14ac:dyDescent="0.75">
      <c r="B93" s="45"/>
      <c r="C93" s="45"/>
      <c r="D93" s="45"/>
      <c r="E93" s="45"/>
      <c r="F93" s="45"/>
      <c r="G93" s="45"/>
      <c r="H93" s="45"/>
      <c r="I93" s="45"/>
    </row>
    <row r="94" spans="1:9" ht="24" customHeight="1" x14ac:dyDescent="0.75">
      <c r="B94" s="45"/>
      <c r="C94" s="45"/>
      <c r="D94" s="45"/>
      <c r="E94" s="45"/>
      <c r="F94" s="45"/>
      <c r="G94" s="45"/>
      <c r="H94" s="45"/>
      <c r="I94" s="45"/>
    </row>
    <row r="95" spans="1:9" ht="24" customHeight="1" x14ac:dyDescent="0.75">
      <c r="B95" s="45"/>
      <c r="C95" s="45"/>
      <c r="D95" s="45"/>
      <c r="E95" s="45"/>
      <c r="F95" s="45"/>
      <c r="G95" s="45"/>
      <c r="H95" s="45"/>
      <c r="I95" s="45"/>
    </row>
    <row r="96" spans="1:9" ht="24" customHeight="1" x14ac:dyDescent="0.75">
      <c r="B96" s="45"/>
      <c r="C96" s="45"/>
      <c r="D96" s="45"/>
      <c r="E96" s="45"/>
      <c r="F96" s="45"/>
      <c r="G96" s="45"/>
      <c r="H96" s="45"/>
      <c r="I96" s="45"/>
    </row>
    <row r="97" spans="1:9" ht="24" customHeight="1" x14ac:dyDescent="0.75">
      <c r="B97" s="45"/>
      <c r="C97" s="45"/>
      <c r="D97" s="45"/>
      <c r="E97" s="45"/>
      <c r="F97" s="45"/>
      <c r="G97" s="45"/>
      <c r="H97" s="45"/>
      <c r="I97" s="45"/>
    </row>
    <row r="98" spans="1:9" ht="24" customHeight="1" x14ac:dyDescent="0.75">
      <c r="B98" s="45"/>
      <c r="C98" s="45"/>
      <c r="D98" s="45"/>
      <c r="E98" s="45"/>
      <c r="F98" s="45"/>
      <c r="G98" s="45"/>
      <c r="H98" s="45"/>
      <c r="I98" s="45"/>
    </row>
    <row r="99" spans="1:9" ht="24" customHeight="1" x14ac:dyDescent="0.75">
      <c r="B99" s="45"/>
      <c r="C99" s="45"/>
      <c r="D99" s="45"/>
      <c r="E99" s="45"/>
      <c r="F99" s="45"/>
      <c r="G99" s="45"/>
      <c r="H99" s="45"/>
      <c r="I99" s="45"/>
    </row>
    <row r="100" spans="1:9" ht="24" customHeight="1" x14ac:dyDescent="0.75">
      <c r="B100" s="45"/>
      <c r="C100" s="45"/>
      <c r="D100" s="45"/>
      <c r="E100" s="45"/>
      <c r="F100" s="45"/>
      <c r="G100" s="45"/>
      <c r="H100" s="45"/>
      <c r="I100" s="45"/>
    </row>
    <row r="101" spans="1:9" ht="24" customHeight="1" x14ac:dyDescent="0.75">
      <c r="B101" s="45"/>
      <c r="C101" s="45"/>
      <c r="D101" s="45"/>
      <c r="E101" s="45"/>
      <c r="F101" s="45"/>
      <c r="G101" s="45"/>
      <c r="H101" s="45"/>
      <c r="I101" s="45"/>
    </row>
    <row r="102" spans="1:9" ht="24" customHeight="1" x14ac:dyDescent="0.75">
      <c r="B102" s="45"/>
      <c r="C102" s="45"/>
      <c r="D102" s="45"/>
      <c r="E102" s="45"/>
      <c r="F102" s="45"/>
      <c r="G102" s="45"/>
      <c r="H102" s="45"/>
      <c r="I102" s="45"/>
    </row>
    <row r="103" spans="1:9" ht="24" customHeight="1" x14ac:dyDescent="0.75">
      <c r="A103" s="26"/>
      <c r="B103" s="45"/>
      <c r="C103" s="45"/>
      <c r="D103" s="45"/>
      <c r="E103" s="45"/>
      <c r="F103" s="45"/>
      <c r="G103" s="45"/>
      <c r="H103" s="45"/>
      <c r="I103" s="45"/>
    </row>
    <row r="108" spans="1:9" ht="24" customHeight="1" x14ac:dyDescent="0.75">
      <c r="A108" s="105" t="s">
        <v>22</v>
      </c>
    </row>
  </sheetData>
  <mergeCells count="18">
    <mergeCell ref="A59:I59"/>
    <mergeCell ref="C61:E61"/>
    <mergeCell ref="G61:I61"/>
    <mergeCell ref="C62:E62"/>
    <mergeCell ref="G62:I62"/>
    <mergeCell ref="A58:I58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5:I55"/>
    <mergeCell ref="A56:I56"/>
    <mergeCell ref="A57:I57"/>
  </mergeCells>
  <pageMargins left="1" right="0.4" top="1" bottom="0.5" header="0.6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76193-6B76-4D89-945C-2AC3062F665A}">
  <sheetPr>
    <tabColor rgb="FF00B050"/>
  </sheetPr>
  <dimension ref="A1:Z40"/>
  <sheetViews>
    <sheetView zoomScale="70" zoomScaleNormal="70" zoomScaleSheetLayoutView="100" workbookViewId="0">
      <selection activeCell="A14" sqref="A14"/>
    </sheetView>
  </sheetViews>
  <sheetFormatPr defaultColWidth="11.3984375" defaultRowHeight="24" customHeight="1" x14ac:dyDescent="0.75"/>
  <cols>
    <col min="1" max="1" width="47.19921875" style="95" customWidth="1"/>
    <col min="2" max="2" width="7.3984375" style="95" customWidth="1"/>
    <col min="3" max="3" width="11.69921875" style="37" customWidth="1"/>
    <col min="4" max="4" width="0.8984375" style="37" customWidth="1"/>
    <col min="5" max="5" width="11.59765625" style="37" customWidth="1"/>
    <col min="6" max="6" width="0.8984375" style="37" customWidth="1"/>
    <col min="7" max="7" width="9.8984375" style="37" customWidth="1"/>
    <col min="8" max="8" width="0.8984375" style="37" customWidth="1"/>
    <col min="9" max="9" width="9.8984375" style="37" customWidth="1"/>
    <col min="10" max="10" width="0.8984375" style="37" customWidth="1"/>
    <col min="11" max="11" width="13.59765625" style="37" customWidth="1"/>
    <col min="12" max="12" width="0.8984375" style="37" customWidth="1"/>
    <col min="13" max="13" width="22.3984375" style="37" customWidth="1"/>
    <col min="14" max="14" width="0.8984375" style="37" customWidth="1"/>
    <col min="15" max="15" width="20.3984375" style="37" customWidth="1"/>
    <col min="16" max="16" width="1.09765625" style="37" customWidth="1"/>
    <col min="17" max="17" width="22.3984375" style="37" customWidth="1"/>
    <col min="18" max="18" width="1.09765625" style="37" customWidth="1"/>
    <col min="19" max="19" width="20.3984375" style="37" customWidth="1"/>
    <col min="20" max="20" width="1.09765625" style="37" customWidth="1"/>
    <col min="21" max="21" width="19.09765625" style="37" customWidth="1"/>
    <col min="22" max="22" width="0.8984375" style="37" customWidth="1"/>
    <col min="23" max="23" width="12.69921875" style="37" customWidth="1"/>
    <col min="24" max="24" width="1.59765625" style="37" customWidth="1"/>
    <col min="25" max="25" width="12.09765625" style="37" customWidth="1"/>
    <col min="26" max="16384" width="11.3984375" style="37"/>
  </cols>
  <sheetData>
    <row r="1" spans="1:23" ht="24" customHeight="1" x14ac:dyDescent="0.7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3" ht="24" customHeight="1" x14ac:dyDescent="0.75">
      <c r="A2" s="184" t="s">
        <v>135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</row>
    <row r="3" spans="1:23" ht="24" customHeight="1" x14ac:dyDescent="0.75">
      <c r="A3" s="185" t="s">
        <v>188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3" ht="24" customHeight="1" x14ac:dyDescent="0.75">
      <c r="A4" s="185" t="s">
        <v>228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</row>
    <row r="5" spans="1:23" ht="24" customHeight="1" x14ac:dyDescent="0.75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</row>
    <row r="6" spans="1:23" ht="24" customHeight="1" x14ac:dyDescent="0.75">
      <c r="A6" s="179" t="s">
        <v>2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</row>
    <row r="7" spans="1:23" ht="9" customHeight="1" x14ac:dyDescent="0.7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s="81" customFormat="1" ht="24" customHeight="1" x14ac:dyDescent="0.75">
      <c r="A8" s="41"/>
      <c r="B8" s="41"/>
      <c r="C8" s="181" t="s">
        <v>65</v>
      </c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</row>
    <row r="9" spans="1:23" s="81" customFormat="1" ht="24" customHeight="1" x14ac:dyDescent="0.75">
      <c r="A9" s="41"/>
      <c r="B9" s="41"/>
      <c r="C9" s="182" t="s">
        <v>66</v>
      </c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04"/>
      <c r="U9" s="104"/>
      <c r="V9" s="104"/>
      <c r="W9" s="104"/>
    </row>
    <row r="10" spans="1:23" s="42" customFormat="1" ht="24" customHeight="1" x14ac:dyDescent="0.75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82" t="s">
        <v>67</v>
      </c>
      <c r="M10" s="182"/>
      <c r="N10" s="182"/>
      <c r="O10" s="182"/>
      <c r="P10" s="182"/>
      <c r="Q10" s="182"/>
      <c r="R10" s="182"/>
      <c r="S10" s="38"/>
      <c r="T10" s="104"/>
      <c r="U10" s="104"/>
      <c r="V10" s="104"/>
      <c r="W10" s="104"/>
    </row>
    <row r="11" spans="1:23" s="42" customFormat="1" ht="24" customHeight="1" x14ac:dyDescent="0.75">
      <c r="A11" s="104"/>
      <c r="B11" s="104"/>
      <c r="M11" s="104" t="s">
        <v>68</v>
      </c>
      <c r="O11" s="104"/>
      <c r="Q11" s="104"/>
      <c r="U11" s="104" t="s">
        <v>69</v>
      </c>
      <c r="W11" s="104"/>
    </row>
    <row r="12" spans="1:23" s="42" customFormat="1" ht="24" customHeight="1" x14ac:dyDescent="0.75">
      <c r="A12" s="104"/>
      <c r="B12" s="104"/>
      <c r="C12" s="104"/>
      <c r="D12" s="104"/>
      <c r="E12" s="104"/>
      <c r="F12" s="104"/>
      <c r="G12" s="183" t="s">
        <v>40</v>
      </c>
      <c r="H12" s="183"/>
      <c r="I12" s="183"/>
      <c r="J12" s="183"/>
      <c r="K12" s="183"/>
      <c r="M12" s="104" t="s">
        <v>184</v>
      </c>
      <c r="O12" s="104" t="s">
        <v>70</v>
      </c>
      <c r="P12" s="104"/>
      <c r="Q12" s="139" t="s">
        <v>176</v>
      </c>
      <c r="R12" s="104"/>
      <c r="S12" s="104" t="s">
        <v>71</v>
      </c>
      <c r="T12" s="104"/>
      <c r="U12" s="104" t="s">
        <v>72</v>
      </c>
      <c r="W12" s="104"/>
    </row>
    <row r="13" spans="1:23" s="42" customFormat="1" ht="24" customHeight="1" x14ac:dyDescent="0.75">
      <c r="A13" s="38"/>
      <c r="B13" s="38"/>
      <c r="C13" s="104" t="s">
        <v>73</v>
      </c>
      <c r="D13" s="184"/>
      <c r="E13" s="184"/>
      <c r="F13" s="184"/>
      <c r="G13" s="182" t="s">
        <v>41</v>
      </c>
      <c r="H13" s="182"/>
      <c r="I13" s="182"/>
      <c r="J13" s="43"/>
      <c r="K13" s="43"/>
      <c r="M13" s="104" t="s">
        <v>74</v>
      </c>
      <c r="O13" s="104" t="s">
        <v>75</v>
      </c>
      <c r="P13" s="104"/>
      <c r="Q13" s="139" t="s">
        <v>177</v>
      </c>
      <c r="R13" s="104"/>
      <c r="S13" s="104" t="s">
        <v>76</v>
      </c>
      <c r="T13" s="104"/>
      <c r="U13" s="104" t="s">
        <v>77</v>
      </c>
      <c r="V13" s="104"/>
      <c r="W13" s="104"/>
    </row>
    <row r="14" spans="1:23" s="104" customFormat="1" ht="24" customHeight="1" x14ac:dyDescent="0.75">
      <c r="A14" s="38"/>
      <c r="B14" s="38"/>
      <c r="C14" s="104" t="s">
        <v>78</v>
      </c>
      <c r="E14" s="104" t="s">
        <v>79</v>
      </c>
      <c r="G14" s="44" t="s">
        <v>80</v>
      </c>
      <c r="H14" s="44"/>
      <c r="I14" s="44" t="s">
        <v>81</v>
      </c>
      <c r="J14" s="42"/>
      <c r="M14" s="104" t="s">
        <v>82</v>
      </c>
      <c r="N14" s="42"/>
      <c r="O14" s="104" t="s">
        <v>83</v>
      </c>
      <c r="Q14" s="139" t="s">
        <v>133</v>
      </c>
      <c r="S14" s="104" t="s">
        <v>84</v>
      </c>
      <c r="U14" s="104" t="s">
        <v>85</v>
      </c>
      <c r="V14" s="42"/>
    </row>
    <row r="15" spans="1:23" s="104" customFormat="1" ht="24" customHeight="1" x14ac:dyDescent="0.75">
      <c r="A15" s="38"/>
      <c r="B15" s="104" t="s">
        <v>10</v>
      </c>
      <c r="C15" s="106" t="s">
        <v>87</v>
      </c>
      <c r="E15" s="106" t="s">
        <v>87</v>
      </c>
      <c r="G15" s="106" t="s">
        <v>88</v>
      </c>
      <c r="I15" s="106" t="s">
        <v>88</v>
      </c>
      <c r="K15" s="106" t="s">
        <v>89</v>
      </c>
      <c r="M15" s="106" t="s">
        <v>90</v>
      </c>
      <c r="N15" s="42"/>
      <c r="O15" s="106" t="s">
        <v>91</v>
      </c>
      <c r="Q15" s="106" t="s">
        <v>91</v>
      </c>
      <c r="S15" s="106" t="s">
        <v>92</v>
      </c>
      <c r="U15" s="106" t="s">
        <v>93</v>
      </c>
      <c r="W15" s="106" t="s">
        <v>94</v>
      </c>
    </row>
    <row r="16" spans="1:23" s="104" customFormat="1" ht="24" customHeight="1" x14ac:dyDescent="0.75">
      <c r="A16" s="38"/>
      <c r="B16" s="38"/>
      <c r="N16" s="42"/>
    </row>
    <row r="17" spans="1:26" s="81" customFormat="1" ht="24" customHeight="1" x14ac:dyDescent="0.75">
      <c r="A17" s="34" t="s">
        <v>217</v>
      </c>
      <c r="B17" s="34"/>
      <c r="C17" s="33">
        <v>1707566</v>
      </c>
      <c r="D17" s="33"/>
      <c r="E17" s="33">
        <v>3360993</v>
      </c>
      <c r="F17" s="33"/>
      <c r="G17" s="33">
        <v>170800</v>
      </c>
      <c r="H17" s="33"/>
      <c r="I17" s="33">
        <v>400000</v>
      </c>
      <c r="J17" s="33"/>
      <c r="K17" s="33">
        <v>38528200</v>
      </c>
      <c r="L17" s="33"/>
      <c r="M17" s="33">
        <v>11536627</v>
      </c>
      <c r="N17" s="33"/>
      <c r="O17" s="33">
        <v>239981</v>
      </c>
      <c r="P17" s="33"/>
      <c r="Q17" s="33">
        <v>-7880907</v>
      </c>
      <c r="R17" s="33"/>
      <c r="S17" s="33">
        <f>SUM(C17:R17)</f>
        <v>48063260</v>
      </c>
      <c r="T17" s="33"/>
      <c r="U17" s="33">
        <v>315</v>
      </c>
      <c r="V17" s="33"/>
      <c r="W17" s="33">
        <f>SUM(S17:U17)</f>
        <v>48063575</v>
      </c>
      <c r="Z17" s="79"/>
    </row>
    <row r="18" spans="1:26" s="81" customFormat="1" ht="24" customHeight="1" x14ac:dyDescent="0.75">
      <c r="A18" s="32" t="s">
        <v>95</v>
      </c>
      <c r="B18" s="125">
        <v>29</v>
      </c>
      <c r="C18" s="155">
        <v>0</v>
      </c>
      <c r="D18" s="33"/>
      <c r="E18" s="155">
        <v>0</v>
      </c>
      <c r="F18" s="33"/>
      <c r="G18" s="155">
        <v>0</v>
      </c>
      <c r="H18" s="33"/>
      <c r="I18" s="155">
        <v>0</v>
      </c>
      <c r="J18" s="33"/>
      <c r="K18" s="33">
        <v>-1457024</v>
      </c>
      <c r="L18" s="33"/>
      <c r="M18" s="155">
        <v>0</v>
      </c>
      <c r="N18" s="33"/>
      <c r="O18" s="155">
        <v>0</v>
      </c>
      <c r="P18" s="33"/>
      <c r="Q18" s="155">
        <v>0</v>
      </c>
      <c r="R18" s="33"/>
      <c r="S18" s="33">
        <f>SUM(C18:R18)</f>
        <v>-1457024</v>
      </c>
      <c r="T18" s="33"/>
      <c r="U18" s="155">
        <v>0</v>
      </c>
      <c r="V18" s="33"/>
      <c r="W18" s="33">
        <f>SUM(S18:U18)</f>
        <v>-1457024</v>
      </c>
      <c r="Z18" s="79"/>
    </row>
    <row r="19" spans="1:26" s="81" customFormat="1" ht="24" customHeight="1" x14ac:dyDescent="0.75">
      <c r="A19" s="32" t="s">
        <v>96</v>
      </c>
      <c r="B19" s="32"/>
      <c r="C19" s="156">
        <v>0</v>
      </c>
      <c r="D19" s="33"/>
      <c r="E19" s="156">
        <v>0</v>
      </c>
      <c r="F19" s="33"/>
      <c r="G19" s="156">
        <v>0</v>
      </c>
      <c r="H19" s="33"/>
      <c r="I19" s="156">
        <v>0</v>
      </c>
      <c r="J19" s="33"/>
      <c r="K19" s="83">
        <f>'PL9'!C32</f>
        <v>5623411</v>
      </c>
      <c r="L19" s="33"/>
      <c r="M19" s="156">
        <v>0</v>
      </c>
      <c r="N19" s="33"/>
      <c r="O19" s="156">
        <v>0</v>
      </c>
      <c r="P19" s="33"/>
      <c r="Q19" s="156">
        <v>0</v>
      </c>
      <c r="R19" s="33"/>
      <c r="S19" s="84">
        <f>SUM(C19:R19)</f>
        <v>5623411</v>
      </c>
      <c r="T19" s="33"/>
      <c r="U19" s="83">
        <f>'PL9'!C33</f>
        <v>7</v>
      </c>
      <c r="V19" s="79"/>
      <c r="W19" s="24">
        <f>SUM(S19:U19)</f>
        <v>5623418</v>
      </c>
      <c r="Z19" s="79"/>
    </row>
    <row r="20" spans="1:26" s="81" customFormat="1" ht="24" customHeight="1" x14ac:dyDescent="0.75">
      <c r="A20" s="32" t="s">
        <v>165</v>
      </c>
      <c r="B20" s="32"/>
      <c r="C20" s="85"/>
      <c r="D20" s="79"/>
      <c r="E20" s="85"/>
      <c r="F20" s="79"/>
      <c r="G20" s="85"/>
      <c r="H20" s="79"/>
      <c r="I20" s="85"/>
      <c r="J20" s="79"/>
      <c r="K20" s="86"/>
      <c r="L20" s="79"/>
      <c r="M20" s="86"/>
      <c r="N20" s="79"/>
      <c r="O20" s="86"/>
      <c r="P20" s="79"/>
      <c r="Q20" s="86"/>
      <c r="R20" s="79"/>
      <c r="S20" s="86"/>
      <c r="T20" s="79"/>
      <c r="U20" s="86"/>
      <c r="V20" s="79"/>
      <c r="W20" s="86"/>
      <c r="Z20" s="79"/>
    </row>
    <row r="21" spans="1:26" s="81" customFormat="1" ht="24" customHeight="1" x14ac:dyDescent="0.75">
      <c r="A21" s="35" t="s">
        <v>175</v>
      </c>
      <c r="B21" s="32"/>
      <c r="C21" s="85"/>
      <c r="D21" s="79"/>
      <c r="E21" s="85"/>
      <c r="F21" s="79"/>
      <c r="G21" s="85"/>
      <c r="H21" s="79"/>
      <c r="I21" s="85"/>
      <c r="J21" s="79"/>
      <c r="K21" s="86"/>
      <c r="L21" s="79"/>
      <c r="M21" s="86"/>
      <c r="N21" s="79"/>
      <c r="O21" s="86"/>
      <c r="P21" s="79"/>
      <c r="Q21" s="86"/>
      <c r="R21" s="79"/>
      <c r="S21" s="86"/>
      <c r="T21" s="79"/>
      <c r="U21" s="86"/>
      <c r="V21" s="79"/>
      <c r="W21" s="86"/>
      <c r="Z21" s="79"/>
    </row>
    <row r="22" spans="1:26" s="81" customFormat="1" ht="24" customHeight="1" x14ac:dyDescent="0.75">
      <c r="A22" s="36" t="s">
        <v>97</v>
      </c>
      <c r="B22" s="32"/>
      <c r="C22" s="157">
        <v>0</v>
      </c>
      <c r="D22" s="33"/>
      <c r="E22" s="157">
        <v>0</v>
      </c>
      <c r="F22" s="33"/>
      <c r="G22" s="157">
        <v>0</v>
      </c>
      <c r="H22" s="33"/>
      <c r="I22" s="157">
        <v>0</v>
      </c>
      <c r="J22" s="33"/>
      <c r="K22" s="157">
        <v>0</v>
      </c>
      <c r="L22" s="33"/>
      <c r="M22" s="88">
        <v>12964670</v>
      </c>
      <c r="N22" s="33"/>
      <c r="O22" s="157">
        <v>0</v>
      </c>
      <c r="P22" s="33"/>
      <c r="Q22" s="157">
        <v>0</v>
      </c>
      <c r="R22" s="33"/>
      <c r="S22" s="86">
        <f>SUM(C22:R22)</f>
        <v>12964670</v>
      </c>
      <c r="T22" s="33"/>
      <c r="U22" s="157">
        <v>0</v>
      </c>
      <c r="V22" s="79"/>
      <c r="W22" s="88">
        <f>SUM(S22:U22)</f>
        <v>12964670</v>
      </c>
      <c r="Z22" s="79"/>
    </row>
    <row r="23" spans="1:26" s="81" customFormat="1" ht="24" customHeight="1" x14ac:dyDescent="0.75">
      <c r="A23" s="35" t="s">
        <v>182</v>
      </c>
      <c r="B23" s="32"/>
      <c r="C23" s="87"/>
      <c r="D23" s="79"/>
      <c r="E23" s="87"/>
      <c r="F23" s="79"/>
      <c r="G23" s="87"/>
      <c r="H23" s="79"/>
      <c r="I23" s="87"/>
      <c r="J23" s="79"/>
      <c r="K23" s="87"/>
      <c r="L23" s="79"/>
      <c r="M23" s="86"/>
      <c r="N23" s="79"/>
      <c r="O23" s="86"/>
      <c r="P23" s="79"/>
      <c r="Q23" s="86"/>
      <c r="R23" s="79"/>
      <c r="S23" s="86"/>
      <c r="T23" s="79"/>
      <c r="U23" s="86"/>
      <c r="V23" s="79"/>
      <c r="W23" s="86"/>
      <c r="Z23" s="79"/>
    </row>
    <row r="24" spans="1:26" s="81" customFormat="1" ht="24" customHeight="1" x14ac:dyDescent="0.75">
      <c r="A24" s="39" t="s">
        <v>98</v>
      </c>
      <c r="B24" s="32"/>
      <c r="C24" s="157">
        <v>0</v>
      </c>
      <c r="D24" s="33"/>
      <c r="E24" s="157">
        <v>0</v>
      </c>
      <c r="F24" s="33"/>
      <c r="G24" s="157">
        <v>0</v>
      </c>
      <c r="H24" s="33"/>
      <c r="I24" s="157">
        <v>0</v>
      </c>
      <c r="J24" s="33"/>
      <c r="K24" s="157">
        <v>0</v>
      </c>
      <c r="L24" s="33"/>
      <c r="M24" s="157">
        <v>0</v>
      </c>
      <c r="N24" s="33"/>
      <c r="O24" s="170">
        <v>379181</v>
      </c>
      <c r="P24" s="33"/>
      <c r="Q24" s="157">
        <v>0</v>
      </c>
      <c r="R24" s="33"/>
      <c r="S24" s="86">
        <f>SUM(C24:R24)</f>
        <v>379181</v>
      </c>
      <c r="T24" s="33"/>
      <c r="U24" s="157">
        <v>0</v>
      </c>
      <c r="V24" s="79"/>
      <c r="W24" s="88">
        <f>SUM(S24:U24)</f>
        <v>379181</v>
      </c>
      <c r="Z24" s="79"/>
    </row>
    <row r="25" spans="1:26" s="81" customFormat="1" ht="24" customHeight="1" x14ac:dyDescent="0.75">
      <c r="A25" s="35" t="s">
        <v>183</v>
      </c>
      <c r="B25" s="32"/>
      <c r="C25" s="157">
        <v>0</v>
      </c>
      <c r="D25" s="33"/>
      <c r="E25" s="157">
        <v>0</v>
      </c>
      <c r="F25" s="33"/>
      <c r="G25" s="157">
        <v>0</v>
      </c>
      <c r="H25" s="33"/>
      <c r="I25" s="157">
        <v>0</v>
      </c>
      <c r="J25" s="33"/>
      <c r="K25" s="157">
        <v>0</v>
      </c>
      <c r="L25" s="33"/>
      <c r="M25" s="157">
        <v>0</v>
      </c>
      <c r="N25" s="33"/>
      <c r="O25" s="157">
        <v>0</v>
      </c>
      <c r="P25" s="33"/>
      <c r="Q25" s="88">
        <v>-10056002</v>
      </c>
      <c r="R25" s="33"/>
      <c r="S25" s="86">
        <f>SUM(C25:R25)</f>
        <v>-10056002</v>
      </c>
      <c r="T25" s="33"/>
      <c r="U25" s="157">
        <v>0</v>
      </c>
      <c r="V25" s="79"/>
      <c r="W25" s="88">
        <f>SUM(S25:U25)</f>
        <v>-10056002</v>
      </c>
      <c r="Z25" s="79"/>
    </row>
    <row r="26" spans="1:26" s="81" customFormat="1" ht="24" customHeight="1" x14ac:dyDescent="0.75">
      <c r="A26" s="35" t="s">
        <v>216</v>
      </c>
      <c r="B26" s="32"/>
      <c r="C26" s="158">
        <v>0</v>
      </c>
      <c r="D26" s="33"/>
      <c r="E26" s="158">
        <v>0</v>
      </c>
      <c r="F26" s="33"/>
      <c r="G26" s="158">
        <v>0</v>
      </c>
      <c r="H26" s="33"/>
      <c r="I26" s="158">
        <v>0</v>
      </c>
      <c r="J26" s="33"/>
      <c r="K26" s="158">
        <v>0</v>
      </c>
      <c r="L26" s="33"/>
      <c r="M26" s="158">
        <v>0</v>
      </c>
      <c r="N26" s="33"/>
      <c r="O26" s="158">
        <v>0</v>
      </c>
      <c r="P26" s="33"/>
      <c r="Q26" s="90">
        <v>-109138</v>
      </c>
      <c r="R26" s="33"/>
      <c r="S26" s="86">
        <f>SUM(C26:R26)</f>
        <v>-109138</v>
      </c>
      <c r="T26" s="33"/>
      <c r="U26" s="157">
        <v>0</v>
      </c>
      <c r="V26" s="79"/>
      <c r="W26" s="88">
        <f>SUM(S26:U26)</f>
        <v>-109138</v>
      </c>
      <c r="Z26" s="79"/>
    </row>
    <row r="27" spans="1:26" s="81" customFormat="1" ht="24" customHeight="1" x14ac:dyDescent="0.75">
      <c r="A27" s="32" t="s">
        <v>99</v>
      </c>
      <c r="B27" s="32"/>
      <c r="C27" s="78">
        <f>SUM(C19:C26)</f>
        <v>0</v>
      </c>
      <c r="D27" s="33"/>
      <c r="E27" s="78">
        <f>SUM(E19:E26)</f>
        <v>0</v>
      </c>
      <c r="F27" s="33"/>
      <c r="G27" s="78">
        <f>SUM(G19:G26)</f>
        <v>0</v>
      </c>
      <c r="H27" s="33"/>
      <c r="I27" s="78">
        <f>SUM(I19:I26)</f>
        <v>0</v>
      </c>
      <c r="J27" s="79"/>
      <c r="K27" s="79">
        <f>SUM(K19:K26)</f>
        <v>5623411</v>
      </c>
      <c r="L27" s="79"/>
      <c r="M27" s="79">
        <f>SUM(M19:M26)</f>
        <v>12964670</v>
      </c>
      <c r="N27" s="79"/>
      <c r="O27" s="79">
        <f>SUM(O19:O26)</f>
        <v>379181</v>
      </c>
      <c r="P27" s="79"/>
      <c r="Q27" s="79">
        <f>SUM(Q19:Q26)</f>
        <v>-10165140</v>
      </c>
      <c r="R27" s="79"/>
      <c r="S27" s="97">
        <f>SUM(S19:S26)</f>
        <v>8802122</v>
      </c>
      <c r="T27" s="79"/>
      <c r="U27" s="97">
        <f>SUM(U19:U26)</f>
        <v>7</v>
      </c>
      <c r="V27" s="79"/>
      <c r="W27" s="97">
        <f>SUM(W19:W26)</f>
        <v>8802129</v>
      </c>
      <c r="X27" s="160"/>
      <c r="Z27" s="79"/>
    </row>
    <row r="28" spans="1:26" s="81" customFormat="1" ht="24" customHeight="1" x14ac:dyDescent="0.75">
      <c r="A28" s="35" t="s">
        <v>178</v>
      </c>
      <c r="B28" s="32"/>
      <c r="C28" s="78"/>
      <c r="D28" s="33"/>
      <c r="E28" s="78"/>
      <c r="F28" s="33"/>
      <c r="G28" s="78"/>
      <c r="H28" s="33"/>
      <c r="I28" s="78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Z28" s="79"/>
    </row>
    <row r="29" spans="1:26" s="81" customFormat="1" ht="24" customHeight="1" x14ac:dyDescent="0.75">
      <c r="A29" s="39" t="s">
        <v>179</v>
      </c>
      <c r="B29" s="32"/>
      <c r="C29" s="159">
        <v>0</v>
      </c>
      <c r="D29" s="33"/>
      <c r="E29" s="159">
        <v>0</v>
      </c>
      <c r="F29" s="33"/>
      <c r="G29" s="159">
        <v>0</v>
      </c>
      <c r="H29" s="33"/>
      <c r="I29" s="159">
        <v>0</v>
      </c>
      <c r="J29" s="79"/>
      <c r="K29" s="92">
        <v>-1953701</v>
      </c>
      <c r="L29" s="79"/>
      <c r="M29" s="159">
        <v>1953701</v>
      </c>
      <c r="N29" s="33"/>
      <c r="O29" s="159">
        <v>0</v>
      </c>
      <c r="P29" s="33"/>
      <c r="Q29" s="159">
        <v>0</v>
      </c>
      <c r="R29" s="79"/>
      <c r="S29" s="159">
        <f>SUM(C29:R29)</f>
        <v>0</v>
      </c>
      <c r="T29" s="79"/>
      <c r="U29" s="159">
        <v>0</v>
      </c>
      <c r="V29" s="79"/>
      <c r="W29" s="159">
        <f>SUM(S29:U29)</f>
        <v>0</v>
      </c>
      <c r="Z29" s="79"/>
    </row>
    <row r="30" spans="1:26" s="81" customFormat="1" ht="24" customHeight="1" thickBot="1" x14ac:dyDescent="0.8">
      <c r="A30" s="38" t="s">
        <v>189</v>
      </c>
      <c r="B30" s="38"/>
      <c r="C30" s="93">
        <f>C17+C27+C29</f>
        <v>1707566</v>
      </c>
      <c r="D30" s="79"/>
      <c r="E30" s="93">
        <f>E17+E27+E29</f>
        <v>3360993</v>
      </c>
      <c r="F30" s="79"/>
      <c r="G30" s="93">
        <f>G17+G27+G29</f>
        <v>170800</v>
      </c>
      <c r="H30" s="79"/>
      <c r="I30" s="93">
        <f>I17+I27+I29</f>
        <v>400000</v>
      </c>
      <c r="J30" s="79"/>
      <c r="K30" s="93">
        <f>K17+K18+K27+K29</f>
        <v>40740886</v>
      </c>
      <c r="L30" s="79"/>
      <c r="M30" s="93">
        <f>M17+M27+M29</f>
        <v>26454998</v>
      </c>
      <c r="N30" s="79"/>
      <c r="O30" s="93">
        <f>O17+O27+O29</f>
        <v>619162</v>
      </c>
      <c r="P30" s="79"/>
      <c r="Q30" s="93">
        <f>Q17+Q27+Q29</f>
        <v>-18046047</v>
      </c>
      <c r="R30" s="79"/>
      <c r="S30" s="93">
        <f>S17+S18+S27+S29</f>
        <v>55408358</v>
      </c>
      <c r="T30" s="79"/>
      <c r="U30" s="93">
        <f>U17+U27+U29</f>
        <v>322</v>
      </c>
      <c r="V30" s="79"/>
      <c r="W30" s="93">
        <f>W17+W18+W27+W29</f>
        <v>55408680</v>
      </c>
      <c r="Z30" s="79"/>
    </row>
    <row r="31" spans="1:26" s="81" customFormat="1" ht="24" customHeight="1" thickTop="1" x14ac:dyDescent="0.75">
      <c r="A31" s="94"/>
      <c r="B31" s="94"/>
      <c r="C31" s="16"/>
      <c r="D31" s="16"/>
      <c r="E31" s="16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Z31" s="79"/>
    </row>
    <row r="32" spans="1:26" s="81" customFormat="1" ht="24" customHeight="1" x14ac:dyDescent="0.75">
      <c r="A32" s="94"/>
      <c r="B32" s="94"/>
      <c r="C32" s="16"/>
      <c r="D32" s="16"/>
      <c r="E32" s="16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</row>
    <row r="33" spans="1:23" s="81" customFormat="1" ht="24" customHeight="1" x14ac:dyDescent="0.75">
      <c r="A33" s="94"/>
      <c r="B33" s="94"/>
      <c r="C33" s="16"/>
      <c r="D33" s="16"/>
      <c r="E33" s="16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</row>
    <row r="34" spans="1:23" s="81" customFormat="1" ht="24" customHeight="1" x14ac:dyDescent="0.75">
      <c r="A34" s="94"/>
      <c r="B34" s="94"/>
      <c r="C34" s="16"/>
      <c r="D34" s="16"/>
      <c r="E34" s="16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</row>
    <row r="35" spans="1:23" s="81" customFormat="1" ht="24" customHeight="1" x14ac:dyDescent="0.75">
      <c r="A35" s="94"/>
      <c r="B35" s="94"/>
      <c r="C35" s="16"/>
      <c r="D35" s="16"/>
      <c r="E35" s="16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</row>
    <row r="36" spans="1:23" ht="24" customHeight="1" x14ac:dyDescent="0.75">
      <c r="A36" s="175" t="s">
        <v>22</v>
      </c>
      <c r="B36" s="175"/>
      <c r="C36" s="175"/>
      <c r="D36" s="175"/>
      <c r="E36" s="175"/>
      <c r="O36" s="96"/>
      <c r="Q36" s="96"/>
    </row>
    <row r="37" spans="1:23" ht="24" customHeight="1" x14ac:dyDescent="0.75">
      <c r="O37" s="79"/>
      <c r="Q37" s="79"/>
    </row>
    <row r="38" spans="1:23" ht="24" customHeight="1" x14ac:dyDescent="0.75">
      <c r="O38" s="33"/>
      <c r="Q38" s="33"/>
    </row>
    <row r="39" spans="1:23" ht="24" customHeight="1" x14ac:dyDescent="0.75">
      <c r="O39" s="79"/>
      <c r="Q39" s="79"/>
    </row>
    <row r="40" spans="1:23" ht="24" customHeight="1" x14ac:dyDescent="0.75">
      <c r="O40" s="79"/>
      <c r="Q40" s="79"/>
    </row>
  </sheetData>
  <mergeCells count="13">
    <mergeCell ref="A6:W6"/>
    <mergeCell ref="A1:W1"/>
    <mergeCell ref="A2:W2"/>
    <mergeCell ref="A3:W3"/>
    <mergeCell ref="A4:W4"/>
    <mergeCell ref="A5:W5"/>
    <mergeCell ref="A36:E36"/>
    <mergeCell ref="C8:W8"/>
    <mergeCell ref="C9:S9"/>
    <mergeCell ref="L10:R10"/>
    <mergeCell ref="G12:K12"/>
    <mergeCell ref="D13:F13"/>
    <mergeCell ref="G13:I13"/>
  </mergeCells>
  <pageMargins left="1" right="0.4" top="1" bottom="0.5" header="0.6" footer="0.3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Z40"/>
  <sheetViews>
    <sheetView view="pageBreakPreview" zoomScale="70" zoomScaleNormal="90" zoomScaleSheetLayoutView="70" zoomScalePageLayoutView="70" workbookViewId="0">
      <selection activeCell="A12" sqref="A12"/>
    </sheetView>
  </sheetViews>
  <sheetFormatPr defaultColWidth="11.3984375" defaultRowHeight="24" customHeight="1" x14ac:dyDescent="0.75"/>
  <cols>
    <col min="1" max="1" width="46" style="95" customWidth="1"/>
    <col min="2" max="2" width="7.3984375" style="95" customWidth="1"/>
    <col min="3" max="3" width="11.69921875" style="37" customWidth="1"/>
    <col min="4" max="4" width="0.8984375" style="37" customWidth="1"/>
    <col min="5" max="5" width="11.59765625" style="37" customWidth="1"/>
    <col min="6" max="6" width="0.8984375" style="37" customWidth="1"/>
    <col min="7" max="7" width="9.8984375" style="37" customWidth="1"/>
    <col min="8" max="8" width="0.8984375" style="37" customWidth="1"/>
    <col min="9" max="9" width="9.8984375" style="37" customWidth="1"/>
    <col min="10" max="10" width="0.8984375" style="37" customWidth="1"/>
    <col min="11" max="11" width="13.59765625" style="37" customWidth="1"/>
    <col min="12" max="12" width="0.8984375" style="37" customWidth="1"/>
    <col min="13" max="13" width="22.3984375" style="37" customWidth="1"/>
    <col min="14" max="14" width="0.8984375" style="37" customWidth="1"/>
    <col min="15" max="15" width="20.3984375" style="37" customWidth="1"/>
    <col min="16" max="16" width="1.09765625" style="37" customWidth="1"/>
    <col min="17" max="17" width="22.3984375" style="37" customWidth="1"/>
    <col min="18" max="18" width="1.09765625" style="37" customWidth="1"/>
    <col min="19" max="19" width="19.09765625" style="37" customWidth="1"/>
    <col min="20" max="20" width="0.8984375" style="37" customWidth="1"/>
    <col min="21" max="21" width="19" style="37" bestFit="1" customWidth="1"/>
    <col min="22" max="22" width="1.59765625" style="37" customWidth="1"/>
    <col min="23" max="23" width="13.09765625" style="37" bestFit="1" customWidth="1"/>
    <col min="24" max="16384" width="11.3984375" style="37"/>
  </cols>
  <sheetData>
    <row r="1" spans="1:23" ht="24" customHeight="1" x14ac:dyDescent="0.7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3" ht="24" customHeight="1" x14ac:dyDescent="0.75">
      <c r="A2" s="184" t="s">
        <v>64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</row>
    <row r="3" spans="1:23" ht="24" customHeight="1" x14ac:dyDescent="0.75">
      <c r="A3" s="185" t="s">
        <v>188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3" ht="24" customHeight="1" x14ac:dyDescent="0.75">
      <c r="A4" s="185" t="s">
        <v>228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</row>
    <row r="5" spans="1:23" ht="24" customHeight="1" x14ac:dyDescent="0.75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</row>
    <row r="6" spans="1:23" ht="24" customHeight="1" x14ac:dyDescent="0.75">
      <c r="A6" s="179" t="s">
        <v>2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</row>
    <row r="7" spans="1:23" ht="9" customHeight="1" x14ac:dyDescent="0.7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s="81" customFormat="1" ht="24" customHeight="1" x14ac:dyDescent="0.75">
      <c r="A8" s="41"/>
      <c r="B8" s="41"/>
      <c r="C8" s="181" t="s">
        <v>65</v>
      </c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</row>
    <row r="9" spans="1:23" s="81" customFormat="1" ht="24" customHeight="1" x14ac:dyDescent="0.75">
      <c r="A9" s="41"/>
      <c r="B9" s="41"/>
      <c r="C9" s="182" t="s">
        <v>66</v>
      </c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04"/>
      <c r="U9" s="104"/>
      <c r="V9" s="104"/>
      <c r="W9" s="104"/>
    </row>
    <row r="10" spans="1:23" s="42" customFormat="1" ht="24" customHeight="1" x14ac:dyDescent="0.75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82" t="s">
        <v>67</v>
      </c>
      <c r="M10" s="182"/>
      <c r="N10" s="182"/>
      <c r="O10" s="182"/>
      <c r="P10" s="182"/>
      <c r="Q10" s="182"/>
      <c r="R10" s="182"/>
      <c r="S10" s="38"/>
      <c r="T10" s="104"/>
      <c r="U10" s="104"/>
      <c r="V10" s="104"/>
      <c r="W10" s="104"/>
    </row>
    <row r="11" spans="1:23" s="42" customFormat="1" ht="24" customHeight="1" x14ac:dyDescent="0.75">
      <c r="A11" s="104"/>
      <c r="B11" s="104"/>
      <c r="M11" s="104" t="s">
        <v>68</v>
      </c>
      <c r="O11" s="104"/>
      <c r="Q11" s="104"/>
      <c r="U11" s="104" t="s">
        <v>69</v>
      </c>
      <c r="W11" s="104"/>
    </row>
    <row r="12" spans="1:23" s="42" customFormat="1" ht="24" customHeight="1" x14ac:dyDescent="0.75">
      <c r="A12" s="104"/>
      <c r="B12" s="104"/>
      <c r="C12" s="104"/>
      <c r="D12" s="104"/>
      <c r="E12" s="104"/>
      <c r="F12" s="104"/>
      <c r="G12" s="183" t="s">
        <v>40</v>
      </c>
      <c r="H12" s="183"/>
      <c r="I12" s="183"/>
      <c r="J12" s="183"/>
      <c r="K12" s="183"/>
      <c r="M12" s="104" t="s">
        <v>184</v>
      </c>
      <c r="O12" s="104" t="s">
        <v>70</v>
      </c>
      <c r="P12" s="104"/>
      <c r="Q12" s="139" t="s">
        <v>176</v>
      </c>
      <c r="R12" s="104"/>
      <c r="S12" s="104" t="s">
        <v>71</v>
      </c>
      <c r="T12" s="104"/>
      <c r="U12" s="104" t="s">
        <v>72</v>
      </c>
      <c r="W12" s="104"/>
    </row>
    <row r="13" spans="1:23" s="42" customFormat="1" ht="24" customHeight="1" x14ac:dyDescent="0.75">
      <c r="A13" s="38"/>
      <c r="B13" s="38"/>
      <c r="C13" s="104" t="s">
        <v>73</v>
      </c>
      <c r="D13" s="184"/>
      <c r="E13" s="184"/>
      <c r="F13" s="184"/>
      <c r="G13" s="182" t="s">
        <v>41</v>
      </c>
      <c r="H13" s="182"/>
      <c r="I13" s="182"/>
      <c r="J13" s="43"/>
      <c r="K13" s="43"/>
      <c r="M13" s="104" t="s">
        <v>74</v>
      </c>
      <c r="O13" s="104" t="s">
        <v>75</v>
      </c>
      <c r="P13" s="104"/>
      <c r="Q13" s="139" t="s">
        <v>177</v>
      </c>
      <c r="R13" s="104"/>
      <c r="S13" s="104" t="s">
        <v>76</v>
      </c>
      <c r="T13" s="104"/>
      <c r="U13" s="104" t="s">
        <v>77</v>
      </c>
      <c r="V13" s="104"/>
      <c r="W13" s="104"/>
    </row>
    <row r="14" spans="1:23" s="104" customFormat="1" ht="24" customHeight="1" x14ac:dyDescent="0.75">
      <c r="A14" s="38"/>
      <c r="B14" s="38"/>
      <c r="C14" s="104" t="s">
        <v>78</v>
      </c>
      <c r="E14" s="104" t="s">
        <v>79</v>
      </c>
      <c r="G14" s="44" t="s">
        <v>80</v>
      </c>
      <c r="H14" s="44"/>
      <c r="I14" s="44" t="s">
        <v>81</v>
      </c>
      <c r="J14" s="42"/>
      <c r="M14" s="104" t="s">
        <v>82</v>
      </c>
      <c r="N14" s="42"/>
      <c r="O14" s="104" t="s">
        <v>83</v>
      </c>
      <c r="Q14" s="139" t="s">
        <v>133</v>
      </c>
      <c r="S14" s="104" t="s">
        <v>84</v>
      </c>
      <c r="U14" s="104" t="s">
        <v>85</v>
      </c>
      <c r="V14" s="42"/>
    </row>
    <row r="15" spans="1:23" s="104" customFormat="1" ht="24" customHeight="1" x14ac:dyDescent="0.75">
      <c r="A15" s="38"/>
      <c r="B15" s="104" t="s">
        <v>10</v>
      </c>
      <c r="C15" s="106" t="s">
        <v>87</v>
      </c>
      <c r="E15" s="106" t="s">
        <v>87</v>
      </c>
      <c r="G15" s="106" t="s">
        <v>88</v>
      </c>
      <c r="I15" s="106" t="s">
        <v>88</v>
      </c>
      <c r="K15" s="106" t="s">
        <v>89</v>
      </c>
      <c r="M15" s="106" t="s">
        <v>90</v>
      </c>
      <c r="N15" s="42"/>
      <c r="O15" s="106" t="s">
        <v>91</v>
      </c>
      <c r="Q15" s="106" t="s">
        <v>91</v>
      </c>
      <c r="S15" s="106" t="s">
        <v>92</v>
      </c>
      <c r="U15" s="106" t="s">
        <v>93</v>
      </c>
      <c r="W15" s="106" t="s">
        <v>94</v>
      </c>
    </row>
    <row r="16" spans="1:23" s="104" customFormat="1" ht="24" customHeight="1" x14ac:dyDescent="0.75">
      <c r="A16" s="38"/>
      <c r="B16" s="38"/>
      <c r="N16" s="42"/>
    </row>
    <row r="17" spans="1:26" s="81" customFormat="1" ht="24" customHeight="1" x14ac:dyDescent="0.75">
      <c r="A17" s="34" t="s">
        <v>218</v>
      </c>
      <c r="B17" s="34"/>
      <c r="C17" s="79">
        <v>1707566</v>
      </c>
      <c r="D17" s="79"/>
      <c r="E17" s="79">
        <v>3360993</v>
      </c>
      <c r="F17" s="79"/>
      <c r="G17" s="79">
        <v>170800</v>
      </c>
      <c r="H17" s="79"/>
      <c r="I17" s="79">
        <v>400000</v>
      </c>
      <c r="J17" s="79"/>
      <c r="K17" s="79">
        <v>37254526</v>
      </c>
      <c r="L17" s="79"/>
      <c r="M17" s="79">
        <v>1470994</v>
      </c>
      <c r="N17" s="79"/>
      <c r="O17" s="79">
        <v>70112</v>
      </c>
      <c r="P17" s="33"/>
      <c r="Q17" s="96">
        <v>0</v>
      </c>
      <c r="R17" s="33"/>
      <c r="S17" s="33">
        <f>SUM(C17:R17)</f>
        <v>44434991</v>
      </c>
      <c r="T17" s="33"/>
      <c r="U17" s="79">
        <v>290</v>
      </c>
      <c r="V17" s="33"/>
      <c r="W17" s="33">
        <f>SUM(S17:U17)</f>
        <v>44435281</v>
      </c>
      <c r="Z17" s="79"/>
    </row>
    <row r="18" spans="1:26" s="81" customFormat="1" ht="24" customHeight="1" x14ac:dyDescent="0.75">
      <c r="A18" s="32" t="s">
        <v>181</v>
      </c>
      <c r="B18" s="125">
        <v>2.7</v>
      </c>
      <c r="C18" s="96">
        <v>0</v>
      </c>
      <c r="D18" s="33"/>
      <c r="E18" s="96">
        <v>0</v>
      </c>
      <c r="F18" s="33"/>
      <c r="G18" s="96">
        <v>0</v>
      </c>
      <c r="H18" s="33"/>
      <c r="I18" s="96">
        <v>0</v>
      </c>
      <c r="J18" s="33"/>
      <c r="K18" s="33">
        <v>-2431267</v>
      </c>
      <c r="L18" s="33"/>
      <c r="M18" s="33">
        <v>2113021</v>
      </c>
      <c r="N18" s="33"/>
      <c r="O18" s="96">
        <v>0</v>
      </c>
      <c r="P18" s="33"/>
      <c r="Q18" s="33">
        <v>-90306</v>
      </c>
      <c r="R18" s="33"/>
      <c r="S18" s="33">
        <f>SUM(C18:R18)</f>
        <v>-408552</v>
      </c>
      <c r="T18" s="33"/>
      <c r="U18" s="96">
        <v>0</v>
      </c>
      <c r="V18" s="33"/>
      <c r="W18" s="33">
        <f>SUM(S18:U18)</f>
        <v>-408552</v>
      </c>
      <c r="Z18" s="79"/>
    </row>
    <row r="19" spans="1:26" s="81" customFormat="1" ht="24" customHeight="1" x14ac:dyDescent="0.75">
      <c r="A19" s="34" t="s">
        <v>219</v>
      </c>
      <c r="B19" s="34"/>
      <c r="C19" s="33">
        <f>SUM(C17:C18)</f>
        <v>1707566</v>
      </c>
      <c r="D19" s="33"/>
      <c r="E19" s="33">
        <f>SUM(E17:E18)</f>
        <v>3360993</v>
      </c>
      <c r="F19" s="33"/>
      <c r="G19" s="33">
        <f>SUM(G17:G18)</f>
        <v>170800</v>
      </c>
      <c r="H19" s="33"/>
      <c r="I19" s="33">
        <f>SUM(I17:I18)</f>
        <v>400000</v>
      </c>
      <c r="J19" s="33"/>
      <c r="K19" s="33">
        <f>SUM(K17:K18)</f>
        <v>34823259</v>
      </c>
      <c r="L19" s="33"/>
      <c r="M19" s="33">
        <f>SUM(M17:M18)</f>
        <v>3584015</v>
      </c>
      <c r="N19" s="33"/>
      <c r="O19" s="33">
        <f>SUM(O17:O18)</f>
        <v>70112</v>
      </c>
      <c r="P19" s="33"/>
      <c r="Q19" s="33">
        <f>SUM(Q17:Q18)</f>
        <v>-90306</v>
      </c>
      <c r="R19" s="33"/>
      <c r="S19" s="33">
        <f>SUM(C19:R19)</f>
        <v>44026439</v>
      </c>
      <c r="T19" s="33"/>
      <c r="U19" s="33">
        <f>SUM(U17:U18)</f>
        <v>290</v>
      </c>
      <c r="V19" s="33"/>
      <c r="W19" s="33">
        <f>SUM(S19:U19)</f>
        <v>44026729</v>
      </c>
      <c r="Z19" s="79"/>
    </row>
    <row r="20" spans="1:26" s="81" customFormat="1" ht="24" customHeight="1" x14ac:dyDescent="0.75">
      <c r="A20" s="32" t="s">
        <v>95</v>
      </c>
      <c r="B20" s="125">
        <v>29</v>
      </c>
      <c r="C20" s="155">
        <v>0</v>
      </c>
      <c r="D20" s="33"/>
      <c r="E20" s="155">
        <v>0</v>
      </c>
      <c r="F20" s="33"/>
      <c r="G20" s="155">
        <v>0</v>
      </c>
      <c r="H20" s="33"/>
      <c r="I20" s="155">
        <v>0</v>
      </c>
      <c r="J20" s="33"/>
      <c r="K20" s="33">
        <v>-679873</v>
      </c>
      <c r="L20" s="33"/>
      <c r="M20" s="155">
        <v>0</v>
      </c>
      <c r="N20" s="33"/>
      <c r="O20" s="155">
        <v>0</v>
      </c>
      <c r="P20" s="33"/>
      <c r="Q20" s="155">
        <v>0</v>
      </c>
      <c r="R20" s="33"/>
      <c r="S20" s="33">
        <f>SUM(C20:R20)</f>
        <v>-679873</v>
      </c>
      <c r="T20" s="33"/>
      <c r="U20" s="155">
        <v>0</v>
      </c>
      <c r="V20" s="33"/>
      <c r="W20" s="33">
        <f>SUM(S20:U20)</f>
        <v>-679873</v>
      </c>
      <c r="Z20" s="79"/>
    </row>
    <row r="21" spans="1:26" s="81" customFormat="1" ht="24" customHeight="1" x14ac:dyDescent="0.75">
      <c r="A21" s="32" t="s">
        <v>96</v>
      </c>
      <c r="B21" s="32"/>
      <c r="C21" s="82">
        <v>0</v>
      </c>
      <c r="D21" s="33"/>
      <c r="E21" s="82">
        <v>0</v>
      </c>
      <c r="F21" s="33"/>
      <c r="G21" s="82">
        <v>0</v>
      </c>
      <c r="H21" s="33"/>
      <c r="I21" s="82">
        <v>0</v>
      </c>
      <c r="J21" s="33"/>
      <c r="K21" s="83">
        <f>'PL9'!E32</f>
        <v>3602439</v>
      </c>
      <c r="L21" s="33"/>
      <c r="M21" s="82">
        <v>0</v>
      </c>
      <c r="N21" s="33"/>
      <c r="O21" s="82">
        <v>0</v>
      </c>
      <c r="P21" s="33"/>
      <c r="Q21" s="82">
        <v>0</v>
      </c>
      <c r="R21" s="33"/>
      <c r="S21" s="84">
        <f>SUM(C21:R21)</f>
        <v>3602439</v>
      </c>
      <c r="T21" s="33"/>
      <c r="U21" s="83">
        <f>'PL9'!E33</f>
        <v>19</v>
      </c>
      <c r="V21" s="79"/>
      <c r="W21" s="24">
        <f>SUM(S21:U21)</f>
        <v>3602458</v>
      </c>
      <c r="Z21" s="79"/>
    </row>
    <row r="22" spans="1:26" s="81" customFormat="1" ht="24" customHeight="1" x14ac:dyDescent="0.75">
      <c r="A22" s="32" t="s">
        <v>165</v>
      </c>
      <c r="B22" s="32"/>
      <c r="C22" s="85"/>
      <c r="D22" s="79"/>
      <c r="E22" s="85"/>
      <c r="F22" s="79"/>
      <c r="G22" s="85"/>
      <c r="H22" s="79"/>
      <c r="I22" s="85"/>
      <c r="J22" s="79"/>
      <c r="K22" s="86"/>
      <c r="L22" s="79"/>
      <c r="M22" s="86"/>
      <c r="N22" s="79"/>
      <c r="O22" s="86"/>
      <c r="P22" s="79"/>
      <c r="Q22" s="86"/>
      <c r="R22" s="79"/>
      <c r="S22" s="86"/>
      <c r="T22" s="79"/>
      <c r="U22" s="86"/>
      <c r="V22" s="79"/>
      <c r="W22" s="86"/>
      <c r="Z22" s="79"/>
    </row>
    <row r="23" spans="1:26" s="81" customFormat="1" ht="24" customHeight="1" x14ac:dyDescent="0.75">
      <c r="A23" s="35" t="s">
        <v>175</v>
      </c>
      <c r="B23" s="32"/>
      <c r="C23" s="85"/>
      <c r="D23" s="79"/>
      <c r="E23" s="85"/>
      <c r="F23" s="79"/>
      <c r="G23" s="85"/>
      <c r="H23" s="79"/>
      <c r="I23" s="85"/>
      <c r="J23" s="79"/>
      <c r="K23" s="86"/>
      <c r="L23" s="79"/>
      <c r="M23" s="86"/>
      <c r="N23" s="79"/>
      <c r="O23" s="86"/>
      <c r="P23" s="79"/>
      <c r="Q23" s="86"/>
      <c r="R23" s="79"/>
      <c r="S23" s="86"/>
      <c r="T23" s="79"/>
      <c r="U23" s="86"/>
      <c r="V23" s="79"/>
      <c r="W23" s="86"/>
      <c r="Z23" s="79"/>
    </row>
    <row r="24" spans="1:26" s="81" customFormat="1" ht="24" customHeight="1" x14ac:dyDescent="0.75">
      <c r="A24" s="36" t="s">
        <v>97</v>
      </c>
      <c r="B24" s="32"/>
      <c r="C24" s="87">
        <v>0</v>
      </c>
      <c r="D24" s="33"/>
      <c r="E24" s="87">
        <v>0</v>
      </c>
      <c r="F24" s="33"/>
      <c r="G24" s="87">
        <v>0</v>
      </c>
      <c r="H24" s="33"/>
      <c r="I24" s="87">
        <v>0</v>
      </c>
      <c r="J24" s="33"/>
      <c r="K24" s="87">
        <v>0</v>
      </c>
      <c r="L24" s="33"/>
      <c r="M24" s="88">
        <v>1412150</v>
      </c>
      <c r="N24" s="33"/>
      <c r="O24" s="87">
        <v>0</v>
      </c>
      <c r="P24" s="33"/>
      <c r="Q24" s="87">
        <v>0</v>
      </c>
      <c r="R24" s="33"/>
      <c r="S24" s="86">
        <f>SUM(C24:R24)</f>
        <v>1412150</v>
      </c>
      <c r="T24" s="33"/>
      <c r="U24" s="87">
        <v>0</v>
      </c>
      <c r="V24" s="79"/>
      <c r="W24" s="88">
        <f>SUM(S24:U24)</f>
        <v>1412150</v>
      </c>
      <c r="Z24" s="79"/>
    </row>
    <row r="25" spans="1:26" s="81" customFormat="1" ht="24" customHeight="1" x14ac:dyDescent="0.75">
      <c r="A25" s="35" t="s">
        <v>221</v>
      </c>
      <c r="B25" s="32"/>
      <c r="C25" s="87"/>
      <c r="D25" s="79"/>
      <c r="E25" s="87"/>
      <c r="F25" s="79"/>
      <c r="G25" s="87"/>
      <c r="H25" s="79"/>
      <c r="I25" s="87"/>
      <c r="J25" s="79"/>
      <c r="K25" s="87"/>
      <c r="L25" s="79"/>
      <c r="M25" s="86"/>
      <c r="N25" s="79"/>
      <c r="O25" s="86"/>
      <c r="P25" s="79"/>
      <c r="Q25" s="86"/>
      <c r="R25" s="79"/>
      <c r="S25" s="86"/>
      <c r="T25" s="79"/>
      <c r="U25" s="86"/>
      <c r="V25" s="79"/>
      <c r="W25" s="86"/>
      <c r="Z25" s="79"/>
    </row>
    <row r="26" spans="1:26" s="81" customFormat="1" ht="24" customHeight="1" x14ac:dyDescent="0.75">
      <c r="A26" s="39" t="s">
        <v>98</v>
      </c>
      <c r="B26" s="32"/>
      <c r="C26" s="87">
        <v>0</v>
      </c>
      <c r="D26" s="33"/>
      <c r="E26" s="87">
        <v>0</v>
      </c>
      <c r="F26" s="33"/>
      <c r="G26" s="87">
        <v>0</v>
      </c>
      <c r="H26" s="33"/>
      <c r="I26" s="87">
        <v>0</v>
      </c>
      <c r="J26" s="33"/>
      <c r="K26" s="87">
        <v>0</v>
      </c>
      <c r="L26" s="33"/>
      <c r="M26" s="87">
        <v>0</v>
      </c>
      <c r="N26" s="33"/>
      <c r="O26" s="170">
        <v>-78160</v>
      </c>
      <c r="P26" s="33"/>
      <c r="Q26" s="87">
        <v>0</v>
      </c>
      <c r="R26" s="33"/>
      <c r="S26" s="86">
        <f>SUM(C26:R26)</f>
        <v>-78160</v>
      </c>
      <c r="T26" s="33"/>
      <c r="U26" s="87">
        <v>0</v>
      </c>
      <c r="V26" s="79"/>
      <c r="W26" s="88">
        <f>SUM(S26:U26)</f>
        <v>-78160</v>
      </c>
      <c r="Z26" s="79"/>
    </row>
    <row r="27" spans="1:26" s="81" customFormat="1" ht="24" customHeight="1" x14ac:dyDescent="0.75">
      <c r="A27" s="35" t="s">
        <v>183</v>
      </c>
      <c r="B27" s="32"/>
      <c r="C27" s="87">
        <v>0</v>
      </c>
      <c r="D27" s="33"/>
      <c r="E27" s="87">
        <v>0</v>
      </c>
      <c r="F27" s="33"/>
      <c r="G27" s="87">
        <v>0</v>
      </c>
      <c r="H27" s="33"/>
      <c r="I27" s="87">
        <v>0</v>
      </c>
      <c r="J27" s="33"/>
      <c r="K27" s="87">
        <v>0</v>
      </c>
      <c r="L27" s="33"/>
      <c r="M27" s="87">
        <v>0</v>
      </c>
      <c r="N27" s="33"/>
      <c r="O27" s="87">
        <v>0</v>
      </c>
      <c r="P27" s="33"/>
      <c r="Q27" s="88">
        <v>-2861593</v>
      </c>
      <c r="R27" s="33"/>
      <c r="S27" s="86">
        <f>SUM(C27:R27)</f>
        <v>-2861593</v>
      </c>
      <c r="T27" s="33"/>
      <c r="U27" s="87">
        <v>0</v>
      </c>
      <c r="V27" s="79"/>
      <c r="W27" s="88">
        <f>SUM(S27:U27)</f>
        <v>-2861593</v>
      </c>
      <c r="Z27" s="79"/>
    </row>
    <row r="28" spans="1:26" s="81" customFormat="1" ht="24" customHeight="1" x14ac:dyDescent="0.75">
      <c r="A28" s="172" t="s">
        <v>216</v>
      </c>
      <c r="B28" s="32"/>
      <c r="C28" s="87">
        <v>0</v>
      </c>
      <c r="D28" s="33"/>
      <c r="E28" s="87">
        <v>0</v>
      </c>
      <c r="F28" s="33"/>
      <c r="G28" s="87">
        <v>0</v>
      </c>
      <c r="H28" s="33"/>
      <c r="I28" s="87">
        <v>0</v>
      </c>
      <c r="J28" s="33"/>
      <c r="K28" s="87">
        <v>0</v>
      </c>
      <c r="L28" s="33"/>
      <c r="M28" s="87">
        <v>0</v>
      </c>
      <c r="N28" s="33"/>
      <c r="O28" s="87">
        <v>0</v>
      </c>
      <c r="P28" s="33"/>
      <c r="Q28" s="88">
        <v>-15726</v>
      </c>
      <c r="R28" s="33"/>
      <c r="S28" s="86">
        <f>SUM(C28:R28)</f>
        <v>-15726</v>
      </c>
      <c r="T28" s="33"/>
      <c r="U28" s="87">
        <v>0</v>
      </c>
      <c r="V28" s="79"/>
      <c r="W28" s="88">
        <f>SUM(S28:U28)</f>
        <v>-15726</v>
      </c>
      <c r="Z28" s="79"/>
    </row>
    <row r="29" spans="1:26" s="81" customFormat="1" ht="24" customHeight="1" x14ac:dyDescent="0.75">
      <c r="A29" s="35" t="s">
        <v>197</v>
      </c>
      <c r="B29" s="32"/>
      <c r="C29" s="89">
        <v>0</v>
      </c>
      <c r="D29" s="33"/>
      <c r="E29" s="89">
        <v>0</v>
      </c>
      <c r="F29" s="33"/>
      <c r="G29" s="89">
        <v>0</v>
      </c>
      <c r="H29" s="33"/>
      <c r="I29" s="89">
        <v>0</v>
      </c>
      <c r="J29" s="33"/>
      <c r="K29" s="90">
        <v>14494</v>
      </c>
      <c r="L29" s="33"/>
      <c r="M29" s="89">
        <v>0</v>
      </c>
      <c r="N29" s="33"/>
      <c r="O29" s="89">
        <v>0</v>
      </c>
      <c r="P29" s="33"/>
      <c r="Q29" s="89">
        <v>0</v>
      </c>
      <c r="R29" s="33"/>
      <c r="S29" s="126">
        <f>SUM(C29:R29)</f>
        <v>14494</v>
      </c>
      <c r="T29" s="33"/>
      <c r="U29" s="89">
        <v>0</v>
      </c>
      <c r="V29" s="79"/>
      <c r="W29" s="88">
        <f>SUM(S29:U29)</f>
        <v>14494</v>
      </c>
      <c r="Z29" s="79"/>
    </row>
    <row r="30" spans="1:26" s="81" customFormat="1" ht="24" customHeight="1" x14ac:dyDescent="0.75">
      <c r="A30" s="32" t="s">
        <v>99</v>
      </c>
      <c r="B30" s="32"/>
      <c r="C30" s="78">
        <f>SUM(C21:C29)</f>
        <v>0</v>
      </c>
      <c r="D30" s="33"/>
      <c r="E30" s="78">
        <f>SUM(E21:E29)</f>
        <v>0</v>
      </c>
      <c r="F30" s="33"/>
      <c r="G30" s="78">
        <f>SUM(G21:G29)</f>
        <v>0</v>
      </c>
      <c r="H30" s="33"/>
      <c r="I30" s="78">
        <f>SUM(I21:I29)</f>
        <v>0</v>
      </c>
      <c r="J30" s="79"/>
      <c r="K30" s="79">
        <f>SUM(K21:K29)</f>
        <v>3616933</v>
      </c>
      <c r="L30" s="79"/>
      <c r="M30" s="79">
        <f>SUM(M21:M29)</f>
        <v>1412150</v>
      </c>
      <c r="N30" s="79"/>
      <c r="O30" s="79">
        <f>SUM(O21:O29)</f>
        <v>-78160</v>
      </c>
      <c r="P30" s="79"/>
      <c r="Q30" s="79">
        <f>SUM(Q21:Q29)</f>
        <v>-2877319</v>
      </c>
      <c r="R30" s="79"/>
      <c r="S30" s="97">
        <f>SUM(S21:S29)</f>
        <v>2073604</v>
      </c>
      <c r="T30" s="79"/>
      <c r="U30" s="79">
        <f>SUM(U21:U29)</f>
        <v>19</v>
      </c>
      <c r="V30" s="79"/>
      <c r="W30" s="97">
        <f>SUM(W21:W29)</f>
        <v>2073623</v>
      </c>
      <c r="X30" s="160"/>
      <c r="Z30" s="79"/>
    </row>
    <row r="31" spans="1:26" s="81" customFormat="1" ht="24" customHeight="1" x14ac:dyDescent="0.75">
      <c r="A31" s="35" t="s">
        <v>178</v>
      </c>
      <c r="B31" s="32"/>
      <c r="C31" s="78"/>
      <c r="D31" s="33"/>
      <c r="E31" s="78"/>
      <c r="F31" s="33"/>
      <c r="G31" s="78"/>
      <c r="H31" s="33"/>
      <c r="I31" s="78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Z31" s="79"/>
    </row>
    <row r="32" spans="1:26" s="81" customFormat="1" ht="24" customHeight="1" x14ac:dyDescent="0.75">
      <c r="A32" s="39" t="s">
        <v>179</v>
      </c>
      <c r="B32" s="32"/>
      <c r="C32" s="159">
        <v>0</v>
      </c>
      <c r="D32" s="33"/>
      <c r="E32" s="159">
        <v>0</v>
      </c>
      <c r="F32" s="33"/>
      <c r="G32" s="159">
        <v>0</v>
      </c>
      <c r="H32" s="33"/>
      <c r="I32" s="159">
        <v>0</v>
      </c>
      <c r="J32" s="79"/>
      <c r="K32" s="92">
        <v>152050</v>
      </c>
      <c r="L32" s="79"/>
      <c r="M32" s="92">
        <v>-152050</v>
      </c>
      <c r="N32" s="79"/>
      <c r="O32" s="159">
        <v>0</v>
      </c>
      <c r="P32" s="79"/>
      <c r="Q32" s="159">
        <v>0</v>
      </c>
      <c r="R32" s="79"/>
      <c r="S32" s="127">
        <f>SUM(C32:R32)</f>
        <v>0</v>
      </c>
      <c r="T32" s="79"/>
      <c r="U32" s="159">
        <v>0</v>
      </c>
      <c r="V32" s="79"/>
      <c r="W32" s="127">
        <f>SUM(S32:U32)</f>
        <v>0</v>
      </c>
      <c r="Z32" s="79"/>
    </row>
    <row r="33" spans="1:26" s="81" customFormat="1" ht="24" customHeight="1" thickBot="1" x14ac:dyDescent="0.8">
      <c r="A33" s="38" t="s">
        <v>190</v>
      </c>
      <c r="B33" s="38"/>
      <c r="C33" s="93">
        <f>C19+C20+C30+C32</f>
        <v>1707566</v>
      </c>
      <c r="D33" s="79"/>
      <c r="E33" s="93">
        <f>E19+E20+E30+E32</f>
        <v>3360993</v>
      </c>
      <c r="F33" s="79"/>
      <c r="G33" s="93">
        <f>G19+G20+G30+G32</f>
        <v>170800</v>
      </c>
      <c r="H33" s="79"/>
      <c r="I33" s="93">
        <f>I19+I20+I30+I32</f>
        <v>400000</v>
      </c>
      <c r="J33" s="79"/>
      <c r="K33" s="93">
        <f>K19+K20+K30+K32</f>
        <v>37912369</v>
      </c>
      <c r="L33" s="79"/>
      <c r="M33" s="93">
        <f>M19+M20+M30+M32</f>
        <v>4844115</v>
      </c>
      <c r="N33" s="79"/>
      <c r="O33" s="93">
        <f>O19+O20+O30+O32</f>
        <v>-8048</v>
      </c>
      <c r="P33" s="79"/>
      <c r="Q33" s="93">
        <f>Q19+Q20+Q30+Q32</f>
        <v>-2967625</v>
      </c>
      <c r="R33" s="79"/>
      <c r="S33" s="93">
        <f>S19+S20+S30+S32</f>
        <v>45420170</v>
      </c>
      <c r="T33" s="79"/>
      <c r="U33" s="93">
        <f>U19+U20+U30+U32</f>
        <v>309</v>
      </c>
      <c r="V33" s="79"/>
      <c r="W33" s="93">
        <f>W19+W20+W30+W32</f>
        <v>45420479</v>
      </c>
      <c r="Z33" s="79"/>
    </row>
    <row r="34" spans="1:26" s="81" customFormat="1" ht="24" customHeight="1" thickTop="1" x14ac:dyDescent="0.75">
      <c r="A34" s="94"/>
      <c r="B34" s="94"/>
      <c r="C34" s="16"/>
      <c r="D34" s="16"/>
      <c r="E34" s="16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Z34" s="79"/>
    </row>
    <row r="35" spans="1:26" s="81" customFormat="1" ht="24" customHeight="1" x14ac:dyDescent="0.75">
      <c r="A35" s="94"/>
      <c r="B35" s="94"/>
      <c r="C35" s="16"/>
      <c r="D35" s="16"/>
      <c r="E35" s="16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Z35" s="79"/>
    </row>
    <row r="36" spans="1:26" ht="24" customHeight="1" x14ac:dyDescent="0.75">
      <c r="A36" s="175" t="s">
        <v>22</v>
      </c>
      <c r="B36" s="175"/>
      <c r="C36" s="175"/>
      <c r="D36" s="175"/>
      <c r="E36" s="175"/>
      <c r="O36" s="96"/>
      <c r="Q36" s="96"/>
    </row>
    <row r="37" spans="1:26" ht="24" customHeight="1" x14ac:dyDescent="0.75">
      <c r="O37" s="79"/>
      <c r="Q37" s="79"/>
    </row>
    <row r="38" spans="1:26" ht="24" customHeight="1" x14ac:dyDescent="0.75">
      <c r="O38" s="33"/>
      <c r="Q38" s="33"/>
    </row>
    <row r="39" spans="1:26" ht="24" customHeight="1" x14ac:dyDescent="0.75">
      <c r="O39" s="79"/>
      <c r="Q39" s="79"/>
    </row>
    <row r="40" spans="1:26" ht="24" customHeight="1" x14ac:dyDescent="0.75">
      <c r="O40" s="79"/>
      <c r="Q40" s="79"/>
    </row>
  </sheetData>
  <mergeCells count="13">
    <mergeCell ref="A36:E36"/>
    <mergeCell ref="A1:W1"/>
    <mergeCell ref="A2:W2"/>
    <mergeCell ref="A3:W3"/>
    <mergeCell ref="A5:W5"/>
    <mergeCell ref="A6:W6"/>
    <mergeCell ref="C8:W8"/>
    <mergeCell ref="A4:W4"/>
    <mergeCell ref="C9:S9"/>
    <mergeCell ref="L10:R10"/>
    <mergeCell ref="G12:K12"/>
    <mergeCell ref="D13:F13"/>
    <mergeCell ref="G13:I13"/>
  </mergeCells>
  <pageMargins left="1" right="0.4" top="1" bottom="0.5" header="0.6" footer="0.3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1365B-14C0-4E2B-B50D-4EA65776E217}">
  <sheetPr>
    <tabColor rgb="FF00B050"/>
  </sheetPr>
  <dimension ref="A1:V41"/>
  <sheetViews>
    <sheetView view="pageBreakPreview" zoomScale="85" zoomScaleNormal="70" zoomScaleSheetLayoutView="85" workbookViewId="0">
      <selection activeCell="A9" sqref="A9"/>
    </sheetView>
  </sheetViews>
  <sheetFormatPr defaultColWidth="11.3984375" defaultRowHeight="24" customHeight="1" x14ac:dyDescent="0.75"/>
  <cols>
    <col min="1" max="1" width="57" style="95" customWidth="1"/>
    <col min="2" max="2" width="7.3984375" style="95" customWidth="1"/>
    <col min="3" max="3" width="12.09765625" style="37" customWidth="1"/>
    <col min="4" max="4" width="0.8984375" style="37" customWidth="1"/>
    <col min="5" max="5" width="11.59765625" style="37" customWidth="1"/>
    <col min="6" max="6" width="0.8984375" style="37" customWidth="1"/>
    <col min="7" max="7" width="9.8984375" style="37" customWidth="1"/>
    <col min="8" max="8" width="0.8984375" style="37" customWidth="1"/>
    <col min="9" max="9" width="9.8984375" style="37" customWidth="1"/>
    <col min="10" max="10" width="0.8984375" style="37" customWidth="1"/>
    <col min="11" max="11" width="13.59765625" style="37" customWidth="1"/>
    <col min="12" max="12" width="0.8984375" style="37" customWidth="1"/>
    <col min="13" max="13" width="22.3984375" style="37" customWidth="1"/>
    <col min="14" max="14" width="0.8984375" style="37" customWidth="1"/>
    <col min="15" max="15" width="20.3984375" style="37" customWidth="1"/>
    <col min="16" max="16" width="1.09765625" style="37" customWidth="1"/>
    <col min="17" max="17" width="22.296875" style="37" customWidth="1"/>
    <col min="18" max="18" width="1.09765625" style="37" customWidth="1"/>
    <col min="19" max="19" width="14.59765625" style="37" customWidth="1"/>
    <col min="20" max="20" width="1.69921875" style="37" customWidth="1"/>
    <col min="21" max="16384" width="11.3984375" style="37"/>
  </cols>
  <sheetData>
    <row r="1" spans="1:22" ht="24" customHeight="1" x14ac:dyDescent="0.7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</row>
    <row r="2" spans="1:22" ht="24" customHeight="1" x14ac:dyDescent="0.75">
      <c r="A2" s="184" t="s">
        <v>135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</row>
    <row r="3" spans="1:22" ht="24" customHeight="1" x14ac:dyDescent="0.75">
      <c r="A3" s="185" t="s">
        <v>188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22" ht="24" customHeight="1" x14ac:dyDescent="0.75">
      <c r="A4" s="185" t="s">
        <v>228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22" ht="24" customHeight="1" x14ac:dyDescent="0.75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22" ht="24" customHeight="1" x14ac:dyDescent="0.75">
      <c r="A6" s="179" t="s">
        <v>2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</row>
    <row r="7" spans="1:22" ht="9" customHeight="1" x14ac:dyDescent="0.7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</row>
    <row r="8" spans="1:22" s="81" customFormat="1" ht="24" customHeight="1" x14ac:dyDescent="0.75">
      <c r="A8" s="41"/>
      <c r="B8" s="41"/>
      <c r="C8" s="181" t="s">
        <v>100</v>
      </c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</row>
    <row r="9" spans="1:22" s="42" customFormat="1" ht="24" customHeight="1" x14ac:dyDescent="0.7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82" t="s">
        <v>67</v>
      </c>
      <c r="M9" s="182"/>
      <c r="N9" s="182"/>
      <c r="O9" s="182"/>
      <c r="P9" s="182"/>
      <c r="Q9" s="182"/>
      <c r="R9" s="182"/>
      <c r="S9" s="104"/>
    </row>
    <row r="10" spans="1:22" s="42" customFormat="1" ht="24" customHeight="1" x14ac:dyDescent="0.75">
      <c r="A10" s="104"/>
      <c r="B10" s="104"/>
      <c r="M10" s="104" t="s">
        <v>68</v>
      </c>
      <c r="O10" s="104"/>
      <c r="Q10" s="104"/>
      <c r="S10" s="104"/>
    </row>
    <row r="11" spans="1:22" s="42" customFormat="1" ht="24" customHeight="1" x14ac:dyDescent="0.75">
      <c r="A11" s="104"/>
      <c r="B11" s="104"/>
      <c r="C11" s="104"/>
      <c r="D11" s="104"/>
      <c r="E11" s="104"/>
      <c r="F11" s="104"/>
      <c r="G11" s="183" t="s">
        <v>40</v>
      </c>
      <c r="H11" s="183"/>
      <c r="I11" s="183"/>
      <c r="J11" s="183"/>
      <c r="K11" s="183"/>
      <c r="M11" s="104" t="s">
        <v>184</v>
      </c>
      <c r="O11" s="104" t="s">
        <v>70</v>
      </c>
      <c r="P11" s="104"/>
      <c r="Q11" s="139" t="s">
        <v>176</v>
      </c>
      <c r="R11" s="104"/>
      <c r="S11" s="104"/>
    </row>
    <row r="12" spans="1:22" s="42" customFormat="1" ht="24" customHeight="1" x14ac:dyDescent="0.75">
      <c r="A12" s="38"/>
      <c r="B12" s="38"/>
      <c r="C12" s="104" t="s">
        <v>73</v>
      </c>
      <c r="D12" s="184"/>
      <c r="E12" s="184"/>
      <c r="F12" s="184"/>
      <c r="G12" s="182" t="s">
        <v>41</v>
      </c>
      <c r="H12" s="182"/>
      <c r="I12" s="182"/>
      <c r="J12" s="43"/>
      <c r="K12" s="43"/>
      <c r="M12" s="104" t="s">
        <v>74</v>
      </c>
      <c r="O12" s="104" t="s">
        <v>75</v>
      </c>
      <c r="P12" s="104"/>
      <c r="Q12" s="139" t="s">
        <v>177</v>
      </c>
      <c r="R12" s="104"/>
      <c r="S12" s="104"/>
    </row>
    <row r="13" spans="1:22" s="104" customFormat="1" ht="24" customHeight="1" x14ac:dyDescent="0.75">
      <c r="A13" s="38"/>
      <c r="B13" s="38"/>
      <c r="C13" s="104" t="s">
        <v>78</v>
      </c>
      <c r="E13" s="104" t="s">
        <v>79</v>
      </c>
      <c r="G13" s="44" t="s">
        <v>80</v>
      </c>
      <c r="H13" s="44"/>
      <c r="I13" s="44" t="s">
        <v>81</v>
      </c>
      <c r="J13" s="42"/>
      <c r="M13" s="104" t="s">
        <v>82</v>
      </c>
      <c r="N13" s="42"/>
      <c r="O13" s="104" t="s">
        <v>83</v>
      </c>
      <c r="Q13" s="139" t="s">
        <v>133</v>
      </c>
    </row>
    <row r="14" spans="1:22" s="104" customFormat="1" ht="24" customHeight="1" x14ac:dyDescent="0.75">
      <c r="A14" s="38"/>
      <c r="B14" s="104" t="s">
        <v>10</v>
      </c>
      <c r="C14" s="106" t="s">
        <v>87</v>
      </c>
      <c r="E14" s="106" t="s">
        <v>87</v>
      </c>
      <c r="G14" s="106" t="s">
        <v>88</v>
      </c>
      <c r="I14" s="106" t="s">
        <v>88</v>
      </c>
      <c r="K14" s="106" t="s">
        <v>89</v>
      </c>
      <c r="M14" s="106" t="s">
        <v>90</v>
      </c>
      <c r="N14" s="42"/>
      <c r="O14" s="106" t="s">
        <v>91</v>
      </c>
      <c r="Q14" s="106" t="s">
        <v>91</v>
      </c>
      <c r="S14" s="106" t="s">
        <v>94</v>
      </c>
    </row>
    <row r="15" spans="1:22" s="104" customFormat="1" ht="24" customHeight="1" x14ac:dyDescent="0.75">
      <c r="A15" s="38"/>
      <c r="B15" s="38"/>
      <c r="N15" s="42"/>
    </row>
    <row r="16" spans="1:22" s="81" customFormat="1" ht="24" customHeight="1" x14ac:dyDescent="0.75">
      <c r="A16" s="34" t="s">
        <v>217</v>
      </c>
      <c r="B16" s="34"/>
      <c r="C16" s="33">
        <v>1707566</v>
      </c>
      <c r="D16" s="33"/>
      <c r="E16" s="33">
        <v>3360993</v>
      </c>
      <c r="F16" s="33"/>
      <c r="G16" s="33">
        <v>170800</v>
      </c>
      <c r="H16" s="33"/>
      <c r="I16" s="33">
        <v>400000</v>
      </c>
      <c r="J16" s="33"/>
      <c r="K16" s="33">
        <v>38522110</v>
      </c>
      <c r="L16" s="33"/>
      <c r="M16" s="33">
        <v>11536627</v>
      </c>
      <c r="N16" s="33"/>
      <c r="O16" s="33">
        <v>239981</v>
      </c>
      <c r="P16" s="33"/>
      <c r="Q16" s="33">
        <v>-7880907</v>
      </c>
      <c r="R16" s="33"/>
      <c r="S16" s="33">
        <f>SUM(C16:Q16)</f>
        <v>48057170</v>
      </c>
      <c r="V16" s="79"/>
    </row>
    <row r="17" spans="1:22" s="81" customFormat="1" ht="24" customHeight="1" x14ac:dyDescent="0.75">
      <c r="A17" s="32" t="s">
        <v>95</v>
      </c>
      <c r="B17" s="125">
        <v>29</v>
      </c>
      <c r="C17" s="155">
        <v>0</v>
      </c>
      <c r="D17" s="33"/>
      <c r="E17" s="155">
        <v>0</v>
      </c>
      <c r="F17" s="33"/>
      <c r="G17" s="155">
        <v>0</v>
      </c>
      <c r="H17" s="33"/>
      <c r="I17" s="155">
        <v>0</v>
      </c>
      <c r="J17" s="33"/>
      <c r="K17" s="33">
        <v>-1457024</v>
      </c>
      <c r="L17" s="33"/>
      <c r="M17" s="155">
        <v>0</v>
      </c>
      <c r="N17" s="33"/>
      <c r="O17" s="155">
        <v>0</v>
      </c>
      <c r="P17" s="33"/>
      <c r="Q17" s="155">
        <v>0</v>
      </c>
      <c r="R17" s="33"/>
      <c r="S17" s="33">
        <f>SUM(C17:Q17)</f>
        <v>-1457024</v>
      </c>
      <c r="V17" s="79"/>
    </row>
    <row r="18" spans="1:22" s="81" customFormat="1" ht="24" customHeight="1" x14ac:dyDescent="0.75">
      <c r="A18" s="32" t="s">
        <v>96</v>
      </c>
      <c r="B18" s="32"/>
      <c r="C18" s="156">
        <v>0</v>
      </c>
      <c r="D18" s="33"/>
      <c r="E18" s="156">
        <v>0</v>
      </c>
      <c r="F18" s="33"/>
      <c r="G18" s="156">
        <v>0</v>
      </c>
      <c r="H18" s="33"/>
      <c r="I18" s="156">
        <v>0</v>
      </c>
      <c r="J18" s="33"/>
      <c r="K18" s="83">
        <f>'PL9'!G32</f>
        <v>5622625</v>
      </c>
      <c r="L18" s="33"/>
      <c r="M18" s="156">
        <v>0</v>
      </c>
      <c r="N18" s="33"/>
      <c r="O18" s="156">
        <v>0</v>
      </c>
      <c r="P18" s="33"/>
      <c r="Q18" s="156">
        <v>0</v>
      </c>
      <c r="R18" s="33"/>
      <c r="S18" s="24">
        <f>SUM(C18:Q18)</f>
        <v>5622625</v>
      </c>
      <c r="V18" s="79"/>
    </row>
    <row r="19" spans="1:22" s="81" customFormat="1" ht="24" customHeight="1" x14ac:dyDescent="0.75">
      <c r="A19" s="32" t="s">
        <v>165</v>
      </c>
      <c r="B19" s="32"/>
      <c r="C19" s="85"/>
      <c r="D19" s="79"/>
      <c r="E19" s="85"/>
      <c r="F19" s="79"/>
      <c r="G19" s="85"/>
      <c r="H19" s="79"/>
      <c r="I19" s="85"/>
      <c r="J19" s="79"/>
      <c r="K19" s="86"/>
      <c r="L19" s="79"/>
      <c r="M19" s="86"/>
      <c r="N19" s="79"/>
      <c r="O19" s="86"/>
      <c r="P19" s="79"/>
      <c r="Q19" s="86"/>
      <c r="R19" s="79"/>
      <c r="S19" s="86"/>
      <c r="V19" s="79"/>
    </row>
    <row r="20" spans="1:22" s="81" customFormat="1" ht="24" customHeight="1" x14ac:dyDescent="0.75">
      <c r="A20" s="35" t="s">
        <v>175</v>
      </c>
      <c r="B20" s="32"/>
      <c r="C20" s="85"/>
      <c r="D20" s="79"/>
      <c r="E20" s="85"/>
      <c r="F20" s="79"/>
      <c r="G20" s="85"/>
      <c r="H20" s="79"/>
      <c r="I20" s="85"/>
      <c r="J20" s="79"/>
      <c r="K20" s="86"/>
      <c r="L20" s="79"/>
      <c r="M20" s="86"/>
      <c r="N20" s="79"/>
      <c r="O20" s="86"/>
      <c r="P20" s="79"/>
      <c r="Q20" s="86"/>
      <c r="R20" s="79"/>
      <c r="S20" s="86"/>
      <c r="V20" s="79"/>
    </row>
    <row r="21" spans="1:22" s="81" customFormat="1" ht="24" customHeight="1" x14ac:dyDescent="0.75">
      <c r="A21" s="36" t="s">
        <v>97</v>
      </c>
      <c r="B21" s="32"/>
      <c r="C21" s="157">
        <v>0</v>
      </c>
      <c r="D21" s="33"/>
      <c r="E21" s="157">
        <v>0</v>
      </c>
      <c r="F21" s="33"/>
      <c r="G21" s="157">
        <v>0</v>
      </c>
      <c r="H21" s="33"/>
      <c r="I21" s="157">
        <v>0</v>
      </c>
      <c r="J21" s="33"/>
      <c r="K21" s="157">
        <v>0</v>
      </c>
      <c r="L21" s="33"/>
      <c r="M21" s="88">
        <v>12964670</v>
      </c>
      <c r="N21" s="33"/>
      <c r="O21" s="157">
        <v>0</v>
      </c>
      <c r="P21" s="33"/>
      <c r="Q21" s="157">
        <v>0</v>
      </c>
      <c r="R21" s="33"/>
      <c r="S21" s="88">
        <f>SUM(C21:Q21)</f>
        <v>12964670</v>
      </c>
      <c r="V21" s="79"/>
    </row>
    <row r="22" spans="1:22" s="81" customFormat="1" ht="24" customHeight="1" x14ac:dyDescent="0.75">
      <c r="A22" s="35" t="s">
        <v>220</v>
      </c>
      <c r="B22" s="32"/>
      <c r="C22" s="87"/>
      <c r="D22" s="79"/>
      <c r="E22" s="87"/>
      <c r="F22" s="79"/>
      <c r="G22" s="87"/>
      <c r="H22" s="79"/>
      <c r="I22" s="87"/>
      <c r="J22" s="79"/>
      <c r="K22" s="87"/>
      <c r="L22" s="79"/>
      <c r="M22" s="86"/>
      <c r="N22" s="79"/>
      <c r="O22" s="86"/>
      <c r="P22" s="79"/>
      <c r="Q22" s="86"/>
      <c r="R22" s="79"/>
      <c r="S22" s="86"/>
      <c r="V22" s="79"/>
    </row>
    <row r="23" spans="1:22" s="81" customFormat="1" ht="24" customHeight="1" x14ac:dyDescent="0.75">
      <c r="A23" s="39" t="s">
        <v>98</v>
      </c>
      <c r="B23" s="32"/>
      <c r="C23" s="87"/>
      <c r="D23" s="33"/>
      <c r="E23" s="87"/>
      <c r="F23" s="33"/>
      <c r="G23" s="87"/>
      <c r="H23" s="33"/>
      <c r="I23" s="87"/>
      <c r="J23" s="33"/>
      <c r="K23" s="87"/>
      <c r="L23" s="33"/>
      <c r="M23" s="157">
        <v>0</v>
      </c>
      <c r="N23" s="33"/>
      <c r="O23" s="170">
        <v>379181</v>
      </c>
      <c r="P23" s="33"/>
      <c r="Q23" s="157">
        <v>0</v>
      </c>
      <c r="R23" s="33"/>
      <c r="S23" s="88">
        <f>SUM(C23:Q23)</f>
        <v>379181</v>
      </c>
      <c r="V23" s="79"/>
    </row>
    <row r="24" spans="1:22" s="81" customFormat="1" ht="24" customHeight="1" x14ac:dyDescent="0.75">
      <c r="A24" s="35" t="s">
        <v>183</v>
      </c>
      <c r="B24" s="32"/>
      <c r="C24" s="157">
        <v>0</v>
      </c>
      <c r="D24" s="33"/>
      <c r="E24" s="157">
        <v>0</v>
      </c>
      <c r="F24" s="33"/>
      <c r="G24" s="157">
        <v>0</v>
      </c>
      <c r="H24" s="33"/>
      <c r="I24" s="157">
        <v>0</v>
      </c>
      <c r="J24" s="33"/>
      <c r="K24" s="157">
        <v>0</v>
      </c>
      <c r="L24" s="33"/>
      <c r="M24" s="157">
        <v>0</v>
      </c>
      <c r="N24" s="33"/>
      <c r="O24" s="157">
        <v>0</v>
      </c>
      <c r="P24" s="33"/>
      <c r="Q24" s="88">
        <v>-10056002</v>
      </c>
      <c r="R24" s="33"/>
      <c r="S24" s="88">
        <f>SUM(C24:Q24)</f>
        <v>-10056002</v>
      </c>
      <c r="V24" s="79"/>
    </row>
    <row r="25" spans="1:22" s="81" customFormat="1" ht="24" customHeight="1" x14ac:dyDescent="0.75">
      <c r="A25" s="35" t="s">
        <v>216</v>
      </c>
      <c r="B25" s="32"/>
      <c r="C25" s="158">
        <v>0</v>
      </c>
      <c r="D25" s="33"/>
      <c r="E25" s="158">
        <v>0</v>
      </c>
      <c r="F25" s="33"/>
      <c r="G25" s="158">
        <v>0</v>
      </c>
      <c r="H25" s="33"/>
      <c r="I25" s="158">
        <v>0</v>
      </c>
      <c r="J25" s="33"/>
      <c r="K25" s="158">
        <v>0</v>
      </c>
      <c r="L25" s="33"/>
      <c r="M25" s="158">
        <v>0</v>
      </c>
      <c r="N25" s="33"/>
      <c r="O25" s="158">
        <v>0</v>
      </c>
      <c r="P25" s="33"/>
      <c r="Q25" s="90">
        <v>-109138</v>
      </c>
      <c r="R25" s="33"/>
      <c r="S25" s="88">
        <f>SUM(C25:Q25)</f>
        <v>-109138</v>
      </c>
      <c r="V25" s="79"/>
    </row>
    <row r="26" spans="1:22" s="81" customFormat="1" ht="24" customHeight="1" x14ac:dyDescent="0.75">
      <c r="A26" s="32" t="s">
        <v>99</v>
      </c>
      <c r="B26" s="32"/>
      <c r="C26" s="78">
        <f>SUM(C18:C25)</f>
        <v>0</v>
      </c>
      <c r="D26" s="33"/>
      <c r="E26" s="78">
        <f>SUM(E18:E25)</f>
        <v>0</v>
      </c>
      <c r="F26" s="33"/>
      <c r="G26" s="78">
        <f>SUM(G18:G25)</f>
        <v>0</v>
      </c>
      <c r="H26" s="33"/>
      <c r="I26" s="78">
        <f>SUM(I18:I25)</f>
        <v>0</v>
      </c>
      <c r="J26" s="79"/>
      <c r="K26" s="79">
        <f>SUM(K18:K25)</f>
        <v>5622625</v>
      </c>
      <c r="L26" s="79"/>
      <c r="M26" s="79">
        <f>SUM(M18:M25)</f>
        <v>12964670</v>
      </c>
      <c r="N26" s="79"/>
      <c r="O26" s="79">
        <f>SUM(O18:O25)</f>
        <v>379181</v>
      </c>
      <c r="P26" s="79"/>
      <c r="Q26" s="79">
        <f>SUM(Q18:Q25)</f>
        <v>-10165140</v>
      </c>
      <c r="R26" s="79"/>
      <c r="S26" s="97">
        <f>SUM(C26:Q26)</f>
        <v>8801336</v>
      </c>
      <c r="T26" s="160"/>
      <c r="U26" s="160"/>
      <c r="V26" s="79"/>
    </row>
    <row r="27" spans="1:22" s="81" customFormat="1" ht="24" customHeight="1" x14ac:dyDescent="0.75">
      <c r="A27" s="35" t="s">
        <v>178</v>
      </c>
      <c r="B27" s="32"/>
      <c r="C27" s="78"/>
      <c r="D27" s="33"/>
      <c r="E27" s="78"/>
      <c r="F27" s="33"/>
      <c r="G27" s="78"/>
      <c r="H27" s="33"/>
      <c r="I27" s="78"/>
      <c r="J27" s="79"/>
      <c r="K27" s="79"/>
      <c r="L27" s="79"/>
      <c r="M27" s="79"/>
      <c r="N27" s="79"/>
      <c r="O27" s="79"/>
      <c r="P27" s="79"/>
      <c r="Q27" s="79"/>
      <c r="R27" s="79"/>
      <c r="S27" s="161"/>
      <c r="T27" s="160"/>
      <c r="U27" s="160"/>
      <c r="V27" s="79"/>
    </row>
    <row r="28" spans="1:22" s="81" customFormat="1" ht="24" customHeight="1" x14ac:dyDescent="0.75">
      <c r="A28" s="39" t="s">
        <v>179</v>
      </c>
      <c r="B28" s="32"/>
      <c r="C28" s="159">
        <v>0</v>
      </c>
      <c r="D28" s="33"/>
      <c r="E28" s="159">
        <v>0</v>
      </c>
      <c r="F28" s="33"/>
      <c r="G28" s="159">
        <v>0</v>
      </c>
      <c r="H28" s="33"/>
      <c r="I28" s="159">
        <v>0</v>
      </c>
      <c r="J28" s="79"/>
      <c r="K28" s="92">
        <v>-1953701</v>
      </c>
      <c r="L28" s="79"/>
      <c r="M28" s="159">
        <v>1953701</v>
      </c>
      <c r="N28" s="33"/>
      <c r="O28" s="159">
        <v>0</v>
      </c>
      <c r="P28" s="33"/>
      <c r="Q28" s="159">
        <v>0</v>
      </c>
      <c r="R28" s="79"/>
      <c r="S28" s="159">
        <f>SUM(C28:R28)</f>
        <v>0</v>
      </c>
      <c r="V28" s="79"/>
    </row>
    <row r="29" spans="1:22" s="81" customFormat="1" ht="24" customHeight="1" thickBot="1" x14ac:dyDescent="0.8">
      <c r="A29" s="38" t="s">
        <v>189</v>
      </c>
      <c r="B29" s="38"/>
      <c r="C29" s="93">
        <f>C16+C17+C26+C28</f>
        <v>1707566</v>
      </c>
      <c r="D29" s="79"/>
      <c r="E29" s="93">
        <f>E16+E17+E26+E28</f>
        <v>3360993</v>
      </c>
      <c r="F29" s="79"/>
      <c r="G29" s="93">
        <f>G16+G17+G26+G28</f>
        <v>170800</v>
      </c>
      <c r="H29" s="79"/>
      <c r="I29" s="93">
        <f>I16+I17+I26+I28</f>
        <v>400000</v>
      </c>
      <c r="J29" s="79"/>
      <c r="K29" s="93">
        <f>K16+K17+K26+K28</f>
        <v>40734010</v>
      </c>
      <c r="L29" s="79"/>
      <c r="M29" s="93">
        <f>M16+M17+M26+M28</f>
        <v>26454998</v>
      </c>
      <c r="N29" s="79"/>
      <c r="O29" s="93">
        <f>O16+O17+O26+O28</f>
        <v>619162</v>
      </c>
      <c r="P29" s="79"/>
      <c r="Q29" s="93">
        <f>Q16+Q17+Q26+Q28</f>
        <v>-18046047</v>
      </c>
      <c r="R29" s="79"/>
      <c r="S29" s="93">
        <f>S16+S17+S26+S28</f>
        <v>55401482</v>
      </c>
      <c r="V29" s="79"/>
    </row>
    <row r="30" spans="1:22" s="81" customFormat="1" ht="24" customHeight="1" thickTop="1" x14ac:dyDescent="0.75">
      <c r="A30" s="94"/>
      <c r="B30" s="94"/>
      <c r="C30" s="16"/>
      <c r="D30" s="16"/>
      <c r="E30" s="16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V30" s="79"/>
    </row>
    <row r="31" spans="1:22" s="81" customFormat="1" ht="24" customHeight="1" x14ac:dyDescent="0.75">
      <c r="A31" s="94"/>
      <c r="B31" s="94"/>
      <c r="C31" s="16"/>
      <c r="D31" s="16"/>
      <c r="E31" s="16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</row>
    <row r="32" spans="1:22" s="81" customFormat="1" ht="24" customHeight="1" x14ac:dyDescent="0.75">
      <c r="A32" s="94"/>
      <c r="B32" s="94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04"/>
      <c r="P32" s="16"/>
      <c r="Q32" s="104"/>
      <c r="R32" s="16"/>
      <c r="S32" s="16"/>
    </row>
    <row r="33" spans="1:19" s="81" customFormat="1" ht="24" customHeight="1" x14ac:dyDescent="0.75">
      <c r="A33" s="94"/>
      <c r="B33" s="94"/>
      <c r="C33" s="16"/>
      <c r="D33" s="16"/>
      <c r="E33" s="16"/>
      <c r="F33" s="79"/>
      <c r="G33" s="79"/>
      <c r="H33" s="79"/>
      <c r="I33" s="79"/>
      <c r="J33" s="79"/>
      <c r="K33" s="79"/>
      <c r="L33" s="79"/>
      <c r="M33" s="79"/>
      <c r="N33" s="79"/>
      <c r="O33" s="104"/>
      <c r="P33" s="79"/>
      <c r="Q33" s="104"/>
      <c r="R33" s="79"/>
      <c r="S33" s="79"/>
    </row>
    <row r="34" spans="1:19" ht="24" customHeight="1" x14ac:dyDescent="0.75">
      <c r="O34" s="104"/>
      <c r="Q34" s="104"/>
    </row>
    <row r="35" spans="1:19" ht="24" customHeight="1" x14ac:dyDescent="0.75">
      <c r="O35" s="96"/>
      <c r="Q35" s="96"/>
    </row>
    <row r="36" spans="1:19" ht="24" customHeight="1" x14ac:dyDescent="0.75">
      <c r="O36" s="96"/>
      <c r="Q36" s="96"/>
    </row>
    <row r="37" spans="1:19" ht="24" customHeight="1" x14ac:dyDescent="0.75">
      <c r="A37" s="175" t="s">
        <v>22</v>
      </c>
      <c r="B37" s="175"/>
      <c r="C37" s="175"/>
      <c r="D37" s="175"/>
      <c r="E37" s="175"/>
      <c r="O37" s="96"/>
      <c r="Q37" s="96"/>
    </row>
    <row r="38" spans="1:19" ht="24" customHeight="1" x14ac:dyDescent="0.75">
      <c r="O38" s="79"/>
      <c r="Q38" s="79"/>
    </row>
    <row r="39" spans="1:19" ht="24" customHeight="1" x14ac:dyDescent="0.75">
      <c r="O39" s="33"/>
      <c r="Q39" s="33"/>
    </row>
    <row r="40" spans="1:19" ht="24" customHeight="1" x14ac:dyDescent="0.75">
      <c r="O40" s="79"/>
      <c r="Q40" s="79"/>
    </row>
    <row r="41" spans="1:19" ht="24" customHeight="1" x14ac:dyDescent="0.75">
      <c r="O41" s="79"/>
      <c r="Q41" s="79"/>
    </row>
  </sheetData>
  <mergeCells count="12">
    <mergeCell ref="A37:E37"/>
    <mergeCell ref="A1:S1"/>
    <mergeCell ref="A2:S2"/>
    <mergeCell ref="A3:S3"/>
    <mergeCell ref="A4:S4"/>
    <mergeCell ref="A5:S5"/>
    <mergeCell ref="A6:S6"/>
    <mergeCell ref="C8:S8"/>
    <mergeCell ref="L9:R9"/>
    <mergeCell ref="G11:K11"/>
    <mergeCell ref="D12:F12"/>
    <mergeCell ref="G12:I12"/>
  </mergeCells>
  <pageMargins left="0.8" right="0.4" top="1" bottom="0.5" header="0.6" footer="0.3"/>
  <pageSetup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E9172-4BE2-4369-BACE-09389A78C2DA}">
  <sheetPr>
    <tabColor rgb="FF00B050"/>
  </sheetPr>
  <dimension ref="A1:V41"/>
  <sheetViews>
    <sheetView view="pageBreakPreview" zoomScale="80" zoomScaleNormal="70" zoomScaleSheetLayoutView="80" workbookViewId="0">
      <selection activeCell="A10" sqref="A10"/>
    </sheetView>
  </sheetViews>
  <sheetFormatPr defaultColWidth="11.3984375" defaultRowHeight="24" customHeight="1" x14ac:dyDescent="0.75"/>
  <cols>
    <col min="1" max="1" width="57.09765625" style="95" customWidth="1"/>
    <col min="2" max="2" width="7.3984375" style="95" customWidth="1"/>
    <col min="3" max="3" width="11.69921875" style="37" customWidth="1"/>
    <col min="4" max="4" width="0.8984375" style="37" customWidth="1"/>
    <col min="5" max="5" width="11.59765625" style="37" customWidth="1"/>
    <col min="6" max="6" width="0.8984375" style="37" customWidth="1"/>
    <col min="7" max="7" width="9.8984375" style="37" customWidth="1"/>
    <col min="8" max="8" width="0.8984375" style="37" customWidth="1"/>
    <col min="9" max="9" width="9.8984375" style="37" customWidth="1"/>
    <col min="10" max="10" width="0.8984375" style="37" customWidth="1"/>
    <col min="11" max="11" width="13.59765625" style="37" customWidth="1"/>
    <col min="12" max="12" width="0.8984375" style="37" customWidth="1"/>
    <col min="13" max="13" width="22.3984375" style="37" customWidth="1"/>
    <col min="14" max="14" width="0.8984375" style="37" customWidth="1"/>
    <col min="15" max="15" width="20.3984375" style="37" customWidth="1"/>
    <col min="16" max="16" width="1.09765625" style="37" customWidth="1"/>
    <col min="17" max="17" width="19.3984375" style="37" bestFit="1" customWidth="1"/>
    <col min="18" max="18" width="1.09765625" style="37" customWidth="1"/>
    <col min="19" max="19" width="19.3984375" style="37" customWidth="1"/>
    <col min="20" max="16384" width="11.3984375" style="37"/>
  </cols>
  <sheetData>
    <row r="1" spans="1:21" ht="24" customHeight="1" x14ac:dyDescent="0.7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</row>
    <row r="2" spans="1:21" ht="24" customHeight="1" x14ac:dyDescent="0.75">
      <c r="A2" s="184" t="s">
        <v>135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</row>
    <row r="3" spans="1:21" ht="24" customHeight="1" x14ac:dyDescent="0.75">
      <c r="A3" s="185" t="s">
        <v>188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21" ht="24" customHeight="1" x14ac:dyDescent="0.75">
      <c r="A4" s="185" t="s">
        <v>228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21" ht="24" customHeight="1" x14ac:dyDescent="0.75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21" ht="24" customHeight="1" x14ac:dyDescent="0.75">
      <c r="A6" s="179" t="s">
        <v>2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</row>
    <row r="7" spans="1:21" ht="9" customHeight="1" x14ac:dyDescent="0.7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</row>
    <row r="8" spans="1:21" s="81" customFormat="1" ht="24" customHeight="1" x14ac:dyDescent="0.75">
      <c r="A8" s="41"/>
      <c r="B8" s="41"/>
      <c r="C8" s="181" t="s">
        <v>100</v>
      </c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</row>
    <row r="9" spans="1:21" s="42" customFormat="1" ht="24" customHeight="1" x14ac:dyDescent="0.7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82" t="s">
        <v>67</v>
      </c>
      <c r="M9" s="182"/>
      <c r="N9" s="182"/>
      <c r="O9" s="182"/>
      <c r="P9" s="182"/>
      <c r="Q9" s="182"/>
      <c r="R9" s="182"/>
      <c r="S9" s="104"/>
    </row>
    <row r="10" spans="1:21" s="42" customFormat="1" ht="24" customHeight="1" x14ac:dyDescent="0.75">
      <c r="A10" s="104"/>
      <c r="B10" s="104"/>
      <c r="M10" s="104" t="s">
        <v>68</v>
      </c>
      <c r="O10" s="104"/>
      <c r="Q10" s="104"/>
      <c r="S10" s="104"/>
    </row>
    <row r="11" spans="1:21" s="42" customFormat="1" ht="24" customHeight="1" x14ac:dyDescent="0.75">
      <c r="A11" s="104"/>
      <c r="B11" s="104"/>
      <c r="C11" s="104"/>
      <c r="D11" s="104"/>
      <c r="E11" s="104"/>
      <c r="F11" s="104"/>
      <c r="G11" s="183" t="s">
        <v>40</v>
      </c>
      <c r="H11" s="183"/>
      <c r="I11" s="183"/>
      <c r="J11" s="183"/>
      <c r="K11" s="183"/>
      <c r="M11" s="104" t="s">
        <v>184</v>
      </c>
      <c r="O11" s="104" t="s">
        <v>70</v>
      </c>
      <c r="P11" s="104"/>
      <c r="Q11" s="139" t="s">
        <v>176</v>
      </c>
      <c r="R11" s="104"/>
      <c r="S11" s="104"/>
    </row>
    <row r="12" spans="1:21" s="42" customFormat="1" ht="24" customHeight="1" x14ac:dyDescent="0.75">
      <c r="A12" s="38"/>
      <c r="B12" s="38"/>
      <c r="C12" s="104" t="s">
        <v>73</v>
      </c>
      <c r="D12" s="184"/>
      <c r="E12" s="184"/>
      <c r="F12" s="184"/>
      <c r="G12" s="182" t="s">
        <v>41</v>
      </c>
      <c r="H12" s="182"/>
      <c r="I12" s="182"/>
      <c r="J12" s="43"/>
      <c r="K12" s="43"/>
      <c r="M12" s="104" t="s">
        <v>74</v>
      </c>
      <c r="O12" s="104" t="s">
        <v>75</v>
      </c>
      <c r="P12" s="104"/>
      <c r="Q12" s="139" t="s">
        <v>177</v>
      </c>
      <c r="R12" s="104"/>
      <c r="S12" s="104"/>
    </row>
    <row r="13" spans="1:21" s="104" customFormat="1" ht="24" customHeight="1" x14ac:dyDescent="0.75">
      <c r="A13" s="38"/>
      <c r="B13" s="38"/>
      <c r="C13" s="104" t="s">
        <v>78</v>
      </c>
      <c r="E13" s="104" t="s">
        <v>79</v>
      </c>
      <c r="G13" s="44" t="s">
        <v>80</v>
      </c>
      <c r="H13" s="44"/>
      <c r="I13" s="44" t="s">
        <v>81</v>
      </c>
      <c r="J13" s="42"/>
      <c r="M13" s="104" t="s">
        <v>82</v>
      </c>
      <c r="N13" s="42"/>
      <c r="O13" s="104" t="s">
        <v>83</v>
      </c>
      <c r="Q13" s="139" t="s">
        <v>133</v>
      </c>
    </row>
    <row r="14" spans="1:21" s="104" customFormat="1" ht="24" customHeight="1" x14ac:dyDescent="0.75">
      <c r="A14" s="38"/>
      <c r="B14" s="104" t="s">
        <v>10</v>
      </c>
      <c r="C14" s="106" t="s">
        <v>87</v>
      </c>
      <c r="E14" s="106" t="s">
        <v>87</v>
      </c>
      <c r="G14" s="106" t="s">
        <v>88</v>
      </c>
      <c r="I14" s="106" t="s">
        <v>88</v>
      </c>
      <c r="K14" s="106" t="s">
        <v>89</v>
      </c>
      <c r="M14" s="106" t="s">
        <v>90</v>
      </c>
      <c r="N14" s="42"/>
      <c r="O14" s="106" t="s">
        <v>91</v>
      </c>
      <c r="Q14" s="106" t="s">
        <v>91</v>
      </c>
      <c r="S14" s="106" t="s">
        <v>94</v>
      </c>
    </row>
    <row r="15" spans="1:21" s="104" customFormat="1" ht="24" customHeight="1" x14ac:dyDescent="0.75">
      <c r="A15" s="38"/>
      <c r="B15" s="38"/>
      <c r="N15" s="42"/>
    </row>
    <row r="16" spans="1:21" s="81" customFormat="1" ht="24" customHeight="1" x14ac:dyDescent="0.75">
      <c r="A16" s="34" t="s">
        <v>218</v>
      </c>
      <c r="B16" s="34"/>
      <c r="C16" s="79">
        <v>1707566</v>
      </c>
      <c r="D16" s="79"/>
      <c r="E16" s="79">
        <v>3360993</v>
      </c>
      <c r="F16" s="79"/>
      <c r="G16" s="79">
        <v>170800</v>
      </c>
      <c r="H16" s="79"/>
      <c r="I16" s="79">
        <v>400000</v>
      </c>
      <c r="J16" s="79"/>
      <c r="K16" s="79">
        <v>37250765</v>
      </c>
      <c r="L16" s="79"/>
      <c r="M16" s="79">
        <v>1470994</v>
      </c>
      <c r="N16" s="79"/>
      <c r="O16" s="79">
        <v>70112</v>
      </c>
      <c r="P16" s="33"/>
      <c r="Q16" s="96">
        <v>0</v>
      </c>
      <c r="R16" s="33"/>
      <c r="S16" s="33">
        <f>SUM(C16:Q16)</f>
        <v>44431230</v>
      </c>
      <c r="U16" s="79"/>
    </row>
    <row r="17" spans="1:22" s="81" customFormat="1" ht="24" customHeight="1" x14ac:dyDescent="0.75">
      <c r="A17" s="32" t="s">
        <v>181</v>
      </c>
      <c r="B17" s="125">
        <v>2.7</v>
      </c>
      <c r="C17" s="96">
        <v>0</v>
      </c>
      <c r="D17" s="33"/>
      <c r="E17" s="96">
        <v>0</v>
      </c>
      <c r="F17" s="33"/>
      <c r="G17" s="96">
        <v>0</v>
      </c>
      <c r="H17" s="33"/>
      <c r="I17" s="96">
        <v>0</v>
      </c>
      <c r="J17" s="33"/>
      <c r="K17" s="33">
        <v>-2431267</v>
      </c>
      <c r="L17" s="33"/>
      <c r="M17" s="33">
        <v>2113021</v>
      </c>
      <c r="N17" s="33"/>
      <c r="O17" s="96">
        <v>0</v>
      </c>
      <c r="P17" s="33"/>
      <c r="Q17" s="33">
        <v>-90306</v>
      </c>
      <c r="R17" s="33"/>
      <c r="S17" s="33">
        <f>SUM(C17:Q17)</f>
        <v>-408552</v>
      </c>
      <c r="U17" s="79"/>
    </row>
    <row r="18" spans="1:22" s="81" customFormat="1" ht="24" customHeight="1" x14ac:dyDescent="0.75">
      <c r="A18" s="34" t="s">
        <v>164</v>
      </c>
      <c r="B18" s="34"/>
      <c r="C18" s="33">
        <f>SUM(C16:C17)</f>
        <v>1707566</v>
      </c>
      <c r="D18" s="33"/>
      <c r="E18" s="33">
        <f>SUM(E16:E17)</f>
        <v>3360993</v>
      </c>
      <c r="F18" s="33"/>
      <c r="G18" s="33">
        <f>SUM(G16:G17)</f>
        <v>170800</v>
      </c>
      <c r="H18" s="33"/>
      <c r="I18" s="33">
        <f>SUM(I16:I17)</f>
        <v>400000</v>
      </c>
      <c r="J18" s="33"/>
      <c r="K18" s="33">
        <f>SUM(K16:K17)</f>
        <v>34819498</v>
      </c>
      <c r="L18" s="33"/>
      <c r="M18" s="33">
        <f>SUM(M16:M17)</f>
        <v>3584015</v>
      </c>
      <c r="N18" s="33"/>
      <c r="O18" s="33">
        <f>SUM(O16:O17)</f>
        <v>70112</v>
      </c>
      <c r="P18" s="33"/>
      <c r="Q18" s="33">
        <f>SUM(Q16:Q17)</f>
        <v>-90306</v>
      </c>
      <c r="R18" s="33"/>
      <c r="S18" s="33">
        <f>SUM(C18:Q18)</f>
        <v>44022678</v>
      </c>
      <c r="U18" s="79"/>
    </row>
    <row r="19" spans="1:22" s="81" customFormat="1" ht="24" customHeight="1" x14ac:dyDescent="0.75">
      <c r="A19" s="32" t="s">
        <v>95</v>
      </c>
      <c r="B19" s="125">
        <v>29</v>
      </c>
      <c r="C19" s="155">
        <v>0</v>
      </c>
      <c r="D19" s="33"/>
      <c r="E19" s="155">
        <v>0</v>
      </c>
      <c r="F19" s="33"/>
      <c r="G19" s="155">
        <v>0</v>
      </c>
      <c r="H19" s="33"/>
      <c r="I19" s="155">
        <v>0</v>
      </c>
      <c r="J19" s="33"/>
      <c r="K19" s="33">
        <v>-679873</v>
      </c>
      <c r="L19" s="33"/>
      <c r="M19" s="155">
        <v>0</v>
      </c>
      <c r="N19" s="33"/>
      <c r="O19" s="155">
        <v>0</v>
      </c>
      <c r="P19" s="33"/>
      <c r="Q19" s="155">
        <v>0</v>
      </c>
      <c r="R19" s="33"/>
      <c r="S19" s="33">
        <f>SUM(C19:Q19)</f>
        <v>-679873</v>
      </c>
      <c r="U19" s="79"/>
    </row>
    <row r="20" spans="1:22" s="81" customFormat="1" ht="24" customHeight="1" x14ac:dyDescent="0.75">
      <c r="A20" s="32" t="s">
        <v>96</v>
      </c>
      <c r="B20" s="32"/>
      <c r="C20" s="143">
        <v>0</v>
      </c>
      <c r="D20" s="144"/>
      <c r="E20" s="143">
        <v>0</v>
      </c>
      <c r="F20" s="144"/>
      <c r="G20" s="143">
        <v>0</v>
      </c>
      <c r="H20" s="144"/>
      <c r="I20" s="143">
        <v>0</v>
      </c>
      <c r="J20" s="79"/>
      <c r="K20" s="145">
        <f>'PL9'!I32</f>
        <v>3600602</v>
      </c>
      <c r="L20" s="79"/>
      <c r="M20" s="143">
        <v>0</v>
      </c>
      <c r="N20" s="146"/>
      <c r="O20" s="143">
        <v>0</v>
      </c>
      <c r="P20" s="33"/>
      <c r="Q20" s="143">
        <v>0</v>
      </c>
      <c r="R20" s="33"/>
      <c r="S20" s="24">
        <f>SUM(C20:Q20)</f>
        <v>3600602</v>
      </c>
      <c r="U20" s="79"/>
    </row>
    <row r="21" spans="1:22" s="81" customFormat="1" ht="24" customHeight="1" x14ac:dyDescent="0.75">
      <c r="A21" s="32" t="s">
        <v>165</v>
      </c>
      <c r="B21" s="32"/>
      <c r="C21" s="85"/>
      <c r="D21" s="79"/>
      <c r="E21" s="85"/>
      <c r="F21" s="79"/>
      <c r="G21" s="85"/>
      <c r="H21" s="79"/>
      <c r="I21" s="85"/>
      <c r="J21" s="79"/>
      <c r="K21" s="86"/>
      <c r="L21" s="79"/>
      <c r="M21" s="86"/>
      <c r="N21" s="79"/>
      <c r="O21" s="86"/>
      <c r="P21" s="79"/>
      <c r="Q21" s="86"/>
      <c r="R21" s="79"/>
      <c r="S21" s="86"/>
      <c r="T21" s="79"/>
      <c r="U21" s="79"/>
      <c r="V21" s="79"/>
    </row>
    <row r="22" spans="1:22" s="81" customFormat="1" ht="24" customHeight="1" x14ac:dyDescent="0.75">
      <c r="A22" s="35" t="s">
        <v>175</v>
      </c>
      <c r="B22" s="32"/>
      <c r="C22" s="85"/>
      <c r="D22" s="79"/>
      <c r="E22" s="85"/>
      <c r="F22" s="79"/>
      <c r="G22" s="85"/>
      <c r="H22" s="79"/>
      <c r="I22" s="85"/>
      <c r="J22" s="79"/>
      <c r="K22" s="86"/>
      <c r="L22" s="79"/>
      <c r="M22" s="86"/>
      <c r="N22" s="79"/>
      <c r="O22" s="86"/>
      <c r="P22" s="79"/>
      <c r="Q22" s="86"/>
      <c r="R22" s="79"/>
      <c r="S22" s="86"/>
      <c r="T22" s="79"/>
      <c r="U22" s="79"/>
      <c r="V22" s="79"/>
    </row>
    <row r="23" spans="1:22" s="81" customFormat="1" ht="24" customHeight="1" x14ac:dyDescent="0.75">
      <c r="A23" s="36" t="s">
        <v>97</v>
      </c>
      <c r="B23" s="32"/>
      <c r="C23" s="146">
        <v>0</v>
      </c>
      <c r="D23" s="144"/>
      <c r="E23" s="146">
        <v>0</v>
      </c>
      <c r="F23" s="144"/>
      <c r="G23" s="146">
        <v>0</v>
      </c>
      <c r="H23" s="144"/>
      <c r="I23" s="146">
        <v>0</v>
      </c>
      <c r="J23" s="79"/>
      <c r="K23" s="146">
        <v>0</v>
      </c>
      <c r="L23" s="79"/>
      <c r="M23" s="147">
        <v>1412150</v>
      </c>
      <c r="N23" s="79"/>
      <c r="O23" s="146">
        <v>0</v>
      </c>
      <c r="P23" s="33"/>
      <c r="Q23" s="146">
        <v>0</v>
      </c>
      <c r="R23" s="33"/>
      <c r="S23" s="88">
        <f>SUM(C23:Q23)</f>
        <v>1412150</v>
      </c>
      <c r="T23" s="79"/>
      <c r="U23" s="79"/>
      <c r="V23" s="79"/>
    </row>
    <row r="24" spans="1:22" s="81" customFormat="1" ht="24" customHeight="1" x14ac:dyDescent="0.75">
      <c r="A24" s="35" t="s">
        <v>221</v>
      </c>
      <c r="B24" s="32"/>
      <c r="C24" s="87"/>
      <c r="D24" s="79"/>
      <c r="E24" s="87"/>
      <c r="F24" s="79"/>
      <c r="G24" s="87"/>
      <c r="H24" s="79"/>
      <c r="I24" s="87"/>
      <c r="J24" s="79"/>
      <c r="K24" s="87"/>
      <c r="L24" s="79"/>
      <c r="M24" s="86"/>
      <c r="N24" s="79"/>
      <c r="O24" s="86"/>
      <c r="P24" s="79"/>
      <c r="Q24" s="86"/>
      <c r="R24" s="79"/>
      <c r="S24" s="86"/>
      <c r="T24" s="79"/>
      <c r="U24" s="79"/>
      <c r="V24" s="79"/>
    </row>
    <row r="25" spans="1:22" s="81" customFormat="1" ht="24" customHeight="1" x14ac:dyDescent="0.75">
      <c r="A25" s="39" t="s">
        <v>98</v>
      </c>
      <c r="B25" s="32"/>
      <c r="C25" s="146">
        <v>0</v>
      </c>
      <c r="D25" s="144"/>
      <c r="E25" s="146">
        <v>0</v>
      </c>
      <c r="F25" s="144"/>
      <c r="G25" s="146">
        <v>0</v>
      </c>
      <c r="H25" s="144"/>
      <c r="I25" s="146">
        <v>0</v>
      </c>
      <c r="J25" s="79"/>
      <c r="K25" s="146">
        <v>0</v>
      </c>
      <c r="L25" s="79"/>
      <c r="M25" s="146">
        <v>0</v>
      </c>
      <c r="N25" s="79"/>
      <c r="O25" s="171">
        <v>-78160</v>
      </c>
      <c r="P25" s="33"/>
      <c r="Q25" s="146">
        <v>0</v>
      </c>
      <c r="R25" s="33"/>
      <c r="S25" s="88">
        <f>SUM(C25:Q25)</f>
        <v>-78160</v>
      </c>
      <c r="T25" s="79"/>
      <c r="U25" s="79"/>
      <c r="V25" s="79"/>
    </row>
    <row r="26" spans="1:22" s="81" customFormat="1" ht="24" customHeight="1" x14ac:dyDescent="0.75">
      <c r="A26" s="35" t="s">
        <v>183</v>
      </c>
      <c r="B26" s="32"/>
      <c r="C26" s="146">
        <v>0</v>
      </c>
      <c r="D26" s="144"/>
      <c r="E26" s="146">
        <v>0</v>
      </c>
      <c r="F26" s="144"/>
      <c r="G26" s="146">
        <v>0</v>
      </c>
      <c r="H26" s="144"/>
      <c r="I26" s="146">
        <v>0</v>
      </c>
      <c r="J26" s="79"/>
      <c r="K26" s="146">
        <v>0</v>
      </c>
      <c r="L26" s="33"/>
      <c r="M26" s="146">
        <v>0</v>
      </c>
      <c r="N26" s="33"/>
      <c r="O26" s="146">
        <v>0</v>
      </c>
      <c r="P26" s="33"/>
      <c r="Q26" s="88">
        <v>-2861593</v>
      </c>
      <c r="R26" s="33"/>
      <c r="S26" s="88">
        <f>SUM(C26:Q26)</f>
        <v>-2861593</v>
      </c>
      <c r="T26" s="79"/>
      <c r="U26" s="79"/>
      <c r="V26" s="79"/>
    </row>
    <row r="27" spans="1:22" s="81" customFormat="1" ht="24" customHeight="1" x14ac:dyDescent="0.75">
      <c r="A27" s="35" t="s">
        <v>216</v>
      </c>
      <c r="B27" s="32"/>
      <c r="C27" s="146">
        <v>0</v>
      </c>
      <c r="D27" s="144"/>
      <c r="E27" s="146">
        <v>0</v>
      </c>
      <c r="F27" s="144"/>
      <c r="G27" s="146">
        <v>0</v>
      </c>
      <c r="H27" s="144"/>
      <c r="I27" s="146">
        <v>0</v>
      </c>
      <c r="J27" s="79"/>
      <c r="K27" s="146">
        <v>0</v>
      </c>
      <c r="L27" s="33"/>
      <c r="M27" s="146">
        <v>0</v>
      </c>
      <c r="N27" s="33"/>
      <c r="O27" s="146">
        <v>0</v>
      </c>
      <c r="P27" s="33"/>
      <c r="Q27" s="88">
        <v>-15726</v>
      </c>
      <c r="R27" s="33"/>
      <c r="S27" s="88">
        <f>SUM(C27:Q27)</f>
        <v>-15726</v>
      </c>
      <c r="T27" s="79"/>
      <c r="U27" s="79"/>
      <c r="V27" s="79"/>
    </row>
    <row r="28" spans="1:22" s="81" customFormat="1" ht="24" customHeight="1" x14ac:dyDescent="0.75">
      <c r="A28" s="35" t="s">
        <v>197</v>
      </c>
      <c r="B28" s="32"/>
      <c r="C28" s="148">
        <v>0</v>
      </c>
      <c r="D28" s="144"/>
      <c r="E28" s="148">
        <v>0</v>
      </c>
      <c r="F28" s="144"/>
      <c r="G28" s="148">
        <v>0</v>
      </c>
      <c r="H28" s="144"/>
      <c r="I28" s="148">
        <v>0</v>
      </c>
      <c r="J28" s="79"/>
      <c r="K28" s="149">
        <v>14494</v>
      </c>
      <c r="L28" s="79"/>
      <c r="M28" s="148">
        <v>0</v>
      </c>
      <c r="N28" s="79"/>
      <c r="O28" s="148">
        <v>0</v>
      </c>
      <c r="P28" s="33"/>
      <c r="Q28" s="148">
        <v>0</v>
      </c>
      <c r="R28" s="33"/>
      <c r="S28" s="90">
        <f>SUM(C28:Q28)</f>
        <v>14494</v>
      </c>
      <c r="T28" s="79"/>
      <c r="U28" s="79"/>
      <c r="V28" s="79"/>
    </row>
    <row r="29" spans="1:22" s="81" customFormat="1" ht="24" customHeight="1" x14ac:dyDescent="0.75">
      <c r="A29" s="32" t="s">
        <v>99</v>
      </c>
      <c r="B29" s="32"/>
      <c r="C29" s="78">
        <f>SUM(C20:C28)</f>
        <v>0</v>
      </c>
      <c r="D29" s="33"/>
      <c r="E29" s="78">
        <f>SUM(E20:E28)</f>
        <v>0</v>
      </c>
      <c r="F29" s="33"/>
      <c r="G29" s="78">
        <f>SUM(G20:G28)</f>
        <v>0</v>
      </c>
      <c r="H29" s="33"/>
      <c r="I29" s="78">
        <f>SUM(I20:I28)</f>
        <v>0</v>
      </c>
      <c r="J29" s="79"/>
      <c r="K29" s="79">
        <f>SUM(K20:K28)</f>
        <v>3615096</v>
      </c>
      <c r="L29" s="79"/>
      <c r="M29" s="79">
        <f>SUM(M20:M28)</f>
        <v>1412150</v>
      </c>
      <c r="N29" s="79"/>
      <c r="O29" s="79">
        <f>SUM(O20:O28)</f>
        <v>-78160</v>
      </c>
      <c r="P29" s="79"/>
      <c r="Q29" s="79">
        <f>SUM(Q20:Q28)</f>
        <v>-2877319</v>
      </c>
      <c r="R29" s="79"/>
      <c r="S29" s="79">
        <f>SUM(C29:Q29)</f>
        <v>2071767</v>
      </c>
      <c r="T29" s="79"/>
      <c r="U29" s="79"/>
      <c r="V29" s="79"/>
    </row>
    <row r="30" spans="1:22" s="81" customFormat="1" ht="24" customHeight="1" x14ac:dyDescent="0.75">
      <c r="A30" s="35" t="s">
        <v>178</v>
      </c>
      <c r="B30" s="32"/>
      <c r="C30" s="78"/>
      <c r="D30" s="33"/>
      <c r="E30" s="78"/>
      <c r="F30" s="33"/>
      <c r="G30" s="78"/>
      <c r="H30" s="33"/>
      <c r="I30" s="78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s="81" customFormat="1" ht="24" customHeight="1" x14ac:dyDescent="0.75">
      <c r="A31" s="39" t="s">
        <v>179</v>
      </c>
      <c r="B31" s="32"/>
      <c r="C31" s="159">
        <v>0</v>
      </c>
      <c r="D31" s="33"/>
      <c r="E31" s="159">
        <v>0</v>
      </c>
      <c r="F31" s="33"/>
      <c r="G31" s="159">
        <v>0</v>
      </c>
      <c r="H31" s="33"/>
      <c r="I31" s="159">
        <v>0</v>
      </c>
      <c r="J31" s="79"/>
      <c r="K31" s="92">
        <v>152050</v>
      </c>
      <c r="L31" s="79"/>
      <c r="M31" s="92">
        <v>-152050</v>
      </c>
      <c r="N31" s="79"/>
      <c r="O31" s="159">
        <v>0</v>
      </c>
      <c r="P31" s="79"/>
      <c r="Q31" s="159">
        <v>0</v>
      </c>
      <c r="R31" s="79"/>
      <c r="S31" s="91">
        <f>SUM(C31:R31)</f>
        <v>0</v>
      </c>
      <c r="T31" s="79"/>
      <c r="U31" s="79"/>
      <c r="V31" s="79"/>
    </row>
    <row r="32" spans="1:22" s="81" customFormat="1" ht="24" customHeight="1" thickBot="1" x14ac:dyDescent="0.8">
      <c r="A32" s="38" t="s">
        <v>190</v>
      </c>
      <c r="B32" s="38"/>
      <c r="C32" s="93">
        <f>C18+C19+C29+C31</f>
        <v>1707566</v>
      </c>
      <c r="D32" s="79"/>
      <c r="E32" s="93">
        <f>E18+E19+E29+E31</f>
        <v>3360993</v>
      </c>
      <c r="F32" s="79"/>
      <c r="G32" s="93">
        <f>G18+G19+G29+G31</f>
        <v>170800</v>
      </c>
      <c r="H32" s="79"/>
      <c r="I32" s="93">
        <f>I18+I19+I29+I31</f>
        <v>400000</v>
      </c>
      <c r="J32" s="79"/>
      <c r="K32" s="93">
        <f>K18+K19+K29+K31</f>
        <v>37906771</v>
      </c>
      <c r="L32" s="79"/>
      <c r="M32" s="93">
        <f>M18+M19+M29+M31</f>
        <v>4844115</v>
      </c>
      <c r="N32" s="79"/>
      <c r="O32" s="93">
        <f>O18+O19+O29+O31</f>
        <v>-8048</v>
      </c>
      <c r="P32" s="79"/>
      <c r="Q32" s="93">
        <f>Q18+Q19+Q29+Q31</f>
        <v>-2967625</v>
      </c>
      <c r="R32" s="79"/>
      <c r="S32" s="93">
        <f>S18+S19+S29+S31</f>
        <v>45414572</v>
      </c>
      <c r="T32" s="79"/>
      <c r="U32" s="79"/>
      <c r="V32" s="79"/>
    </row>
    <row r="33" spans="1:22" s="81" customFormat="1" ht="24" customHeight="1" thickTop="1" x14ac:dyDescent="0.75">
      <c r="A33" s="94"/>
      <c r="B33" s="94"/>
      <c r="C33" s="16"/>
      <c r="D33" s="16"/>
      <c r="E33" s="16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</row>
    <row r="34" spans="1:22" s="81" customFormat="1" ht="24" customHeight="1" x14ac:dyDescent="0.75">
      <c r="A34" s="94"/>
      <c r="B34" s="94"/>
      <c r="C34" s="16"/>
      <c r="D34" s="16"/>
      <c r="E34" s="16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</row>
    <row r="35" spans="1:22" s="81" customFormat="1" ht="24" customHeight="1" x14ac:dyDescent="0.75">
      <c r="A35" s="94"/>
      <c r="B35" s="94"/>
      <c r="C35" s="16"/>
      <c r="D35" s="16"/>
      <c r="E35" s="16"/>
      <c r="F35" s="79"/>
      <c r="G35" s="79"/>
      <c r="H35" s="79"/>
      <c r="I35" s="79"/>
      <c r="J35" s="79"/>
      <c r="K35" s="79"/>
      <c r="L35" s="79"/>
      <c r="M35" s="79"/>
      <c r="N35" s="79"/>
      <c r="O35" s="104"/>
      <c r="P35" s="79"/>
      <c r="Q35" s="104"/>
      <c r="R35" s="79"/>
      <c r="S35" s="79"/>
      <c r="T35" s="79"/>
      <c r="U35" s="79"/>
      <c r="V35" s="79"/>
    </row>
    <row r="36" spans="1:22" ht="24" customHeight="1" x14ac:dyDescent="0.75">
      <c r="O36" s="104"/>
      <c r="Q36" s="104"/>
      <c r="T36" s="79"/>
      <c r="U36" s="79"/>
      <c r="V36" s="79"/>
    </row>
    <row r="37" spans="1:22" ht="24" customHeight="1" x14ac:dyDescent="0.75">
      <c r="A37" s="175" t="s">
        <v>22</v>
      </c>
      <c r="B37" s="175"/>
      <c r="C37" s="175"/>
      <c r="D37" s="175"/>
      <c r="E37" s="175"/>
      <c r="O37" s="96"/>
      <c r="Q37" s="96"/>
    </row>
    <row r="38" spans="1:22" ht="24" customHeight="1" x14ac:dyDescent="0.75">
      <c r="O38" s="79"/>
      <c r="Q38" s="79"/>
    </row>
    <row r="39" spans="1:22" ht="24" customHeight="1" x14ac:dyDescent="0.75">
      <c r="O39" s="33"/>
      <c r="Q39" s="33"/>
    </row>
    <row r="40" spans="1:22" ht="24" customHeight="1" x14ac:dyDescent="0.75">
      <c r="O40" s="79"/>
      <c r="Q40" s="79"/>
    </row>
    <row r="41" spans="1:22" ht="24" customHeight="1" x14ac:dyDescent="0.75">
      <c r="O41" s="79"/>
      <c r="Q41" s="79"/>
    </row>
  </sheetData>
  <mergeCells count="12">
    <mergeCell ref="A6:S6"/>
    <mergeCell ref="A1:S1"/>
    <mergeCell ref="A2:S2"/>
    <mergeCell ref="A3:S3"/>
    <mergeCell ref="A4:S4"/>
    <mergeCell ref="A5:S5"/>
    <mergeCell ref="A37:E37"/>
    <mergeCell ref="C8:S8"/>
    <mergeCell ref="L9:R9"/>
    <mergeCell ref="G11:K11"/>
    <mergeCell ref="D12:F12"/>
    <mergeCell ref="G12:I12"/>
  </mergeCells>
  <pageMargins left="0.7" right="0.4" top="1" bottom="0.5" header="0.6" footer="0.3"/>
  <pageSetup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R54"/>
  <sheetViews>
    <sheetView view="pageBreakPreview" zoomScale="85" zoomScaleNormal="85" zoomScaleSheetLayoutView="85" workbookViewId="0">
      <selection activeCell="K8" sqref="K8"/>
    </sheetView>
  </sheetViews>
  <sheetFormatPr defaultColWidth="9" defaultRowHeight="24" customHeight="1" x14ac:dyDescent="0.75"/>
  <cols>
    <col min="1" max="1" width="80.5" customWidth="1"/>
    <col min="2" max="2" width="6.59765625" customWidth="1"/>
    <col min="3" max="3" width="16.09765625" bestFit="1" customWidth="1"/>
    <col min="4" max="4" width="1.3984375" customWidth="1"/>
    <col min="5" max="5" width="16.09765625" bestFit="1" customWidth="1"/>
    <col min="6" max="6" width="1.3984375" customWidth="1"/>
    <col min="7" max="7" width="16.09765625" bestFit="1" customWidth="1"/>
    <col min="8" max="8" width="1.3984375" customWidth="1"/>
    <col min="9" max="9" width="16.09765625" bestFit="1" customWidth="1"/>
    <col min="11" max="11" width="16.3984375" style="23" bestFit="1" customWidth="1"/>
    <col min="12" max="12" width="15.09765625" style="23" customWidth="1"/>
    <col min="13" max="13" width="16.3984375" style="23" bestFit="1" customWidth="1"/>
    <col min="14" max="14" width="9.09765625" style="23"/>
    <col min="15" max="15" width="16.3984375" style="23" bestFit="1" customWidth="1"/>
    <col min="16" max="16" width="15.09765625" style="23" bestFit="1" customWidth="1"/>
    <col min="17" max="17" width="16.3984375" style="23" bestFit="1" customWidth="1"/>
    <col min="18" max="18" width="9.09765625" style="23"/>
  </cols>
  <sheetData>
    <row r="1" spans="1:18" s="45" customFormat="1" ht="24" customHeight="1" x14ac:dyDescent="0.75">
      <c r="A1" s="177" t="s">
        <v>101</v>
      </c>
      <c r="B1" s="177"/>
      <c r="C1" s="177"/>
      <c r="D1" s="177"/>
      <c r="E1" s="177"/>
      <c r="F1" s="177"/>
      <c r="G1" s="177"/>
      <c r="H1" s="177"/>
      <c r="I1" s="177"/>
      <c r="K1" s="21"/>
      <c r="L1" s="21"/>
      <c r="M1" s="21"/>
      <c r="N1" s="21"/>
      <c r="O1" s="21"/>
      <c r="P1" s="21"/>
      <c r="Q1" s="21"/>
      <c r="R1" s="21"/>
    </row>
    <row r="2" spans="1:18" s="45" customFormat="1" ht="24" customHeight="1" x14ac:dyDescent="0.75">
      <c r="A2" s="177" t="s">
        <v>102</v>
      </c>
      <c r="B2" s="177"/>
      <c r="C2" s="177"/>
      <c r="D2" s="177"/>
      <c r="E2" s="177"/>
      <c r="F2" s="177"/>
      <c r="G2" s="177"/>
      <c r="H2" s="177"/>
      <c r="I2" s="177"/>
      <c r="K2" s="21"/>
      <c r="L2" s="21"/>
      <c r="M2" s="21"/>
      <c r="N2" s="21"/>
      <c r="O2" s="21"/>
      <c r="P2" s="21"/>
      <c r="Q2" s="21"/>
      <c r="R2" s="21"/>
    </row>
    <row r="3" spans="1:18" s="45" customFormat="1" ht="24" customHeight="1" x14ac:dyDescent="0.75">
      <c r="A3" s="128" t="s">
        <v>187</v>
      </c>
      <c r="B3" s="129"/>
      <c r="C3" s="129"/>
      <c r="D3" s="129"/>
      <c r="E3" s="129"/>
      <c r="F3" s="129"/>
      <c r="G3" s="129"/>
      <c r="H3" s="129"/>
      <c r="I3" s="129"/>
      <c r="J3" s="130"/>
      <c r="K3" s="22"/>
      <c r="L3" s="22"/>
      <c r="M3" s="22"/>
      <c r="N3" s="22"/>
      <c r="O3" s="22"/>
      <c r="P3" s="22"/>
      <c r="Q3" s="22"/>
      <c r="R3" s="21"/>
    </row>
    <row r="4" spans="1:18" s="45" customFormat="1" ht="24" customHeight="1" x14ac:dyDescent="0.75">
      <c r="A4" s="188" t="s">
        <v>228</v>
      </c>
      <c r="B4" s="188"/>
      <c r="C4" s="188"/>
      <c r="D4" s="188"/>
      <c r="E4" s="188"/>
      <c r="F4" s="188"/>
      <c r="G4" s="188"/>
      <c r="H4" s="188"/>
      <c r="I4" s="188"/>
      <c r="K4" s="21"/>
      <c r="L4" s="21"/>
      <c r="M4" s="21"/>
      <c r="N4" s="21"/>
      <c r="O4" s="21"/>
      <c r="P4" s="21"/>
      <c r="Q4" s="21"/>
      <c r="R4" s="21"/>
    </row>
    <row r="5" spans="1:18" s="45" customFormat="1" ht="24" customHeight="1" x14ac:dyDescent="0.75">
      <c r="A5" s="179" t="s">
        <v>2</v>
      </c>
      <c r="B5" s="179"/>
      <c r="C5" s="179"/>
      <c r="D5" s="179"/>
      <c r="E5" s="179"/>
      <c r="F5" s="179"/>
      <c r="G5" s="179"/>
      <c r="H5" s="179"/>
      <c r="I5" s="179"/>
      <c r="K5" s="21"/>
      <c r="L5" s="21"/>
      <c r="M5" s="21"/>
      <c r="N5" s="21"/>
      <c r="O5" s="21"/>
      <c r="P5" s="21"/>
      <c r="Q5" s="21"/>
      <c r="R5" s="21"/>
    </row>
    <row r="6" spans="1:18" s="45" customFormat="1" ht="9" customHeight="1" x14ac:dyDescent="0.75">
      <c r="A6" s="46"/>
      <c r="B6" s="26"/>
      <c r="C6" s="27"/>
      <c r="D6" s="27"/>
      <c r="E6" s="27"/>
      <c r="F6" s="27"/>
      <c r="G6" s="27"/>
      <c r="H6" s="27"/>
      <c r="I6" s="27"/>
      <c r="K6" s="21"/>
      <c r="L6" s="21"/>
      <c r="M6" s="21"/>
      <c r="N6" s="21"/>
      <c r="O6" s="21"/>
      <c r="P6" s="21"/>
      <c r="Q6" s="21"/>
      <c r="R6" s="21"/>
    </row>
    <row r="7" spans="1:18" s="45" customFormat="1" ht="24" customHeight="1" x14ac:dyDescent="0.75">
      <c r="A7" s="26"/>
      <c r="B7" s="47"/>
      <c r="C7" s="176" t="s">
        <v>3</v>
      </c>
      <c r="D7" s="176"/>
      <c r="E7" s="176"/>
      <c r="F7" s="103"/>
      <c r="G7" s="176" t="s">
        <v>4</v>
      </c>
      <c r="H7" s="176"/>
      <c r="I7" s="176"/>
      <c r="K7" s="21"/>
      <c r="L7" s="21"/>
      <c r="M7" s="21"/>
      <c r="N7" s="21"/>
      <c r="O7" s="21"/>
      <c r="P7" s="21"/>
      <c r="Q7" s="21"/>
      <c r="R7" s="21"/>
    </row>
    <row r="8" spans="1:18" s="45" customFormat="1" ht="24" customHeight="1" x14ac:dyDescent="0.75">
      <c r="A8" s="26"/>
      <c r="B8" s="47"/>
      <c r="C8" s="176" t="s">
        <v>5</v>
      </c>
      <c r="D8" s="176"/>
      <c r="E8" s="176"/>
      <c r="F8" s="103"/>
      <c r="G8" s="176" t="s">
        <v>5</v>
      </c>
      <c r="H8" s="176"/>
      <c r="I8" s="176"/>
      <c r="K8" s="21"/>
      <c r="L8" s="21"/>
      <c r="M8" s="21"/>
      <c r="N8" s="21"/>
      <c r="O8" s="21"/>
      <c r="P8" s="21"/>
      <c r="Q8" s="21"/>
      <c r="R8" s="21"/>
    </row>
    <row r="9" spans="1:18" s="45" customFormat="1" ht="24" customHeight="1" x14ac:dyDescent="0.75">
      <c r="A9" s="26"/>
      <c r="C9" s="48">
        <v>2025</v>
      </c>
      <c r="D9" s="48"/>
      <c r="E9" s="48">
        <v>2024</v>
      </c>
      <c r="F9" s="48"/>
      <c r="G9" s="48">
        <v>2025</v>
      </c>
      <c r="H9" s="48"/>
      <c r="I9" s="48">
        <v>2024</v>
      </c>
      <c r="K9" s="21"/>
      <c r="L9" s="21"/>
      <c r="M9" s="21"/>
      <c r="N9" s="21"/>
      <c r="O9" s="21"/>
      <c r="P9" s="21"/>
      <c r="Q9" s="21"/>
      <c r="R9" s="21"/>
    </row>
    <row r="10" spans="1:18" s="45" customFormat="1" ht="24" customHeight="1" x14ac:dyDescent="0.75">
      <c r="A10" s="26"/>
      <c r="B10" s="102" t="s">
        <v>86</v>
      </c>
      <c r="C10" s="48"/>
      <c r="D10" s="48"/>
      <c r="E10" s="48" t="s">
        <v>180</v>
      </c>
      <c r="F10" s="48"/>
      <c r="G10" s="48"/>
      <c r="H10" s="48"/>
      <c r="I10" s="48" t="s">
        <v>180</v>
      </c>
      <c r="K10" s="21"/>
      <c r="L10" s="21"/>
      <c r="M10" s="21"/>
      <c r="N10" s="21"/>
      <c r="O10" s="21"/>
      <c r="P10" s="21"/>
      <c r="Q10" s="21"/>
      <c r="R10" s="21"/>
    </row>
    <row r="11" spans="1:18" s="45" customFormat="1" ht="24" customHeight="1" x14ac:dyDescent="0.75">
      <c r="A11" s="187" t="s">
        <v>103</v>
      </c>
      <c r="B11" s="187"/>
      <c r="C11" s="8"/>
      <c r="D11" s="8"/>
      <c r="E11" s="8"/>
      <c r="F11" s="107"/>
      <c r="G11" s="8"/>
      <c r="H11" s="9"/>
      <c r="I11" s="8"/>
      <c r="K11" s="21"/>
      <c r="L11" s="21"/>
      <c r="M11" s="21"/>
      <c r="N11" s="21"/>
      <c r="O11" s="21"/>
      <c r="P11" s="21"/>
      <c r="Q11" s="21"/>
      <c r="R11" s="21"/>
    </row>
    <row r="12" spans="1:18" s="45" customFormat="1" ht="24" customHeight="1" x14ac:dyDescent="0.75">
      <c r="A12" s="122" t="s">
        <v>104</v>
      </c>
      <c r="B12" s="26"/>
      <c r="C12" s="10">
        <v>25847069</v>
      </c>
      <c r="D12" s="10"/>
      <c r="E12" s="10">
        <v>25321671</v>
      </c>
      <c r="F12" s="11"/>
      <c r="G12" s="10">
        <v>25847069</v>
      </c>
      <c r="H12" s="10"/>
      <c r="I12" s="10">
        <v>25321671</v>
      </c>
      <c r="K12" s="21"/>
      <c r="L12" s="21"/>
      <c r="M12" s="21"/>
      <c r="N12" s="21"/>
      <c r="O12" s="21"/>
      <c r="P12" s="21"/>
      <c r="Q12" s="21"/>
      <c r="R12" s="21"/>
    </row>
    <row r="13" spans="1:18" s="45" customFormat="1" ht="24" customHeight="1" x14ac:dyDescent="0.75">
      <c r="A13" s="122" t="s">
        <v>198</v>
      </c>
      <c r="B13" s="26"/>
      <c r="C13" s="49"/>
      <c r="D13" s="49"/>
      <c r="E13" s="49"/>
      <c r="F13" s="64"/>
      <c r="G13" s="49"/>
      <c r="H13" s="49"/>
      <c r="I13" s="49"/>
      <c r="K13" s="21"/>
      <c r="L13" s="21"/>
      <c r="M13" s="21"/>
      <c r="N13" s="21"/>
      <c r="O13" s="21"/>
      <c r="P13" s="21"/>
      <c r="Q13" s="21"/>
      <c r="R13" s="21"/>
    </row>
    <row r="14" spans="1:18" s="45" customFormat="1" ht="24" customHeight="1" x14ac:dyDescent="0.75">
      <c r="A14" s="153" t="s">
        <v>199</v>
      </c>
      <c r="B14" s="26"/>
      <c r="C14" s="49">
        <v>-544489</v>
      </c>
      <c r="D14" s="49"/>
      <c r="E14" s="49">
        <v>-719466</v>
      </c>
      <c r="F14" s="64"/>
      <c r="G14" s="49">
        <v>-544489</v>
      </c>
      <c r="H14" s="49"/>
      <c r="I14" s="49">
        <v>-719466</v>
      </c>
      <c r="K14" s="21"/>
      <c r="L14" s="21"/>
      <c r="M14" s="21"/>
      <c r="N14" s="21"/>
      <c r="O14" s="21"/>
      <c r="P14" s="21"/>
      <c r="Q14" s="21"/>
      <c r="R14" s="21"/>
    </row>
    <row r="15" spans="1:18" s="45" customFormat="1" ht="24" customHeight="1" x14ac:dyDescent="0.75">
      <c r="A15" s="122" t="s">
        <v>139</v>
      </c>
      <c r="B15" s="26"/>
      <c r="C15" s="49">
        <v>471556</v>
      </c>
      <c r="D15" s="49"/>
      <c r="E15" s="49">
        <v>719230</v>
      </c>
      <c r="F15" s="64"/>
      <c r="G15" s="49">
        <v>471556</v>
      </c>
      <c r="H15" s="49"/>
      <c r="I15" s="49">
        <v>719230</v>
      </c>
      <c r="K15" s="21"/>
      <c r="L15" s="21"/>
      <c r="M15" s="21"/>
      <c r="N15" s="21"/>
      <c r="O15" s="21"/>
      <c r="P15" s="21"/>
      <c r="Q15" s="21"/>
      <c r="R15" s="21"/>
    </row>
    <row r="16" spans="1:18" s="45" customFormat="1" ht="24" customHeight="1" x14ac:dyDescent="0.75">
      <c r="A16" s="71" t="s">
        <v>105</v>
      </c>
      <c r="B16" s="131"/>
      <c r="C16" s="49">
        <v>5313053</v>
      </c>
      <c r="D16" s="49"/>
      <c r="E16" s="49">
        <v>5913112</v>
      </c>
      <c r="F16" s="64"/>
      <c r="G16" s="49">
        <v>5302473</v>
      </c>
      <c r="H16" s="49"/>
      <c r="I16" s="49">
        <v>5918373</v>
      </c>
      <c r="K16" s="21"/>
      <c r="L16" s="21"/>
      <c r="M16" s="21"/>
      <c r="N16" s="21"/>
      <c r="O16" s="21"/>
      <c r="P16" s="21"/>
      <c r="Q16" s="21"/>
      <c r="R16" s="21"/>
    </row>
    <row r="17" spans="1:18" s="45" customFormat="1" ht="24" customHeight="1" x14ac:dyDescent="0.75">
      <c r="A17" s="71" t="s">
        <v>106</v>
      </c>
      <c r="B17" s="131"/>
      <c r="C17" s="49">
        <v>1222286</v>
      </c>
      <c r="D17" s="49"/>
      <c r="E17" s="49">
        <v>1274378</v>
      </c>
      <c r="F17" s="64"/>
      <c r="G17" s="49">
        <v>1232866</v>
      </c>
      <c r="H17" s="49"/>
      <c r="I17" s="49">
        <v>1269117</v>
      </c>
      <c r="K17" s="21"/>
      <c r="L17" s="21"/>
      <c r="M17" s="21"/>
      <c r="N17" s="21"/>
      <c r="O17" s="21"/>
      <c r="P17" s="21"/>
      <c r="Q17" s="21"/>
      <c r="R17" s="21"/>
    </row>
    <row r="18" spans="1:18" s="45" customFormat="1" ht="24" customHeight="1" x14ac:dyDescent="0.75">
      <c r="A18" s="71" t="s">
        <v>138</v>
      </c>
      <c r="B18" s="54"/>
      <c r="C18" s="49">
        <v>13137</v>
      </c>
      <c r="D18" s="49"/>
      <c r="E18" s="49">
        <v>9533</v>
      </c>
      <c r="F18" s="64"/>
      <c r="G18" s="49">
        <v>13137</v>
      </c>
      <c r="H18" s="49"/>
      <c r="I18" s="49">
        <v>9533</v>
      </c>
      <c r="K18" s="21"/>
      <c r="L18" s="21"/>
      <c r="M18" s="21"/>
      <c r="N18" s="21"/>
      <c r="O18" s="21"/>
      <c r="P18" s="21"/>
      <c r="Q18" s="21"/>
      <c r="R18" s="21"/>
    </row>
    <row r="19" spans="1:18" s="45" customFormat="1" ht="24" customHeight="1" x14ac:dyDescent="0.75">
      <c r="A19" s="71" t="s">
        <v>55</v>
      </c>
      <c r="B19" s="54"/>
      <c r="C19" s="49">
        <v>123631</v>
      </c>
      <c r="D19" s="49"/>
      <c r="E19" s="49">
        <v>119601</v>
      </c>
      <c r="F19" s="64"/>
      <c r="G19" s="49">
        <v>110852</v>
      </c>
      <c r="H19" s="49"/>
      <c r="I19" s="49">
        <v>102108</v>
      </c>
      <c r="K19" s="21"/>
      <c r="L19" s="21"/>
      <c r="M19" s="21"/>
      <c r="N19" s="21"/>
      <c r="O19" s="21"/>
      <c r="P19" s="21"/>
      <c r="Q19" s="21"/>
      <c r="R19" s="21"/>
    </row>
    <row r="20" spans="1:18" s="45" customFormat="1" ht="24" customHeight="1" x14ac:dyDescent="0.75">
      <c r="A20" s="132" t="s">
        <v>137</v>
      </c>
      <c r="B20" s="54"/>
      <c r="C20" s="49">
        <v>-38900866</v>
      </c>
      <c r="D20" s="49"/>
      <c r="E20" s="49">
        <v>-44870305</v>
      </c>
      <c r="F20" s="64"/>
      <c r="G20" s="49">
        <v>-38900866</v>
      </c>
      <c r="H20" s="49"/>
      <c r="I20" s="49">
        <v>-44870305</v>
      </c>
      <c r="K20" s="21"/>
      <c r="L20" s="21"/>
      <c r="M20" s="21"/>
      <c r="N20" s="21"/>
      <c r="O20" s="21"/>
      <c r="P20" s="21"/>
      <c r="Q20" s="21"/>
      <c r="R20" s="21"/>
    </row>
    <row r="21" spans="1:18" s="45" customFormat="1" ht="24" customHeight="1" x14ac:dyDescent="0.75">
      <c r="A21" s="132" t="s">
        <v>136</v>
      </c>
      <c r="B21" s="54"/>
      <c r="C21" s="49">
        <v>-2378387</v>
      </c>
      <c r="D21" s="49"/>
      <c r="E21" s="49">
        <v>-2308988</v>
      </c>
      <c r="F21" s="64"/>
      <c r="G21" s="49">
        <v>-2378387</v>
      </c>
      <c r="H21" s="49"/>
      <c r="I21" s="49">
        <v>-2308988</v>
      </c>
      <c r="K21" s="21"/>
      <c r="L21" s="21"/>
      <c r="M21" s="21"/>
      <c r="N21" s="21"/>
      <c r="O21" s="21"/>
      <c r="P21" s="21"/>
      <c r="Q21" s="21"/>
      <c r="R21" s="21"/>
    </row>
    <row r="22" spans="1:18" s="45" customFormat="1" ht="24" customHeight="1" x14ac:dyDescent="0.75">
      <c r="A22" s="132" t="s">
        <v>226</v>
      </c>
      <c r="B22" s="54"/>
      <c r="C22" s="49">
        <v>-1039240</v>
      </c>
      <c r="D22" s="49"/>
      <c r="E22" s="49">
        <v>-638920</v>
      </c>
      <c r="F22" s="64"/>
      <c r="G22" s="49">
        <v>-999010</v>
      </c>
      <c r="H22" s="49"/>
      <c r="I22" s="49">
        <v>-625309</v>
      </c>
      <c r="K22" s="21"/>
      <c r="L22" s="21"/>
      <c r="M22" s="21"/>
      <c r="N22" s="21"/>
      <c r="O22" s="21"/>
      <c r="P22" s="21"/>
      <c r="Q22" s="21"/>
      <c r="R22" s="21"/>
    </row>
    <row r="23" spans="1:18" s="45" customFormat="1" ht="24" customHeight="1" x14ac:dyDescent="0.75">
      <c r="A23" s="132" t="s">
        <v>107</v>
      </c>
      <c r="B23" s="54"/>
      <c r="C23" s="49">
        <v>-144039</v>
      </c>
      <c r="D23" s="49"/>
      <c r="E23" s="49">
        <v>-254422</v>
      </c>
      <c r="F23" s="64"/>
      <c r="G23" s="49">
        <v>-143978</v>
      </c>
      <c r="H23" s="49"/>
      <c r="I23" s="49">
        <v>-254422</v>
      </c>
      <c r="K23" s="21"/>
      <c r="L23" s="21"/>
      <c r="M23" s="21"/>
      <c r="N23" s="21"/>
      <c r="O23" s="21"/>
      <c r="P23" s="21"/>
      <c r="Q23" s="21"/>
      <c r="R23" s="21"/>
    </row>
    <row r="24" spans="1:18" s="45" customFormat="1" ht="24" customHeight="1" x14ac:dyDescent="0.75">
      <c r="A24" s="71" t="s">
        <v>108</v>
      </c>
      <c r="B24" s="54"/>
      <c r="C24" s="49">
        <v>96301701</v>
      </c>
      <c r="D24" s="49"/>
      <c r="E24" s="49">
        <v>63030766</v>
      </c>
      <c r="F24" s="64"/>
      <c r="G24" s="49">
        <v>96301701</v>
      </c>
      <c r="H24" s="49"/>
      <c r="I24" s="49">
        <v>63030766</v>
      </c>
      <c r="K24" s="21"/>
      <c r="L24" s="21"/>
      <c r="M24" s="21"/>
      <c r="N24" s="21"/>
      <c r="O24" s="21"/>
      <c r="P24" s="21"/>
      <c r="Q24" s="21"/>
      <c r="R24" s="21"/>
    </row>
    <row r="25" spans="1:18" s="45" customFormat="1" ht="24" customHeight="1" x14ac:dyDescent="0.75">
      <c r="A25" s="71" t="s">
        <v>109</v>
      </c>
      <c r="B25" s="54"/>
      <c r="C25" s="49">
        <v>-87431440</v>
      </c>
      <c r="D25" s="49"/>
      <c r="E25" s="49">
        <v>-60340478</v>
      </c>
      <c r="F25" s="64"/>
      <c r="G25" s="49">
        <v>-87431440</v>
      </c>
      <c r="H25" s="49"/>
      <c r="I25" s="49">
        <v>-60340478</v>
      </c>
      <c r="K25" s="21"/>
      <c r="L25" s="21"/>
      <c r="M25" s="21"/>
      <c r="N25" s="21"/>
      <c r="O25" s="21"/>
      <c r="P25" s="21"/>
      <c r="Q25" s="21"/>
      <c r="R25" s="21"/>
    </row>
    <row r="26" spans="1:18" s="45" customFormat="1" ht="24" customHeight="1" x14ac:dyDescent="0.75">
      <c r="A26" s="71" t="s">
        <v>186</v>
      </c>
      <c r="B26" s="54"/>
      <c r="C26" s="50">
        <v>37884</v>
      </c>
      <c r="D26" s="49"/>
      <c r="E26" s="50">
        <v>25612</v>
      </c>
      <c r="F26" s="64"/>
      <c r="G26" s="50">
        <v>37884</v>
      </c>
      <c r="H26" s="49"/>
      <c r="I26" s="50">
        <v>25612</v>
      </c>
      <c r="K26" s="21"/>
      <c r="L26" s="21"/>
      <c r="M26" s="21"/>
      <c r="N26" s="21"/>
      <c r="O26" s="21"/>
      <c r="P26" s="21"/>
      <c r="Q26" s="21"/>
      <c r="R26" s="21"/>
    </row>
    <row r="27" spans="1:18" s="45" customFormat="1" ht="24" customHeight="1" x14ac:dyDescent="0.75">
      <c r="A27" s="135" t="s">
        <v>110</v>
      </c>
      <c r="B27" s="133"/>
      <c r="C27" s="50">
        <f>SUM(C12:C26)</f>
        <v>-1108144</v>
      </c>
      <c r="D27" s="49"/>
      <c r="E27" s="50">
        <f>SUM(E12:E26)</f>
        <v>-12718676</v>
      </c>
      <c r="F27" s="134"/>
      <c r="G27" s="50">
        <f>SUM(G12:G26)</f>
        <v>-1080632</v>
      </c>
      <c r="H27" s="49"/>
      <c r="I27" s="50">
        <f>SUM(I12:I26)</f>
        <v>-12722558</v>
      </c>
      <c r="K27" s="21"/>
      <c r="L27" s="21"/>
      <c r="M27" s="21"/>
      <c r="N27" s="21"/>
      <c r="O27" s="21"/>
      <c r="P27" s="21"/>
      <c r="Q27" s="21"/>
      <c r="R27" s="21"/>
    </row>
    <row r="28" spans="1:18" s="45" customFormat="1" ht="24" customHeight="1" x14ac:dyDescent="0.75">
      <c r="A28" s="135"/>
      <c r="B28" s="133"/>
      <c r="C28" s="49"/>
      <c r="D28" s="49"/>
      <c r="E28" s="49"/>
      <c r="F28" s="134"/>
      <c r="G28" s="49"/>
      <c r="H28" s="49"/>
      <c r="I28" s="49"/>
      <c r="K28" s="21"/>
      <c r="L28" s="21"/>
      <c r="M28" s="21"/>
      <c r="N28" s="21"/>
      <c r="O28" s="21"/>
      <c r="P28" s="21"/>
      <c r="Q28" s="21"/>
      <c r="R28" s="21"/>
    </row>
    <row r="29" spans="1:18" s="45" customFormat="1" ht="24" customHeight="1" x14ac:dyDescent="0.75">
      <c r="A29" s="136" t="s">
        <v>111</v>
      </c>
      <c r="B29" s="133"/>
      <c r="C29" s="27"/>
      <c r="D29" s="27"/>
      <c r="E29" s="27"/>
      <c r="F29" s="134"/>
      <c r="G29" s="27"/>
      <c r="H29" s="27"/>
      <c r="I29" s="27"/>
      <c r="K29" s="21"/>
      <c r="L29" s="21"/>
      <c r="M29" s="21"/>
      <c r="N29" s="21"/>
      <c r="O29" s="21"/>
      <c r="P29" s="21"/>
      <c r="Q29" s="21"/>
      <c r="R29" s="21"/>
    </row>
    <row r="30" spans="1:18" s="45" customFormat="1" ht="24" customHeight="1" x14ac:dyDescent="0.75">
      <c r="A30" s="71" t="s">
        <v>112</v>
      </c>
      <c r="B30" s="133"/>
      <c r="C30" s="27"/>
      <c r="D30" s="27"/>
      <c r="E30" s="27"/>
      <c r="F30" s="134"/>
      <c r="G30" s="27"/>
      <c r="H30" s="27"/>
      <c r="I30" s="27"/>
      <c r="K30" s="21"/>
      <c r="L30" s="21"/>
      <c r="M30" s="21"/>
      <c r="N30" s="21"/>
      <c r="O30" s="21"/>
      <c r="P30" s="21"/>
      <c r="Q30" s="21"/>
      <c r="R30" s="21"/>
    </row>
    <row r="31" spans="1:18" s="45" customFormat="1" ht="24" customHeight="1" x14ac:dyDescent="0.75">
      <c r="A31" s="71" t="s">
        <v>113</v>
      </c>
      <c r="B31" s="133"/>
      <c r="C31" s="49">
        <v>-18580</v>
      </c>
      <c r="D31" s="49"/>
      <c r="E31" s="49">
        <v>-24060</v>
      </c>
      <c r="F31" s="31"/>
      <c r="G31" s="49">
        <v>-48834</v>
      </c>
      <c r="H31" s="49"/>
      <c r="I31" s="49">
        <v>-24060</v>
      </c>
      <c r="K31" s="21"/>
      <c r="L31" s="21"/>
      <c r="M31" s="21"/>
      <c r="N31" s="21"/>
      <c r="O31" s="21"/>
      <c r="P31" s="21"/>
      <c r="Q31" s="21"/>
      <c r="R31" s="21"/>
    </row>
    <row r="32" spans="1:18" s="45" customFormat="1" ht="24" customHeight="1" x14ac:dyDescent="0.75">
      <c r="A32" s="135" t="s">
        <v>114</v>
      </c>
      <c r="B32" s="133"/>
      <c r="C32" s="137">
        <f>C31</f>
        <v>-18580</v>
      </c>
      <c r="D32" s="49"/>
      <c r="E32" s="137">
        <f>E31</f>
        <v>-24060</v>
      </c>
      <c r="F32" s="134"/>
      <c r="G32" s="137">
        <f>G31</f>
        <v>-48834</v>
      </c>
      <c r="H32" s="49"/>
      <c r="I32" s="137">
        <f>I31</f>
        <v>-24060</v>
      </c>
      <c r="K32" s="21"/>
      <c r="L32" s="21"/>
      <c r="M32" s="21"/>
      <c r="N32" s="21"/>
      <c r="O32" s="21"/>
      <c r="P32" s="21"/>
      <c r="Q32" s="21"/>
      <c r="R32" s="21"/>
    </row>
    <row r="33" spans="1:18" s="45" customFormat="1" ht="24" customHeight="1" x14ac:dyDescent="0.75">
      <c r="A33" s="135"/>
      <c r="B33" s="133"/>
      <c r="C33" s="49"/>
      <c r="D33" s="49"/>
      <c r="E33" s="49"/>
      <c r="F33" s="134"/>
      <c r="G33" s="49"/>
      <c r="H33" s="49"/>
      <c r="I33" s="49"/>
      <c r="K33" s="21"/>
      <c r="L33" s="21"/>
      <c r="M33" s="21"/>
      <c r="N33" s="21"/>
      <c r="O33" s="21"/>
      <c r="P33" s="21"/>
      <c r="Q33" s="21"/>
      <c r="R33" s="21"/>
    </row>
    <row r="34" spans="1:18" s="45" customFormat="1" ht="24" customHeight="1" x14ac:dyDescent="0.75">
      <c r="A34" s="136" t="s">
        <v>115</v>
      </c>
      <c r="B34" s="133"/>
      <c r="C34" s="49"/>
      <c r="D34" s="49"/>
      <c r="E34" s="49"/>
      <c r="F34" s="134"/>
      <c r="G34" s="49"/>
      <c r="H34" s="49"/>
      <c r="I34" s="49"/>
      <c r="K34" s="21"/>
      <c r="L34" s="21"/>
      <c r="M34" s="21"/>
      <c r="N34" s="21"/>
      <c r="O34" s="21"/>
      <c r="P34" s="21"/>
      <c r="Q34" s="21"/>
      <c r="R34" s="21"/>
    </row>
    <row r="35" spans="1:18" s="45" customFormat="1" ht="24" customHeight="1" x14ac:dyDescent="0.75">
      <c r="A35" s="122" t="s">
        <v>95</v>
      </c>
      <c r="B35" s="133"/>
      <c r="C35" s="15">
        <v>-813006</v>
      </c>
      <c r="D35" s="49"/>
      <c r="E35" s="15">
        <v>-340500</v>
      </c>
      <c r="F35" s="134"/>
      <c r="G35" s="15">
        <v>-813006</v>
      </c>
      <c r="H35" s="49"/>
      <c r="I35" s="15">
        <v>-340500</v>
      </c>
      <c r="K35" s="21"/>
      <c r="L35" s="21"/>
      <c r="M35" s="21"/>
      <c r="N35" s="21"/>
      <c r="O35" s="21"/>
      <c r="P35" s="21"/>
      <c r="Q35" s="21"/>
      <c r="R35" s="21"/>
    </row>
    <row r="36" spans="1:18" s="45" customFormat="1" ht="24" customHeight="1" x14ac:dyDescent="0.75">
      <c r="A36" s="135" t="s">
        <v>116</v>
      </c>
      <c r="B36" s="133"/>
      <c r="C36" s="137">
        <f>C35</f>
        <v>-813006</v>
      </c>
      <c r="D36" s="49"/>
      <c r="E36" s="137">
        <f>E35</f>
        <v>-340500</v>
      </c>
      <c r="F36" s="134"/>
      <c r="G36" s="137">
        <f>G35</f>
        <v>-813006</v>
      </c>
      <c r="H36" s="49"/>
      <c r="I36" s="137">
        <f>I35</f>
        <v>-340500</v>
      </c>
      <c r="K36" s="21"/>
      <c r="L36" s="21"/>
      <c r="M36" s="21"/>
      <c r="N36" s="21"/>
      <c r="O36" s="21"/>
      <c r="P36" s="21"/>
      <c r="Q36" s="21"/>
      <c r="R36" s="21"/>
    </row>
    <row r="37" spans="1:18" s="45" customFormat="1" ht="24" customHeight="1" x14ac:dyDescent="0.75">
      <c r="A37" s="135"/>
      <c r="B37" s="133"/>
      <c r="C37" s="49"/>
      <c r="D37" s="49"/>
      <c r="E37" s="49"/>
      <c r="F37" s="134"/>
      <c r="G37" s="49"/>
      <c r="H37" s="49"/>
      <c r="I37" s="49"/>
      <c r="K37" s="21"/>
      <c r="L37" s="21"/>
      <c r="M37" s="21"/>
      <c r="N37" s="21"/>
      <c r="O37" s="21"/>
      <c r="P37" s="21"/>
      <c r="Q37" s="21"/>
      <c r="R37" s="21"/>
    </row>
    <row r="38" spans="1:18" s="45" customFormat="1" ht="24" customHeight="1" x14ac:dyDescent="0.75">
      <c r="A38" s="120" t="s">
        <v>117</v>
      </c>
      <c r="B38" s="133"/>
      <c r="C38" s="27">
        <f>C27+C32+C36</f>
        <v>-1939730</v>
      </c>
      <c r="D38" s="27"/>
      <c r="E38" s="27">
        <f>E27+E32+E36</f>
        <v>-13083236</v>
      </c>
      <c r="F38" s="54"/>
      <c r="G38" s="27">
        <f>G27+G32+G36</f>
        <v>-1942472</v>
      </c>
      <c r="H38" s="27"/>
      <c r="I38" s="27">
        <f>I27+I32+I36</f>
        <v>-13087118</v>
      </c>
      <c r="K38" s="21"/>
      <c r="L38" s="21"/>
      <c r="M38" s="21"/>
      <c r="N38" s="21"/>
      <c r="O38" s="21"/>
      <c r="P38" s="21"/>
      <c r="Q38" s="21"/>
      <c r="R38" s="21"/>
    </row>
    <row r="39" spans="1:18" s="45" customFormat="1" ht="24" customHeight="1" x14ac:dyDescent="0.75">
      <c r="A39" s="138" t="s">
        <v>118</v>
      </c>
      <c r="B39" s="133"/>
      <c r="C39" s="51">
        <f>BS!F14</f>
        <v>10522578</v>
      </c>
      <c r="D39" s="27"/>
      <c r="E39" s="51">
        <f>BS!H14</f>
        <v>16083827</v>
      </c>
      <c r="F39" s="27"/>
      <c r="G39" s="51">
        <f>BS!L14</f>
        <v>10501471</v>
      </c>
      <c r="H39" s="27"/>
      <c r="I39" s="51">
        <f>BS!N14</f>
        <v>16065650</v>
      </c>
      <c r="K39" s="21"/>
      <c r="L39" s="21"/>
      <c r="M39" s="21"/>
      <c r="N39" s="21"/>
      <c r="O39" s="21"/>
      <c r="P39" s="21"/>
      <c r="Q39" s="21"/>
      <c r="R39" s="21"/>
    </row>
    <row r="40" spans="1:18" s="45" customFormat="1" ht="24" customHeight="1" thickBot="1" x14ac:dyDescent="0.8">
      <c r="A40" s="120" t="s">
        <v>119</v>
      </c>
      <c r="B40" s="133">
        <v>8</v>
      </c>
      <c r="C40" s="68">
        <f>C38+C39</f>
        <v>8582848</v>
      </c>
      <c r="D40" s="27"/>
      <c r="E40" s="68">
        <f>E38+E39</f>
        <v>3000591</v>
      </c>
      <c r="F40" s="54"/>
      <c r="G40" s="68">
        <f>G38+G39</f>
        <v>8558999</v>
      </c>
      <c r="H40" s="27"/>
      <c r="I40" s="68">
        <f>I38+I39</f>
        <v>2978532</v>
      </c>
      <c r="K40" s="21"/>
      <c r="L40" s="21"/>
      <c r="M40" s="21"/>
      <c r="N40" s="21"/>
      <c r="O40" s="21"/>
      <c r="P40" s="21"/>
      <c r="Q40" s="21"/>
      <c r="R40" s="21"/>
    </row>
    <row r="41" spans="1:18" s="45" customFormat="1" ht="24" customHeight="1" thickTop="1" x14ac:dyDescent="0.75">
      <c r="A41" s="120"/>
      <c r="B41" s="133"/>
      <c r="C41" s="27"/>
      <c r="D41" s="27"/>
      <c r="E41" s="27"/>
      <c r="F41" s="54"/>
      <c r="G41" s="27"/>
      <c r="H41" s="27"/>
      <c r="I41" s="27"/>
      <c r="K41" s="21"/>
      <c r="L41" s="21"/>
      <c r="M41" s="21"/>
      <c r="N41" s="21"/>
      <c r="O41" s="21"/>
      <c r="P41" s="21"/>
      <c r="Q41" s="21"/>
      <c r="R41" s="21"/>
    </row>
    <row r="42" spans="1:18" s="45" customFormat="1" ht="24" customHeight="1" x14ac:dyDescent="0.75">
      <c r="A42" s="120"/>
      <c r="B42" s="54"/>
      <c r="C42" s="27"/>
      <c r="D42" s="27"/>
      <c r="E42" s="27"/>
      <c r="F42" s="54"/>
      <c r="G42" s="27"/>
      <c r="H42" s="27"/>
      <c r="I42" s="27"/>
      <c r="K42" s="21"/>
      <c r="L42" s="21"/>
      <c r="M42" s="21"/>
      <c r="N42" s="21"/>
      <c r="O42" s="21"/>
      <c r="P42" s="21"/>
      <c r="Q42" s="21"/>
      <c r="R42" s="21"/>
    </row>
    <row r="43" spans="1:18" s="45" customFormat="1" ht="24" customHeight="1" x14ac:dyDescent="0.75">
      <c r="A43" s="120"/>
      <c r="B43" s="54"/>
      <c r="C43" s="27"/>
      <c r="D43" s="27"/>
      <c r="E43" s="27"/>
      <c r="F43" s="27"/>
      <c r="G43" s="27"/>
      <c r="H43" s="27"/>
      <c r="I43" s="27"/>
      <c r="K43" s="21"/>
      <c r="L43" s="21"/>
      <c r="M43" s="21"/>
      <c r="N43" s="21"/>
      <c r="O43" s="21"/>
      <c r="P43" s="21"/>
      <c r="Q43" s="21"/>
      <c r="R43" s="21"/>
    </row>
    <row r="44" spans="1:18" ht="24" customHeight="1" x14ac:dyDescent="0.75">
      <c r="K44" s="21"/>
      <c r="L44" s="21"/>
      <c r="M44" s="21"/>
      <c r="N44" s="21"/>
      <c r="O44" s="21"/>
      <c r="P44" s="21"/>
      <c r="Q44" s="21"/>
    </row>
    <row r="45" spans="1:18" ht="24" customHeight="1" x14ac:dyDescent="0.75">
      <c r="K45" s="21"/>
      <c r="L45" s="21"/>
      <c r="M45" s="21"/>
      <c r="N45" s="21"/>
      <c r="O45" s="21"/>
      <c r="P45" s="21"/>
      <c r="Q45" s="21"/>
    </row>
    <row r="54" spans="1:5" ht="24" customHeight="1" x14ac:dyDescent="0.75">
      <c r="A54" s="186" t="s">
        <v>22</v>
      </c>
      <c r="B54" s="186"/>
      <c r="C54" s="186"/>
      <c r="D54" s="186"/>
      <c r="E54" s="186"/>
    </row>
  </sheetData>
  <mergeCells count="10">
    <mergeCell ref="A54:E54"/>
    <mergeCell ref="C8:E8"/>
    <mergeCell ref="G8:I8"/>
    <mergeCell ref="A11:B11"/>
    <mergeCell ref="A1:I1"/>
    <mergeCell ref="A2:I2"/>
    <mergeCell ref="A5:I5"/>
    <mergeCell ref="C7:E7"/>
    <mergeCell ref="G7:I7"/>
    <mergeCell ref="A4:I4"/>
  </mergeCells>
  <pageMargins left="1" right="0.4" top="1" bottom="0.5" header="0.6" footer="0.3"/>
  <pageSetup paperSize="9" scale="6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2845ea3-b976-4a9d-a499-8c3625f3149c" origin="userSelected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3D3FB1-2B7B-4250-A8FB-F4FE785F9FB3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6417AF17-F495-4CC8-B546-9F480A6516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023A18-C0C1-4EC0-A9F0-B8269A376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PL 3M</vt:lpstr>
      <vt:lpstr>PL9</vt:lpstr>
      <vt:lpstr>SCSE_Conso 25</vt:lpstr>
      <vt:lpstr>SCSE_Conso 24</vt:lpstr>
      <vt:lpstr>SCSE_Separate 25</vt:lpstr>
      <vt:lpstr>SCSE_Separate 24</vt:lpstr>
      <vt:lpstr>CF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asathon@deloitte.com</cp:lastModifiedBy>
  <cp:revision/>
  <cp:lastPrinted>2025-11-12T03:05:06Z</cp:lastPrinted>
  <dcterms:created xsi:type="dcterms:W3CDTF">2001-07-24T08:07:36Z</dcterms:created>
  <dcterms:modified xsi:type="dcterms:W3CDTF">2025-11-12T03:05:11Z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2022-02-04T02:05:50Z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a1fc9693-6072-4684-b76f-1dffc4bf5b37</vt:lpwstr>
  </property>
  <property fmtid="{D5CDD505-2E9C-101B-9397-08002B2CF9AE}" pid="8" name="MSIP_Label_ea60d57e-af5b-4752-ac57-3e4f28ca11dc_ContentBits">
    <vt:lpwstr>0</vt:lpwstr>
  </property>
  <property fmtid="{D5CDD505-2E9C-101B-9397-08002B2CF9AE}" pid="9" name="docIndexRef">
    <vt:lpwstr>30887d17-daf7-4be9-9722-31900e0572b5</vt:lpwstr>
  </property>
  <property fmtid="{D5CDD505-2E9C-101B-9397-08002B2CF9AE}" pid="10" name="bjDocumentSecurityLabel">
    <vt:lpwstr>No Marking</vt:lpwstr>
  </property>
  <property fmtid="{D5CDD505-2E9C-101B-9397-08002B2CF9AE}" pid="11" name="bjSaver">
    <vt:lpwstr>yOhdMfj1Z5r580wZxG0YLt5eHYBUcP+v</vt:lpwstr>
  </property>
  <property fmtid="{D5CDD505-2E9C-101B-9397-08002B2CF9AE}" pid="12" name="bjClsUserRVM">
    <vt:lpwstr>[]</vt:lpwstr>
  </property>
</Properties>
</file>