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Dept\Secretary_Private\SET\FS\2025\Q3-2025\Moong Pattana  International PCL Q3'25 _ ELCID\"/>
    </mc:Choice>
  </mc:AlternateContent>
  <xr:revisionPtr revIDLastSave="0" documentId="13_ncr:1_{841530EB-90CF-4923-B4F3-BAC134765165}" xr6:coauthVersionLast="47" xr6:coauthVersionMax="47" xr10:uidLastSave="{00000000-0000-0000-0000-000000000000}"/>
  <bookViews>
    <workbookView xWindow="28680" yWindow="-120" windowWidth="29040" windowHeight="15720" tabRatio="719" xr2:uid="{8F1D2A7F-E033-48A3-8760-EC94583FC87E}"/>
  </bookViews>
  <sheets>
    <sheet name="2-4" sheetId="1" r:id="rId1"/>
    <sheet name="P&amp;L(3M) P.5" sheetId="14" r:id="rId2"/>
    <sheet name="P&amp;L(9M) P.6" sheetId="18" r:id="rId3"/>
    <sheet name="7" sheetId="15" r:id="rId4"/>
    <sheet name="8" sheetId="16" r:id="rId5"/>
    <sheet name="9-10" sheetId="17" r:id="rId6"/>
  </sheets>
  <definedNames>
    <definedName name="_xlnm._FilterDatabase" localSheetId="5" hidden="1">#N/A</definedName>
    <definedName name="_xlnm.Print_Area" localSheetId="0">'2-4'!$A$1:$K$145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8" l="1"/>
  <c r="I24" i="14"/>
  <c r="F82" i="17" l="1"/>
  <c r="F75" i="17"/>
  <c r="S15" i="16" l="1"/>
  <c r="S19" i="16"/>
  <c r="S17" i="16"/>
  <c r="L75" i="17" l="1"/>
  <c r="H75" i="17"/>
  <c r="S19" i="15" l="1"/>
  <c r="K22" i="18"/>
  <c r="E35" i="1" l="1"/>
  <c r="A56" i="17" l="1"/>
  <c r="K27" i="18"/>
  <c r="K29" i="18" s="1"/>
  <c r="K33" i="18" s="1"/>
  <c r="A104" i="17"/>
  <c r="I134" i="1"/>
  <c r="S26" i="16"/>
  <c r="S26" i="15"/>
  <c r="G22" i="18"/>
  <c r="G24" i="14"/>
  <c r="G19" i="14"/>
  <c r="E22" i="1"/>
  <c r="L82" i="17"/>
  <c r="H82" i="17"/>
  <c r="J82" i="17"/>
  <c r="S17" i="15"/>
  <c r="M48" i="18"/>
  <c r="M51" i="18" s="1"/>
  <c r="K48" i="18"/>
  <c r="K51" i="18" s="1"/>
  <c r="I48" i="18"/>
  <c r="I51" i="18" s="1"/>
  <c r="G48" i="18"/>
  <c r="G51" i="18" s="1"/>
  <c r="M27" i="18"/>
  <c r="I27" i="18"/>
  <c r="M22" i="18"/>
  <c r="I22" i="18"/>
  <c r="I77" i="1"/>
  <c r="M21" i="16"/>
  <c r="I21" i="16"/>
  <c r="S28" i="15"/>
  <c r="S28" i="16"/>
  <c r="S15" i="15"/>
  <c r="K19" i="14"/>
  <c r="K24" i="14"/>
  <c r="M24" i="14"/>
  <c r="M19" i="14"/>
  <c r="I19" i="14"/>
  <c r="S24" i="16"/>
  <c r="Q30" i="16"/>
  <c r="Q21" i="16"/>
  <c r="M30" i="16"/>
  <c r="S24" i="15"/>
  <c r="I21" i="15"/>
  <c r="M30" i="15"/>
  <c r="M21" i="15"/>
  <c r="K134" i="1"/>
  <c r="G134" i="1"/>
  <c r="K30" i="16"/>
  <c r="I30" i="16"/>
  <c r="K30" i="15"/>
  <c r="I30" i="15"/>
  <c r="G30" i="15"/>
  <c r="G30" i="16"/>
  <c r="E30" i="16"/>
  <c r="E30" i="15"/>
  <c r="K21" i="16"/>
  <c r="G21" i="16"/>
  <c r="E21" i="16"/>
  <c r="Q30" i="15"/>
  <c r="Q21" i="15"/>
  <c r="K21" i="15"/>
  <c r="G21" i="15"/>
  <c r="E21" i="15"/>
  <c r="M45" i="14"/>
  <c r="M48" i="14" s="1"/>
  <c r="I45" i="14"/>
  <c r="I48" i="14"/>
  <c r="G22" i="1"/>
  <c r="K22" i="1"/>
  <c r="K77" i="1"/>
  <c r="G77" i="1"/>
  <c r="A97" i="1"/>
  <c r="A145" i="1" s="1"/>
  <c r="A49" i="1"/>
  <c r="A51" i="1"/>
  <c r="A98" i="1"/>
  <c r="A100" i="1"/>
  <c r="G35" i="1"/>
  <c r="K35" i="1"/>
  <c r="K69" i="1"/>
  <c r="G69" i="1"/>
  <c r="J75" i="17"/>
  <c r="I22" i="1"/>
  <c r="I69" i="1"/>
  <c r="I35" i="1"/>
  <c r="K45" i="14"/>
  <c r="K48" i="14" s="1"/>
  <c r="G45" i="14"/>
  <c r="G48" i="14" s="1"/>
  <c r="E69" i="1"/>
  <c r="E77" i="1"/>
  <c r="G26" i="14" l="1"/>
  <c r="G30" i="14" s="1"/>
  <c r="G33" i="14" s="1"/>
  <c r="I26" i="14"/>
  <c r="I30" i="14" s="1"/>
  <c r="I33" i="14" s="1"/>
  <c r="I51" i="14" s="1"/>
  <c r="M26" i="14"/>
  <c r="M30" i="14" s="1"/>
  <c r="M33" i="14" s="1"/>
  <c r="M51" i="14" s="1"/>
  <c r="K36" i="18"/>
  <c r="K54" i="18" s="1"/>
  <c r="J33" i="17"/>
  <c r="K26" i="14"/>
  <c r="K30" i="14" s="1"/>
  <c r="K33" i="14" s="1"/>
  <c r="G79" i="1"/>
  <c r="G136" i="1" s="1"/>
  <c r="K79" i="1"/>
  <c r="K136" i="1" s="1"/>
  <c r="K37" i="1"/>
  <c r="G37" i="1"/>
  <c r="G29" i="18"/>
  <c r="I29" i="18"/>
  <c r="I33" i="18" s="1"/>
  <c r="M29" i="18"/>
  <c r="M33" i="18" s="1"/>
  <c r="G51" i="14"/>
  <c r="E79" i="1"/>
  <c r="I79" i="1"/>
  <c r="I136" i="1" s="1"/>
  <c r="E37" i="1"/>
  <c r="I37" i="1"/>
  <c r="J45" i="17" l="1"/>
  <c r="J50" i="17" s="1"/>
  <c r="J84" i="17" s="1"/>
  <c r="J88" i="17" s="1"/>
  <c r="K51" i="14"/>
  <c r="G33" i="18"/>
  <c r="M36" i="18"/>
  <c r="L33" i="17"/>
  <c r="L45" i="17" s="1"/>
  <c r="L50" i="17" s="1"/>
  <c r="L84" i="17" s="1"/>
  <c r="L88" i="17" s="1"/>
  <c r="I36" i="18"/>
  <c r="H33" i="17"/>
  <c r="H45" i="17" s="1"/>
  <c r="H50" i="17" s="1"/>
  <c r="H84" i="17" s="1"/>
  <c r="H88" i="17" s="1"/>
  <c r="S27" i="16" l="1"/>
  <c r="S30" i="16" s="1"/>
  <c r="O30" i="16"/>
  <c r="I54" i="18"/>
  <c r="M54" i="18"/>
  <c r="F33" i="17"/>
  <c r="F45" i="17" s="1"/>
  <c r="F50" i="17" s="1"/>
  <c r="F84" i="17" s="1"/>
  <c r="F88" i="17" s="1"/>
  <c r="G36" i="18"/>
  <c r="G54" i="18" l="1"/>
  <c r="S18" i="16"/>
  <c r="S21" i="16" s="1"/>
  <c r="O21" i="16"/>
  <c r="S18" i="15"/>
  <c r="S21" i="15" s="1"/>
  <c r="O21" i="15"/>
  <c r="O30" i="15" l="1"/>
  <c r="E134" i="1" s="1"/>
  <c r="E136" i="1" s="1"/>
  <c r="S27" i="15"/>
  <c r="S30" i="15" s="1"/>
</calcChain>
</file>

<file path=xl/sharedStrings.xml><?xml version="1.0" encoding="utf-8"?>
<sst xmlns="http://schemas.openxmlformats.org/spreadsheetml/2006/main" count="476" uniqueCount="181">
  <si>
    <t>Statement of Financial Position</t>
  </si>
  <si>
    <t>Separate</t>
  </si>
  <si>
    <t>financial information</t>
  </si>
  <si>
    <t>Unaudited</t>
  </si>
  <si>
    <t>Audited</t>
  </si>
  <si>
    <t>Thousand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</si>
  <si>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</si>
  <si>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</si>
  <si>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</si>
  <si>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</si>
  <si>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</si>
  <si>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</si>
  <si>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</si>
  <si>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</si>
  <si>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</si>
  <si>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</si>
  <si>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</si>
  <si>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Right-of-use assets,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</si>
  <si>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</si>
  <si>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</si>
  <si>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</si>
  <si>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</si>
  <si>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</si>
  <si>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</si>
  <si>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</si>
  <si>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</si>
  <si>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</si>
  <si>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</si>
  <si>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</si>
  <si>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</si>
  <si>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</si>
  <si>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</si>
  <si>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</si>
  <si>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</si>
  <si>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</si>
  <si>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</si>
  <si>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</si>
  <si>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</si>
  <si>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Share premium</t>
  </si>
  <si>
    <t xml:space="preserve">    Ordinary shares</t>
  </si>
  <si>
    <t>Retained earnings</t>
  </si>
  <si>
    <t>Unappropriated</t>
  </si>
  <si>
    <t>Other components of equity</t>
  </si>
  <si>
    <t>Total equity</t>
  </si>
  <si>
    <t>Total liabilities and equity</t>
  </si>
  <si>
    <t xml:space="preserve">Statement of Comprehensive Income </t>
  </si>
  <si>
    <t>Other income</t>
  </si>
  <si>
    <t>Administrative expenses</t>
  </si>
  <si>
    <t>Finance costs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</si>
  <si>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</si>
  <si>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</si>
  <si>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</si>
  <si>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</si>
  <si>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 xml:space="preserve">Total items that will not be reclassified </t>
  </si>
  <si>
    <t>for the period, net of tax</t>
  </si>
  <si>
    <t>for the period</t>
  </si>
  <si>
    <t xml:space="preserve">   </t>
  </si>
  <si>
    <t>Statement of Changes in Equity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</si>
  <si>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</si>
  <si>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</si>
  <si>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</si>
  <si>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</si>
  <si>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</si>
  <si>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</si>
  <si>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Appropriated -</t>
  </si>
  <si>
    <t>at fair value through</t>
  </si>
  <si>
    <t>Total</t>
  </si>
  <si>
    <t>share capital</t>
  </si>
  <si>
    <t>ordinary shares</t>
  </si>
  <si>
    <t>legal reserve</t>
  </si>
  <si>
    <t>other comprehensive income</t>
  </si>
  <si>
    <t xml:space="preserve"> equity</t>
  </si>
  <si>
    <t>Changes in equity for the period</t>
  </si>
  <si>
    <t>Total comprehensive income for the period</t>
  </si>
  <si>
    <t>Separate financial information (Unaudited)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</si>
  <si>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</si>
  <si>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</si>
  <si>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</si>
  <si>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</si>
  <si>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</si>
  <si>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Interest income</t>
  </si>
  <si>
    <t>Changes in working capital</t>
  </si>
  <si>
    <t>Inventories</t>
  </si>
  <si>
    <t>Cash generated from (used in) operating activities</t>
  </si>
  <si>
    <t>Cash flows from investing activities</t>
  </si>
  <si>
    <t>Cash flow from financing activities</t>
  </si>
  <si>
    <t>Cash and cash equivalents at the</t>
  </si>
  <si>
    <t>beginning of the period</t>
  </si>
  <si>
    <t>Interest paid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</si>
  <si>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</si>
  <si>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</si>
  <si>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</si>
  <si>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</si>
  <si>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</si>
  <si>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Trade and other current receivables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</si>
  <si>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</si>
  <si>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</si>
  <si>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Total comprehensive income (expense)</t>
  </si>
  <si>
    <t>Basic earnings (loss) per share (Baht)</t>
  </si>
  <si>
    <t>31 December</t>
  </si>
  <si>
    <t>Income tax expense</t>
  </si>
  <si>
    <t>Earnings (loss) per share</t>
  </si>
  <si>
    <t>Net cash used in financing activities</t>
  </si>
  <si>
    <t>Moong Pattana International Public Company Limited</t>
  </si>
  <si>
    <t>Investment in an associate</t>
  </si>
  <si>
    <t>Lease improvement and equipment, net</t>
  </si>
  <si>
    <t>Deferred tax liabilities, net</t>
  </si>
  <si>
    <t xml:space="preserve">    Ordinary shares, 341,445,266 shares </t>
  </si>
  <si>
    <t xml:space="preserve">       at par value of Baht 0.5 each</t>
  </si>
  <si>
    <t xml:space="preserve">    Ordinary shares, 337,445,266 shares </t>
  </si>
  <si>
    <t xml:space="preserve">       paid-up at par value of Baht 0.5 each</t>
  </si>
  <si>
    <t xml:space="preserve">Appropriated </t>
  </si>
  <si>
    <t xml:space="preserve">    Legal reserve</t>
  </si>
  <si>
    <t xml:space="preserve">    Treasury stocks reserve</t>
  </si>
  <si>
    <t>Revenue from sales</t>
  </si>
  <si>
    <t>Cost of sales</t>
  </si>
  <si>
    <t>Commission income</t>
  </si>
  <si>
    <t>Dividend income from financial assets measured at</t>
  </si>
  <si>
    <t>fair value through other comprehensive income</t>
  </si>
  <si>
    <t>Selling expenses and distribution costs</t>
  </si>
  <si>
    <t>Profit from continuing operations</t>
  </si>
  <si>
    <t>Profit before income tax</t>
  </si>
  <si>
    <t>Profit for the period</t>
  </si>
  <si>
    <t>benefit obligations, net of tax</t>
  </si>
  <si>
    <t xml:space="preserve">Changes in fair value of equity investments at </t>
  </si>
  <si>
    <t>fair value through other comprehensive income,</t>
  </si>
  <si>
    <t>net of tax</t>
  </si>
  <si>
    <t>subsequently to profit or loss, net of tax</t>
  </si>
  <si>
    <t>Treasury</t>
  </si>
  <si>
    <t>stocks</t>
  </si>
  <si>
    <t>stocks reserve</t>
  </si>
  <si>
    <t>Opening balance as at 1 January 2024</t>
  </si>
  <si>
    <t>Opening balance as at 1 January 2025</t>
  </si>
  <si>
    <t>2025</t>
  </si>
  <si>
    <t>Gain on disposal of assets</t>
  </si>
  <si>
    <t>Interest received</t>
  </si>
  <si>
    <t>Income tax paid</t>
  </si>
  <si>
    <t>Payments for principal elements of lease payments</t>
  </si>
  <si>
    <t>Non-cash items</t>
  </si>
  <si>
    <t>Payables for purchases of equipment</t>
  </si>
  <si>
    <t>Equity method</t>
  </si>
  <si>
    <t>Total revenue before expenses</t>
  </si>
  <si>
    <t>Total expenses</t>
  </si>
  <si>
    <t>Equity method financial information (Unaudited)</t>
  </si>
  <si>
    <t>Treasury stocks</t>
  </si>
  <si>
    <t>Other non current assets</t>
  </si>
  <si>
    <t>Cash payment for treasury stocks</t>
  </si>
  <si>
    <t>Increase in right of use assets</t>
  </si>
  <si>
    <t>Share of profit from associate using equity method</t>
  </si>
  <si>
    <t>Net cash generated from investing activities</t>
  </si>
  <si>
    <t>Net increase in cash and cash equivalents</t>
  </si>
  <si>
    <t>-</t>
  </si>
  <si>
    <t>Dividend paid</t>
  </si>
  <si>
    <t>Dividend payment</t>
  </si>
  <si>
    <t>Bad debt</t>
  </si>
  <si>
    <t xml:space="preserve">    Ordinary shares, 442,678,844 shares </t>
  </si>
  <si>
    <t>other comprehensive  income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</si>
  <si>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</si>
  <si>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Share of profit of associate investment</t>
  </si>
  <si>
    <t>Proceeds from disposal of equipment</t>
  </si>
  <si>
    <t>Investment property, net</t>
  </si>
  <si>
    <t>As at 30 September 2025</t>
  </si>
  <si>
    <t>For the three-month period ended 30 September 2025</t>
  </si>
  <si>
    <t>For the nine-month period ended 30 September 2025</t>
  </si>
  <si>
    <t>30 September</t>
  </si>
  <si>
    <t>Closing balance as at 30 September 2024</t>
  </si>
  <si>
    <t>Closing balance as at 30 September 2025</t>
  </si>
  <si>
    <t>Other non-current liabilities</t>
  </si>
  <si>
    <t>Loss from written-off of obsolete inventories</t>
  </si>
  <si>
    <t>Loss from lease liabilities</t>
  </si>
  <si>
    <t>The accompanying notes on page 11 to 22 form part of this interim financial information.</t>
  </si>
  <si>
    <t>(Restated)</t>
  </si>
  <si>
    <t>Dividend income from investment in an associate</t>
  </si>
  <si>
    <t>Earnings per share</t>
  </si>
  <si>
    <t>Basic earnings per share (Baht)</t>
  </si>
  <si>
    <t>(Reversal) expected credit loss</t>
  </si>
  <si>
    <t>(Reversal) allowance for net realisable value inventories</t>
  </si>
  <si>
    <t>Gain on foreign exchange rate - net</t>
  </si>
  <si>
    <t>Dividends received from investment in an associate</t>
  </si>
  <si>
    <t>Payments for purchase of equipment</t>
  </si>
  <si>
    <t>Payments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</si>
</sst>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\(#,##0\)"/>
    <numFmt numFmtId="168" formatCode="#,##0.0000;\(#,##0.0000\)"/>
    <numFmt numFmtId="169" formatCode="#,##0;\(#,##0\);\-"/>
    <numFmt numFmtId="170" formatCode="#,##0.00;\(#,##0.00\)"/>
    <numFmt numFmtId="171" formatCode="#,##0.0;\(#,##0.0\)"/>
    <numFmt numFmtId="172" formatCode="_-* #,##0_-;\-* #,##0_-;_-* &quot;-&quot;??_-;_-@_-"/>
    <numFmt numFmtId="173" formatCode="#,##0;\(#,##0\);&quot;-&quot;;@"/>
    <numFmt numFmtId="174" formatCode="_(* #,##0_);_(* \(#,##0\);_(* &quot;-&quot;??_);_(@_)"/>
    <numFmt numFmtId="175" formatCode="#,##0.000;\(#,##0.000\)"/>
    <numFmt numFmtId="176" formatCode="&quot;Yes&quot;;&quot;Yes&quot;;&quot;No&quot;"/>
    <numFmt numFmtId="177" formatCode="_(* #,##0.00000_);_(* \(#,##0.00000\);_(* &quot;-&quot;??_);_(@_)"/>
    <numFmt numFmtId="178" formatCode="\t&quot;฿&quot;#,##0.00_);\(\t&quot;฿&quot;#,##0.00\)"/>
    <numFmt numFmtId="179" formatCode="0.00_)"/>
    <numFmt numFmtId="180" formatCode="General_)"/>
    <numFmt numFmtId="181" formatCode="* \(#,##0\);* #,##0_);&quot;-&quot;??_);@"/>
    <numFmt numFmtId="182" formatCode="* #,##0_);* \(#,##0\);&quot;-&quot;??_);@"/>
    <numFmt numFmtId="183" formatCode="0%_);\(0%\)"/>
    <numFmt numFmtId="184" formatCode="B1mmm\-yy"/>
    <numFmt numFmtId="185" formatCode="0.0%"/>
    <numFmt numFmtId="186" formatCode="_-* #,##0.00\ _€_-;\-* #,##0.00\ _€_-;_-* &quot;-&quot;??\ _€_-;_-@_-"/>
    <numFmt numFmtId="187" formatCode="_-* #,##0.00\ &quot;€&quot;_-;\-* #,##0.00\ &quot;€&quot;_-;_-* &quot;-&quot;??\ &quot;€&quot;_-;_-@_-"/>
    <numFmt numFmtId="188" formatCode="_-* #,##0.00_-;\-* #,##0.00_-;_-* \-??_-;_-@_-"/>
    <numFmt numFmtId="189" formatCode="_(* #,##0.0000_);_(* \(#,##0.0000\);_(* &quot;-&quot;??_);_(@_)"/>
    <numFmt numFmtId="190" formatCode="[$-1070000]d/m/yy;@"/>
    <numFmt numFmtId="191" formatCode="0%\);[Red]\(0%\)"/>
    <numFmt numFmtId="192" formatCode="#,##0.0_);\(#,##0.0\)"/>
    <numFmt numFmtId="193" formatCode="###0_);[Red]\(###0\)"/>
    <numFmt numFmtId="194" formatCode="###0.0_);[Red]\(###0.0\)"/>
    <numFmt numFmtId="195" formatCode="0.0%;\(0.0%\)"/>
    <numFmt numFmtId="196" formatCode="0%;\(0%\)"/>
    <numFmt numFmtId="197" formatCode="###0.000_);[Red]\(###0.000\)"/>
    <numFmt numFmtId="198" formatCode="###0.0000_);[Red]\(###0.0000\)"/>
    <numFmt numFmtId="199" formatCode="#,##0.0_);[Red]\(#,##0.0\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#,##0.00\ &quot;F&quot;;\-#,##0.00\ &quot;F&quot;"/>
    <numFmt numFmtId="207" formatCode="dd\-mmm\-yy_)"/>
    <numFmt numFmtId="208" formatCode="&quot;ฃค&quot;#,##0;&quot;ฃค&quot;\-#,##0"/>
    <numFmt numFmtId="209" formatCode="0&quot;  &quot;"/>
    <numFmt numFmtId="210" formatCode="d\.m\.yy\ h:mm"/>
    <numFmt numFmtId="211" formatCode="_-* #,##0.00\ &quot;F&quot;_-;\-* #,##0.00\ &quot;F&quot;_-;_-* &quot;-&quot;??\ &quot;F&quot;_-;_-@_-"/>
    <numFmt numFmtId="212" formatCode="0.00&quot;  &quot;"/>
  </numFmts>
  <fonts count="14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</font>
    <font>
      <sz val="11"/>
      <color theme="1"/>
      <name val="Calibri"/>
      <family val="2"/>
      <scheme val="minor"/>
    </font>
    <font>
      <sz val="11"/>
      <color theme="0"/>
      <name val="Aptos Narrow"/>
      <family val="2"/>
    </font>
    <font>
      <sz val="11"/>
      <color theme="0"/>
      <name val="Calibri"/>
      <family val="2"/>
      <scheme val="minor"/>
    </font>
    <font>
      <sz val="11"/>
      <color rgb="FF9C0006"/>
      <name val="Aptos Narrow"/>
      <family val="2"/>
    </font>
    <font>
      <sz val="11"/>
      <color rgb="FF9C0006"/>
      <name val="Calibri"/>
      <family val="2"/>
      <scheme val="minor"/>
    </font>
    <font>
      <sz val="11"/>
      <color rgb="FFFA7D00"/>
      <name val="Aptos Narrow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F7F7F"/>
      <name val="Aptos Narrow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Aptos Narrow"/>
      <family val="2"/>
    </font>
    <font>
      <sz val="11"/>
      <color rgb="FF006100"/>
      <name val="Calibri"/>
      <family val="2"/>
      <scheme val="minor"/>
    </font>
    <font>
      <sz val="11"/>
      <color theme="3"/>
      <name val="Aptos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sz val="11"/>
      <color rgb="FF3F3F76"/>
      <name val="Aptos Narro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Aptos Narrow"/>
      <family val="2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3F"/>
      <name val="Aptos Narrow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Aptos Narrow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90">
    <xf numFmtId="0" fontId="0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7" borderId="6" applyNumberFormat="0" applyAlignment="0" applyProtection="0"/>
    <xf numFmtId="0" fontId="10" fillId="28" borderId="7" applyNumberFormat="0" applyAlignment="0" applyProtection="0"/>
    <xf numFmtId="0" fontId="16" fillId="28" borderId="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8" applyNumberFormat="0" applyFill="0" applyAlignment="0" applyProtection="0"/>
    <xf numFmtId="0" fontId="21" fillId="0" borderId="9" applyNumberFormat="0" applyFill="0" applyAlignment="0" applyProtection="0"/>
    <xf numFmtId="0" fontId="23" fillId="0" borderId="9" applyNumberFormat="0" applyFill="0" applyAlignment="0" applyProtection="0"/>
    <xf numFmtId="0" fontId="21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30" borderId="6" applyNumberFormat="0" applyAlignment="0" applyProtection="0"/>
    <xf numFmtId="0" fontId="14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31" fillId="0" borderId="0"/>
    <xf numFmtId="0" fontId="1" fillId="0" borderId="0"/>
    <xf numFmtId="0" fontId="8" fillId="32" borderId="12" applyNumberFormat="0" applyFont="0" applyAlignment="0" applyProtection="0"/>
    <xf numFmtId="0" fontId="9" fillId="32" borderId="12" applyNumberFormat="0" applyFont="0" applyAlignment="0" applyProtection="0"/>
    <xf numFmtId="0" fontId="32" fillId="27" borderId="13" applyNumberFormat="0" applyAlignment="0" applyProtection="0"/>
    <xf numFmtId="0" fontId="33" fillId="27" borderId="13" applyNumberFormat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7" borderId="6" applyNumberFormat="0" applyAlignment="0" applyProtection="0"/>
    <xf numFmtId="0" fontId="61" fillId="27" borderId="6" applyNumberFormat="0" applyAlignment="0" applyProtection="0"/>
    <xf numFmtId="0" fontId="62" fillId="28" borderId="7" applyNumberFormat="0" applyAlignment="0" applyProtection="0"/>
    <xf numFmtId="0" fontId="62" fillId="28" borderId="7" applyNumberFormat="0" applyAlignment="0" applyProtection="0"/>
    <xf numFmtId="0" fontId="7" fillId="0" borderId="17">
      <alignment horizontal="center"/>
    </xf>
    <xf numFmtId="165" fontId="38" fillId="0" borderId="0" applyFont="0" applyFill="0" applyBorder="0" applyAlignment="0" applyProtection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5" fillId="0" borderId="0"/>
    <xf numFmtId="181" fontId="45" fillId="0" borderId="0" applyFill="0" applyBorder="0" applyProtection="0"/>
    <xf numFmtId="181" fontId="45" fillId="0" borderId="5" applyFill="0" applyProtection="0"/>
    <xf numFmtId="181" fontId="45" fillId="0" borderId="5" applyFill="0" applyProtection="0"/>
    <xf numFmtId="181" fontId="45" fillId="0" borderId="18" applyFill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7" fontId="42" fillId="0" borderId="0"/>
    <xf numFmtId="0" fontId="46" fillId="0" borderId="0" applyProtection="0"/>
    <xf numFmtId="182" fontId="45" fillId="0" borderId="0" applyFill="0" applyBorder="0" applyProtection="0"/>
    <xf numFmtId="182" fontId="45" fillId="0" borderId="5" applyFill="0" applyProtection="0"/>
    <xf numFmtId="182" fontId="45" fillId="0" borderId="5" applyFill="0" applyProtection="0"/>
    <xf numFmtId="182" fontId="45" fillId="0" borderId="18" applyFill="0" applyProtection="0"/>
    <xf numFmtId="178" fontId="47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46" fillId="0" borderId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38" fontId="6" fillId="33" borderId="0" applyNumberFormat="0" applyBorder="0" applyAlignment="0" applyProtection="0"/>
    <xf numFmtId="14" fontId="43" fillId="0" borderId="19" applyFill="0">
      <alignment horizontal="center" vertical="center" wrapText="1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0" fontId="68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9" fillId="30" borderId="6" applyNumberFormat="0" applyAlignment="0" applyProtection="0"/>
    <xf numFmtId="10" fontId="6" fillId="34" borderId="20" applyNumberFormat="0" applyBorder="0" applyAlignment="0" applyProtection="0"/>
    <xf numFmtId="10" fontId="6" fillId="34" borderId="20" applyNumberFormat="0" applyBorder="0" applyAlignment="0" applyProtection="0"/>
    <xf numFmtId="10" fontId="6" fillId="34" borderId="20" applyNumberFormat="0" applyBorder="0" applyAlignment="0" applyProtection="0"/>
    <xf numFmtId="0" fontId="69" fillId="30" borderId="6" applyNumberFormat="0" applyAlignment="0" applyProtection="0"/>
    <xf numFmtId="0" fontId="69" fillId="30" borderId="6" applyNumberFormat="0" applyAlignment="0" applyProtection="0"/>
    <xf numFmtId="0" fontId="69" fillId="30" borderId="6" applyNumberFormat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179" fontId="51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38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38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32" borderId="12" applyNumberFormat="0" applyFont="0" applyAlignment="0" applyProtection="0"/>
    <xf numFmtId="0" fontId="38" fillId="32" borderId="12" applyNumberFormat="0" applyFont="0" applyAlignment="0" applyProtection="0"/>
    <xf numFmtId="0" fontId="73" fillId="27" borderId="13" applyNumberFormat="0" applyAlignment="0" applyProtection="0"/>
    <xf numFmtId="0" fontId="73" fillId="27" borderId="13" applyNumberFormat="0" applyAlignment="0" applyProtection="0"/>
    <xf numFmtId="40" fontId="54" fillId="35" borderId="0">
      <alignment horizontal="right"/>
    </xf>
    <xf numFmtId="0" fontId="55" fillId="35" borderId="0">
      <alignment horizontal="right"/>
    </xf>
    <xf numFmtId="0" fontId="56" fillId="35" borderId="21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9" fontId="38" fillId="0" borderId="0" applyFont="0" applyFill="0" applyBorder="0" applyAlignment="0" applyProtection="0"/>
    <xf numFmtId="183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1" fontId="40" fillId="0" borderId="22" applyNumberFormat="0" applyFill="0" applyAlignment="0" applyProtection="0">
      <alignment horizontal="center" vertical="center"/>
    </xf>
    <xf numFmtId="0" fontId="45" fillId="0" borderId="23" applyAlignment="0">
      <alignment horizontal="centerContinuous"/>
    </xf>
    <xf numFmtId="0" fontId="45" fillId="0" borderId="23" applyAlignment="0">
      <alignment horizontal="centerContinuous"/>
    </xf>
    <xf numFmtId="0" fontId="58" fillId="0" borderId="0">
      <alignment horizontal="center" vertical="top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46" fillId="0" borderId="18" applyProtection="0"/>
    <xf numFmtId="0" fontId="46" fillId="0" borderId="18" applyProtection="0"/>
    <xf numFmtId="0" fontId="75" fillId="0" borderId="14" applyNumberFormat="0" applyFill="0" applyAlignment="0" applyProtection="0"/>
    <xf numFmtId="0" fontId="46" fillId="0" borderId="18" applyProtection="0"/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0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44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1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1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0" fontId="6" fillId="34" borderId="20" applyNumberFormat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0" fillId="0" borderId="0"/>
    <xf numFmtId="9" fontId="80" fillId="0" borderId="0" applyFont="0" applyFill="0" applyBorder="0" applyAlignment="0" applyProtection="0"/>
    <xf numFmtId="0" fontId="80" fillId="0" borderId="0"/>
    <xf numFmtId="0" fontId="80" fillId="0" borderId="0"/>
    <xf numFmtId="0" fontId="9" fillId="0" borderId="0"/>
    <xf numFmtId="0" fontId="78" fillId="0" borderId="0">
      <protection locked="0"/>
    </xf>
    <xf numFmtId="165" fontId="80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38" fillId="0" borderId="0"/>
    <xf numFmtId="0" fontId="78" fillId="0" borderId="0">
      <protection locked="0"/>
    </xf>
    <xf numFmtId="165" fontId="78" fillId="0" borderId="0" applyFont="0" applyFill="0" applyBorder="0" applyAlignment="0" applyProtection="0"/>
    <xf numFmtId="0" fontId="84" fillId="0" borderId="0"/>
    <xf numFmtId="0" fontId="9" fillId="0" borderId="0"/>
    <xf numFmtId="165" fontId="9" fillId="0" borderId="0" applyFont="0" applyFill="0" applyBorder="0" applyAlignment="0" applyProtection="0"/>
    <xf numFmtId="0" fontId="72" fillId="0" borderId="0"/>
    <xf numFmtId="165" fontId="9" fillId="0" borderId="0" applyFont="0" applyFill="0" applyBorder="0" applyAlignment="0" applyProtection="0"/>
    <xf numFmtId="0" fontId="9" fillId="0" borderId="0"/>
    <xf numFmtId="165" fontId="80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85" fillId="0" borderId="0"/>
    <xf numFmtId="0" fontId="9" fillId="0" borderId="0"/>
    <xf numFmtId="0" fontId="38" fillId="0" borderId="0"/>
    <xf numFmtId="0" fontId="9" fillId="0" borderId="0"/>
    <xf numFmtId="0" fontId="78" fillId="0" borderId="0"/>
    <xf numFmtId="0" fontId="9" fillId="0" borderId="0"/>
    <xf numFmtId="165" fontId="86" fillId="0" borderId="0" applyFont="0" applyFill="0" applyBorder="0" applyAlignment="0" applyProtection="0"/>
    <xf numFmtId="0" fontId="86" fillId="0" borderId="0"/>
    <xf numFmtId="0" fontId="78" fillId="0" borderId="0"/>
    <xf numFmtId="165" fontId="1" fillId="0" borderId="0" applyFont="0" applyFill="0" applyBorder="0" applyAlignment="0" applyProtection="0"/>
    <xf numFmtId="0" fontId="6" fillId="0" borderId="0"/>
    <xf numFmtId="0" fontId="80" fillId="0" borderId="0"/>
    <xf numFmtId="0" fontId="87" fillId="0" borderId="0"/>
    <xf numFmtId="0" fontId="9" fillId="0" borderId="0"/>
    <xf numFmtId="0" fontId="1" fillId="0" borderId="0"/>
    <xf numFmtId="0" fontId="88" fillId="0" borderId="24" applyNumberFormat="0" applyFill="0" applyAlignment="0">
      <alignment wrapText="1"/>
      <protection locked="0"/>
    </xf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7" fillId="0" borderId="0"/>
    <xf numFmtId="0" fontId="89" fillId="0" borderId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0" fontId="80" fillId="0" borderId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0" borderId="0"/>
    <xf numFmtId="0" fontId="40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9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88" fontId="40" fillId="0" borderId="0" applyBorder="0" applyProtection="0"/>
    <xf numFmtId="0" fontId="40" fillId="0" borderId="0"/>
    <xf numFmtId="0" fontId="9" fillId="0" borderId="0"/>
    <xf numFmtId="0" fontId="92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0" fontId="78" fillId="0" borderId="0">
      <protection locked="0"/>
    </xf>
    <xf numFmtId="0" fontId="82" fillId="0" borderId="0"/>
    <xf numFmtId="165" fontId="78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2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78" fillId="0" borderId="0">
      <protection locked="0"/>
    </xf>
    <xf numFmtId="0" fontId="78" fillId="0" borderId="0">
      <protection locked="0"/>
    </xf>
    <xf numFmtId="0" fontId="9" fillId="0" borderId="0"/>
    <xf numFmtId="165" fontId="9" fillId="0" borderId="0" applyFont="0" applyFill="0" applyBorder="0" applyAlignment="0" applyProtection="0"/>
    <xf numFmtId="0" fontId="78" fillId="0" borderId="0"/>
    <xf numFmtId="0" fontId="78" fillId="0" borderId="0">
      <protection locked="0"/>
    </xf>
    <xf numFmtId="0" fontId="9" fillId="0" borderId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8" fillId="0" borderId="24" applyNumberFormat="0" applyFill="0" applyBorder="0" applyAlignment="0">
      <protection locked="0"/>
    </xf>
    <xf numFmtId="0" fontId="9" fillId="0" borderId="0"/>
    <xf numFmtId="0" fontId="87" fillId="0" borderId="0"/>
    <xf numFmtId="165" fontId="9" fillId="0" borderId="0" applyFont="0" applyFill="0" applyBorder="0" applyAlignment="0" applyProtection="0"/>
    <xf numFmtId="0" fontId="78" fillId="0" borderId="0"/>
    <xf numFmtId="0" fontId="9" fillId="0" borderId="0"/>
    <xf numFmtId="165" fontId="78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38" fillId="0" borderId="0"/>
    <xf numFmtId="0" fontId="88" fillId="0" borderId="24" applyNumberFormat="0" applyFill="0" applyAlignment="0">
      <protection locked="0"/>
    </xf>
    <xf numFmtId="0" fontId="9" fillId="0" borderId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3" fillId="26" borderId="0" applyNumberFormat="0" applyBorder="0" applyAlignment="0" applyProtection="0"/>
    <xf numFmtId="0" fontId="94" fillId="31" borderId="0" applyNumberFormat="0" applyBorder="0" applyAlignment="0" applyProtection="0"/>
    <xf numFmtId="0" fontId="27" fillId="30" borderId="6" applyNumberFormat="0" applyAlignment="0" applyProtection="0"/>
    <xf numFmtId="0" fontId="33" fillId="27" borderId="13" applyNumberFormat="0" applyAlignment="0" applyProtection="0"/>
    <xf numFmtId="0" fontId="15" fillId="27" borderId="6" applyNumberFormat="0" applyAlignment="0" applyProtection="0"/>
    <xf numFmtId="0" fontId="28" fillId="0" borderId="11" applyNumberFormat="0" applyFill="0" applyAlignment="0" applyProtection="0"/>
    <xf numFmtId="0" fontId="16" fillId="28" borderId="7" applyNumberFormat="0" applyAlignment="0" applyProtection="0"/>
    <xf numFmtId="0" fontId="37" fillId="0" borderId="0" applyNumberFormat="0" applyFill="0" applyBorder="0" applyAlignment="0" applyProtection="0"/>
    <xf numFmtId="0" fontId="9" fillId="32" borderId="12" applyNumberFormat="0" applyFont="0" applyAlignment="0" applyProtection="0"/>
    <xf numFmtId="0" fontId="18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11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11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11" fillId="22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11" fillId="23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11" fillId="24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11" fillId="25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40" fillId="0" borderId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0" borderId="0"/>
    <xf numFmtId="0" fontId="85" fillId="0" borderId="0"/>
    <xf numFmtId="0" fontId="85" fillId="0" borderId="0"/>
    <xf numFmtId="0" fontId="78" fillId="0" borderId="0">
      <protection locked="0"/>
    </xf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87" fillId="0" borderId="0"/>
    <xf numFmtId="0" fontId="78" fillId="0" borderId="0"/>
    <xf numFmtId="0" fontId="87" fillId="0" borderId="0"/>
    <xf numFmtId="0" fontId="9" fillId="0" borderId="0"/>
    <xf numFmtId="0" fontId="78" fillId="0" borderId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0" fontId="40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5" fillId="0" borderId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0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0" fontId="75" fillId="0" borderId="14" applyNumberFormat="0" applyFill="0" applyAlignment="0" applyProtection="0"/>
    <xf numFmtId="184" fontId="40" fillId="0" borderId="0" applyFont="0" applyFill="0" applyBorder="0" applyAlignment="0" applyProtection="0">
      <alignment wrapText="1"/>
    </xf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45" fillId="0" borderId="0" applyFill="0" applyBorder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78" fillId="0" borderId="0"/>
    <xf numFmtId="0" fontId="1" fillId="0" borderId="0"/>
    <xf numFmtId="0" fontId="78" fillId="0" borderId="0"/>
    <xf numFmtId="176" fontId="40" fillId="0" borderId="0"/>
    <xf numFmtId="0" fontId="1" fillId="0" borderId="0"/>
    <xf numFmtId="0" fontId="38" fillId="0" borderId="0"/>
    <xf numFmtId="0" fontId="38" fillId="0" borderId="0"/>
    <xf numFmtId="0" fontId="40" fillId="0" borderId="0">
      <alignment wrapText="1"/>
    </xf>
    <xf numFmtId="0" fontId="86" fillId="0" borderId="0"/>
    <xf numFmtId="0" fontId="40" fillId="0" borderId="0">
      <alignment wrapText="1"/>
    </xf>
    <xf numFmtId="0" fontId="1" fillId="0" borderId="0"/>
    <xf numFmtId="165" fontId="40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0" fontId="78" fillId="0" borderId="0">
      <protection locked="0"/>
    </xf>
    <xf numFmtId="0" fontId="68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78" fillId="0" borderId="0"/>
    <xf numFmtId="0" fontId="78" fillId="0" borderId="0">
      <protection locked="0"/>
    </xf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78" fillId="0" borderId="0"/>
    <xf numFmtId="165" fontId="9" fillId="0" borderId="0" applyFont="0" applyFill="0" applyBorder="0" applyAlignment="0" applyProtection="0"/>
    <xf numFmtId="0" fontId="38" fillId="0" borderId="0"/>
    <xf numFmtId="165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8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38" fillId="0" borderId="0"/>
    <xf numFmtId="9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0" fillId="0" borderId="0"/>
    <xf numFmtId="37" fontId="98" fillId="0" borderId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0" borderId="0"/>
    <xf numFmtId="165" fontId="9" fillId="0" borderId="0" applyFont="0" applyFill="0" applyBorder="0" applyAlignment="0" applyProtection="0"/>
    <xf numFmtId="0" fontId="99" fillId="0" borderId="0"/>
    <xf numFmtId="0" fontId="40" fillId="0" borderId="0"/>
    <xf numFmtId="0" fontId="78" fillId="0" borderId="0">
      <protection locked="0"/>
    </xf>
    <xf numFmtId="0" fontId="90" fillId="0" borderId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8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8" fillId="0" borderId="0"/>
    <xf numFmtId="0" fontId="68" fillId="0" borderId="0" applyNumberForma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0" fontId="9" fillId="0" borderId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81" fillId="0" borderId="0"/>
    <xf numFmtId="165" fontId="9" fillId="0" borderId="0" applyFont="0" applyFill="0" applyBorder="0" applyAlignment="0" applyProtection="0"/>
    <xf numFmtId="0" fontId="87" fillId="0" borderId="0"/>
    <xf numFmtId="0" fontId="9" fillId="0" borderId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3" fillId="0" borderId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87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0" fillId="0" borderId="0">
      <alignment wrapText="1"/>
    </xf>
    <xf numFmtId="0" fontId="40" fillId="0" borderId="0"/>
    <xf numFmtId="165" fontId="38" fillId="0" borderId="0" applyFont="0" applyFill="0" applyBorder="0" applyAlignment="0" applyProtection="0"/>
    <xf numFmtId="0" fontId="78" fillId="0" borderId="0">
      <protection locked="0"/>
    </xf>
    <xf numFmtId="0" fontId="1" fillId="0" borderId="0"/>
    <xf numFmtId="0" fontId="9" fillId="0" borderId="0"/>
    <xf numFmtId="165" fontId="78" fillId="0" borderId="0" applyFont="0" applyFill="0" applyBorder="0" applyAlignment="0" applyProtection="0"/>
    <xf numFmtId="0" fontId="78" fillId="0" borderId="0"/>
    <xf numFmtId="165" fontId="81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0" fontId="99" fillId="0" borderId="0"/>
    <xf numFmtId="165" fontId="1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1" fillId="0" borderId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1" fillId="0" borderId="0"/>
    <xf numFmtId="165" fontId="81" fillId="0" borderId="0" applyFont="0" applyFill="0" applyBorder="0" applyAlignment="0" applyProtection="0"/>
    <xf numFmtId="0" fontId="38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0" fillId="0" borderId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0" fillId="0" borderId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68" fillId="0" borderId="24" applyNumberFormat="0" applyFill="0" applyBorder="0" applyAlignment="0">
      <protection locked="0"/>
    </xf>
    <xf numFmtId="165" fontId="9" fillId="0" borderId="0" applyFont="0" applyFill="0" applyBorder="0" applyAlignment="0" applyProtection="0"/>
    <xf numFmtId="0" fontId="38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1" fillId="0" borderId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9" fillId="0" borderId="0"/>
    <xf numFmtId="0" fontId="88" fillId="0" borderId="24" applyNumberFormat="0" applyFill="0" applyAlignment="0">
      <protection locked="0"/>
    </xf>
    <xf numFmtId="165" fontId="78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1" fillId="0" borderId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78" fillId="0" borderId="0">
      <protection locked="0"/>
    </xf>
    <xf numFmtId="0" fontId="38" fillId="0" borderId="0"/>
    <xf numFmtId="165" fontId="95" fillId="0" borderId="0" applyFont="0" applyFill="0" applyBorder="0" applyAlignment="0" applyProtection="0"/>
    <xf numFmtId="0" fontId="95" fillId="0" borderId="0"/>
    <xf numFmtId="0" fontId="40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0" borderId="0">
      <protection locked="0"/>
    </xf>
    <xf numFmtId="0" fontId="9" fillId="0" borderId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5" fillId="0" borderId="0"/>
    <xf numFmtId="0" fontId="9" fillId="0" borderId="0"/>
    <xf numFmtId="165" fontId="9" fillId="0" borderId="0" applyFont="0" applyFill="0" applyBorder="0" applyAlignment="0" applyProtection="0"/>
    <xf numFmtId="0" fontId="95" fillId="0" borderId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7" fillId="0" borderId="0" applyNumberFormat="0" applyFill="0" applyBorder="0" applyAlignment="0" applyProtection="0">
      <alignment vertical="top"/>
      <protection locked="0"/>
    </xf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165" fontId="78" fillId="0" borderId="0" applyFont="0" applyFill="0" applyBorder="0" applyAlignment="0" applyProtection="0"/>
    <xf numFmtId="0" fontId="9" fillId="0" borderId="0"/>
    <xf numFmtId="0" fontId="40" fillId="0" borderId="0"/>
    <xf numFmtId="165" fontId="40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38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9" fontId="41" fillId="0" borderId="0"/>
    <xf numFmtId="191" fontId="40" fillId="0" borderId="0" applyFill="0" applyBorder="0" applyAlignment="0"/>
    <xf numFmtId="192" fontId="101" fillId="0" borderId="0" applyFill="0" applyBorder="0" applyAlignment="0"/>
    <xf numFmtId="189" fontId="101" fillId="0" borderId="0" applyFill="0" applyBorder="0" applyAlignment="0"/>
    <xf numFmtId="193" fontId="40" fillId="0" borderId="0" applyFill="0" applyBorder="0" applyAlignment="0"/>
    <xf numFmtId="194" fontId="40" fillId="0" borderId="0" applyFill="0" applyBorder="0" applyAlignment="0"/>
    <xf numFmtId="44" fontId="101" fillId="0" borderId="0" applyFill="0" applyBorder="0" applyAlignment="0"/>
    <xf numFmtId="195" fontId="101" fillId="0" borderId="0" applyFill="0" applyBorder="0" applyAlignment="0"/>
    <xf numFmtId="192" fontId="101" fillId="0" borderId="0" applyFill="0" applyBorder="0" applyAlignment="0"/>
    <xf numFmtId="44" fontId="101" fillId="0" borderId="0" applyFont="0" applyFill="0" applyBorder="0" applyAlignment="0" applyProtection="0"/>
    <xf numFmtId="0" fontId="41" fillId="0" borderId="0"/>
    <xf numFmtId="192" fontId="101" fillId="0" borderId="0" applyFont="0" applyFill="0" applyBorder="0" applyAlignment="0" applyProtection="0"/>
    <xf numFmtId="0" fontId="41" fillId="0" borderId="0"/>
    <xf numFmtId="14" fontId="86" fillId="0" borderId="0" applyFill="0" applyBorder="0" applyAlignment="0"/>
    <xf numFmtId="185" fontId="41" fillId="0" borderId="0"/>
    <xf numFmtId="44" fontId="101" fillId="0" borderId="0" applyFill="0" applyBorder="0" applyAlignment="0"/>
    <xf numFmtId="192" fontId="101" fillId="0" borderId="0" applyFill="0" applyBorder="0" applyAlignment="0"/>
    <xf numFmtId="44" fontId="101" fillId="0" borderId="0" applyFill="0" applyBorder="0" applyAlignment="0"/>
    <xf numFmtId="195" fontId="101" fillId="0" borderId="0" applyFill="0" applyBorder="0" applyAlignment="0"/>
    <xf numFmtId="192" fontId="101" fillId="0" borderId="0" applyFill="0" applyBorder="0" applyAlignment="0"/>
    <xf numFmtId="0" fontId="49" fillId="0" borderId="25" applyNumberFormat="0" applyAlignment="0" applyProtection="0">
      <alignment horizontal="left" vertical="center"/>
    </xf>
    <xf numFmtId="0" fontId="49" fillId="0" borderId="26">
      <alignment horizontal="left" vertical="center"/>
    </xf>
    <xf numFmtId="44" fontId="101" fillId="0" borderId="0" applyFill="0" applyBorder="0" applyAlignment="0"/>
    <xf numFmtId="192" fontId="101" fillId="0" borderId="0" applyFill="0" applyBorder="0" applyAlignment="0"/>
    <xf numFmtId="44" fontId="101" fillId="0" borderId="0" applyFill="0" applyBorder="0" applyAlignment="0"/>
    <xf numFmtId="195" fontId="101" fillId="0" borderId="0" applyFill="0" applyBorder="0" applyAlignment="0"/>
    <xf numFmtId="192" fontId="101" fillId="0" borderId="0" applyFill="0" applyBorder="0" applyAlignment="0"/>
    <xf numFmtId="0" fontId="51" fillId="0" borderId="0"/>
    <xf numFmtId="0" fontId="40" fillId="0" borderId="0"/>
    <xf numFmtId="194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101" fillId="0" borderId="0" applyFill="0" applyBorder="0" applyAlignment="0"/>
    <xf numFmtId="192" fontId="101" fillId="0" borderId="0" applyFill="0" applyBorder="0" applyAlignment="0"/>
    <xf numFmtId="44" fontId="101" fillId="0" borderId="0" applyFill="0" applyBorder="0" applyAlignment="0"/>
    <xf numFmtId="195" fontId="101" fillId="0" borderId="0" applyFill="0" applyBorder="0" applyAlignment="0"/>
    <xf numFmtId="192" fontId="101" fillId="0" borderId="0" applyFill="0" applyBorder="0" applyAlignment="0"/>
    <xf numFmtId="0" fontId="40" fillId="0" borderId="0">
      <protection locked="0"/>
    </xf>
    <xf numFmtId="49" fontId="86" fillId="0" borderId="0" applyFill="0" applyBorder="0" applyAlignment="0"/>
    <xf numFmtId="197" fontId="40" fillId="0" borderId="0" applyFill="0" applyBorder="0" applyAlignment="0"/>
    <xf numFmtId="198" fontId="40" fillId="0" borderId="0" applyFill="0" applyBorder="0" applyAlignment="0"/>
    <xf numFmtId="9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86" fillId="0" borderId="0">
      <alignment vertical="top"/>
    </xf>
    <xf numFmtId="0" fontId="9" fillId="0" borderId="0"/>
    <xf numFmtId="165" fontId="38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199" fontId="40" fillId="0" borderId="0"/>
    <xf numFmtId="0" fontId="103" fillId="0" borderId="0"/>
    <xf numFmtId="165" fontId="95" fillId="0" borderId="0" applyFont="0" applyFill="0" applyBorder="0" applyAlignment="0" applyProtection="0"/>
    <xf numFmtId="0" fontId="95" fillId="0" borderId="0"/>
    <xf numFmtId="0" fontId="104" fillId="0" borderId="0" applyNumberFormat="0" applyFill="0" applyBorder="0" applyAlignment="0" applyProtection="0"/>
    <xf numFmtId="0" fontId="105" fillId="0" borderId="8" applyNumberFormat="0" applyFill="0" applyAlignment="0" applyProtection="0"/>
    <xf numFmtId="0" fontId="106" fillId="0" borderId="9" applyNumberFormat="0" applyFill="0" applyAlignment="0" applyProtection="0"/>
    <xf numFmtId="0" fontId="107" fillId="0" borderId="10" applyNumberFormat="0" applyFill="0" applyAlignment="0" applyProtection="0"/>
    <xf numFmtId="0" fontId="107" fillId="0" borderId="0" applyNumberFormat="0" applyFill="0" applyBorder="0" applyAlignment="0" applyProtection="0"/>
    <xf numFmtId="0" fontId="108" fillId="29" borderId="0" applyNumberFormat="0" applyBorder="0" applyAlignment="0" applyProtection="0"/>
    <xf numFmtId="0" fontId="109" fillId="26" borderId="0" applyNumberFormat="0" applyBorder="0" applyAlignment="0" applyProtection="0"/>
    <xf numFmtId="0" fontId="110" fillId="31" borderId="0" applyNumberFormat="0" applyBorder="0" applyAlignment="0" applyProtection="0"/>
    <xf numFmtId="0" fontId="111" fillId="30" borderId="6" applyNumberFormat="0" applyAlignment="0" applyProtection="0"/>
    <xf numFmtId="0" fontId="112" fillId="27" borderId="13" applyNumberFormat="0" applyAlignment="0" applyProtection="0"/>
    <xf numFmtId="0" fontId="113" fillId="27" borderId="6" applyNumberFormat="0" applyAlignment="0" applyProtection="0"/>
    <xf numFmtId="0" fontId="114" fillId="0" borderId="11" applyNumberFormat="0" applyFill="0" applyAlignment="0" applyProtection="0"/>
    <xf numFmtId="0" fontId="115" fillId="28" borderId="7" applyNumberFormat="0" applyAlignment="0" applyProtection="0"/>
    <xf numFmtId="0" fontId="116" fillId="0" borderId="0" applyNumberFormat="0" applyFill="0" applyBorder="0" applyAlignment="0" applyProtection="0"/>
    <xf numFmtId="0" fontId="95" fillId="32" borderId="12" applyNumberFormat="0" applyFont="0" applyAlignment="0" applyProtection="0"/>
    <xf numFmtId="0" fontId="117" fillId="0" borderId="0" applyNumberFormat="0" applyFill="0" applyBorder="0" applyAlignment="0" applyProtection="0"/>
    <xf numFmtId="0" fontId="96" fillId="0" borderId="14" applyNumberFormat="0" applyFill="0" applyAlignment="0" applyProtection="0"/>
    <xf numFmtId="0" fontId="118" fillId="20" borderId="0" applyNumberFormat="0" applyBorder="0" applyAlignment="0" applyProtection="0"/>
    <xf numFmtId="0" fontId="95" fillId="2" borderId="0" applyNumberFormat="0" applyBorder="0" applyAlignment="0" applyProtection="0"/>
    <xf numFmtId="0" fontId="95" fillId="8" borderId="0" applyNumberFormat="0" applyBorder="0" applyAlignment="0" applyProtection="0"/>
    <xf numFmtId="0" fontId="118" fillId="14" borderId="0" applyNumberFormat="0" applyBorder="0" applyAlignment="0" applyProtection="0"/>
    <xf numFmtId="0" fontId="118" fillId="21" borderId="0" applyNumberFormat="0" applyBorder="0" applyAlignment="0" applyProtection="0"/>
    <xf numFmtId="0" fontId="95" fillId="3" borderId="0" applyNumberFormat="0" applyBorder="0" applyAlignment="0" applyProtection="0"/>
    <xf numFmtId="0" fontId="95" fillId="9" borderId="0" applyNumberFormat="0" applyBorder="0" applyAlignment="0" applyProtection="0"/>
    <xf numFmtId="0" fontId="118" fillId="15" borderId="0" applyNumberFormat="0" applyBorder="0" applyAlignment="0" applyProtection="0"/>
    <xf numFmtId="0" fontId="118" fillId="22" borderId="0" applyNumberFormat="0" applyBorder="0" applyAlignment="0" applyProtection="0"/>
    <xf numFmtId="0" fontId="95" fillId="4" borderId="0" applyNumberFormat="0" applyBorder="0" applyAlignment="0" applyProtection="0"/>
    <xf numFmtId="0" fontId="95" fillId="10" borderId="0" applyNumberFormat="0" applyBorder="0" applyAlignment="0" applyProtection="0"/>
    <xf numFmtId="0" fontId="118" fillId="16" borderId="0" applyNumberFormat="0" applyBorder="0" applyAlignment="0" applyProtection="0"/>
    <xf numFmtId="0" fontId="118" fillId="23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118" fillId="17" borderId="0" applyNumberFormat="0" applyBorder="0" applyAlignment="0" applyProtection="0"/>
    <xf numFmtId="0" fontId="118" fillId="24" borderId="0" applyNumberFormat="0" applyBorder="0" applyAlignment="0" applyProtection="0"/>
    <xf numFmtId="0" fontId="95" fillId="6" borderId="0" applyNumberFormat="0" applyBorder="0" applyAlignment="0" applyProtection="0"/>
    <xf numFmtId="0" fontId="95" fillId="12" borderId="0" applyNumberFormat="0" applyBorder="0" applyAlignment="0" applyProtection="0"/>
    <xf numFmtId="0" fontId="118" fillId="18" borderId="0" applyNumberFormat="0" applyBorder="0" applyAlignment="0" applyProtection="0"/>
    <xf numFmtId="0" fontId="118" fillId="25" borderId="0" applyNumberFormat="0" applyBorder="0" applyAlignment="0" applyProtection="0"/>
    <xf numFmtId="0" fontId="95" fillId="7" borderId="0" applyNumberFormat="0" applyBorder="0" applyAlignment="0" applyProtection="0"/>
    <xf numFmtId="0" fontId="95" fillId="13" borderId="0" applyNumberFormat="0" applyBorder="0" applyAlignment="0" applyProtection="0"/>
    <xf numFmtId="0" fontId="118" fillId="19" borderId="0" applyNumberFormat="0" applyBorder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165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111" fillId="30" borderId="6" applyNumberFormat="0" applyAlignment="0" applyProtection="0"/>
    <xf numFmtId="0" fontId="95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165" fontId="95" fillId="0" borderId="0" applyFont="0" applyFill="0" applyBorder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5" fillId="0" borderId="0"/>
    <xf numFmtId="0" fontId="111" fillId="30" borderId="6" applyNumberFormat="0" applyAlignment="0" applyProtection="0"/>
    <xf numFmtId="0" fontId="9" fillId="0" borderId="0"/>
    <xf numFmtId="0" fontId="9" fillId="0" borderId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5" fillId="0" borderId="0"/>
    <xf numFmtId="0" fontId="9" fillId="0" borderId="0"/>
    <xf numFmtId="0" fontId="9" fillId="0" borderId="0"/>
    <xf numFmtId="165" fontId="72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86" fontId="40" fillId="0" borderId="0" applyFont="0" applyFill="0" applyBorder="0" applyAlignment="0" applyProtection="0"/>
    <xf numFmtId="0" fontId="40" fillId="0" borderId="0"/>
    <xf numFmtId="0" fontId="87" fillId="0" borderId="0"/>
    <xf numFmtId="0" fontId="78" fillId="0" borderId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5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0" fillId="31" borderId="0" applyNumberFormat="0" applyBorder="0" applyAlignment="0" applyProtection="0"/>
    <xf numFmtId="0" fontId="9" fillId="32" borderId="12" applyNumberFormat="0" applyFont="0" applyAlignment="0" applyProtection="0"/>
    <xf numFmtId="0" fontId="12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0" fontId="38" fillId="0" borderId="0"/>
    <xf numFmtId="165" fontId="9" fillId="0" borderId="0" applyFont="0" applyFill="0" applyBorder="0" applyAlignment="0" applyProtection="0"/>
    <xf numFmtId="0" fontId="95" fillId="0" borderId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0" fontId="38" fillId="0" borderId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5" fillId="0" borderId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0" fontId="91" fillId="0" borderId="0" applyNumberFormat="0" applyFill="0" applyBorder="0" applyAlignment="0" applyProtection="0"/>
    <xf numFmtId="0" fontId="88" fillId="0" borderId="24" applyNumberFormat="0" applyFill="0" applyAlignment="0">
      <alignment wrapText="1"/>
      <protection locked="0"/>
    </xf>
    <xf numFmtId="0" fontId="78" fillId="0" borderId="0">
      <protection locked="0"/>
    </xf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24" applyNumberFormat="0" applyFill="0" applyAlignment="0">
      <protection locked="0"/>
    </xf>
    <xf numFmtId="165" fontId="9" fillId="0" borderId="0" applyFont="0" applyFill="0" applyBorder="0" applyAlignment="0" applyProtection="0"/>
    <xf numFmtId="0" fontId="72" fillId="0" borderId="0"/>
    <xf numFmtId="0" fontId="68" fillId="0" borderId="0" applyNumberFormat="0" applyFill="0" applyBorder="0" applyAlignment="0">
      <alignment vertical="top"/>
      <protection locked="0"/>
    </xf>
    <xf numFmtId="0" fontId="87" fillId="0" borderId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8" fillId="0" borderId="0">
      <protection locked="0"/>
    </xf>
    <xf numFmtId="186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wrapText="1"/>
    </xf>
    <xf numFmtId="0" fontId="95" fillId="0" borderId="0"/>
    <xf numFmtId="9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24" applyNumberFormat="0" applyFill="0" applyBorder="0" applyAlignment="0">
      <alignment wrapText="1"/>
      <protection locked="0"/>
    </xf>
    <xf numFmtId="0" fontId="40" fillId="0" borderId="0"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65" fontId="72" fillId="0" borderId="0" applyFont="0" applyFill="0" applyBorder="0" applyAlignment="0" applyProtection="0"/>
    <xf numFmtId="0" fontId="78" fillId="0" borderId="0">
      <protection locked="0"/>
    </xf>
    <xf numFmtId="9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85" fillId="0" borderId="0"/>
    <xf numFmtId="0" fontId="78" fillId="0" borderId="0"/>
    <xf numFmtId="0" fontId="72" fillId="0" borderId="0"/>
    <xf numFmtId="0" fontId="38" fillId="0" borderId="0"/>
    <xf numFmtId="165" fontId="38" fillId="0" borderId="0" applyFont="0" applyFill="0" applyBorder="0" applyAlignment="0" applyProtection="0"/>
    <xf numFmtId="0" fontId="78" fillId="0" borderId="0">
      <protection locked="0"/>
    </xf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9" fillId="30" borderId="6" applyNumberFormat="0" applyAlignment="0" applyProtection="0"/>
    <xf numFmtId="0" fontId="49" fillId="0" borderId="26">
      <alignment horizontal="left"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2" fillId="0" borderId="0" applyNumberForma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30" borderId="6" applyNumberFormat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90" fontId="38" fillId="0" borderId="0"/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0" fontId="72" fillId="0" borderId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0" fillId="31" borderId="0" applyNumberFormat="0" applyBorder="0" applyAlignment="0" applyProtection="0"/>
    <xf numFmtId="0" fontId="9" fillId="32" borderId="12" applyNumberFormat="0" applyFont="0" applyAlignment="0" applyProtection="0"/>
    <xf numFmtId="0" fontId="12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32" borderId="12" applyNumberFormat="0" applyFont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40" fillId="0" borderId="0"/>
    <xf numFmtId="0" fontId="78" fillId="0" borderId="0">
      <protection locked="0"/>
    </xf>
    <xf numFmtId="9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>
      <alignment wrapText="1"/>
    </xf>
    <xf numFmtId="0" fontId="86" fillId="0" borderId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0" fontId="9" fillId="0" borderId="0"/>
    <xf numFmtId="0" fontId="78" fillId="0" borderId="0">
      <protection locked="0"/>
    </xf>
    <xf numFmtId="0" fontId="9" fillId="0" borderId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40" fillId="0" borderId="0"/>
    <xf numFmtId="9" fontId="38" fillId="0" borderId="0" applyFont="0" applyFill="0" applyBorder="0" applyAlignment="0" applyProtection="0"/>
    <xf numFmtId="0" fontId="72" fillId="0" borderId="0"/>
    <xf numFmtId="0" fontId="40" fillId="0" borderId="0"/>
    <xf numFmtId="0" fontId="78" fillId="0" borderId="0">
      <protection locked="0"/>
    </xf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78" fillId="0" borderId="0">
      <protection locked="0"/>
    </xf>
    <xf numFmtId="0" fontId="95" fillId="0" borderId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0" fontId="123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9" fillId="30" borderId="6" applyNumberFormat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0" borderId="0"/>
    <xf numFmtId="0" fontId="40" fillId="0" borderId="0"/>
    <xf numFmtId="0" fontId="9" fillId="0" borderId="0"/>
    <xf numFmtId="0" fontId="78" fillId="0" borderId="0">
      <protection locked="0"/>
    </xf>
    <xf numFmtId="0" fontId="78" fillId="0" borderId="0"/>
    <xf numFmtId="0" fontId="87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9" fillId="30" borderId="6" applyNumberFormat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3" fillId="26" borderId="0" applyNumberFormat="0" applyBorder="0" applyAlignment="0" applyProtection="0"/>
    <xf numFmtId="0" fontId="27" fillId="30" borderId="6" applyNumberFormat="0" applyAlignment="0" applyProtection="0"/>
    <xf numFmtId="0" fontId="33" fillId="27" borderId="13" applyNumberFormat="0" applyAlignment="0" applyProtection="0"/>
    <xf numFmtId="0" fontId="15" fillId="27" borderId="6" applyNumberFormat="0" applyAlignment="0" applyProtection="0"/>
    <xf numFmtId="0" fontId="28" fillId="0" borderId="11" applyNumberFormat="0" applyFill="0" applyAlignment="0" applyProtection="0"/>
    <xf numFmtId="0" fontId="16" fillId="28" borderId="7" applyNumberFormat="0" applyAlignment="0" applyProtection="0"/>
    <xf numFmtId="0" fontId="3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94" fillId="31" borderId="0" applyNumberFormat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30" borderId="6" applyNumberForma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1" fillId="0" borderId="0"/>
    <xf numFmtId="0" fontId="95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72" fillId="0" borderId="0"/>
    <xf numFmtId="0" fontId="78" fillId="0" borderId="0">
      <protection locked="0"/>
    </xf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00" fillId="0" borderId="0"/>
    <xf numFmtId="0" fontId="68" fillId="0" borderId="24" applyNumberFormat="0" applyFill="0" applyBorder="0" applyAlignment="0">
      <protection locked="0"/>
    </xf>
    <xf numFmtId="0" fontId="88" fillId="0" borderId="24" applyNumberFormat="0" applyFill="0" applyAlignment="0">
      <protection locked="0"/>
    </xf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40" fillId="0" borderId="0"/>
    <xf numFmtId="165" fontId="78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165" fontId="38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95" fillId="0" borderId="0"/>
    <xf numFmtId="9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32" borderId="12" applyNumberFormat="0" applyFont="0" applyAlignment="0" applyProtection="0"/>
    <xf numFmtId="0" fontId="78" fillId="0" borderId="0">
      <protection locked="0"/>
    </xf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5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" fillId="0" borderId="0"/>
    <xf numFmtId="0" fontId="40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0" borderId="0"/>
    <xf numFmtId="0" fontId="85" fillId="0" borderId="0"/>
    <xf numFmtId="0" fontId="40" fillId="0" borderId="0"/>
    <xf numFmtId="0" fontId="9" fillId="0" borderId="0"/>
    <xf numFmtId="0" fontId="78" fillId="0" borderId="0">
      <protection locked="0"/>
    </xf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6" fontId="40" fillId="0" borderId="0" applyFont="0" applyFill="0" applyBorder="0" applyAlignment="0" applyProtection="0"/>
    <xf numFmtId="0" fontId="87" fillId="0" borderId="0"/>
    <xf numFmtId="0" fontId="9" fillId="0" borderId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31" borderId="0" applyNumberFormat="0" applyBorder="0" applyAlignment="0" applyProtection="0"/>
    <xf numFmtId="0" fontId="38" fillId="32" borderId="12" applyNumberFormat="0" applyFont="0" applyAlignment="0" applyProtection="0"/>
    <xf numFmtId="0" fontId="38" fillId="2" borderId="0" applyNumberFormat="0" applyBorder="0" applyAlignment="0" applyProtection="0"/>
    <xf numFmtId="0" fontId="38" fillId="8" borderId="0" applyNumberFormat="0" applyBorder="0" applyAlignment="0" applyProtection="0"/>
    <xf numFmtId="0" fontId="59" fillId="14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59" fillId="15" borderId="0" applyNumberFormat="0" applyBorder="0" applyAlignment="0" applyProtection="0"/>
    <xf numFmtId="0" fontId="38" fillId="4" borderId="0" applyNumberFormat="0" applyBorder="0" applyAlignment="0" applyProtection="0"/>
    <xf numFmtId="0" fontId="38" fillId="10" borderId="0" applyNumberFormat="0" applyBorder="0" applyAlignment="0" applyProtection="0"/>
    <xf numFmtId="0" fontId="59" fillId="16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59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  <xf numFmtId="0" fontId="59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0" fontId="59" fillId="19" borderId="0" applyNumberFormat="0" applyBorder="0" applyAlignment="0" applyProtection="0"/>
    <xf numFmtId="184" fontId="40" fillId="0" borderId="0" applyFont="0" applyFill="0" applyBorder="0" applyAlignment="0" applyProtection="0">
      <alignment wrapText="1"/>
    </xf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78" fillId="0" borderId="0"/>
    <xf numFmtId="0" fontId="78" fillId="0" borderId="0"/>
    <xf numFmtId="0" fontId="1" fillId="0" borderId="0"/>
    <xf numFmtId="0" fontId="38" fillId="0" borderId="0"/>
    <xf numFmtId="0" fontId="86" fillId="0" borderId="0"/>
    <xf numFmtId="0" fontId="40" fillId="0" borderId="0">
      <alignment wrapText="1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0" borderId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8" fillId="0" borderId="0">
      <protection locked="0"/>
    </xf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165" fontId="95" fillId="0" borderId="0" applyFont="0" applyFill="0" applyBorder="0" applyAlignment="0" applyProtection="0"/>
    <xf numFmtId="0" fontId="95" fillId="32" borderId="12" applyNumberFormat="0" applyFont="0" applyAlignment="0" applyProtection="0"/>
    <xf numFmtId="0" fontId="95" fillId="2" borderId="0" applyNumberFormat="0" applyBorder="0" applyAlignment="0" applyProtection="0"/>
    <xf numFmtId="0" fontId="95" fillId="8" borderId="0" applyNumberFormat="0" applyBorder="0" applyAlignment="0" applyProtection="0"/>
    <xf numFmtId="0" fontId="118" fillId="14" borderId="0" applyNumberFormat="0" applyBorder="0" applyAlignment="0" applyProtection="0"/>
    <xf numFmtId="0" fontId="95" fillId="3" borderId="0" applyNumberFormat="0" applyBorder="0" applyAlignment="0" applyProtection="0"/>
    <xf numFmtId="0" fontId="95" fillId="9" borderId="0" applyNumberFormat="0" applyBorder="0" applyAlignment="0" applyProtection="0"/>
    <xf numFmtId="0" fontId="118" fillId="15" borderId="0" applyNumberFormat="0" applyBorder="0" applyAlignment="0" applyProtection="0"/>
    <xf numFmtId="0" fontId="95" fillId="4" borderId="0" applyNumberFormat="0" applyBorder="0" applyAlignment="0" applyProtection="0"/>
    <xf numFmtId="0" fontId="95" fillId="10" borderId="0" applyNumberFormat="0" applyBorder="0" applyAlignment="0" applyProtection="0"/>
    <xf numFmtId="0" fontId="118" fillId="16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118" fillId="17" borderId="0" applyNumberFormat="0" applyBorder="0" applyAlignment="0" applyProtection="0"/>
    <xf numFmtId="0" fontId="95" fillId="6" borderId="0" applyNumberFormat="0" applyBorder="0" applyAlignment="0" applyProtection="0"/>
    <xf numFmtId="0" fontId="95" fillId="12" borderId="0" applyNumberFormat="0" applyBorder="0" applyAlignment="0" applyProtection="0"/>
    <xf numFmtId="0" fontId="118" fillId="18" borderId="0" applyNumberFormat="0" applyBorder="0" applyAlignment="0" applyProtection="0"/>
    <xf numFmtId="0" fontId="95" fillId="7" borderId="0" applyNumberFormat="0" applyBorder="0" applyAlignment="0" applyProtection="0"/>
    <xf numFmtId="0" fontId="95" fillId="13" borderId="0" applyNumberFormat="0" applyBorder="0" applyAlignment="0" applyProtection="0"/>
    <xf numFmtId="0" fontId="118" fillId="19" borderId="0" applyNumberFormat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0" fillId="0" borderId="0"/>
    <xf numFmtId="0" fontId="95" fillId="0" borderId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165" fontId="9" fillId="0" borderId="0" applyFont="0" applyFill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32" borderId="12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>
      <protection locked="0"/>
    </xf>
    <xf numFmtId="9" fontId="78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24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124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124" fillId="0" borderId="0"/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protection locked="0"/>
    </xf>
    <xf numFmtId="0" fontId="40" fillId="0" borderId="0"/>
    <xf numFmtId="0" fontId="40" fillId="0" borderId="0"/>
    <xf numFmtId="0" fontId="124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8" fillId="0" borderId="0"/>
    <xf numFmtId="0" fontId="40" fillId="0" borderId="0"/>
    <xf numFmtId="0" fontId="40" fillId="0" borderId="0"/>
    <xf numFmtId="0" fontId="40" fillId="0" borderId="0"/>
    <xf numFmtId="0" fontId="98" fillId="0" borderId="0"/>
    <xf numFmtId="0" fontId="124" fillId="0" borderId="0"/>
    <xf numFmtId="200" fontId="46" fillId="0" borderId="0" applyFill="0" applyBorder="0" applyAlignment="0"/>
    <xf numFmtId="201" fontId="46" fillId="0" borderId="0" applyFill="0" applyBorder="0" applyAlignment="0"/>
    <xf numFmtId="202" fontId="46" fillId="0" borderId="0" applyFill="0" applyBorder="0" applyAlignment="0"/>
    <xf numFmtId="203" fontId="46" fillId="0" borderId="0" applyFill="0" applyBorder="0" applyAlignment="0"/>
    <xf numFmtId="204" fontId="46" fillId="0" borderId="0" applyFill="0" applyBorder="0" applyAlignment="0"/>
    <xf numFmtId="200" fontId="46" fillId="0" borderId="0" applyFill="0" applyBorder="0" applyAlignment="0"/>
    <xf numFmtId="205" fontId="46" fillId="0" borderId="0" applyFill="0" applyBorder="0" applyAlignment="0"/>
    <xf numFmtId="201" fontId="46" fillId="0" borderId="0" applyFill="0" applyBorder="0" applyAlignment="0"/>
    <xf numFmtId="0" fontId="125" fillId="0" borderId="0"/>
    <xf numFmtId="200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6" fontId="41" fillId="0" borderId="0"/>
    <xf numFmtId="201" fontId="46" fillId="0" borderId="0" applyFont="0" applyFill="0" applyBorder="0" applyAlignment="0" applyProtection="0"/>
    <xf numFmtId="207" fontId="41" fillId="0" borderId="0"/>
    <xf numFmtId="0" fontId="126" fillId="0" borderId="0" applyNumberFormat="0" applyFill="0" applyBorder="0" applyAlignment="0" applyProtection="0"/>
    <xf numFmtId="200" fontId="46" fillId="0" borderId="0" applyFill="0" applyBorder="0" applyAlignment="0"/>
    <xf numFmtId="201" fontId="46" fillId="0" borderId="0" applyFill="0" applyBorder="0" applyAlignment="0"/>
    <xf numFmtId="200" fontId="46" fillId="0" borderId="0" applyFill="0" applyBorder="0" applyAlignment="0"/>
    <xf numFmtId="205" fontId="46" fillId="0" borderId="0" applyFill="0" applyBorder="0" applyAlignment="0"/>
    <xf numFmtId="201" fontId="46" fillId="0" borderId="0" applyFill="0" applyBorder="0" applyAlignment="0"/>
    <xf numFmtId="38" fontId="127" fillId="33" borderId="0" applyNumberFormat="0" applyBorder="0" applyAlignment="0" applyProtection="0"/>
    <xf numFmtId="0" fontId="128" fillId="0" borderId="0">
      <alignment horizontal="left"/>
    </xf>
    <xf numFmtId="165" fontId="7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127" fillId="34" borderId="20" applyNumberFormat="0" applyBorder="0" applyAlignment="0" applyProtection="0"/>
    <xf numFmtId="200" fontId="46" fillId="0" borderId="0" applyFill="0" applyBorder="0" applyAlignment="0"/>
    <xf numFmtId="201" fontId="46" fillId="0" borderId="0" applyFill="0" applyBorder="0" applyAlignment="0"/>
    <xf numFmtId="200" fontId="46" fillId="0" borderId="0" applyFill="0" applyBorder="0" applyAlignment="0"/>
    <xf numFmtId="205" fontId="46" fillId="0" borderId="0" applyFill="0" applyBorder="0" applyAlignment="0"/>
    <xf numFmtId="201" fontId="46" fillId="0" borderId="0" applyFill="0" applyBorder="0" applyAlignment="0"/>
    <xf numFmtId="0" fontId="129" fillId="0" borderId="19"/>
    <xf numFmtId="179" fontId="130" fillId="0" borderId="0"/>
    <xf numFmtId="0" fontId="38" fillId="0" borderId="0"/>
    <xf numFmtId="0" fontId="40" fillId="0" borderId="0"/>
    <xf numFmtId="204" fontId="46" fillId="0" borderId="0" applyFont="0" applyFill="0" applyBorder="0" applyAlignment="0" applyProtection="0"/>
    <xf numFmtId="208" fontId="131" fillId="0" borderId="0" applyFont="0" applyFill="0" applyBorder="0" applyAlignment="0" applyProtection="0"/>
    <xf numFmtId="165" fontId="40" fillId="0" borderId="0" applyFont="0" applyFill="0" applyBorder="0" applyAlignment="0" applyProtection="0"/>
    <xf numFmtId="200" fontId="46" fillId="0" borderId="0" applyFill="0" applyBorder="0" applyAlignment="0"/>
    <xf numFmtId="201" fontId="46" fillId="0" borderId="0" applyFill="0" applyBorder="0" applyAlignment="0"/>
    <xf numFmtId="200" fontId="46" fillId="0" borderId="0" applyFill="0" applyBorder="0" applyAlignment="0"/>
    <xf numFmtId="205" fontId="46" fillId="0" borderId="0" applyFill="0" applyBorder="0" applyAlignment="0"/>
    <xf numFmtId="201" fontId="46" fillId="0" borderId="0" applyFill="0" applyBorder="0" applyAlignment="0"/>
    <xf numFmtId="164" fontId="40" fillId="0" borderId="0" applyFont="0" applyFill="0" applyBorder="0" applyAlignment="0" applyProtection="0"/>
    <xf numFmtId="209" fontId="46" fillId="0" borderId="0" applyFont="0" applyFill="0" applyBorder="0" applyAlignment="0" applyProtection="0"/>
    <xf numFmtId="49" fontId="132" fillId="36" borderId="20">
      <protection locked="0"/>
    </xf>
    <xf numFmtId="0" fontId="129" fillId="0" borderId="0"/>
    <xf numFmtId="210" fontId="46" fillId="0" borderId="0" applyFill="0" applyBorder="0" applyAlignment="0"/>
    <xf numFmtId="211" fontId="46" fillId="0" borderId="0" applyFill="0" applyBorder="0" applyAlignment="0"/>
    <xf numFmtId="212" fontId="46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78" fillId="0" borderId="0">
      <protection locked="0"/>
    </xf>
    <xf numFmtId="39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118" fillId="14" borderId="0" applyNumberFormat="0" applyBorder="0" applyAlignment="0" applyProtection="0"/>
    <xf numFmtId="0" fontId="118" fillId="15" borderId="0" applyNumberFormat="0" applyBorder="0" applyAlignment="0" applyProtection="0"/>
    <xf numFmtId="0" fontId="118" fillId="16" borderId="0" applyNumberFormat="0" applyBorder="0" applyAlignment="0" applyProtection="0"/>
    <xf numFmtId="0" fontId="118" fillId="17" borderId="0" applyNumberFormat="0" applyBorder="0" applyAlignment="0" applyProtection="0"/>
    <xf numFmtId="0" fontId="118" fillId="18" borderId="0" applyNumberFormat="0" applyBorder="0" applyAlignment="0" applyProtection="0"/>
    <xf numFmtId="0" fontId="118" fillId="19" borderId="0" applyNumberFormat="0" applyBorder="0" applyAlignment="0" applyProtection="0"/>
    <xf numFmtId="184" fontId="40" fillId="0" borderId="0" applyFont="0" applyFill="0" applyBorder="0" applyAlignment="0" applyProtection="0">
      <alignment wrapText="1"/>
    </xf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9" fillId="0" borderId="0" applyNumberFormat="0" applyFill="0" applyBorder="0" applyAlignment="0">
      <alignment vertical="top"/>
      <protection locked="0"/>
    </xf>
    <xf numFmtId="0" fontId="40" fillId="0" borderId="0"/>
    <xf numFmtId="0" fontId="38" fillId="0" borderId="0"/>
    <xf numFmtId="0" fontId="95" fillId="0" borderId="0"/>
    <xf numFmtId="0" fontId="95" fillId="0" borderId="0"/>
    <xf numFmtId="0" fontId="38" fillId="0" borderId="0"/>
    <xf numFmtId="9" fontId="78" fillId="0" borderId="0" applyFont="0" applyFill="0" applyBorder="0" applyAlignment="0" applyProtection="0"/>
    <xf numFmtId="0" fontId="78" fillId="0" borderId="0">
      <protection locked="0"/>
    </xf>
    <xf numFmtId="0" fontId="38" fillId="0" borderId="0"/>
    <xf numFmtId="0" fontId="95" fillId="0" borderId="0"/>
    <xf numFmtId="0" fontId="40" fillId="0" borderId="0"/>
    <xf numFmtId="0" fontId="40" fillId="0" borderId="0"/>
    <xf numFmtId="0" fontId="95" fillId="32" borderId="12" applyNumberFormat="0" applyFont="0" applyAlignment="0" applyProtection="0"/>
    <xf numFmtId="9" fontId="95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9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78" fillId="0" borderId="0">
      <protection locked="0"/>
    </xf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8" fillId="0" borderId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0" borderId="0">
      <protection locked="0"/>
    </xf>
    <xf numFmtId="0" fontId="88" fillId="0" borderId="24" applyNumberFormat="0" applyFill="0" applyAlignment="0">
      <protection locked="0"/>
    </xf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0" fontId="40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68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0" fontId="88" fillId="0" borderId="24" applyNumberFormat="0" applyFill="0" applyAlignment="0">
      <protection locked="0"/>
    </xf>
    <xf numFmtId="0" fontId="123" fillId="0" borderId="0" applyNumberFormat="0" applyFill="0" applyBorder="0" applyAlignment="0" applyProtection="0">
      <protection locked="0"/>
    </xf>
    <xf numFmtId="0" fontId="6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4" applyNumberFormat="0" applyFill="0" applyAlignment="0">
      <protection locked="0"/>
    </xf>
    <xf numFmtId="0" fontId="95" fillId="0" borderId="0"/>
    <xf numFmtId="165" fontId="38" fillId="0" borderId="0" applyFont="0" applyFill="0" applyBorder="0" applyAlignment="0" applyProtection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0" borderId="0">
      <protection locked="0"/>
    </xf>
    <xf numFmtId="165" fontId="9" fillId="0" borderId="0" applyFont="0" applyFill="0" applyBorder="0" applyAlignment="0" applyProtection="0"/>
    <xf numFmtId="0" fontId="78" fillId="0" borderId="0"/>
    <xf numFmtId="165" fontId="4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36" fillId="31" borderId="0" applyNumberFormat="0" applyBorder="0" applyAlignment="0" applyProtection="0"/>
    <xf numFmtId="0" fontId="137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138" fillId="0" borderId="0"/>
    <xf numFmtId="0" fontId="139" fillId="0" borderId="0"/>
    <xf numFmtId="165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78" fillId="0" borderId="0">
      <protection locked="0"/>
    </xf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0" fillId="0" borderId="0"/>
    <xf numFmtId="0" fontId="1" fillId="0" borderId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>
      <protection locked="0"/>
    </xf>
    <xf numFmtId="0" fontId="38" fillId="0" borderId="0"/>
    <xf numFmtId="0" fontId="40" fillId="0" borderId="0"/>
    <xf numFmtId="0" fontId="38" fillId="0" borderId="0"/>
    <xf numFmtId="165" fontId="38" fillId="0" borderId="0" applyFont="0" applyFill="0" applyBorder="0" applyAlignment="0" applyProtection="0"/>
    <xf numFmtId="39" fontId="140" fillId="0" borderId="0"/>
    <xf numFmtId="0" fontId="9" fillId="0" borderId="0"/>
    <xf numFmtId="165" fontId="38" fillId="0" borderId="0" applyFont="0" applyFill="0" applyBorder="0" applyAlignment="0" applyProtection="0"/>
    <xf numFmtId="0" fontId="38" fillId="0" borderId="0"/>
    <xf numFmtId="0" fontId="7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40" fillId="0" borderId="0"/>
    <xf numFmtId="0" fontId="40" fillId="0" borderId="0"/>
    <xf numFmtId="39" fontId="140" fillId="0" borderId="0"/>
    <xf numFmtId="0" fontId="123" fillId="0" borderId="0" applyNumberFormat="0" applyFill="0" applyBorder="0" applyAlignment="0" applyProtection="0"/>
    <xf numFmtId="0" fontId="40" fillId="0" borderId="0"/>
    <xf numFmtId="165" fontId="38" fillId="0" borderId="0" applyFont="0" applyFill="0" applyBorder="0" applyAlignment="0" applyProtection="0"/>
    <xf numFmtId="0" fontId="9" fillId="0" borderId="0"/>
    <xf numFmtId="0" fontId="38" fillId="0" borderId="0"/>
    <xf numFmtId="165" fontId="9" fillId="0" borderId="0" applyFont="0" applyFill="0" applyBorder="0" applyAlignment="0" applyProtection="0"/>
    <xf numFmtId="0" fontId="9" fillId="0" borderId="0"/>
    <xf numFmtId="0" fontId="79" fillId="0" borderId="0"/>
    <xf numFmtId="165" fontId="9" fillId="0" borderId="0" applyFont="0" applyFill="0" applyBorder="0" applyAlignment="0" applyProtection="0"/>
    <xf numFmtId="0" fontId="9" fillId="0" borderId="0"/>
    <xf numFmtId="165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78" fillId="0" borderId="0">
      <protection locked="0"/>
    </xf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>
      <protection locked="0"/>
    </xf>
    <xf numFmtId="165" fontId="78" fillId="0" borderId="0" applyFont="0" applyFill="0" applyBorder="0" applyAlignment="0" applyProtection="0"/>
    <xf numFmtId="0" fontId="9" fillId="0" borderId="0"/>
    <xf numFmtId="0" fontId="68" fillId="0" borderId="24" applyNumberFormat="0" applyFill="0" applyBorder="0" applyAlignment="0">
      <protection locked="0"/>
    </xf>
    <xf numFmtId="165" fontId="7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38" fillId="0" borderId="0"/>
    <xf numFmtId="0" fontId="78" fillId="0" borderId="0">
      <protection locked="0"/>
    </xf>
    <xf numFmtId="0" fontId="9" fillId="0" borderId="0"/>
    <xf numFmtId="0" fontId="9" fillId="0" borderId="0"/>
    <xf numFmtId="165" fontId="7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77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41" fillId="0" borderId="0"/>
    <xf numFmtId="0" fontId="38" fillId="0" borderId="0"/>
    <xf numFmtId="0" fontId="141" fillId="0" borderId="0"/>
    <xf numFmtId="165" fontId="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141" fillId="0" borderId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0" fontId="142" fillId="0" borderId="0"/>
    <xf numFmtId="0" fontId="9" fillId="0" borderId="0">
      <protection locked="0"/>
    </xf>
    <xf numFmtId="0" fontId="72" fillId="0" borderId="0"/>
    <xf numFmtId="165" fontId="14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165" fontId="144" fillId="0" borderId="0" applyFont="0" applyFill="0" applyBorder="0" applyAlignment="0" applyProtection="0"/>
    <xf numFmtId="0" fontId="144" fillId="0" borderId="0"/>
    <xf numFmtId="0" fontId="9" fillId="0" borderId="0"/>
    <xf numFmtId="0" fontId="145" fillId="0" borderId="0"/>
    <xf numFmtId="165" fontId="40" fillId="0" borderId="0" applyFill="0" applyBorder="0" applyAlignment="0" applyProtection="0"/>
  </cellStyleXfs>
  <cellXfs count="155">
    <xf numFmtId="0" fontId="0" fillId="0" borderId="0" xfId="0"/>
    <xf numFmtId="165" fontId="4" fillId="0" borderId="0" xfId="55" applyFont="1" applyFill="1" applyAlignment="1">
      <alignment horizontal="right" vertical="center" wrapText="1"/>
    </xf>
    <xf numFmtId="9" fontId="4" fillId="0" borderId="0" xfId="88" applyFont="1" applyFill="1" applyBorder="1" applyAlignment="1">
      <alignment horizontal="center" vertical="center"/>
    </xf>
    <xf numFmtId="167" fontId="4" fillId="0" borderId="1" xfId="55" applyNumberFormat="1" applyFont="1" applyFill="1" applyBorder="1" applyAlignment="1">
      <alignment horizontal="right" vertical="center"/>
    </xf>
    <xf numFmtId="172" fontId="4" fillId="0" borderId="2" xfId="55" applyNumberFormat="1" applyFont="1" applyFill="1" applyBorder="1" applyAlignment="1">
      <alignment horizontal="right" vertical="center" wrapText="1"/>
    </xf>
    <xf numFmtId="169" fontId="4" fillId="0" borderId="0" xfId="55" applyNumberFormat="1" applyFont="1" applyFill="1" applyAlignment="1">
      <alignment horizontal="right" vertical="center" wrapText="1"/>
    </xf>
    <xf numFmtId="172" fontId="4" fillId="0" borderId="3" xfId="55" applyNumberFormat="1" applyFont="1" applyFill="1" applyBorder="1" applyAlignment="1">
      <alignment horizontal="right" vertical="center" wrapText="1"/>
    </xf>
    <xf numFmtId="172" fontId="4" fillId="0" borderId="0" xfId="55" applyNumberFormat="1" applyFont="1" applyFill="1" applyAlignment="1">
      <alignment horizontal="right" vertical="center" wrapText="1"/>
    </xf>
    <xf numFmtId="167" fontId="4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174" fontId="4" fillId="0" borderId="0" xfId="55" applyNumberFormat="1" applyFont="1" applyFill="1" applyBorder="1" applyAlignment="1">
      <alignment horizontal="right" vertical="center" wrapText="1"/>
    </xf>
    <xf numFmtId="172" fontId="6" fillId="0" borderId="0" xfId="55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5" fontId="6" fillId="0" borderId="3" xfId="55" applyFont="1" applyFill="1" applyBorder="1" applyAlignment="1">
      <alignment horizontal="right" vertical="center" wrapText="1"/>
    </xf>
    <xf numFmtId="169" fontId="6" fillId="0" borderId="3" xfId="0" applyNumberFormat="1" applyFont="1" applyBorder="1" applyAlignment="1">
      <alignment vertical="center"/>
    </xf>
    <xf numFmtId="167" fontId="6" fillId="0" borderId="4" xfId="0" applyNumberFormat="1" applyFont="1" applyBorder="1" applyAlignment="1">
      <alignment horizontal="right" vertical="center"/>
    </xf>
    <xf numFmtId="37" fontId="6" fillId="0" borderId="0" xfId="55" applyNumberFormat="1" applyFont="1" applyFill="1" applyBorder="1" applyAlignment="1">
      <alignment horizontal="right" vertical="center" wrapText="1"/>
    </xf>
    <xf numFmtId="169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5" fontId="6" fillId="0" borderId="0" xfId="55" applyFont="1" applyFill="1" applyBorder="1" applyAlignment="1">
      <alignment horizontal="right" vertical="center" wrapText="1"/>
    </xf>
    <xf numFmtId="37" fontId="6" fillId="0" borderId="3" xfId="55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9" fontId="6" fillId="0" borderId="1" xfId="0" applyNumberFormat="1" applyFont="1" applyBorder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center" vertical="center" wrapText="1"/>
    </xf>
    <xf numFmtId="171" fontId="4" fillId="0" borderId="0" xfId="0" applyNumberFormat="1" applyFont="1" applyAlignment="1">
      <alignment horizontal="center" vertical="center" wrapText="1"/>
    </xf>
    <xf numFmtId="167" fontId="4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9" fontId="4" fillId="0" borderId="0" xfId="0" applyNumberFormat="1" applyFont="1" applyAlignment="1">
      <alignment vertical="center"/>
    </xf>
    <xf numFmtId="173" fontId="4" fillId="0" borderId="0" xfId="0" applyNumberFormat="1" applyFont="1" applyAlignment="1">
      <alignment horizontal="right" vertical="center" wrapText="1"/>
    </xf>
    <xf numFmtId="169" fontId="4" fillId="0" borderId="15" xfId="0" applyNumberFormat="1" applyFont="1" applyBorder="1" applyAlignment="1">
      <alignment horizontal="right" vertical="center" wrapText="1"/>
    </xf>
    <xf numFmtId="173" fontId="4" fillId="0" borderId="15" xfId="0" applyNumberFormat="1" applyFont="1" applyBorder="1" applyAlignment="1">
      <alignment horizontal="right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9" fontId="4" fillId="0" borderId="16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 wrapText="1"/>
    </xf>
    <xf numFmtId="169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9" fontId="4" fillId="0" borderId="4" xfId="0" applyNumberFormat="1" applyFont="1" applyBorder="1" applyAlignment="1">
      <alignment horizontal="right" vertical="center"/>
    </xf>
    <xf numFmtId="173" fontId="4" fillId="0" borderId="0" xfId="78" applyNumberFormat="1" applyFont="1" applyAlignment="1">
      <alignment horizontal="right" vertical="center" wrapText="1"/>
    </xf>
    <xf numFmtId="165" fontId="4" fillId="0" borderId="0" xfId="55" applyFont="1" applyFill="1" applyAlignment="1">
      <alignment horizontal="right" vertical="center"/>
    </xf>
    <xf numFmtId="165" fontId="4" fillId="0" borderId="0" xfId="55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4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7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67" fontId="7" fillId="0" borderId="0" xfId="83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9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167" fontId="6" fillId="0" borderId="4" xfId="0" applyNumberFormat="1" applyFont="1" applyBorder="1" applyAlignment="1">
      <alignment horizontal="right" vertical="center" wrapText="1"/>
    </xf>
    <xf numFmtId="169" fontId="6" fillId="0" borderId="2" xfId="0" applyNumberFormat="1" applyFont="1" applyBorder="1" applyAlignment="1">
      <alignment horizontal="right" vertical="center" wrapText="1"/>
    </xf>
    <xf numFmtId="167" fontId="4" fillId="0" borderId="3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7" fontId="6" fillId="0" borderId="0" xfId="83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169" fontId="6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vertical="center"/>
    </xf>
    <xf numFmtId="167" fontId="4" fillId="0" borderId="3" xfId="0" applyNumberFormat="1" applyFont="1" applyBorder="1" applyAlignment="1">
      <alignment horizontal="left" vertical="center"/>
    </xf>
    <xf numFmtId="175" fontId="4" fillId="0" borderId="2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 wrapText="1"/>
    </xf>
    <xf numFmtId="169" fontId="7" fillId="0" borderId="0" xfId="0" quotePrefix="1" applyNumberFormat="1" applyFont="1" applyAlignment="1">
      <alignment horizontal="right" vertical="center" wrapText="1"/>
    </xf>
    <xf numFmtId="169" fontId="7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74" fontId="6" fillId="0" borderId="0" xfId="57" applyNumberFormat="1" applyFont="1" applyFill="1" applyAlignment="1">
      <alignment horizontal="right" vertical="center"/>
    </xf>
    <xf numFmtId="169" fontId="6" fillId="0" borderId="0" xfId="57" applyNumberFormat="1" applyFont="1" applyFill="1" applyAlignment="1">
      <alignment horizontal="right" vertical="center"/>
    </xf>
    <xf numFmtId="169" fontId="6" fillId="0" borderId="3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9" fontId="6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71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9" fontId="6" fillId="0" borderId="0" xfId="8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</cellXfs>
  <cellStyles count="49790">
    <cellStyle name="_x0002_._x0011__x0002_._x001b__x0002_ _x0015_%_x0018__x0001_" xfId="48027" xr:uid="{2DB00933-BA78-445F-8872-2CC486C9E688}"/>
    <cellStyle name="__12) THB_Required Reserve 2008 - Nov08" xfId="48026" xr:uid="{F296ADFA-914A-4EC5-A87D-6F1F30001DD9}"/>
    <cellStyle name="__MAT - Cashflows Calculation 2010" xfId="48025" xr:uid="{6A4D9F26-FF8C-4301-AE96-CB3081F1308F}"/>
    <cellStyle name="__MAT - FS 2010 (FINAL)" xfId="48024" xr:uid="{9FBD44AA-9BA9-4637-9C56-D448209D2C4E}"/>
    <cellStyle name="__MAT - FS 2011" xfId="48023" xr:uid="{DA4C52E6-C363-44AB-8D64-9F2763C62A2D}"/>
    <cellStyle name="__MAT THB Trial Balance 2009" xfId="48022" xr:uid="{26057E65-B62F-44CA-8176-FBBE98D11AEF}"/>
    <cellStyle name="_12) THB_Required Reserve 2009 - Jan" xfId="48021" xr:uid="{CDB77B60-7A10-4B61-8806-C56B6ACC8289}"/>
    <cellStyle name="_2008 Financial Plan - Thai_final" xfId="48020" xr:uid="{F56B7E5D-8FEE-48FC-A8EF-68DCCB5B4EB2}"/>
    <cellStyle name="_2009_MAT related transactions" xfId="48019" xr:uid="{7B15D6D9-9956-4E59-B8FD-613B54C9E351}"/>
    <cellStyle name="_2012 - Note to FS_Related transactions" xfId="48018" xr:uid="{A5ABF9EC-1F3A-4101-9590-1740BCF925D7}"/>
    <cellStyle name="_228062-62117 JAN2006-DEC2007" xfId="48017" xr:uid="{E42B29FE-4552-4FEB-B4B6-277448F57E53}"/>
    <cellStyle name="_228062-62117 JAN2006-NOV2007" xfId="48030" xr:uid="{A72B32CE-5082-40E3-AF4D-D2EB2A8DF7D7}"/>
    <cellStyle name="_3) MAT recon_Inventory - Dec09" xfId="48031" xr:uid="{DCF33443-E1C5-4181-B18B-154BF7B8573C}"/>
    <cellStyle name="_3) MAT recon_Inventory - Feb09" xfId="48032" xr:uid="{9C049AC7-837B-4B2E-8336-44D01AF51836}"/>
    <cellStyle name="_6) MAT recon_PAYABLE - Dec08" xfId="48033" xr:uid="{7B510C13-A141-432D-8E16-FB0D172AA317}"/>
    <cellStyle name="_6) MAT recon_Payable - Dec09" xfId="48034" xr:uid="{97EE7E1E-A31D-4E45-B052-03EC26967622}"/>
    <cellStyle name="_7) MAT recon_Accrued - JAN10" xfId="48035" xr:uid="{3ADCDD53-3E0D-4E1C-982F-E70D03DFF80B}"/>
    <cellStyle name="_8) MAT recon_Due to from - Dec09" xfId="48036" xr:uid="{89F2C5C7-3CEC-49A0-98A4-6EB82DFF302C}"/>
    <cellStyle name="_9) MAT recon_Interco - Oct09" xfId="48037" xr:uid="{4B3249DE-D5A1-4EC1-A668-20566FA0AFF8}"/>
    <cellStyle name="_Book1" xfId="48038" xr:uid="{20F7C860-4937-4260-950D-A4D31A7FC6E9}"/>
    <cellStyle name="_Book1_3) MAT recon_Inventory - Dec09" xfId="48039" xr:uid="{E1BC7CDF-33FA-46EB-A572-ABF40DBC62B4}"/>
    <cellStyle name="_Book2" xfId="48040" xr:uid="{12F46991-88DC-4456-B9AA-250C827DB563}"/>
    <cellStyle name="_Book3" xfId="48041" xr:uid="{64AB28C3-C333-4A18-A956-D61A2137BC72}"/>
    <cellStyle name="_C22119-C22121" xfId="48042" xr:uid="{ADD82F28-7A8B-47C9-AF65-BA08F92F9DBC}"/>
    <cellStyle name="_Copy of MARUBUN KCP REBATE DEC 07" xfId="48043" xr:uid="{C1869CE3-0FEC-4DA8-9CC1-1CB8753E44CA}"/>
    <cellStyle name="_Copy of Stock average cost Mar 08 - v1" xfId="48044" xr:uid="{47A5BA9B-CD0A-4142-98F9-FF20B7B9D3F4}"/>
    <cellStyle name="_DPA" xfId="48045" xr:uid="{2E9047A8-4B14-4761-BD6C-D83D2FA12DC0}"/>
    <cellStyle name="_DPA calculation" xfId="48046" xr:uid="{AB9FE6C6-2C5C-42B4-9F6C-5DFDA4BEC4BF}"/>
    <cellStyle name="_DPA provision calculation" xfId="48047" xr:uid="{A625312A-2F55-4FC7-9902-C773D406F385}"/>
    <cellStyle name="_DPA Receivable" xfId="48048" xr:uid="{79B516A9-A62D-4744-9FED-80FEC1A43918}"/>
    <cellStyle name="_DPA receivable_TH_Dec 07" xfId="48049" xr:uid="{E1DD6830-04DD-46CD-9167-14872D7445D4}"/>
    <cellStyle name="_DPA_1" xfId="48050" xr:uid="{B7D5D17F-33BA-404B-A026-343FF878606B}"/>
    <cellStyle name="_DPA_Mar 2008" xfId="48051" xr:uid="{0B031DC5-B2F6-41AC-A39A-90FF347E5461}"/>
    <cellStyle name="_HK DPA  2008" xfId="48052" xr:uid="{DFA5BE35-2151-4463-AF1D-41C12E7C1229}"/>
    <cellStyle name="_HK DPA  20080416" xfId="48053" xr:uid="{38C89E37-DE8F-450C-9DF3-3D2E6ED89B5E}"/>
    <cellStyle name="_HK DPA  20080416 (version 2)" xfId="48054" xr:uid="{7CA70514-1AD7-442F-9235-EA96586FA6DD}"/>
    <cellStyle name="_inventory" xfId="48055" xr:uid="{82DE4599-FE1E-4A28-9FBA-EBAC595DFE9A}"/>
    <cellStyle name="_inventory 2" xfId="48056" xr:uid="{5AFA7168-4155-4ADA-854F-F529CB265AC2}"/>
    <cellStyle name="_Marubun Arrow FEB 08 REBATE" xfId="48057" xr:uid="{8B5E730F-FF3C-4EED-916C-CFFE58DF3883}"/>
    <cellStyle name="_Marubun Jun'08 SC Claim - 17 Jul 01" xfId="48058" xr:uid="{2739200B-13AF-4990-A648-FD651D7FFFD7}"/>
    <cellStyle name="_Marubun S&amp;C 20080305 INVDATE 0801" xfId="48059" xr:uid="{E2654B64-7766-4624-9D64-0A66C1E5E518}"/>
    <cellStyle name="_Marubun S&amp;C 20080325" xfId="48060" xr:uid="{9D0319DC-4711-4116-8A13-6AE977519137}"/>
    <cellStyle name="_Marubun S&amp;C claim Feb 2008" xfId="48061" xr:uid="{F0E5F101-0ECC-4297-9D0C-FC04647DC9BD}"/>
    <cellStyle name="_Marubun S&amp;C claim inv JAN 08-estimated" xfId="48062" xr:uid="{3216FE5F-EE98-4861-A02A-A824C0E6F4E1}"/>
    <cellStyle name="_MAT - DPA reconciliation - May" xfId="48063" xr:uid="{F137646A-0FA1-4542-A603-EE00DACE8A45}"/>
    <cellStyle name="_MAT - DPA reconciliation v2" xfId="48064" xr:uid="{3123311E-BED3-459C-B20B-BC958402C636}"/>
    <cellStyle name="_MAT - FS 2007" xfId="48065" xr:uid="{DFCB612C-31C4-494D-A6BE-F7D8A44353AC}"/>
    <cellStyle name="_MAT - Tax calculation Y2009 (For E&amp;Y and KPMG)" xfId="48066" xr:uid="{4986FE4E-C840-4F3C-BAB8-4770E11A2D9F}"/>
    <cellStyle name="_MAT - Tax calculation Y2012" xfId="48067" xr:uid="{DB166FEA-12AC-4DA2-97C0-6C72ADCB2662}"/>
    <cellStyle name="_MAT - USD Data Final" xfId="48068" xr:uid="{FAB60697-F7A0-4A30-ABAC-D731A51D7A87}"/>
    <cellStyle name="_MAT Capitalized freight &amp; insurance - Q1'09" xfId="48069" xr:uid="{F08450D4-13E7-436B-9F88-70BF1AD6B6D2}"/>
    <cellStyle name="_MAT Capitalized freight &amp; insurance - Q2'09" xfId="48070" xr:uid="{DF945952-4B51-49FD-8B1E-B7EE0AE6A1A3}"/>
    <cellStyle name="_MAT Capitalized freight &amp; insurance - Q3'09" xfId="48071" xr:uid="{675D1266-48E0-451B-9A29-B9250E04D4BC}"/>
    <cellStyle name="_MAT Capitalized freight &amp; insurance - Q4'09" xfId="48072" xr:uid="{93A8C75F-E52A-4107-8844-0C456DE7F51D}"/>
    <cellStyle name="_MAT Corp tax calculation - 2010" xfId="48073" xr:uid="{9639D3CC-42F2-4504-B33C-EFC5CDAA4F02}"/>
    <cellStyle name="_MAT Jan 08 - THB vs USD" xfId="48074" xr:uid="{040D60FA-BCA8-4960-9D6E-517A51DD57ED}"/>
    <cellStyle name="_MAT TB - THB vs USD" xfId="48075" xr:uid="{DFE4121A-5BF2-4300-9549-9F5260700577}"/>
    <cellStyle name="_MAT TB - THB vs USD - Jul13" xfId="48076" xr:uid="{39226F29-1030-4370-B0DC-0F443AD19187}"/>
    <cellStyle name="_MAT TB - THB vs USD (Dec'12)" xfId="48077" xr:uid="{D54BD2D9-F979-4846-8C52-53C190EA8170}"/>
    <cellStyle name="_MAT TB - THB vs USD 2012" xfId="48078" xr:uid="{886CF027-A6AC-4266-AD5A-82F4B8D3F873}"/>
    <cellStyle name="_MAT TB - THB vs USD Apr13" xfId="48079" xr:uid="{F57126ED-77BC-4CA4-8999-C7CBC7D75B01}"/>
    <cellStyle name="_MAT TB - THB vs USD Aug'12" xfId="48080" xr:uid="{9D678262-0CA3-4ACB-A776-5409EF85C197}"/>
    <cellStyle name="_MAT TB - THB vs USD Aug13" xfId="48081" xr:uid="{21969F49-7AED-4E6A-A02E-786021921B6A}"/>
    <cellStyle name="_MAT TB - THB vs USD Feb13" xfId="48082" xr:uid="{458CD7E1-361B-4C76-B8F2-03C55C41E309}"/>
    <cellStyle name="_MAT TB - THB vs USD jun" xfId="48083" xr:uid="{F169F515-95CE-4B84-8AA2-E254D0BBAEE6}"/>
    <cellStyle name="_MAT TB - THB vs USD Jun13" xfId="48084" xr:uid="{8D3975E1-46B7-47C8-B732-B2421EBEDBD8}"/>
    <cellStyle name="_MAT TB - THB vs USD Mar13" xfId="48085" xr:uid="{99E5FBCE-8E39-4D40-B46A-EFD04877F9E6}"/>
    <cellStyle name="_MAT TB - THB vs USD Nov13" xfId="48086" xr:uid="{06220B35-58B2-4CE5-AA11-AC6E4CF1E9EB}"/>
    <cellStyle name="_MAT TB - THB vs USD Oct13" xfId="48087" xr:uid="{5CA115AD-B2BA-4C39-8294-A06FD2672E0A}"/>
    <cellStyle name="_MAT TB - THB vs USD Q1-12 revised" xfId="48088" xr:uid="{D44743F3-1565-4031-86E3-E4FF00D8C4D2}"/>
    <cellStyle name="_MAT TB - THB vs USD Q312" xfId="48089" xr:uid="{0E5ED08C-A326-4226-81EC-6897D2B874E9}"/>
    <cellStyle name="_MAT TB Sep13 - THB vs USD" xfId="48090" xr:uid="{4BEB6A33-D3D3-4530-B006-C8EE34CA587F}"/>
    <cellStyle name="_MAT TB THB vs USD - Dec'13" xfId="48091" xr:uid="{BDC93A9A-361C-4DFB-AFAE-9CF97AFB99B1}"/>
    <cellStyle name="_MAT THB - TB vs USD" xfId="48092" xr:uid="{9BF0D99D-8B4C-44F4-9946-B8D0706982D2}"/>
    <cellStyle name="_MAT_Inventory_Dec07 v1" xfId="48093" xr:uid="{BA4B787E-DDE6-47ED-A134-924486D41EE2}"/>
    <cellStyle name="_MAT_STAT FILE Y2009" xfId="48094" xr:uid="{3CB07808-18FF-417B-89AE-F00211F3338C}"/>
    <cellStyle name="_MAT_STAT FILE Y2009 (THB)" xfId="48095" xr:uid="{4D3067BC-43C4-49E5-877C-5F373D373951}"/>
    <cellStyle name="_ON_S&amp;C Aug_MAT DPA Parts dd 19_24 Sep 08" xfId="48096" xr:uid="{FF7001C6-A721-4E95-855F-104E58860F4F}"/>
    <cellStyle name="_onsemi_jun as @21jul" xfId="48097" xr:uid="{85D86EE1-D5BB-43CA-837E-5A84298B0C42}"/>
    <cellStyle name="_RPT826EE_Apr08" xfId="48098" xr:uid="{C47329AB-F05D-4445-A82E-EDDF806801F4}"/>
    <cellStyle name="_S &amp; C DATA 2007 ONLY" xfId="48099" xr:uid="{C00216B7-2C62-4870-ACFF-A57B1F4B4D6D}"/>
    <cellStyle name="_S &amp; C DATA 2007 ONLY A" xfId="48100" xr:uid="{01007ED3-40FF-478A-BDA6-0594DF717D0D}"/>
    <cellStyle name="_S &amp; C DATA 2007 ONLY SENT 080219" xfId="48101" xr:uid="{43ED3DE0-E84D-49F6-A14C-DBEDA343E708}"/>
    <cellStyle name="_S &amp; C DATA 2007 ONLY SENT 20080219" xfId="48102" xr:uid="{0B4DA1A5-B056-4109-B163-A656E900C761}"/>
    <cellStyle name="_S &amp; C DATA 2007-2008" xfId="48103" xr:uid="{D53D72EE-B1B2-486E-B5D3-76FDD8D4B79B}"/>
    <cellStyle name="_S &amp; C Mar 08" xfId="48104" xr:uid="{43559942-5A5D-42E1-8641-5912EDB3086C}"/>
    <cellStyle name="_S&amp;C_Nov07" xfId="48105" xr:uid="{EF333367-00FA-4D0F-ACFB-96E0AB687F16}"/>
    <cellStyle name="_Sheet1" xfId="48106" xr:uid="{35D0001D-CFC2-4F47-A9F2-BAF606BF1A78}"/>
    <cellStyle name="_SH-S &amp; C DATA" xfId="48107" xr:uid="{9C3FC051-0433-4080-A64C-D25D5DA8202D}"/>
    <cellStyle name="_STAT FILE Y2007" xfId="1472" xr:uid="{C85AEDD0-A1B0-4D7C-82CC-DAA4562F8F22}"/>
    <cellStyle name="_STAT FILE Y2007 X" xfId="1473" xr:uid="{C36D9331-42ED-4F61-BFF3-194BED01F861}"/>
    <cellStyle name="_Stock average cost - Nov 08 (value)" xfId="48108" xr:uid="{A69DDE77-7EF3-462B-BDCC-AA3B7F404464}"/>
    <cellStyle name="_Stock average cost Feb 08 - v1 updated" xfId="48109" xr:uid="{69B4C141-E7F5-4784-B318-D4EFC5E2DF8D}"/>
    <cellStyle name="_Stock movement VS RPT826EE" xfId="48110" xr:uid="{DAD7EFDC-2190-4E72-9643-A68D7F402137}"/>
    <cellStyle name="_THAI_STAT FILE Y2008" xfId="48111" xr:uid="{9C27A01F-4FCE-45D1-9665-0BED189429E5}"/>
    <cellStyle name="_THAILAND_STAT_08" xfId="48112" xr:uid="{5A42C9C7-6D97-438A-841F-9E762006E8B6}"/>
    <cellStyle name="_THAILANDBRAN_STAT_07" xfId="1474" xr:uid="{6FFF02F4-9303-43C5-844E-1EC326289A7A}"/>
    <cellStyle name="_THAILANDBRAN_STAT_07 - new" xfId="1475" xr:uid="{5B8658DD-203B-4148-B254-2A32194BFD08}"/>
    <cellStyle name="_THB_Required Reserve 2008 - APR" xfId="48113" xr:uid="{A5816F9E-899D-49EF-A73C-ACFA719FEDFD}"/>
    <cellStyle name="_THB_Required Reserve 2008 - Aug" xfId="48114" xr:uid="{0CC3B1FD-2E10-4CBF-8862-897018CE5D7B}"/>
    <cellStyle name="_THB_Required Reserve 2008 - Dec08 v2" xfId="48115" xr:uid="{32382CE9-4127-41C9-BF6F-FB8CEB0D3FD7}"/>
    <cellStyle name="_THB_Required Reserve 2008 - FEB" xfId="48116" xr:uid="{630CF0BA-607F-4D46-B0A0-D9CEF26DFB1B}"/>
    <cellStyle name="_THB_Required Reserve 2008 - Jul" xfId="48117" xr:uid="{0826EC21-7EB5-45D5-A591-6B362570901F}"/>
    <cellStyle name="_THB_Required Reserve 2008 - Jun" xfId="48118" xr:uid="{478BFF2D-C6D9-4E79-BB00-95142A2AF62C}"/>
    <cellStyle name="_THB_Required Reserve 2008 - May" xfId="48119" xr:uid="{E63492E0-2301-41BC-A005-D8BED694DB32}"/>
    <cellStyle name="_THB_Required Reserve 2008 - OCT" xfId="48120" xr:uid="{087E5D79-3232-4E0C-AC44-7583D56011E4}"/>
    <cellStyle name="_THB_Required Reserve 2008 - Q1 08" xfId="48121" xr:uid="{0521F5D8-13F1-44AE-A4AD-41269F2FC4C3}"/>
    <cellStyle name="_THB_Required Reserve 2008 - Sep" xfId="48122" xr:uid="{29FD7F47-7BA2-44FF-AF9D-AFB414FAE40D}"/>
    <cellStyle name="_THB_Required Reserve 2009 - FEB" xfId="48123" xr:uid="{0785A739-6725-4BDD-845D-B3C92E2D6079}"/>
    <cellStyle name="_TI Rebate 0601- HPA" xfId="48124" xr:uid="{CF8AE94F-5589-4805-91E6-A93F72B2D0E5}"/>
    <cellStyle name="_TI Rebate 0712" xfId="48125" xr:uid="{FA222EDB-B504-4CB9-8580-24E6E29A49B2}"/>
    <cellStyle name="_TI rebate 0801" xfId="48126" xr:uid="{15680DEE-B510-4916-A3A1-01314E6BF523}"/>
    <cellStyle name="_TI rebate 0802" xfId="48127" xr:uid="{793F5DD1-85BE-4A04-92DE-DD3D3410A15A}"/>
    <cellStyle name="0,0_x000d__x000a_NA_x000d__x000a_" xfId="48128" xr:uid="{200AD00B-402E-4638-9006-43C11946E7B4}"/>
    <cellStyle name="_x0005_0&gt;?? 5" xfId="49788" xr:uid="{D6E69834-C576-4B0D-8815-2A3748E71E5B}"/>
    <cellStyle name="20% - Accent1" xfId="1" builtinId="30" customBuiltin="1"/>
    <cellStyle name="20% - Accent1 10" xfId="95" xr:uid="{9467C2FA-1C5F-47AF-B6A4-D83566FBA5B9}"/>
    <cellStyle name="20% - Accent1 2" xfId="2" xr:uid="{CF26B876-C923-4A2D-BF8A-A9AF36574397}"/>
    <cellStyle name="20% - Accent1 2 2" xfId="1616" xr:uid="{583FE488-245B-4092-8358-8A28C3238404}"/>
    <cellStyle name="20% - Accent1 2 2 2" xfId="3058" xr:uid="{1B478326-E8B3-4A75-930D-C99A54B80858}"/>
    <cellStyle name="20% - Accent1 2 2 3" xfId="13496" xr:uid="{087573EA-90FD-41E5-AA48-36D38DE2754E}"/>
    <cellStyle name="20% - Accent1 2 3" xfId="2939" xr:uid="{A1B27DBE-0B37-4821-B62F-2E377B414A44}"/>
    <cellStyle name="20% - Accent1 2 3 2" xfId="14604" xr:uid="{9CA2ED58-994D-4234-916F-B1C306CE03EB}"/>
    <cellStyle name="20% - Accent1 2 4" xfId="13157" xr:uid="{A06677E3-83DD-4E62-B53F-A7E5A684D040}"/>
    <cellStyle name="20% - Accent1 2 4 2" xfId="48194" xr:uid="{5F207AC5-90B3-4454-B8A8-6A96A5A5DC85}"/>
    <cellStyle name="20% - Accent1 2 5" xfId="96" xr:uid="{7D4DF6D7-1E48-499D-9EE3-36D3F31E6F87}"/>
    <cellStyle name="20% - Accent1 3" xfId="2962" xr:uid="{40B179F9-214A-4ACD-8AFE-4F017DA16886}"/>
    <cellStyle name="20% - Accent1 3 2" xfId="3088" xr:uid="{F951EFC9-FC75-4BC1-BFF9-7D02F10F284D}"/>
    <cellStyle name="20% - Accent1 3 2 2" xfId="14726" xr:uid="{C677EC30-227E-4DF6-89AB-4A65ACACBD20}"/>
    <cellStyle name="20% - Accent1 3 3" xfId="14621" xr:uid="{24837041-06A7-46C1-9977-357C46C53D79}"/>
    <cellStyle name="20% - Accent1 4" xfId="2982" xr:uid="{F05C3172-B472-4EEB-8850-F43136B6B716}"/>
    <cellStyle name="20% - Accent1 4 2" xfId="3111" xr:uid="{402EB381-AA0A-4B25-9035-10A91E0378FF}"/>
    <cellStyle name="20% - Accent1 4 2 2" xfId="14749" xr:uid="{E7181313-DC41-4476-A048-1F428FAA25A1}"/>
    <cellStyle name="20% - Accent1 4 3" xfId="14635" xr:uid="{4F267F53-44F3-4D7B-A0DC-9FFDFCADA627}"/>
    <cellStyle name="20% - Accent1 5" xfId="3003" xr:uid="{64AF4D21-468C-4180-9823-7C95490020A0}"/>
    <cellStyle name="20% - Accent1 5 2" xfId="3132" xr:uid="{40024269-BEF6-445D-AE30-FCA12E61C63E}"/>
    <cellStyle name="20% - Accent1 5 2 2" xfId="14770" xr:uid="{AA0350C9-29F4-4E38-8B3D-9BD7D9B8F18C}"/>
    <cellStyle name="20% - Accent1 5 3" xfId="14655" xr:uid="{1BAA4C23-2E0E-45BA-9B7C-4D28CED6DDA7}"/>
    <cellStyle name="20% - Accent1 6" xfId="3022" xr:uid="{948B3E54-E2AC-4BBB-B827-B606D6FF7B11}"/>
    <cellStyle name="20% - Accent1 6 2" xfId="14674" xr:uid="{2B99A44A-3A74-4235-86A2-66A2E6CB9F8A}"/>
    <cellStyle name="20% - Accent1 7" xfId="13003" xr:uid="{95CC1935-2E39-403E-A66B-FD7BF53322F4}"/>
    <cellStyle name="20% - Accent1 8" xfId="13042" xr:uid="{95607DAD-BE40-4C5A-A0CD-5F95D7B67412}"/>
    <cellStyle name="20% - Accent1 9" xfId="886" xr:uid="{7E906B59-87A4-41E0-A7A2-D0636213195C}"/>
    <cellStyle name="20% - Accent2" xfId="3" builtinId="34" customBuiltin="1"/>
    <cellStyle name="20% - Accent2 10" xfId="97" xr:uid="{0955C948-51E8-4082-9D37-6ED4C1C01997}"/>
    <cellStyle name="20% - Accent2 2" xfId="4" xr:uid="{7473FFAF-BB6A-45C4-A6AF-C044E1E8B7AB}"/>
    <cellStyle name="20% - Accent2 2 2" xfId="1620" xr:uid="{2636D5E2-1E4F-47FF-9E85-962D48E7CFB8}"/>
    <cellStyle name="20% - Accent2 2 2 2" xfId="3059" xr:uid="{15E59480-4DDE-4FCA-A101-6E0915D6FDF7}"/>
    <cellStyle name="20% - Accent2 2 2 3" xfId="13499" xr:uid="{2172E4E2-075B-4520-B6A6-6E4C5476350D}"/>
    <cellStyle name="20% - Accent2 2 3" xfId="2940" xr:uid="{5B51DE82-1050-4A18-AD83-27ECB8B3E3D3}"/>
    <cellStyle name="20% - Accent2 2 3 2" xfId="14605" xr:uid="{728C8C1A-DAB3-4723-B3DC-03759A82929D}"/>
    <cellStyle name="20% - Accent2 2 4" xfId="13160" xr:uid="{73EB5ED3-4241-4B85-93F6-C1B0E54D5A62}"/>
    <cellStyle name="20% - Accent2 2 4 2" xfId="48195" xr:uid="{0C230F08-27A3-4B62-B166-138322201100}"/>
    <cellStyle name="20% - Accent2 2 5" xfId="98" xr:uid="{56E0D382-1D63-4602-9D83-93FABEAFD373}"/>
    <cellStyle name="20% - Accent2 3" xfId="2963" xr:uid="{0ADDFA7E-8670-4637-A936-A3D1A5D7E245}"/>
    <cellStyle name="20% - Accent2 3 2" xfId="3089" xr:uid="{C4379D7A-0F11-4317-BE90-1B805B7944F7}"/>
    <cellStyle name="20% - Accent2 3 2 2" xfId="14727" xr:uid="{162E60A4-328D-4C3C-B628-CF1C067C6A3E}"/>
    <cellStyle name="20% - Accent2 3 3" xfId="14622" xr:uid="{908F841B-399C-4C3E-8D2E-ED0659C0F92E}"/>
    <cellStyle name="20% - Accent2 4" xfId="2983" xr:uid="{4A303664-0DE2-461F-8C90-195FBEC27D11}"/>
    <cellStyle name="20% - Accent2 4 2" xfId="3112" xr:uid="{B06F5F95-2103-47D4-A17C-889B80958090}"/>
    <cellStyle name="20% - Accent2 4 2 2" xfId="14750" xr:uid="{814A0C68-283D-49AA-A70D-1DFC12509F1A}"/>
    <cellStyle name="20% - Accent2 4 3" xfId="14636" xr:uid="{2DC3E0D1-FE66-4591-9055-6F27B98FBAB0}"/>
    <cellStyle name="20% - Accent2 5" xfId="3004" xr:uid="{20DD8EA8-E657-4F7B-A1E6-BE54DD442073}"/>
    <cellStyle name="20% - Accent2 5 2" xfId="3133" xr:uid="{A1186CCE-1AA0-491A-B9FE-5A94EEB69A9E}"/>
    <cellStyle name="20% - Accent2 5 2 2" xfId="14771" xr:uid="{D74F4A04-42B7-428E-9861-271E1DBFFF5C}"/>
    <cellStyle name="20% - Accent2 5 3" xfId="14656" xr:uid="{CBFB032C-72BD-49A2-97F5-48D08F53F0DC}"/>
    <cellStyle name="20% - Accent2 6" xfId="3023" xr:uid="{4DFEE7F2-784D-47AB-9EEE-4C22CD456576}"/>
    <cellStyle name="20% - Accent2 6 2" xfId="14675" xr:uid="{1D2DCBE8-2653-43C0-AF4F-781186A3993F}"/>
    <cellStyle name="20% - Accent2 7" xfId="13006" xr:uid="{B940EF7B-9659-4648-8791-7A8840F8092C}"/>
    <cellStyle name="20% - Accent2 8" xfId="13045" xr:uid="{756F4627-0384-4ABE-9A57-30BAB5777516}"/>
    <cellStyle name="20% - Accent2 9" xfId="890" xr:uid="{E08F75E9-EC55-4FE3-9FF7-C6856CEF1111}"/>
    <cellStyle name="20% - Accent3" xfId="5" builtinId="38" customBuiltin="1"/>
    <cellStyle name="20% - Accent3 10" xfId="99" xr:uid="{589DD729-BA0C-4245-9EF1-D16C50105CC7}"/>
    <cellStyle name="20% - Accent3 2" xfId="6" xr:uid="{DEB210F8-428A-4CEF-B461-A4082BBC17A4}"/>
    <cellStyle name="20% - Accent3 2 2" xfId="1624" xr:uid="{09E1AAFF-DAB6-4228-ACEE-11C932291018}"/>
    <cellStyle name="20% - Accent3 2 2 2" xfId="3060" xr:uid="{D72274FD-F53E-402C-8348-EEC469511A14}"/>
    <cellStyle name="20% - Accent3 2 2 3" xfId="13502" xr:uid="{99D8C6E3-6FD3-471A-A515-E05D74C707B3}"/>
    <cellStyle name="20% - Accent3 2 3" xfId="2941" xr:uid="{49CA7DFB-601C-4B2C-A050-0625FB2A8A30}"/>
    <cellStyle name="20% - Accent3 2 3 2" xfId="14606" xr:uid="{A76B8F73-C639-4F4E-985B-23EC6AF486D2}"/>
    <cellStyle name="20% - Accent3 2 4" xfId="13163" xr:uid="{C56DB306-06D5-4E5B-9571-CD07E84C4E9A}"/>
    <cellStyle name="20% - Accent3 2 4 2" xfId="48196" xr:uid="{7CC5CA42-3EBD-4824-816A-A0BDA64A7732}"/>
    <cellStyle name="20% - Accent3 2 5" xfId="100" xr:uid="{F0EF8A2A-CC46-4001-9AA0-7D13397D2B1F}"/>
    <cellStyle name="20% - Accent3 3" xfId="2964" xr:uid="{9415AD28-6886-45E6-AE6E-4A25A8AB3A22}"/>
    <cellStyle name="20% - Accent3 3 2" xfId="3090" xr:uid="{A0CEED96-A380-4806-BF9F-CEF532FD8CE2}"/>
    <cellStyle name="20% - Accent3 3 2 2" xfId="14728" xr:uid="{68998742-5072-4BDA-BB15-A88BFAF4BA75}"/>
    <cellStyle name="20% - Accent3 3 3" xfId="14623" xr:uid="{754EDEF5-DFF5-4C96-9FF9-2F965FE17238}"/>
    <cellStyle name="20% - Accent3 4" xfId="2984" xr:uid="{F2E77F89-6966-426E-A84F-0C798B686427}"/>
    <cellStyle name="20% - Accent3 4 2" xfId="3113" xr:uid="{1292BF52-5784-470B-A282-B4BBB0D0CE4B}"/>
    <cellStyle name="20% - Accent3 4 2 2" xfId="14751" xr:uid="{96B15B0D-F946-4206-BB6B-6493040D0CBF}"/>
    <cellStyle name="20% - Accent3 4 3" xfId="14637" xr:uid="{2901B693-AB3F-43E5-AD08-3179649D1CAC}"/>
    <cellStyle name="20% - Accent3 5" xfId="3005" xr:uid="{6DFA153B-F451-4331-9FB6-27CD45B9F83E}"/>
    <cellStyle name="20% - Accent3 5 2" xfId="3134" xr:uid="{62AFA2AF-CD7A-43FF-86DB-D783CB6E91D6}"/>
    <cellStyle name="20% - Accent3 5 2 2" xfId="14772" xr:uid="{6069E361-0AE9-4EAA-BC57-BB464640F7D9}"/>
    <cellStyle name="20% - Accent3 5 3" xfId="14657" xr:uid="{A71F6CFE-1866-43D9-8DE4-C32FAC4DEAEF}"/>
    <cellStyle name="20% - Accent3 6" xfId="3024" xr:uid="{B13F9E11-AD28-49C4-A4B8-43BA9B7F31A8}"/>
    <cellStyle name="20% - Accent3 6 2" xfId="14676" xr:uid="{3BC1E5DC-E127-4270-BE71-545140735A70}"/>
    <cellStyle name="20% - Accent3 7" xfId="13009" xr:uid="{246A58AB-A811-4815-B969-EA3A601FD5A3}"/>
    <cellStyle name="20% - Accent3 8" xfId="13048" xr:uid="{719A6F72-3B3B-457F-83E7-4309E099EF26}"/>
    <cellStyle name="20% - Accent3 9" xfId="894" xr:uid="{218A3D44-5A6B-4172-84D5-E4D50A8C5A01}"/>
    <cellStyle name="20% - Accent4" xfId="7" builtinId="42" customBuiltin="1"/>
    <cellStyle name="20% - Accent4 10" xfId="101" xr:uid="{6341D3FE-65A1-4243-B874-88227ACF480B}"/>
    <cellStyle name="20% - Accent4 2" xfId="8" xr:uid="{F24087A5-AF08-41E5-8DC3-375F35FCED66}"/>
    <cellStyle name="20% - Accent4 2 2" xfId="1628" xr:uid="{096B7D11-950F-4803-ADB6-BDBA8A9BF024}"/>
    <cellStyle name="20% - Accent4 2 2 2" xfId="3061" xr:uid="{19BBEF10-A934-4FF3-B111-5AD337CA7869}"/>
    <cellStyle name="20% - Accent4 2 2 3" xfId="13505" xr:uid="{9365A5DC-B659-4718-9F4A-9C0AF42FA6C9}"/>
    <cellStyle name="20% - Accent4 2 3" xfId="2942" xr:uid="{E0052CEC-3C7C-4A73-857B-70A8F57C7C16}"/>
    <cellStyle name="20% - Accent4 2 3 2" xfId="14607" xr:uid="{9E2F8A0E-2424-45AC-9A4D-612CB795B6F8}"/>
    <cellStyle name="20% - Accent4 2 4" xfId="13166" xr:uid="{74D1293C-1288-44A1-9176-0E15722C3727}"/>
    <cellStyle name="20% - Accent4 2 4 2" xfId="48197" xr:uid="{2C5A6719-DE04-4846-903F-46174D5EA13E}"/>
    <cellStyle name="20% - Accent4 2 5" xfId="102" xr:uid="{E8CB0BF9-9159-4793-B6B2-BA7F43232151}"/>
    <cellStyle name="20% - Accent4 3" xfId="2965" xr:uid="{E92C6317-C696-42A4-A892-189ECB09EAEE}"/>
    <cellStyle name="20% - Accent4 3 2" xfId="3091" xr:uid="{94D13E3C-D0D2-4A09-AB88-0C35A1B8BD65}"/>
    <cellStyle name="20% - Accent4 3 2 2" xfId="14729" xr:uid="{E868AC47-2C4C-4542-9BED-FAD6CD43F176}"/>
    <cellStyle name="20% - Accent4 3 3" xfId="14624" xr:uid="{BAA8183C-8DAC-4EF5-AB70-74704EC0D23C}"/>
    <cellStyle name="20% - Accent4 4" xfId="2985" xr:uid="{CFAFA0BB-475E-4D19-A4A7-54AB5E9D98BC}"/>
    <cellStyle name="20% - Accent4 4 2" xfId="3114" xr:uid="{6939FB0D-38C4-4D6E-AFE3-9F39B5A6E88F}"/>
    <cellStyle name="20% - Accent4 4 2 2" xfId="14752" xr:uid="{23382302-32FF-4A67-886C-DFCB415C186C}"/>
    <cellStyle name="20% - Accent4 4 3" xfId="14638" xr:uid="{D71ABB78-A9CC-4577-8688-18D306F3DEEC}"/>
    <cellStyle name="20% - Accent4 5" xfId="3006" xr:uid="{7C2CCDC4-F01C-4A9A-A4B4-C18FB733BE85}"/>
    <cellStyle name="20% - Accent4 5 2" xfId="3135" xr:uid="{7D0F6A33-6AA0-4893-9E24-818FB0DFEC00}"/>
    <cellStyle name="20% - Accent4 5 2 2" xfId="14773" xr:uid="{16F8841B-6028-4D10-9205-5C8A71B651F8}"/>
    <cellStyle name="20% - Accent4 5 3" xfId="14658" xr:uid="{75C90EC9-7709-4C9C-8A5B-4B8A2C1603F2}"/>
    <cellStyle name="20% - Accent4 6" xfId="3025" xr:uid="{02CA49C5-4F8D-4E37-AE45-A9834B2863D4}"/>
    <cellStyle name="20% - Accent4 6 2" xfId="14677" xr:uid="{8049E932-69E3-4DA0-96B1-9E7DC09DB6FF}"/>
    <cellStyle name="20% - Accent4 7" xfId="13012" xr:uid="{17B6AA79-4759-4D27-83B6-896E978B40B6}"/>
    <cellStyle name="20% - Accent4 8" xfId="13051" xr:uid="{5305D2F8-CE6F-4951-BCB5-31CDB4920292}"/>
    <cellStyle name="20% - Accent4 9" xfId="898" xr:uid="{FD32501F-9C06-424B-9F6C-115D64A521D9}"/>
    <cellStyle name="20% - Accent5" xfId="9" builtinId="46" customBuiltin="1"/>
    <cellStyle name="20% - Accent5 10" xfId="103" xr:uid="{368A2AE2-9505-4AAF-AD7A-29C22B972D9E}"/>
    <cellStyle name="20% - Accent5 2" xfId="10" xr:uid="{BD5AFE63-DAB3-41D6-9B03-B93C1A958315}"/>
    <cellStyle name="20% - Accent5 2 2" xfId="1632" xr:uid="{CE3888D6-A6F2-4CEC-ADEB-A2B311180F7B}"/>
    <cellStyle name="20% - Accent5 2 2 2" xfId="3062" xr:uid="{9A3CFAAF-259C-4697-B480-AEE229606F14}"/>
    <cellStyle name="20% - Accent5 2 2 3" xfId="13508" xr:uid="{2CE8C4AD-D81E-4288-A2EB-D862EA6B7B51}"/>
    <cellStyle name="20% - Accent5 2 3" xfId="2943" xr:uid="{CEC7DF0D-7688-4690-918B-263A85C0F53B}"/>
    <cellStyle name="20% - Accent5 2 3 2" xfId="14608" xr:uid="{52F5AD75-ED01-4D1E-8683-E6ECCFE9F7D0}"/>
    <cellStyle name="20% - Accent5 2 4" xfId="13169" xr:uid="{E556224F-D9D7-49D6-91A4-E74E9AB7E12E}"/>
    <cellStyle name="20% - Accent5 2 4 2" xfId="48198" xr:uid="{38174DF8-6A8C-4033-9EB8-90A6F0599AFB}"/>
    <cellStyle name="20% - Accent5 2 5" xfId="104" xr:uid="{F2F7A025-4495-433C-B4C7-ACB4CDF258AC}"/>
    <cellStyle name="20% - Accent5 3" xfId="2966" xr:uid="{7663E391-7A69-4B8B-BA0C-901A29D2A975}"/>
    <cellStyle name="20% - Accent5 3 2" xfId="3092" xr:uid="{C1E917FF-7075-4338-B02D-1A353B594406}"/>
    <cellStyle name="20% - Accent5 3 2 2" xfId="14730" xr:uid="{E1893825-34C9-4595-AFCF-9A769FC4F16B}"/>
    <cellStyle name="20% - Accent5 3 3" xfId="14625" xr:uid="{94A45F36-45C2-46EE-B33A-17292EAA7DEE}"/>
    <cellStyle name="20% - Accent5 4" xfId="2986" xr:uid="{F5A10E98-4F9F-4487-A897-E04685DED75F}"/>
    <cellStyle name="20% - Accent5 4 2" xfId="3115" xr:uid="{7FE8E8D2-CC49-4762-9B08-17FCD8097BE5}"/>
    <cellStyle name="20% - Accent5 4 2 2" xfId="14753" xr:uid="{00E7AD4D-1911-410E-BA9C-CA5B7DCE23C4}"/>
    <cellStyle name="20% - Accent5 4 3" xfId="14639" xr:uid="{95C2EC5F-A5AD-41BB-8534-72B87342CEA0}"/>
    <cellStyle name="20% - Accent5 5" xfId="3007" xr:uid="{42494C45-1BFA-4BE4-95A4-CD4D0F9FFC40}"/>
    <cellStyle name="20% - Accent5 5 2" xfId="3136" xr:uid="{0D1879EF-7F5F-4C5B-9469-F1DC42B3C712}"/>
    <cellStyle name="20% - Accent5 5 2 2" xfId="14774" xr:uid="{F9220639-E77F-4868-9696-6B79439991D6}"/>
    <cellStyle name="20% - Accent5 5 3" xfId="14659" xr:uid="{974C85DF-D1B6-4BD1-820E-F3AC6B718E13}"/>
    <cellStyle name="20% - Accent5 6" xfId="3026" xr:uid="{4612EB6B-D10A-4604-A533-6C89D09C1771}"/>
    <cellStyle name="20% - Accent5 6 2" xfId="14678" xr:uid="{902D5B40-639E-4622-BAA0-B9181902817B}"/>
    <cellStyle name="20% - Accent5 7" xfId="13015" xr:uid="{4A197138-F266-427F-AA45-D8D8723B119A}"/>
    <cellStyle name="20% - Accent5 8" xfId="13054" xr:uid="{289861C1-6088-4AD4-A159-D6A919DCA3D0}"/>
    <cellStyle name="20% - Accent5 9" xfId="902" xr:uid="{32779893-D919-4331-920D-9A6B90E982D2}"/>
    <cellStyle name="20% - Accent6" xfId="11" builtinId="50" customBuiltin="1"/>
    <cellStyle name="20% - Accent6 10" xfId="105" xr:uid="{6254BD22-15BE-4A8F-929A-7B8E59A6636B}"/>
    <cellStyle name="20% - Accent6 2" xfId="12" xr:uid="{66740264-FDFB-40D5-904C-16623379AD9D}"/>
    <cellStyle name="20% - Accent6 2 2" xfId="1636" xr:uid="{07A0DAF0-5654-4C85-8DC9-75B8B7D51212}"/>
    <cellStyle name="20% - Accent6 2 2 2" xfId="3063" xr:uid="{FA5ADA03-BA2F-4658-ADC2-98620229ECB5}"/>
    <cellStyle name="20% - Accent6 2 2 3" xfId="13511" xr:uid="{8BA8CF67-CEDC-4C77-B0C9-18ADA0329D4E}"/>
    <cellStyle name="20% - Accent6 2 3" xfId="2944" xr:uid="{F46591D0-C8B1-4FC1-A2A1-F11A3C1F6993}"/>
    <cellStyle name="20% - Accent6 2 3 2" xfId="14609" xr:uid="{098B4504-A8E5-4BE5-87B3-028EE8167183}"/>
    <cellStyle name="20% - Accent6 2 4" xfId="13172" xr:uid="{6092B6C3-564B-40E5-AE15-250644DFCECD}"/>
    <cellStyle name="20% - Accent6 2 4 2" xfId="48199" xr:uid="{203E8FDB-1BEA-46B7-B0EB-C2D28407388A}"/>
    <cellStyle name="20% - Accent6 2 5" xfId="106" xr:uid="{951A3B73-49BE-4A98-825A-4250C4E7D82F}"/>
    <cellStyle name="20% - Accent6 3" xfId="2967" xr:uid="{1282599A-EF9F-4169-9F44-ED54F149FF84}"/>
    <cellStyle name="20% - Accent6 3 2" xfId="3093" xr:uid="{D219C727-37ED-49CE-BBFD-B68C9B8B3152}"/>
    <cellStyle name="20% - Accent6 3 2 2" xfId="14731" xr:uid="{1116B5D3-DD81-49E2-95B5-31DD19000AB1}"/>
    <cellStyle name="20% - Accent6 3 3" xfId="14626" xr:uid="{88C95F57-BA1B-4162-A477-80A9CC0EED31}"/>
    <cellStyle name="20% - Accent6 4" xfId="2987" xr:uid="{78BF7B2D-2D84-4511-8BC7-F7C5FE4C4C64}"/>
    <cellStyle name="20% - Accent6 4 2" xfId="3116" xr:uid="{AD86F5A9-F3B5-46D0-86DB-85AA29970A49}"/>
    <cellStyle name="20% - Accent6 4 2 2" xfId="14754" xr:uid="{BFF11C23-4B77-4F1C-89CD-512AF6F3EF87}"/>
    <cellStyle name="20% - Accent6 4 3" xfId="14640" xr:uid="{89C67332-A8A7-4349-A605-B005A48278A2}"/>
    <cellStyle name="20% - Accent6 5" xfId="3008" xr:uid="{1FC963EE-E6E0-4C01-B543-D22D956C8AE8}"/>
    <cellStyle name="20% - Accent6 5 2" xfId="3137" xr:uid="{4265FC7B-C476-4C1F-A9CA-1E485CD1BECE}"/>
    <cellStyle name="20% - Accent6 5 2 2" xfId="14775" xr:uid="{F9142700-D37D-4284-8DA9-B81D16D2D53A}"/>
    <cellStyle name="20% - Accent6 5 3" xfId="14660" xr:uid="{B05F9CE3-33E6-4934-99CC-D44D57FDFA72}"/>
    <cellStyle name="20% - Accent6 6" xfId="3027" xr:uid="{8B3CC316-EA12-4C21-B75F-5115461EA08A}"/>
    <cellStyle name="20% - Accent6 6 2" xfId="14679" xr:uid="{1C9F98D1-5155-4E94-BABD-7E01B3BCF9A9}"/>
    <cellStyle name="20% - Accent6 7" xfId="13018" xr:uid="{D36F94FC-A8D5-4937-978E-EA110B4D61FA}"/>
    <cellStyle name="20% - Accent6 8" xfId="13057" xr:uid="{DB76BADC-9FB7-4173-8849-4809C18C7B92}"/>
    <cellStyle name="20% - Accent6 9" xfId="906" xr:uid="{9122E5F1-C584-4308-9E98-10B7B91F890E}"/>
    <cellStyle name="40% - Accent1" xfId="13" builtinId="31" customBuiltin="1"/>
    <cellStyle name="40% - Accent1 10" xfId="107" xr:uid="{B9EC85AD-9267-4FAB-A88F-68B8A4D6E634}"/>
    <cellStyle name="40% - Accent1 2" xfId="14" xr:uid="{3FB1F19F-F947-4771-9F2C-B98B09782144}"/>
    <cellStyle name="40% - Accent1 2 2" xfId="1617" xr:uid="{76541018-5834-4E23-B7CE-AF00E2494EAE}"/>
    <cellStyle name="40% - Accent1 2 2 2" xfId="3064" xr:uid="{F29D163B-B48F-4DF4-B716-3DA206787D2B}"/>
    <cellStyle name="40% - Accent1 2 2 3" xfId="13497" xr:uid="{09DA3F6F-1DD4-4104-8F45-C27495A20A97}"/>
    <cellStyle name="40% - Accent1 2 3" xfId="2945" xr:uid="{906A395B-49FC-4FE0-8C24-EACE7F441CBC}"/>
    <cellStyle name="40% - Accent1 2 3 2" xfId="14610" xr:uid="{17AE1F79-00FB-4602-9C78-122C42E9501D}"/>
    <cellStyle name="40% - Accent1 2 4" xfId="13158" xr:uid="{5A3D6E5B-EFAE-485A-ABF1-F837248E7120}"/>
    <cellStyle name="40% - Accent1 2 4 2" xfId="48200" xr:uid="{233D5974-4F9E-486F-94BE-4A3AB7C76F4A}"/>
    <cellStyle name="40% - Accent1 2 5" xfId="108" xr:uid="{2A7F08A2-6EE2-4206-BC67-183A7E182E4A}"/>
    <cellStyle name="40% - Accent1 3" xfId="2968" xr:uid="{703A7064-26B5-48A4-BE3E-6DB5E1A678B2}"/>
    <cellStyle name="40% - Accent1 3 2" xfId="3094" xr:uid="{75BCBD0C-4034-4C42-895C-3DB453D19A6B}"/>
    <cellStyle name="40% - Accent1 3 2 2" xfId="14732" xr:uid="{48C9BE9B-5A3E-4563-A287-313124F1547A}"/>
    <cellStyle name="40% - Accent1 3 3" xfId="14627" xr:uid="{DBAF22CB-5FAF-4EDD-94B0-73BA24E13835}"/>
    <cellStyle name="40% - Accent1 4" xfId="2988" xr:uid="{8173AE70-C250-4BD6-A763-6EFD0871C699}"/>
    <cellStyle name="40% - Accent1 4 2" xfId="3117" xr:uid="{C7739290-4E87-452F-B20E-C7723E243239}"/>
    <cellStyle name="40% - Accent1 4 2 2" xfId="14755" xr:uid="{062ED607-2314-4C90-8249-CFC03D76DCAA}"/>
    <cellStyle name="40% - Accent1 4 3" xfId="14641" xr:uid="{55D14896-F751-4D9F-A633-6796490AAF0B}"/>
    <cellStyle name="40% - Accent1 5" xfId="3009" xr:uid="{DE68C863-0D5E-4659-8C23-4BDDFD5F885F}"/>
    <cellStyle name="40% - Accent1 5 2" xfId="3138" xr:uid="{9F9A93CB-0DF0-4F10-80EC-3445D410F188}"/>
    <cellStyle name="40% - Accent1 5 2 2" xfId="14776" xr:uid="{BBC8FAB0-BF18-4059-9AB6-08CD7D91EAAC}"/>
    <cellStyle name="40% - Accent1 5 3" xfId="14661" xr:uid="{B2F88525-8168-4B3E-BCBC-E402D9174BD6}"/>
    <cellStyle name="40% - Accent1 6" xfId="3028" xr:uid="{54767650-8F34-49F7-AF14-E8A3498250FB}"/>
    <cellStyle name="40% - Accent1 6 2" xfId="14680" xr:uid="{9E1A67CD-F875-4CD8-AB8D-407BC08F38BF}"/>
    <cellStyle name="40% - Accent1 7" xfId="13004" xr:uid="{35FBD6DF-BE8D-4465-944F-CC9EEA832B06}"/>
    <cellStyle name="40% - Accent1 8" xfId="13043" xr:uid="{6171E25F-D325-4627-9D8F-D8B18A36044A}"/>
    <cellStyle name="40% - Accent1 9" xfId="887" xr:uid="{4F4892C2-9B3D-408B-B35D-07FD2B7E7B1D}"/>
    <cellStyle name="40% - Accent2" xfId="15" builtinId="35" customBuiltin="1"/>
    <cellStyle name="40% - Accent2 10" xfId="109" xr:uid="{EC8E96D0-4C99-42B8-BCB6-250C76D02029}"/>
    <cellStyle name="40% - Accent2 2" xfId="16" xr:uid="{2D2DBFA3-87CB-4520-AE5F-D2A103B1D225}"/>
    <cellStyle name="40% - Accent2 2 2" xfId="1621" xr:uid="{C703C849-B0DC-4CF5-8C5C-577025FC181A}"/>
    <cellStyle name="40% - Accent2 2 2 2" xfId="3065" xr:uid="{5E1FE87E-5CF5-45E8-801E-B54C6FEB2CF0}"/>
    <cellStyle name="40% - Accent2 2 2 3" xfId="13500" xr:uid="{E9C927EB-3372-46FF-B519-5EF5BCD1281F}"/>
    <cellStyle name="40% - Accent2 2 3" xfId="2946" xr:uid="{1BA24C59-1CF5-4FEA-B814-130D14075A10}"/>
    <cellStyle name="40% - Accent2 2 3 2" xfId="14611" xr:uid="{7BD9A8D6-0B3C-46E0-B40E-24F2E00156D6}"/>
    <cellStyle name="40% - Accent2 2 4" xfId="13161" xr:uid="{A942009E-4068-4782-ACB7-9340AAAC6BD2}"/>
    <cellStyle name="40% - Accent2 2 4 2" xfId="48201" xr:uid="{213A8A7E-E1D5-43E3-A5E2-7EAD58636122}"/>
    <cellStyle name="40% - Accent2 2 5" xfId="110" xr:uid="{4C20F8C7-A871-4C1A-9E9E-E693EE8E1935}"/>
    <cellStyle name="40% - Accent2 3" xfId="2969" xr:uid="{EAB5D954-195B-43EC-8F27-86F6D6AA40EF}"/>
    <cellStyle name="40% - Accent2 3 2" xfId="3095" xr:uid="{E27E7A83-0687-4EAF-A8CE-F6B9BA5612C5}"/>
    <cellStyle name="40% - Accent2 3 2 2" xfId="14733" xr:uid="{DFA56AEA-2550-4B26-B5AF-C1A82D9C2672}"/>
    <cellStyle name="40% - Accent2 3 3" xfId="14628" xr:uid="{0AC75354-83BF-4BE9-B46A-1C5AF7BA9480}"/>
    <cellStyle name="40% - Accent2 4" xfId="2989" xr:uid="{8D5E07A4-7C0D-4A14-9636-D9DEFA9CB42E}"/>
    <cellStyle name="40% - Accent2 4 2" xfId="3118" xr:uid="{7716826D-9FBF-44D2-98ED-1330F965C0B0}"/>
    <cellStyle name="40% - Accent2 4 2 2" xfId="14756" xr:uid="{6EE27BA8-6569-4D84-8F63-EB168E2EACE7}"/>
    <cellStyle name="40% - Accent2 4 3" xfId="14642" xr:uid="{236CB566-562F-47DF-B063-315BC4F8B346}"/>
    <cellStyle name="40% - Accent2 5" xfId="3010" xr:uid="{0615C7F6-788E-4C52-993B-76FABA535853}"/>
    <cellStyle name="40% - Accent2 5 2" xfId="3139" xr:uid="{2EB009F2-96D3-4D7C-A78C-5CC704347555}"/>
    <cellStyle name="40% - Accent2 5 2 2" xfId="14777" xr:uid="{B8C3973C-3192-4A8C-A664-E5835496A153}"/>
    <cellStyle name="40% - Accent2 5 3" xfId="14662" xr:uid="{FB83CBEC-F9AE-4125-9E8B-3DE920115329}"/>
    <cellStyle name="40% - Accent2 6" xfId="3029" xr:uid="{BE0DC43B-43BE-48A5-8542-F955C719B351}"/>
    <cellStyle name="40% - Accent2 6 2" xfId="14681" xr:uid="{56A7FB3E-D583-45D1-B3BC-C39EF5744DAA}"/>
    <cellStyle name="40% - Accent2 7" xfId="13007" xr:uid="{CC9E135F-6CCD-4A6C-9F1D-BA9A5BBDE895}"/>
    <cellStyle name="40% - Accent2 8" xfId="13046" xr:uid="{33A6A249-C554-4ADB-8D06-EDC3482A2923}"/>
    <cellStyle name="40% - Accent2 9" xfId="891" xr:uid="{C8CBD3BD-C119-4FD0-87AD-60D8CA1A45E9}"/>
    <cellStyle name="40% - Accent3" xfId="17" builtinId="39" customBuiltin="1"/>
    <cellStyle name="40% - Accent3 10" xfId="111" xr:uid="{109C8381-8CFB-4831-A16E-AF8F2E0EEF4E}"/>
    <cellStyle name="40% - Accent3 2" xfId="18" xr:uid="{AF7EBA41-05B4-4059-BFF9-FD66C4F16D81}"/>
    <cellStyle name="40% - Accent3 2 2" xfId="1625" xr:uid="{920AE67F-C63E-4BA8-8122-11D3032346E5}"/>
    <cellStyle name="40% - Accent3 2 2 2" xfId="3066" xr:uid="{23989C67-32EB-4B5D-9E56-FCC84BEF8877}"/>
    <cellStyle name="40% - Accent3 2 2 3" xfId="13503" xr:uid="{18714E1A-3304-4490-8A41-403C42E81516}"/>
    <cellStyle name="40% - Accent3 2 3" xfId="2947" xr:uid="{651C99FE-2C4D-4EAE-8AB9-3C3853E79063}"/>
    <cellStyle name="40% - Accent3 2 3 2" xfId="14612" xr:uid="{461FBF55-1F41-4E2A-A401-CDA44AD1EB9F}"/>
    <cellStyle name="40% - Accent3 2 4" xfId="13164" xr:uid="{15F7600C-5B08-4FBA-A109-ADA44F8300B4}"/>
    <cellStyle name="40% - Accent3 2 4 2" xfId="48202" xr:uid="{3B581711-1F10-4888-9CF3-F1BC3E134884}"/>
    <cellStyle name="40% - Accent3 2 5" xfId="112" xr:uid="{2EDFC8DC-DD6C-4824-BD52-8372AF88389E}"/>
    <cellStyle name="40% - Accent3 3" xfId="2970" xr:uid="{893FD1C6-9B05-4E7B-99F7-5AC1A5ADAC2F}"/>
    <cellStyle name="40% - Accent3 3 2" xfId="3096" xr:uid="{1581B3FA-F852-4A98-B64B-71FA390272D0}"/>
    <cellStyle name="40% - Accent3 3 2 2" xfId="14734" xr:uid="{34459650-7191-444C-9C27-C76BDFDAE63A}"/>
    <cellStyle name="40% - Accent3 3 3" xfId="14629" xr:uid="{937037B8-C577-4837-B5DC-5EC6985430F3}"/>
    <cellStyle name="40% - Accent3 4" xfId="2990" xr:uid="{80DB09E2-2572-4F7A-997C-132082E3E457}"/>
    <cellStyle name="40% - Accent3 4 2" xfId="3119" xr:uid="{46B93D93-C432-4D55-AB15-5326D0F0D98B}"/>
    <cellStyle name="40% - Accent3 4 2 2" xfId="14757" xr:uid="{546EEB84-C035-494C-AE82-17E6E887B24B}"/>
    <cellStyle name="40% - Accent3 4 3" xfId="14643" xr:uid="{6539FDEB-880A-48EF-87BE-D3E99348EA80}"/>
    <cellStyle name="40% - Accent3 5" xfId="3011" xr:uid="{E11041AD-15EE-44EB-ABE7-06E27B80A1DB}"/>
    <cellStyle name="40% - Accent3 5 2" xfId="3140" xr:uid="{0A5957EE-F6C9-454E-AE7B-F1834AD79179}"/>
    <cellStyle name="40% - Accent3 5 2 2" xfId="14778" xr:uid="{345B3CBE-F237-4DD5-8DAA-05C0DA72625A}"/>
    <cellStyle name="40% - Accent3 5 3" xfId="14663" xr:uid="{52D08972-579B-41E0-ABD6-F64B298B3BB6}"/>
    <cellStyle name="40% - Accent3 6" xfId="3030" xr:uid="{A0CEBD3A-C0D9-492D-8AF6-EB5B57A1FD4D}"/>
    <cellStyle name="40% - Accent3 6 2" xfId="14682" xr:uid="{B4F89E8B-A6A5-494D-9010-72A487E40274}"/>
    <cellStyle name="40% - Accent3 7" xfId="13010" xr:uid="{CFB65F60-CFE6-4FFD-BEB7-64CC11CCF471}"/>
    <cellStyle name="40% - Accent3 8" xfId="13049" xr:uid="{7EFCBBED-0B59-4DE0-98D2-8C4F4AC6A2D2}"/>
    <cellStyle name="40% - Accent3 9" xfId="895" xr:uid="{7F19B651-AE13-4050-8826-CFC10EDF1C22}"/>
    <cellStyle name="40% - Accent4" xfId="19" builtinId="43" customBuiltin="1"/>
    <cellStyle name="40% - Accent4 10" xfId="113" xr:uid="{D46AF98E-9B1E-40DF-B168-EF8B27901E85}"/>
    <cellStyle name="40% - Accent4 2" xfId="20" xr:uid="{21AA3C52-55A1-41E9-AE1F-27757B2F445B}"/>
    <cellStyle name="40% - Accent4 2 2" xfId="1629" xr:uid="{8E4ED010-F6A5-4332-AAB0-0ECDFB4A1782}"/>
    <cellStyle name="40% - Accent4 2 2 2" xfId="3067" xr:uid="{12CF9B24-D368-433D-80C5-CFD1ACEE9AA3}"/>
    <cellStyle name="40% - Accent4 2 2 3" xfId="13506" xr:uid="{EFB1F6AF-6D8B-4E30-A62E-DC79103674D5}"/>
    <cellStyle name="40% - Accent4 2 3" xfId="2948" xr:uid="{A03D1985-6B3A-4B21-93D9-F36DCFD2DA01}"/>
    <cellStyle name="40% - Accent4 2 3 2" xfId="14613" xr:uid="{69C5A5CE-88F8-4823-B2EB-671F7C936218}"/>
    <cellStyle name="40% - Accent4 2 4" xfId="13167" xr:uid="{6C742015-5B08-4FA4-B343-C9E9647E8359}"/>
    <cellStyle name="40% - Accent4 2 4 2" xfId="48203" xr:uid="{A58D8E0B-7664-44D8-9965-70C6350F0C85}"/>
    <cellStyle name="40% - Accent4 2 5" xfId="114" xr:uid="{3A8933DA-230C-45E2-AA47-8DC46132A9D3}"/>
    <cellStyle name="40% - Accent4 3" xfId="2971" xr:uid="{985AE57C-D57E-424E-A7D8-04BF47E8F985}"/>
    <cellStyle name="40% - Accent4 3 2" xfId="3097" xr:uid="{F9B1FDFB-EA34-478F-84E6-38F81D333E3C}"/>
    <cellStyle name="40% - Accent4 3 2 2" xfId="14735" xr:uid="{F0756B4D-EC73-4A82-A7DF-EF15F0596608}"/>
    <cellStyle name="40% - Accent4 3 3" xfId="14630" xr:uid="{72C8874C-03DE-4D7F-AFE4-A0E823AE05A1}"/>
    <cellStyle name="40% - Accent4 4" xfId="2991" xr:uid="{DF3385EB-C4AC-4FEC-BB8A-FF055997F609}"/>
    <cellStyle name="40% - Accent4 4 2" xfId="3120" xr:uid="{975A8FC1-B139-4014-84D4-E504C063CC33}"/>
    <cellStyle name="40% - Accent4 4 2 2" xfId="14758" xr:uid="{FB8EEC7D-69F0-493B-BDD1-2B806BA8DBE0}"/>
    <cellStyle name="40% - Accent4 4 3" xfId="14644" xr:uid="{56EFB98E-BD81-46E6-B00E-D49F69660C8C}"/>
    <cellStyle name="40% - Accent4 5" xfId="3012" xr:uid="{77068FE2-8BD9-4699-9A8B-937F3ABDBDE7}"/>
    <cellStyle name="40% - Accent4 5 2" xfId="3141" xr:uid="{9DF279CD-F463-4439-A412-2CEB22D349CD}"/>
    <cellStyle name="40% - Accent4 5 2 2" xfId="14779" xr:uid="{465276B7-B8F2-456A-ABA9-EBBCC4424F3F}"/>
    <cellStyle name="40% - Accent4 5 3" xfId="14664" xr:uid="{9B05AE85-ADAF-45B3-A225-6A5315A834A9}"/>
    <cellStyle name="40% - Accent4 6" xfId="3031" xr:uid="{ADECD89A-4912-434E-A3E5-AAF3C0CE0E12}"/>
    <cellStyle name="40% - Accent4 6 2" xfId="14683" xr:uid="{6F394251-2E06-407C-85A1-35CA10286407}"/>
    <cellStyle name="40% - Accent4 7" xfId="13013" xr:uid="{EC2E6E52-79E8-47CB-89E0-E00512EB98A5}"/>
    <cellStyle name="40% - Accent4 8" xfId="13052" xr:uid="{06EB7ED1-4DDE-43C3-BD13-E469DBA80788}"/>
    <cellStyle name="40% - Accent4 9" xfId="899" xr:uid="{F71A4F0B-A37C-44DF-9154-9C8F162F6567}"/>
    <cellStyle name="40% - Accent5" xfId="21" builtinId="47" customBuiltin="1"/>
    <cellStyle name="40% - Accent5 10" xfId="115" xr:uid="{21528009-E533-472C-AF04-B4B536110A5E}"/>
    <cellStyle name="40% - Accent5 2" xfId="22" xr:uid="{42531117-A111-406B-B1CA-E6E01DA8D08F}"/>
    <cellStyle name="40% - Accent5 2 2" xfId="1633" xr:uid="{29F7EE32-CCA3-4BBE-A9ED-D2858165DD0D}"/>
    <cellStyle name="40% - Accent5 2 2 2" xfId="3068" xr:uid="{C82F06A4-34F7-40F7-84C8-755FA41D5532}"/>
    <cellStyle name="40% - Accent5 2 2 3" xfId="13509" xr:uid="{2C7F7129-28B2-465E-8925-667FD7EA4540}"/>
    <cellStyle name="40% - Accent5 2 3" xfId="2949" xr:uid="{C89AD763-FEF2-494A-AD58-E16D114DDC87}"/>
    <cellStyle name="40% - Accent5 2 3 2" xfId="14614" xr:uid="{5C1BB899-CE5E-49B9-AE82-6E82EA17FB44}"/>
    <cellStyle name="40% - Accent5 2 4" xfId="13170" xr:uid="{567CCE6C-B9C4-4D52-8089-E55E9313AD9F}"/>
    <cellStyle name="40% - Accent5 2 4 2" xfId="48204" xr:uid="{ECED2188-D269-4559-B70E-B03C2369371A}"/>
    <cellStyle name="40% - Accent5 2 5" xfId="116" xr:uid="{F7496ECF-0DC2-4237-9C4A-6A3B2F03FC64}"/>
    <cellStyle name="40% - Accent5 3" xfId="2972" xr:uid="{450C5783-D83D-41D1-9BCF-0D2F66CD1B38}"/>
    <cellStyle name="40% - Accent5 3 2" xfId="3098" xr:uid="{EC9F9350-5D1C-4137-8762-C59EE8DC9178}"/>
    <cellStyle name="40% - Accent5 3 2 2" xfId="14736" xr:uid="{1DE4D604-5D5F-443A-AA9B-89CF1FDC1CD3}"/>
    <cellStyle name="40% - Accent5 3 3" xfId="14631" xr:uid="{ABBD7D5D-356A-440B-B2B7-0D37ED9E6B1D}"/>
    <cellStyle name="40% - Accent5 4" xfId="2992" xr:uid="{394ED5A5-0D54-4A20-9053-B5E8880A711F}"/>
    <cellStyle name="40% - Accent5 4 2" xfId="3121" xr:uid="{27D60611-4A27-49D5-A927-0CEAA45893E7}"/>
    <cellStyle name="40% - Accent5 4 2 2" xfId="14759" xr:uid="{1BBEC9F6-2813-4935-9478-72AB969B91DF}"/>
    <cellStyle name="40% - Accent5 4 3" xfId="14645" xr:uid="{0804D702-C310-4C2C-88FA-7FE7E2B018C7}"/>
    <cellStyle name="40% - Accent5 5" xfId="3013" xr:uid="{57BEAC1C-C898-49F7-901F-B0B0C2331679}"/>
    <cellStyle name="40% - Accent5 5 2" xfId="3142" xr:uid="{CF072D1A-2A4B-4A3D-B953-195501F8FDF6}"/>
    <cellStyle name="40% - Accent5 5 2 2" xfId="14780" xr:uid="{0F7835B4-622B-4E05-B03E-F7CA65FA04C7}"/>
    <cellStyle name="40% - Accent5 5 3" xfId="14665" xr:uid="{E77BD655-3774-42DF-9675-94CB81A33B23}"/>
    <cellStyle name="40% - Accent5 6" xfId="3032" xr:uid="{27608C2C-C1D6-4514-898B-D60A2E356EC5}"/>
    <cellStyle name="40% - Accent5 6 2" xfId="14684" xr:uid="{F175F0E7-2020-4AAD-B745-C9184175D8E0}"/>
    <cellStyle name="40% - Accent5 7" xfId="13016" xr:uid="{E3B01D79-AA5A-4932-A4F5-85A5BE6AB8DB}"/>
    <cellStyle name="40% - Accent5 8" xfId="13055" xr:uid="{8BBB6165-970E-4A5E-9B4F-18E76D745C22}"/>
    <cellStyle name="40% - Accent5 9" xfId="903" xr:uid="{4BD2D6CA-EA1C-4215-AA82-942A344EE2D2}"/>
    <cellStyle name="40% - Accent6" xfId="23" builtinId="51" customBuiltin="1"/>
    <cellStyle name="40% - Accent6 10" xfId="117" xr:uid="{D8D3D3E9-3B45-4E40-B2CF-29316FAE897E}"/>
    <cellStyle name="40% - Accent6 2" xfId="24" xr:uid="{82A1C022-8629-4335-9A19-BB2F2265ABE2}"/>
    <cellStyle name="40% - Accent6 2 2" xfId="1637" xr:uid="{3FFBEBBB-70D3-4526-96AD-71CB31C5875D}"/>
    <cellStyle name="40% - Accent6 2 2 2" xfId="3069" xr:uid="{94C4F534-3B80-4EB6-9E76-22CFB1AD0736}"/>
    <cellStyle name="40% - Accent6 2 2 3" xfId="13512" xr:uid="{73606817-B06C-49AD-A9AA-311A0382C220}"/>
    <cellStyle name="40% - Accent6 2 3" xfId="2950" xr:uid="{E90ABB10-831C-4C8B-A9C2-12BD5F78F38C}"/>
    <cellStyle name="40% - Accent6 2 3 2" xfId="14615" xr:uid="{2F96675C-11C2-42F2-8E53-837AC6C04590}"/>
    <cellStyle name="40% - Accent6 2 4" xfId="13173" xr:uid="{D1F7DBF4-94ED-4CEB-B223-6B701B6E3C6F}"/>
    <cellStyle name="40% - Accent6 2 4 2" xfId="48205" xr:uid="{F374A4CF-86E3-406C-A553-79079C2AB755}"/>
    <cellStyle name="40% - Accent6 2 5" xfId="118" xr:uid="{C8BF180C-85F6-425B-AC7A-9074910EC8D7}"/>
    <cellStyle name="40% - Accent6 3" xfId="2973" xr:uid="{8FA235CC-DAFB-4CA0-BD9C-75B9B334B130}"/>
    <cellStyle name="40% - Accent6 3 2" xfId="3099" xr:uid="{5372736B-A827-4355-A9B9-12EE6B5FA98F}"/>
    <cellStyle name="40% - Accent6 3 2 2" xfId="14737" xr:uid="{A444522F-7CE0-4D85-ACB6-1D7243842881}"/>
    <cellStyle name="40% - Accent6 3 3" xfId="14632" xr:uid="{288685CF-6F6D-4051-8277-BF83FA0AD8C8}"/>
    <cellStyle name="40% - Accent6 4" xfId="2993" xr:uid="{DE078CBA-462E-423B-95B3-F6AE1E2EAFA7}"/>
    <cellStyle name="40% - Accent6 4 2" xfId="3122" xr:uid="{3B25B530-385B-46BC-AAEB-E17DE1DF68C2}"/>
    <cellStyle name="40% - Accent6 4 2 2" xfId="14760" xr:uid="{13229B86-9D72-4C8E-BBCC-628AA1C8CCDF}"/>
    <cellStyle name="40% - Accent6 4 3" xfId="14646" xr:uid="{0A03463D-4C5D-4A62-BF9A-058863393F1B}"/>
    <cellStyle name="40% - Accent6 5" xfId="3014" xr:uid="{E34AC88C-1429-4AD6-B240-BD6F88297F67}"/>
    <cellStyle name="40% - Accent6 5 2" xfId="3143" xr:uid="{E4FD2464-F6AB-41E6-9469-7CC46D6A3B87}"/>
    <cellStyle name="40% - Accent6 5 2 2" xfId="14781" xr:uid="{B8EE9570-B80B-4EA5-9640-26162814A898}"/>
    <cellStyle name="40% - Accent6 5 3" xfId="14666" xr:uid="{4ECB6847-A34F-4393-A06E-0AF9D466A79B}"/>
    <cellStyle name="40% - Accent6 6" xfId="3033" xr:uid="{AC7710EE-F977-47E0-803E-1C9A8FD8D00D}"/>
    <cellStyle name="40% - Accent6 6 2" xfId="14685" xr:uid="{DEA3FCDC-4C95-4E77-B364-49F00DDD846E}"/>
    <cellStyle name="40% - Accent6 7" xfId="13019" xr:uid="{9A7A5DBA-8571-4B90-82AA-23430A0B34F6}"/>
    <cellStyle name="40% - Accent6 8" xfId="13058" xr:uid="{B5E2F3F9-C4AA-4EA0-BE3F-ABF986CD7F7C}"/>
    <cellStyle name="40% - Accent6 9" xfId="907" xr:uid="{E023C5F1-AB28-4D0A-8319-DD64DDB6A849}"/>
    <cellStyle name="60% - Accent1" xfId="25" builtinId="32" customBuiltin="1"/>
    <cellStyle name="60% - Accent1 10" xfId="119" xr:uid="{8B3358E7-CE59-490D-B7D9-1A4267382807}"/>
    <cellStyle name="60% - Accent1 2" xfId="26" xr:uid="{03D38B91-3B6E-4FA9-8835-0E28CE930E3E}"/>
    <cellStyle name="60% - Accent1 2 2" xfId="1618" xr:uid="{C05CE3BE-B3A9-4BD0-A616-A3FE3ECA0F35}"/>
    <cellStyle name="60% - Accent1 2 2 2" xfId="2951" xr:uid="{B42DF4B6-E005-449E-9F69-4DD6F211C927}"/>
    <cellStyle name="60% - Accent1 2 2 3" xfId="13498" xr:uid="{CA73A50C-A2B7-4CF3-918F-7458F61E4075}"/>
    <cellStyle name="60% - Accent1 2 3" xfId="3070" xr:uid="{01C676B8-90AB-4B97-84A7-CFD9C1BB02B5}"/>
    <cellStyle name="60% - Accent1 2 3 2" xfId="14709" xr:uid="{92540EC2-566B-4F2D-B782-0FAD447B23BD}"/>
    <cellStyle name="60% - Accent1 2 4" xfId="2918" xr:uid="{26E548AF-AD05-4BE7-9F8B-4AAE21D56D5E}"/>
    <cellStyle name="60% - Accent1 2 5" xfId="13159" xr:uid="{D6AE5BB0-2EBA-4B13-90A5-6C58E50EFB1E}"/>
    <cellStyle name="60% - Accent1 2 5 2" xfId="48206" xr:uid="{5D061B9F-F8A7-4302-B344-C01D2AC1D46D}"/>
    <cellStyle name="60% - Accent1 2 6" xfId="49655" xr:uid="{8839B4B9-50D8-4721-883F-4F783FF4BC67}"/>
    <cellStyle name="60% - Accent1 2 7" xfId="120" xr:uid="{97705FD7-ECE8-42C7-B871-AE99D8B08179}"/>
    <cellStyle name="60% - Accent1 3" xfId="1823" xr:uid="{021C1B99-1C82-41CC-A8FF-1DBF3C95DE3C}"/>
    <cellStyle name="60% - Accent1 3 2" xfId="3100" xr:uid="{E4BD22E9-9258-491D-8FC8-A0218BFE3230}"/>
    <cellStyle name="60% - Accent1 3 2 2" xfId="14738" xr:uid="{C8AE3E00-D565-4E80-9254-242D1181E262}"/>
    <cellStyle name="60% - Accent1 3 3" xfId="2974" xr:uid="{307AA6E0-BDB1-4B5F-A2BF-188F86F63BE0}"/>
    <cellStyle name="60% - Accent1 3 4" xfId="13579" xr:uid="{F9A2055A-C51D-4BC6-BFA0-9501D94AA263}"/>
    <cellStyle name="60% - Accent1 4" xfId="2994" xr:uid="{8061BB9C-B82D-405E-A1C9-BA14F6970AEC}"/>
    <cellStyle name="60% - Accent1 4 2" xfId="3123" xr:uid="{68624D37-120F-41C9-A947-3760D03412BC}"/>
    <cellStyle name="60% - Accent1 4 2 2" xfId="14761" xr:uid="{FD279199-EF0A-4CC3-8F1E-26E54091C257}"/>
    <cellStyle name="60% - Accent1 4 3" xfId="14647" xr:uid="{55F52F32-448B-49CA-9E4F-D13CBD9FD117}"/>
    <cellStyle name="60% - Accent1 5" xfId="3015" xr:uid="{A3D311A5-08F8-41AA-BE53-A54CBB12FD4A}"/>
    <cellStyle name="60% - Accent1 5 2" xfId="3144" xr:uid="{9CBB33E7-4DB7-4EB3-984E-F47781C1A6F4}"/>
    <cellStyle name="60% - Accent1 5 2 2" xfId="14782" xr:uid="{E3152DCB-2798-4182-A0C9-21AE927ADB3A}"/>
    <cellStyle name="60% - Accent1 5 3" xfId="14667" xr:uid="{F427CD5E-1156-42A9-B1A7-92D89251EEF5}"/>
    <cellStyle name="60% - Accent1 6" xfId="3034" xr:uid="{138DA323-5D4F-4F2C-8D9B-13F75C966792}"/>
    <cellStyle name="60% - Accent1 6 2" xfId="14686" xr:uid="{97327EA3-4A52-4B87-90AC-4B9D74B3AB78}"/>
    <cellStyle name="60% - Accent1 7" xfId="13005" xr:uid="{6D2EC070-4BF1-453D-ACF7-F15819876829}"/>
    <cellStyle name="60% - Accent1 8" xfId="13044" xr:uid="{4B61CABF-C02B-4FDC-A836-627B1FA6BD4C}"/>
    <cellStyle name="60% - Accent1 9" xfId="888" xr:uid="{A5E7FC26-4FBA-4C8C-8AF9-43CC186F9AC2}"/>
    <cellStyle name="60% - Accent2" xfId="27" builtinId="36" customBuiltin="1"/>
    <cellStyle name="60% - Accent2 10" xfId="121" xr:uid="{2980E696-F911-4484-8F2D-489DC679831F}"/>
    <cellStyle name="60% - Accent2 2" xfId="28" xr:uid="{62230C2A-6304-4D32-B33C-1EED03F7420D}"/>
    <cellStyle name="60% - Accent2 2 2" xfId="1622" xr:uid="{F6D826A5-F661-4EDD-ADF8-20F20E9F1D91}"/>
    <cellStyle name="60% - Accent2 2 2 2" xfId="2952" xr:uid="{502BC50F-0896-4FA4-8AB3-1F8C2B5C3D69}"/>
    <cellStyle name="60% - Accent2 2 2 3" xfId="13501" xr:uid="{51A6E76F-CFDC-49DF-83AE-2433F8A35829}"/>
    <cellStyle name="60% - Accent2 2 3" xfId="3071" xr:uid="{C07DAE0F-0FF6-439C-AC0D-A2F727A31818}"/>
    <cellStyle name="60% - Accent2 2 3 2" xfId="14710" xr:uid="{0A3886C0-6026-4754-943F-EFB1B3742BC9}"/>
    <cellStyle name="60% - Accent2 2 4" xfId="2919" xr:uid="{A8537AF1-A54D-4EFF-A700-70B3BF4F1CE8}"/>
    <cellStyle name="60% - Accent2 2 5" xfId="13162" xr:uid="{D3E1E777-67D2-403E-AB30-8A1EF1869212}"/>
    <cellStyle name="60% - Accent2 2 5 2" xfId="48207" xr:uid="{9225C5FB-DAC0-4543-BE17-EA6BDBEBD12E}"/>
    <cellStyle name="60% - Accent2 2 6" xfId="49656" xr:uid="{29D59971-44D8-4671-9938-6B150591444D}"/>
    <cellStyle name="60% - Accent2 2 7" xfId="122" xr:uid="{01DA119F-5197-4746-AE29-14E17DCDECC0}"/>
    <cellStyle name="60% - Accent2 3" xfId="1824" xr:uid="{78E5EA00-A297-4F56-A1E4-22254C4E44F4}"/>
    <cellStyle name="60% - Accent2 3 2" xfId="3101" xr:uid="{A06C9EF0-1DD4-4344-A987-1F89F24C96A2}"/>
    <cellStyle name="60% - Accent2 3 2 2" xfId="14739" xr:uid="{8E645D84-DC64-4C68-B685-938C24050987}"/>
    <cellStyle name="60% - Accent2 3 3" xfId="2975" xr:uid="{1F0FD8FB-5319-453C-8D0F-3B80708F9EBA}"/>
    <cellStyle name="60% - Accent2 3 4" xfId="13580" xr:uid="{66E736CD-01F6-4C15-8924-9C60553267B0}"/>
    <cellStyle name="60% - Accent2 4" xfId="2995" xr:uid="{43E4E0CC-C4D2-4D41-BCDF-FB88DC903F32}"/>
    <cellStyle name="60% - Accent2 4 2" xfId="3124" xr:uid="{4EDBEF1A-7A38-4999-910A-87BA57353629}"/>
    <cellStyle name="60% - Accent2 4 2 2" xfId="14762" xr:uid="{B14DCCCC-221E-40B3-99DB-7427920562DC}"/>
    <cellStyle name="60% - Accent2 4 3" xfId="14648" xr:uid="{F82BB647-9CFE-450F-AC88-20154D0913EB}"/>
    <cellStyle name="60% - Accent2 5" xfId="3016" xr:uid="{6BC47FF6-1C4A-4F5F-B010-34F430C8DAC6}"/>
    <cellStyle name="60% - Accent2 5 2" xfId="3145" xr:uid="{F355E81A-FA5F-4065-BB1E-508BCE6323F8}"/>
    <cellStyle name="60% - Accent2 5 2 2" xfId="14783" xr:uid="{6698CB27-1408-44F0-BBC5-D036F6222435}"/>
    <cellStyle name="60% - Accent2 5 3" xfId="14668" xr:uid="{BA6099ED-718A-4783-B741-21EBFACE7519}"/>
    <cellStyle name="60% - Accent2 6" xfId="3035" xr:uid="{2B284024-1F6B-4B0F-AA98-F40A95BF4C8F}"/>
    <cellStyle name="60% - Accent2 6 2" xfId="14687" xr:uid="{437267EC-1311-4C4A-8F1B-DA584F62B092}"/>
    <cellStyle name="60% - Accent2 7" xfId="13008" xr:uid="{B3F2AB36-C804-4B40-8AF0-E1276D2698BD}"/>
    <cellStyle name="60% - Accent2 8" xfId="13047" xr:uid="{A21F5C45-FD41-4FBA-908D-011EDCFE015D}"/>
    <cellStyle name="60% - Accent2 9" xfId="892" xr:uid="{7C3683FD-78A1-4A9D-971C-8B2FB3981EC2}"/>
    <cellStyle name="60% - Accent3" xfId="29" builtinId="40" customBuiltin="1"/>
    <cellStyle name="60% - Accent3 10" xfId="123" xr:uid="{BA0BE430-11E0-4524-8DD7-5348580D7225}"/>
    <cellStyle name="60% - Accent3 2" xfId="30" xr:uid="{2A949483-13A5-457E-B094-79D34AB29FF2}"/>
    <cellStyle name="60% - Accent3 2 2" xfId="1626" xr:uid="{69C9FDC0-85B1-4439-963A-E6D1131569BA}"/>
    <cellStyle name="60% - Accent3 2 2 2" xfId="2953" xr:uid="{3A78F065-589D-423D-9B19-CA29F293D4F9}"/>
    <cellStyle name="60% - Accent3 2 2 3" xfId="13504" xr:uid="{86420122-2D21-4751-B589-2A948ABCFD17}"/>
    <cellStyle name="60% - Accent3 2 3" xfId="3072" xr:uid="{ED04E33B-7F21-4A68-9A15-DF6C05280AA8}"/>
    <cellStyle name="60% - Accent3 2 3 2" xfId="14711" xr:uid="{4E752C3C-D21E-4198-8A2E-59EC6017097C}"/>
    <cellStyle name="60% - Accent3 2 4" xfId="2920" xr:uid="{66B8A2C6-1304-464D-BCC1-54C0C846D014}"/>
    <cellStyle name="60% - Accent3 2 5" xfId="13165" xr:uid="{36A83AE2-57BA-4634-9208-FB0A1893E89F}"/>
    <cellStyle name="60% - Accent3 2 5 2" xfId="48208" xr:uid="{A346F636-A501-4B49-BBD5-FC9CA04BB4F4}"/>
    <cellStyle name="60% - Accent3 2 6" xfId="49657" xr:uid="{23952445-8692-4694-9C47-0A3D31A047ED}"/>
    <cellStyle name="60% - Accent3 2 7" xfId="124" xr:uid="{AFD8CFEF-C1BD-48C3-B784-6D52240F6967}"/>
    <cellStyle name="60% - Accent3 3" xfId="1825" xr:uid="{495C2D4B-530D-4FDC-B96E-A5ADE3A3B1D1}"/>
    <cellStyle name="60% - Accent3 3 2" xfId="3102" xr:uid="{0C412815-40F4-45B3-AE23-C6A3B40F44C9}"/>
    <cellStyle name="60% - Accent3 3 2 2" xfId="14740" xr:uid="{3E69AC9A-2405-4536-9B6C-BDF4743A9688}"/>
    <cellStyle name="60% - Accent3 3 3" xfId="2976" xr:uid="{5905C0D4-70C1-415D-A206-BBBC1932C2FF}"/>
    <cellStyle name="60% - Accent3 3 4" xfId="13581" xr:uid="{1182104E-72C9-45DE-8EB7-7007769510FF}"/>
    <cellStyle name="60% - Accent3 4" xfId="2996" xr:uid="{4E435858-0434-44B1-8F5E-9BC9BA4FD7C2}"/>
    <cellStyle name="60% - Accent3 4 2" xfId="3125" xr:uid="{FCE1F319-C76F-42E7-992D-55CA0C753578}"/>
    <cellStyle name="60% - Accent3 4 2 2" xfId="14763" xr:uid="{0BC597E6-68BA-4F55-8640-25AB21A651B0}"/>
    <cellStyle name="60% - Accent3 4 3" xfId="14649" xr:uid="{E5443CFE-C795-4535-AF8A-63FEFA446827}"/>
    <cellStyle name="60% - Accent3 5" xfId="3017" xr:uid="{94C52DD9-3181-4B4D-93B4-914EF0D8F55E}"/>
    <cellStyle name="60% - Accent3 5 2" xfId="3146" xr:uid="{E8EACDDB-FE97-44D5-8961-E87373917229}"/>
    <cellStyle name="60% - Accent3 5 2 2" xfId="14784" xr:uid="{601631BA-7E0E-49A7-AB1C-E39FE718FB6A}"/>
    <cellStyle name="60% - Accent3 5 3" xfId="14669" xr:uid="{71911FCF-F8F6-49A4-86A1-A43546BAFC49}"/>
    <cellStyle name="60% - Accent3 6" xfId="3036" xr:uid="{9810C58C-72DC-4790-B9BB-1236E9272AA2}"/>
    <cellStyle name="60% - Accent3 6 2" xfId="14688" xr:uid="{1D24C190-6CF8-476D-BA63-5E1108FBD8A1}"/>
    <cellStyle name="60% - Accent3 7" xfId="13011" xr:uid="{EE7DF5FE-CBDB-4FC0-BBCB-9621EC68CE9B}"/>
    <cellStyle name="60% - Accent3 8" xfId="13050" xr:uid="{3102E149-F9FB-46F3-8BA7-B6D8E2127D1F}"/>
    <cellStyle name="60% - Accent3 9" xfId="896" xr:uid="{0B596213-A1DE-40F9-B229-C5589BE64C2F}"/>
    <cellStyle name="60% - Accent4" xfId="31" builtinId="44" customBuiltin="1"/>
    <cellStyle name="60% - Accent4 10" xfId="125" xr:uid="{34312038-2511-4629-99E3-9FA30D3E7C5D}"/>
    <cellStyle name="60% - Accent4 2" xfId="32" xr:uid="{5AE2A63E-5F9A-4BBB-852C-9373E8291AFA}"/>
    <cellStyle name="60% - Accent4 2 2" xfId="1630" xr:uid="{1FD7A152-85C7-4090-987B-F75FA34DFFB4}"/>
    <cellStyle name="60% - Accent4 2 2 2" xfId="2954" xr:uid="{8F434FAB-D793-4775-9768-71E034996318}"/>
    <cellStyle name="60% - Accent4 2 2 3" xfId="13507" xr:uid="{C4BD0A68-14E7-456B-8E5E-0A61352CEB04}"/>
    <cellStyle name="60% - Accent4 2 3" xfId="3073" xr:uid="{E3B6183B-C642-4914-B1A6-C8B0332FBD00}"/>
    <cellStyle name="60% - Accent4 2 3 2" xfId="14712" xr:uid="{B6B24423-14C1-4BE5-AF35-68BFF893323E}"/>
    <cellStyle name="60% - Accent4 2 4" xfId="2921" xr:uid="{205F3964-6A1D-4642-8405-2D59E76BAB7E}"/>
    <cellStyle name="60% - Accent4 2 5" xfId="13168" xr:uid="{83E01B30-6B8B-4F2C-AD91-553E02B9486B}"/>
    <cellStyle name="60% - Accent4 2 5 2" xfId="48209" xr:uid="{84E915DE-089B-497A-BED6-57249E509634}"/>
    <cellStyle name="60% - Accent4 2 6" xfId="49658" xr:uid="{A65C6FD0-2C6C-4CC0-8366-1697AA4FDBC6}"/>
    <cellStyle name="60% - Accent4 2 7" xfId="126" xr:uid="{96E04931-F488-43F8-AA20-90D23C72CB9F}"/>
    <cellStyle name="60% - Accent4 3" xfId="1826" xr:uid="{3B59A6BA-2C6B-40CC-B642-850CF418FC63}"/>
    <cellStyle name="60% - Accent4 3 2" xfId="3103" xr:uid="{199FFE2C-56AC-4FBA-837B-C3BF32A13E88}"/>
    <cellStyle name="60% - Accent4 3 2 2" xfId="14741" xr:uid="{176F9244-09B8-4A06-B578-2FD1AD884FF8}"/>
    <cellStyle name="60% - Accent4 3 3" xfId="2977" xr:uid="{4042FE4D-E784-44E9-A806-38F8528F1225}"/>
    <cellStyle name="60% - Accent4 3 4" xfId="13582" xr:uid="{EB1C85C3-BB2E-40A3-961D-C56CA8C59ABE}"/>
    <cellStyle name="60% - Accent4 4" xfId="2997" xr:uid="{13E9C393-9F28-47B6-BC0F-833966B139AE}"/>
    <cellStyle name="60% - Accent4 4 2" xfId="3126" xr:uid="{9F9C15E9-1CF4-4AC2-8317-D79F7BF6BBAD}"/>
    <cellStyle name="60% - Accent4 4 2 2" xfId="14764" xr:uid="{B4651501-B403-4F38-8C62-3FD83AFA82C3}"/>
    <cellStyle name="60% - Accent4 4 3" xfId="14650" xr:uid="{2E09F108-D7FF-459A-B57D-003ED188C978}"/>
    <cellStyle name="60% - Accent4 5" xfId="3018" xr:uid="{0B08566E-62E4-46DF-A7FF-438B0D9475DF}"/>
    <cellStyle name="60% - Accent4 5 2" xfId="3147" xr:uid="{A5165040-DCEF-4E6B-BAD6-A2EC955152C9}"/>
    <cellStyle name="60% - Accent4 5 2 2" xfId="14785" xr:uid="{3A55F63E-0402-4A3D-B394-D537CE2BB3E5}"/>
    <cellStyle name="60% - Accent4 5 3" xfId="14670" xr:uid="{B253244E-6413-48F7-8D7D-9446FED08C0B}"/>
    <cellStyle name="60% - Accent4 6" xfId="3037" xr:uid="{D762C691-7502-4BE8-A70C-1C3A302B6B8F}"/>
    <cellStyle name="60% - Accent4 6 2" xfId="14689" xr:uid="{23F06961-0335-409D-BE8F-B0BC741D00D5}"/>
    <cellStyle name="60% - Accent4 7" xfId="13014" xr:uid="{E86CE271-4884-4EFC-A53A-599CD505814C}"/>
    <cellStyle name="60% - Accent4 8" xfId="13053" xr:uid="{CA93CC12-4542-4516-B778-CAB4868BAF6D}"/>
    <cellStyle name="60% - Accent4 9" xfId="900" xr:uid="{0FDE1641-9861-4BB6-A496-29355DD7504F}"/>
    <cellStyle name="60% - Accent5" xfId="33" builtinId="48" customBuiltin="1"/>
    <cellStyle name="60% - Accent5 10" xfId="127" xr:uid="{660CB9D4-F8A6-4364-B450-F787A4E21093}"/>
    <cellStyle name="60% - Accent5 2" xfId="34" xr:uid="{59A85BFB-4623-466E-8EF8-0122F4F095F3}"/>
    <cellStyle name="60% - Accent5 2 2" xfId="1634" xr:uid="{14FBCB02-6BB6-47BC-8437-7BBF364F882E}"/>
    <cellStyle name="60% - Accent5 2 2 2" xfId="2955" xr:uid="{39B5068A-E54F-4E18-A0CB-7487412D2D5E}"/>
    <cellStyle name="60% - Accent5 2 2 3" xfId="13510" xr:uid="{1E35F99F-BC0E-40E1-B4EB-12A220E4A940}"/>
    <cellStyle name="60% - Accent5 2 3" xfId="3074" xr:uid="{3FFCA79C-0DDE-46D1-AB6C-1769DFABB1B5}"/>
    <cellStyle name="60% - Accent5 2 3 2" xfId="14713" xr:uid="{AD385EDF-BE8B-4A6C-B7ED-66D8501C7C72}"/>
    <cellStyle name="60% - Accent5 2 4" xfId="2922" xr:uid="{05D8CAE0-78A4-4D7D-A149-2F2B8DDF2F51}"/>
    <cellStyle name="60% - Accent5 2 5" xfId="13171" xr:uid="{A981115C-FDF8-41D4-8AF4-23AB1A9B517E}"/>
    <cellStyle name="60% - Accent5 2 5 2" xfId="48210" xr:uid="{88D3E162-8D69-4D0F-9553-E43941433A5C}"/>
    <cellStyle name="60% - Accent5 2 6" xfId="49659" xr:uid="{577A91E8-8F78-4EAC-B21F-60EAA3496A0C}"/>
    <cellStyle name="60% - Accent5 2 7" xfId="128" xr:uid="{14E25E9E-C79C-427B-9343-249AFD535D93}"/>
    <cellStyle name="60% - Accent5 3" xfId="1827" xr:uid="{DC09E153-283E-4107-A728-1138E5A0280A}"/>
    <cellStyle name="60% - Accent5 3 2" xfId="3104" xr:uid="{AC08AC51-28F9-4C31-977B-BAB19093C883}"/>
    <cellStyle name="60% - Accent5 3 2 2" xfId="14742" xr:uid="{D8AAAA59-395F-4CF1-B750-551D1251CD76}"/>
    <cellStyle name="60% - Accent5 3 3" xfId="2978" xr:uid="{FB91AD73-7B40-4471-893E-E533CC717155}"/>
    <cellStyle name="60% - Accent5 3 4" xfId="13583" xr:uid="{ED0F1AB2-05A5-4C44-A6EE-32B9AD7CD7A6}"/>
    <cellStyle name="60% - Accent5 4" xfId="2998" xr:uid="{657BA60A-5220-4BE2-B639-6DA353481940}"/>
    <cellStyle name="60% - Accent5 4 2" xfId="3127" xr:uid="{A19C9329-EFCC-4DDE-A596-1135FF731BD0}"/>
    <cellStyle name="60% - Accent5 4 2 2" xfId="14765" xr:uid="{05D79642-75C6-493A-A24A-9112F06DB88E}"/>
    <cellStyle name="60% - Accent5 4 3" xfId="14651" xr:uid="{635AB0F1-DBC8-45AE-95B7-6DC981F68DE8}"/>
    <cellStyle name="60% - Accent5 5" xfId="3019" xr:uid="{A2A05CB5-17EC-4332-91A9-643656DF7317}"/>
    <cellStyle name="60% - Accent5 5 2" xfId="3148" xr:uid="{FC43D4F1-CD05-4FEA-BCF4-2267545ADAE3}"/>
    <cellStyle name="60% - Accent5 5 2 2" xfId="14786" xr:uid="{9CFEFD79-3935-44B0-BC26-99195550AA57}"/>
    <cellStyle name="60% - Accent5 5 3" xfId="14671" xr:uid="{D8C928C9-72BE-424E-92F2-E46F8E6C9AF5}"/>
    <cellStyle name="60% - Accent5 6" xfId="3038" xr:uid="{53C6729B-FDB9-4D35-A499-129653EFB39C}"/>
    <cellStyle name="60% - Accent5 6 2" xfId="14690" xr:uid="{41ECF12E-E43E-4DD1-8C9C-EECBA53E44D8}"/>
    <cellStyle name="60% - Accent5 7" xfId="13017" xr:uid="{7BDC45B3-D41D-4252-8CA8-A43F5AC0BCC1}"/>
    <cellStyle name="60% - Accent5 8" xfId="13056" xr:uid="{7EBBBE66-AE55-4DE2-8A37-F29B355FE6AD}"/>
    <cellStyle name="60% - Accent5 9" xfId="904" xr:uid="{029ED7BD-9880-44CA-845A-D2C04E9D5916}"/>
    <cellStyle name="60% - Accent6" xfId="35" builtinId="52" customBuiltin="1"/>
    <cellStyle name="60% - Accent6 10" xfId="129" xr:uid="{62FF47EF-AD64-452B-9967-88C0FAA7B98A}"/>
    <cellStyle name="60% - Accent6 2" xfId="36" xr:uid="{8D022ED6-632F-4CF2-A3B2-0CBE2E817ECB}"/>
    <cellStyle name="60% - Accent6 2 2" xfId="1638" xr:uid="{F9A3BFBD-2250-43E6-B76B-97FC05430AB8}"/>
    <cellStyle name="60% - Accent6 2 2 2" xfId="2956" xr:uid="{6551F8C1-D302-436D-AE2F-20D439B5D1F6}"/>
    <cellStyle name="60% - Accent6 2 2 3" xfId="13513" xr:uid="{11E0D852-6D89-48C0-A7D3-7B72AD144B5C}"/>
    <cellStyle name="60% - Accent6 2 3" xfId="3075" xr:uid="{83B76B5E-38C7-4AE9-940D-8D364E3F2F62}"/>
    <cellStyle name="60% - Accent6 2 3 2" xfId="14714" xr:uid="{C7A44FEB-4DF0-4C48-9953-B478E483058D}"/>
    <cellStyle name="60% - Accent6 2 4" xfId="2923" xr:uid="{999D4418-8E6C-4997-9F41-BE3A6F4FB1B5}"/>
    <cellStyle name="60% - Accent6 2 5" xfId="13174" xr:uid="{70BD36AB-3285-4EC2-ABB7-AB4F2E289474}"/>
    <cellStyle name="60% - Accent6 2 5 2" xfId="48211" xr:uid="{EE1FA17B-98B6-41DC-BC5B-E6374267FE64}"/>
    <cellStyle name="60% - Accent6 2 6" xfId="49660" xr:uid="{D41A2C20-73CF-426F-891D-29DEA580C270}"/>
    <cellStyle name="60% - Accent6 2 7" xfId="130" xr:uid="{EA81D3D3-2E56-4017-8B7A-77BDFAC23108}"/>
    <cellStyle name="60% - Accent6 3" xfId="1828" xr:uid="{56F17B2B-3FEA-47ED-BE84-FADF6AD16E40}"/>
    <cellStyle name="60% - Accent6 3 2" xfId="3105" xr:uid="{55AD6F35-8DCA-441C-A360-910548A54D0F}"/>
    <cellStyle name="60% - Accent6 3 2 2" xfId="14743" xr:uid="{6E577FBA-FA63-44AC-978F-F6127FB66BC6}"/>
    <cellStyle name="60% - Accent6 3 3" xfId="2979" xr:uid="{FF582F5B-CB01-4BDA-8856-AA7CD1A22ADD}"/>
    <cellStyle name="60% - Accent6 3 4" xfId="13584" xr:uid="{DE8929E4-3CDA-441C-B879-5FF6F48B6F60}"/>
    <cellStyle name="60% - Accent6 4" xfId="2999" xr:uid="{7EBBF097-78CA-49DD-AA2E-6EA9544B89A8}"/>
    <cellStyle name="60% - Accent6 4 2" xfId="3128" xr:uid="{67A16800-34C5-4ABA-885C-1012CD2F522C}"/>
    <cellStyle name="60% - Accent6 4 2 2" xfId="14766" xr:uid="{199ED3CC-5A25-49B5-B91D-3ED5767F4263}"/>
    <cellStyle name="60% - Accent6 4 3" xfId="14652" xr:uid="{BD36F29D-EC8A-4D79-91F8-E5FB3BCAFDFB}"/>
    <cellStyle name="60% - Accent6 5" xfId="3020" xr:uid="{EBA63532-4F12-47DB-9A0A-811E6AFDF83F}"/>
    <cellStyle name="60% - Accent6 5 2" xfId="3149" xr:uid="{EB1C3A18-157B-4020-B8CB-7B0F96012FD4}"/>
    <cellStyle name="60% - Accent6 5 2 2" xfId="14787" xr:uid="{50159904-6399-4EB9-9D8D-97FB8EC4D915}"/>
    <cellStyle name="60% - Accent6 5 3" xfId="14672" xr:uid="{1182C4FB-316C-45B1-AD65-BB40F631EF20}"/>
    <cellStyle name="60% - Accent6 6" xfId="3039" xr:uid="{B992C94F-3F9A-4D3C-836C-59EBA0DE4FCB}"/>
    <cellStyle name="60% - Accent6 6 2" xfId="14691" xr:uid="{50C15623-ED56-411D-AC96-AD4F0A7262CD}"/>
    <cellStyle name="60% - Accent6 7" xfId="13020" xr:uid="{E166BAEF-7B1A-4F84-9D58-242C1144544A}"/>
    <cellStyle name="60% - Accent6 8" xfId="13059" xr:uid="{5DB7FAFC-4D0F-4027-A48D-B5B2FD9F4775}"/>
    <cellStyle name="60% - Accent6 9" xfId="908" xr:uid="{9AE54744-6D19-4B57-AE91-07125A68D4C0}"/>
    <cellStyle name="75" xfId="1476" xr:uid="{A9EBC24A-5D39-4B6E-8E78-59E511FA4947}"/>
    <cellStyle name="Accent1" xfId="37" builtinId="29" customBuiltin="1"/>
    <cellStyle name="Accent1 2" xfId="38" xr:uid="{6E3CE03D-7621-4DD6-9700-4CC2ACF0B654}"/>
    <cellStyle name="Accent1 2 2" xfId="1615" xr:uid="{14FF372B-499E-41D0-8AD8-2A6FD1A134B2}"/>
    <cellStyle name="Accent1 2 3" xfId="132" xr:uid="{1A16C69D-E46D-4B0F-9EEE-63DAB4527423}"/>
    <cellStyle name="Accent1 3" xfId="7750" xr:uid="{C3055B41-95CC-44C7-ADA1-6DBE4AC33451}"/>
    <cellStyle name="Accent1 4" xfId="885" xr:uid="{E683B82E-93FF-4C53-8595-E546EF409037}"/>
    <cellStyle name="Accent1 5" xfId="131" xr:uid="{18E08A10-DA06-486F-9D6C-0FB254C416B7}"/>
    <cellStyle name="Accent2" xfId="39" builtinId="33" customBuiltin="1"/>
    <cellStyle name="Accent2 2" xfId="40" xr:uid="{9F7DA798-7C1C-473A-934E-F0305595A71D}"/>
    <cellStyle name="Accent2 2 2" xfId="1619" xr:uid="{E0568C38-0807-440F-8916-E7021398ADAF}"/>
    <cellStyle name="Accent2 2 3" xfId="134" xr:uid="{39F37AFE-4E5F-432B-BA46-86970FF2CFC5}"/>
    <cellStyle name="Accent2 3" xfId="7751" xr:uid="{C6BAA8D9-0AA0-4427-B1DB-F898EC8AB1DD}"/>
    <cellStyle name="Accent2 4" xfId="889" xr:uid="{82928122-39DC-4163-91A9-36C40B38CB1C}"/>
    <cellStyle name="Accent2 5" xfId="133" xr:uid="{7AFF3A85-91A5-4794-B15B-2A45E44EDDFB}"/>
    <cellStyle name="Accent3" xfId="41" builtinId="37" customBuiltin="1"/>
    <cellStyle name="Accent3 2" xfId="42" xr:uid="{E408789A-CC05-42B7-B664-F52A62B2C842}"/>
    <cellStyle name="Accent3 2 2" xfId="1623" xr:uid="{69EEEA5C-90FD-4282-9056-4CD13C317437}"/>
    <cellStyle name="Accent3 2 3" xfId="136" xr:uid="{351D9ACB-79A7-4F49-9782-4A2FCDDF66C0}"/>
    <cellStyle name="Accent3 3" xfId="7752" xr:uid="{66BBE4E9-95E2-4303-ACD1-9FF14D269EAE}"/>
    <cellStyle name="Accent3 4" xfId="893" xr:uid="{00BAA3B3-258A-4327-AB27-9613AC117901}"/>
    <cellStyle name="Accent3 5" xfId="135" xr:uid="{CDACF281-1990-402A-9F58-7010091E2DE5}"/>
    <cellStyle name="Accent4" xfId="43" builtinId="41" customBuiltin="1"/>
    <cellStyle name="Accent4 2" xfId="44" xr:uid="{C16A50F9-34D6-43B5-A929-B69C878402CF}"/>
    <cellStyle name="Accent4 2 2" xfId="1627" xr:uid="{3567CFC0-C0F9-4F27-82CF-641AF195608B}"/>
    <cellStyle name="Accent4 2 3" xfId="138" xr:uid="{A556EC52-2D85-4385-AA53-E6FBE171CB23}"/>
    <cellStyle name="Accent4 3" xfId="7753" xr:uid="{DCA8AD6D-300A-419F-8620-9CD57F58A7BD}"/>
    <cellStyle name="Accent4 4" xfId="897" xr:uid="{4131FE63-1EBC-4AC4-BBF1-F0BF645F7174}"/>
    <cellStyle name="Accent4 5" xfId="137" xr:uid="{8942E27E-AC39-4E80-9849-2B75B41CCFC7}"/>
    <cellStyle name="Accent5" xfId="45" builtinId="45" customBuiltin="1"/>
    <cellStyle name="Accent5 2" xfId="46" xr:uid="{138BFE42-73F4-4C27-83B4-99789E93AC30}"/>
    <cellStyle name="Accent5 2 2" xfId="1631" xr:uid="{FEEC33D9-A67F-4EA3-91C6-228122788C75}"/>
    <cellStyle name="Accent5 2 3" xfId="140" xr:uid="{621FC73E-3449-4E7C-BDEE-C5EE98D49A24}"/>
    <cellStyle name="Accent5 3" xfId="7754" xr:uid="{9F1219E1-441A-4EED-ACC3-AD44883159CB}"/>
    <cellStyle name="Accent5 4" xfId="901" xr:uid="{02FC4D2B-1EE2-48FE-A181-AC6BA390050C}"/>
    <cellStyle name="Accent5 5" xfId="139" xr:uid="{EDCD89C8-2618-42AC-877D-E84EC16F3C8B}"/>
    <cellStyle name="Accent6" xfId="47" builtinId="49" customBuiltin="1"/>
    <cellStyle name="Accent6 2" xfId="48" xr:uid="{8338CECC-C8EB-4FBD-BEC4-85D4DA2986D1}"/>
    <cellStyle name="Accent6 2 2" xfId="1635" xr:uid="{0517A98A-D56B-49AC-BB04-CA18ECAC9A57}"/>
    <cellStyle name="Accent6 2 3" xfId="142" xr:uid="{E766191D-1C08-467D-9841-2382D9DDB122}"/>
    <cellStyle name="Accent6 3" xfId="7755" xr:uid="{A7D71F24-DE3A-4F2A-90C2-DA2A4B7E2447}"/>
    <cellStyle name="Accent6 4" xfId="905" xr:uid="{57C8DC9B-09CC-4EF1-989A-1F99570CE99F}"/>
    <cellStyle name="Accent6 5" xfId="141" xr:uid="{288E35FD-F264-4D79-8D07-CEC3C28BA566}"/>
    <cellStyle name="AutoFormat Options" xfId="48129" xr:uid="{DCF5774D-122A-467A-9674-DDFAF430E30B}"/>
    <cellStyle name="Bad" xfId="49" builtinId="27" customBuiltin="1"/>
    <cellStyle name="Bad 2" xfId="50" xr:uid="{F865F413-2AE3-4591-BAFC-501ACE83E186}"/>
    <cellStyle name="Bad 2 2" xfId="1604" xr:uid="{455ABA1A-C39A-4F15-8686-F37A645D9530}"/>
    <cellStyle name="Bad 2 3" xfId="144" xr:uid="{89F7EA36-4AA4-45C7-BF6E-AEFE66F1FF74}"/>
    <cellStyle name="Bad 3" xfId="7741" xr:uid="{7469DDD9-2289-4796-8B40-1FA6371B4456}"/>
    <cellStyle name="Bad 4" xfId="874" xr:uid="{22B3D764-A1A3-4650-9C08-B8C056CA2EB6}"/>
    <cellStyle name="Bad 5" xfId="143" xr:uid="{008CFC07-8B04-485E-B4C7-8208B3D45C39}"/>
    <cellStyle name="Calc Currency (0)" xfId="1477" xr:uid="{4A501DA9-0264-4717-BB80-4EF39B84F5AF}"/>
    <cellStyle name="Calc Currency (0) 2" xfId="48130" xr:uid="{C2F65C3D-0587-47BB-A888-DF56B10ED8DF}"/>
    <cellStyle name="Calc Currency (2)" xfId="1478" xr:uid="{1AD468D0-CD13-477E-8BC1-47E17B22A0EC}"/>
    <cellStyle name="Calc Currency (2) 2" xfId="48131" xr:uid="{15CA3026-D4FD-4166-B3F1-345D4C6B5DA1}"/>
    <cellStyle name="Calc Percent (0)" xfId="1479" xr:uid="{F5B1000D-8975-4184-ADA0-5B845C0B71F7}"/>
    <cellStyle name="Calc Percent (0) 2" xfId="48132" xr:uid="{039D6569-0E5B-400F-AB40-9231B0F6FDCF}"/>
    <cellStyle name="Calc Percent (1)" xfId="1480" xr:uid="{F5E22993-251B-462F-870E-651C5A3AE062}"/>
    <cellStyle name="Calc Percent (1) 2" xfId="48133" xr:uid="{31F61EBE-4E85-4D75-B531-0D013601F83F}"/>
    <cellStyle name="Calc Percent (2)" xfId="1481" xr:uid="{7D12C1FC-816B-42B1-B2FC-705A49701C7D}"/>
    <cellStyle name="Calc Percent (2) 2" xfId="48134" xr:uid="{A8670CA3-C84A-49DD-BB88-9013E2DC04EA}"/>
    <cellStyle name="Calc Units (0)" xfId="1482" xr:uid="{865869A2-6A2D-4634-BECC-A1F42888FCC4}"/>
    <cellStyle name="Calc Units (0) 2" xfId="48135" xr:uid="{C93B8051-E8EA-41A5-BA4C-4563B365ABD6}"/>
    <cellStyle name="Calc Units (1)" xfId="1483" xr:uid="{F738F881-0AC6-484D-847D-EC3B9087D800}"/>
    <cellStyle name="Calc Units (1) 2" xfId="48136" xr:uid="{EAB0F413-3AE1-4179-93E8-9C48BB37D931}"/>
    <cellStyle name="Calc Units (2)" xfId="1484" xr:uid="{8A472EC7-B672-4443-A332-88B91B4223AA}"/>
    <cellStyle name="Calc Units (2) 2" xfId="48137" xr:uid="{798BF374-985E-4D7E-AC65-2CFB91D17E88}"/>
    <cellStyle name="Calculation" xfId="51" builtinId="22" customBuiltin="1"/>
    <cellStyle name="Calculation 2" xfId="52" xr:uid="{46EA1CC1-D263-41C5-999E-F2F1A51E87C2}"/>
    <cellStyle name="Calculation 2 2" xfId="1608" xr:uid="{6CB4CC71-E916-4600-B1CD-6480EC2544CA}"/>
    <cellStyle name="Calculation 2 3" xfId="146" xr:uid="{529F77C1-ED3B-46CD-B3BE-C9277E258BBE}"/>
    <cellStyle name="Calculation 3" xfId="7744" xr:uid="{F4CCEA72-D318-4AC9-BAFD-2760BB7CADA6}"/>
    <cellStyle name="Calculation 4" xfId="878" xr:uid="{57F62493-FE3B-4ECD-845C-6EC575BA43D9}"/>
    <cellStyle name="Calculation 5" xfId="145" xr:uid="{2A7CFE41-28BE-494A-91D5-74E5AE4A1E0B}"/>
    <cellStyle name="category" xfId="48138" xr:uid="{867E722A-9D1E-43B2-9528-036D76FBCE3B}"/>
    <cellStyle name="Check Cell" xfId="53" builtinId="23" customBuiltin="1"/>
    <cellStyle name="Check Cell 2" xfId="54" xr:uid="{580AB074-A765-45D0-AD28-DDF1EDF90640}"/>
    <cellStyle name="Check Cell 2 2" xfId="1610" xr:uid="{D1F87678-090B-4791-844E-5225BC812DCC}"/>
    <cellStyle name="Check Cell 2 3" xfId="148" xr:uid="{B3E5C226-412C-4FC2-971E-446309C8BB25}"/>
    <cellStyle name="Check Cell 3" xfId="7746" xr:uid="{3D59C66F-F239-435B-89F8-618E5E2E617E}"/>
    <cellStyle name="Check Cell 4" xfId="880" xr:uid="{4602FFAF-E4C1-434C-80FE-B7987FEDF784}"/>
    <cellStyle name="Check Cell 5" xfId="147" xr:uid="{DDCA160A-D14B-4CEE-85FC-0048DB24BB2A}"/>
    <cellStyle name="Column_Title" xfId="149" xr:uid="{5C3C9695-92E6-40E2-BE1F-651014EC8574}"/>
    <cellStyle name="Comma" xfId="55" builtinId="3" customBuiltin="1"/>
    <cellStyle name="Comma  - Style1" xfId="151" xr:uid="{6CE9E466-EDFD-476D-AFF6-D7A8930A6619}"/>
    <cellStyle name="Comma  - Style2" xfId="152" xr:uid="{7B9513BA-3ADE-429B-815D-4F1CF8238A47}"/>
    <cellStyle name="Comma  - Style3" xfId="153" xr:uid="{41127DBA-C39E-447B-B586-8AD790E6B099}"/>
    <cellStyle name="Comma  - Style4" xfId="154" xr:uid="{1DC6CE2F-A955-480A-A78E-831FE1C392F3}"/>
    <cellStyle name="Comma  - Style5" xfId="155" xr:uid="{C7075D85-B82D-4A3B-966A-D3631454193B}"/>
    <cellStyle name="Comma  - Style6" xfId="156" xr:uid="{D4F248C3-3E29-4AB3-9934-0BC828259F83}"/>
    <cellStyle name="Comma  - Style7" xfId="157" xr:uid="{917A63A7-FFCA-4F7A-851B-FBF78E267392}"/>
    <cellStyle name="Comma  - Style8" xfId="158" xr:uid="{689B5529-F21A-49D5-8E68-B35381FD09A2}"/>
    <cellStyle name="Comma [00]" xfId="1485" xr:uid="{31957C22-2A63-4EDA-A2C2-B1956B68F917}"/>
    <cellStyle name="Comma [00] 2" xfId="48139" xr:uid="{629BA1B1-B42D-4F35-80DA-1305F1EA989D}"/>
    <cellStyle name="Comma 10" xfId="159" xr:uid="{D29A7C9F-2DC3-4381-BCC5-2A930ED1BC33}"/>
    <cellStyle name="Comma 10 10" xfId="4648" xr:uid="{A553E78C-3795-4206-B4EF-785A9FAA75CB}"/>
    <cellStyle name="Comma 10 10 2" xfId="10121" xr:uid="{2165644A-56D5-4D79-8C20-5F5A722773F7}"/>
    <cellStyle name="Comma 10 10 2 2" xfId="21654" xr:uid="{345FBF49-12C2-4EAD-97D8-E84BE5F8F743}"/>
    <cellStyle name="Comma 10 10 2 2 2" xfId="45227" xr:uid="{B5628EE5-F136-484D-B39C-F05D13489FA5}"/>
    <cellStyle name="Comma 10 10 2 3" xfId="34119" xr:uid="{77B44EB0-31CB-4353-883C-01F965B77B00}"/>
    <cellStyle name="Comma 10 10 3" xfId="16234" xr:uid="{B7B6F8DA-A037-4F88-8878-379E18828143}"/>
    <cellStyle name="Comma 10 10 3 2" xfId="39808" xr:uid="{95D8314D-5616-40A4-865E-E3225B3C0087}"/>
    <cellStyle name="Comma 10 10 4" xfId="28700" xr:uid="{624918B4-9320-465D-B55E-0F07F09040D0}"/>
    <cellStyle name="Comma 10 10 5" xfId="49664" xr:uid="{3464D22B-16AD-40DF-872B-1D50E663F0BC}"/>
    <cellStyle name="Comma 10 11" xfId="1118" xr:uid="{7B202FB0-F9FB-4038-8F44-F9CE6C43D455}"/>
    <cellStyle name="Comma 10 11 10" xfId="25915" xr:uid="{A3A9300C-3AE9-4FE0-9077-32D8B9EFCB6C}"/>
    <cellStyle name="Comma 10 11 11" xfId="24476" xr:uid="{6108800B-5E2A-44B7-BC68-3562D1CB1B44}"/>
    <cellStyle name="Comma 10 11 12" xfId="48368" xr:uid="{C2BD64ED-AEDF-47FA-B1C1-D22FFED6EE4A}"/>
    <cellStyle name="Comma 10 11 2" xfId="1227" xr:uid="{E8421DCA-FB94-4647-86E1-BAD657CBF846}"/>
    <cellStyle name="Comma 10 11 2 10" xfId="25983" xr:uid="{60DE2745-25AD-4104-ACD6-6F3068759BBB}"/>
    <cellStyle name="Comma 10 11 2 11" xfId="24591" xr:uid="{693AD417-60F7-469F-B07B-B5C84BF1590F}"/>
    <cellStyle name="Comma 10 11 2 12" xfId="48436" xr:uid="{607BA18D-BA32-4CDE-A2C3-7749A647CEAB}"/>
    <cellStyle name="Comma 10 11 2 2" xfId="1342" xr:uid="{387E6B5B-DAA6-4616-B7D6-38B96C012919}"/>
    <cellStyle name="Comma 10 11 2 2 10" xfId="24691" xr:uid="{C031015A-446C-4CE5-8FC9-3EB0FC6C45C9}"/>
    <cellStyle name="Comma 10 11 2 2 11" xfId="48518" xr:uid="{7DA70D24-2CA0-4CC7-A44E-2526AE751AC0}"/>
    <cellStyle name="Comma 10 11 2 2 2" xfId="2127" xr:uid="{A8277DDA-EF2A-4F73-9183-FCF4AF1CFAFA}"/>
    <cellStyle name="Comma 10 11 2 2 2 2" xfId="3940" xr:uid="{B38C24D6-13EC-4EBC-80A1-B609103735E8}"/>
    <cellStyle name="Comma 10 11 2 2 2 2 2" xfId="9409" xr:uid="{D5BA2384-7FDE-4520-9959-EFE2C03988AF}"/>
    <cellStyle name="Comma 10 11 2 2 2 2 2 2" xfId="20942" xr:uid="{B49240C3-1A8B-490E-84D6-0B29BED08154}"/>
    <cellStyle name="Comma 10 11 2 2 2 2 2 2 2" xfId="44515" xr:uid="{49D0A65A-1C40-44BC-812A-04E58DDE0BC8}"/>
    <cellStyle name="Comma 10 11 2 2 2 2 2 3" xfId="33407" xr:uid="{1169E509-EEAA-47C3-A89F-E0A24E3F0A7C}"/>
    <cellStyle name="Comma 10 11 2 2 2 2 3" xfId="15527" xr:uid="{DCBAFB73-56CE-484B-847E-281EEC752A96}"/>
    <cellStyle name="Comma 10 11 2 2 2 2 3 2" xfId="39101" xr:uid="{43F5CCD4-AA8C-46D8-AEB2-11B0491B8FDF}"/>
    <cellStyle name="Comma 10 11 2 2 2 2 4" xfId="27993" xr:uid="{6E52879E-64D3-45D8-B0F4-961CDE1B6481}"/>
    <cellStyle name="Comma 10 11 2 2 2 3" xfId="5304" xr:uid="{9432FE41-52EB-490B-8E04-1AFDD034520F}"/>
    <cellStyle name="Comma 10 11 2 2 2 3 2" xfId="10778" xr:uid="{C70BDCBE-4355-4704-B456-1BC5FA57B3F7}"/>
    <cellStyle name="Comma 10 11 2 2 2 3 2 2" xfId="22311" xr:uid="{1BA2C365-45B9-4D79-BADB-2EF421634D9F}"/>
    <cellStyle name="Comma 10 11 2 2 2 3 2 2 2" xfId="45884" xr:uid="{C56F753C-2D20-44F4-9503-77CC7FD034D6}"/>
    <cellStyle name="Comma 10 11 2 2 2 3 2 3" xfId="34776" xr:uid="{C9BAF194-40D0-4F5D-9C6A-27249CAD568F}"/>
    <cellStyle name="Comma 10 11 2 2 2 3 3" xfId="16890" xr:uid="{972C7053-A6E7-4F49-8CF3-F924F8C9C020}"/>
    <cellStyle name="Comma 10 11 2 2 2 3 3 2" xfId="40464" xr:uid="{8BE29ABA-54B4-4C1E-BF1B-2DE04FFB693F}"/>
    <cellStyle name="Comma 10 11 2 2 2 3 4" xfId="29356" xr:uid="{D4457357-93D8-4D15-BAFC-2DFDF89ED7DD}"/>
    <cellStyle name="Comma 10 11 2 2 2 4" xfId="6642" xr:uid="{371F03C5-E4E9-492C-825A-A2F805D49C95}"/>
    <cellStyle name="Comma 10 11 2 2 2 4 2" xfId="12119" xr:uid="{5E35EE42-04BF-4A55-ADB1-C5E764DB6E6C}"/>
    <cellStyle name="Comma 10 11 2 2 2 4 2 2" xfId="23651" xr:uid="{892377E4-73CD-47BC-B8A0-599799613C72}"/>
    <cellStyle name="Comma 10 11 2 2 2 4 2 2 2" xfId="47224" xr:uid="{3D06B209-7905-4457-B41F-67B4FE4A0923}"/>
    <cellStyle name="Comma 10 11 2 2 2 4 2 3" xfId="36116" xr:uid="{D080A289-39A6-4363-BB88-10932799C414}"/>
    <cellStyle name="Comma 10 11 2 2 2 4 3" xfId="18226" xr:uid="{F8742DB8-F6E2-42BB-85E7-E06440B88F74}"/>
    <cellStyle name="Comma 10 11 2 2 2 4 3 2" xfId="41800" xr:uid="{8324C6BC-85FB-43B0-8756-201965C75F1E}"/>
    <cellStyle name="Comma 10 11 2 2 2 4 4" xfId="30692" xr:uid="{9F8590DA-48F8-415D-906F-DF9CA746AE2F}"/>
    <cellStyle name="Comma 10 11 2 2 2 5" xfId="8053" xr:uid="{4DEF2570-A028-4C65-8382-4C56E6D00D13}"/>
    <cellStyle name="Comma 10 11 2 2 2 5 2" xfId="19588" xr:uid="{0CFEB16A-EA5E-4B35-9650-94E8FB900C59}"/>
    <cellStyle name="Comma 10 11 2 2 2 5 2 2" xfId="43161" xr:uid="{BF69D511-E03B-474C-84F0-A0ACDEDF0A5C}"/>
    <cellStyle name="Comma 10 11 2 2 2 5 3" xfId="32053" xr:uid="{8FF109E0-AEB5-4CB8-A54D-C602A6DE4B24}"/>
    <cellStyle name="Comma 10 11 2 2 2 6" xfId="13882" xr:uid="{EE3A47C0-D507-4843-8F3C-FC9F84F8EEB0}"/>
    <cellStyle name="Comma 10 11 2 2 2 6 2" xfId="37621" xr:uid="{62DF5918-55CF-4F1A-9144-9E397DFE8558}"/>
    <cellStyle name="Comma 10 11 2 2 2 7" xfId="26514" xr:uid="{BBA77874-64E7-4104-AD90-18E1067127BB}"/>
    <cellStyle name="Comma 10 11 2 2 2 8" xfId="25139" xr:uid="{8EA1D8D2-A263-4251-BED5-5F3A67F7EC07}"/>
    <cellStyle name="Comma 10 11 2 2 2 9" xfId="48970" xr:uid="{CEC31ACA-08C5-4BC8-ACF7-C639E35A8C78}"/>
    <cellStyle name="Comma 10 11 2 2 3" xfId="2615" xr:uid="{5960E82C-4678-4D2E-B9DF-941E135C7827}"/>
    <cellStyle name="Comma 10 11 2 2 3 2" xfId="4405" xr:uid="{9716F5AE-F0C4-431B-A671-A2F11B87C296}"/>
    <cellStyle name="Comma 10 11 2 2 3 2 2" xfId="9875" xr:uid="{B813FF77-9AEB-4E76-A898-31B358365AFF}"/>
    <cellStyle name="Comma 10 11 2 2 3 2 2 2" xfId="21408" xr:uid="{5643BDAC-F69D-4DAD-A7BC-B25DB8CB66AA}"/>
    <cellStyle name="Comma 10 11 2 2 3 2 2 2 2" xfId="44981" xr:uid="{5FB32CE9-D8F5-409A-AF7A-679CF83F287B}"/>
    <cellStyle name="Comma 10 11 2 2 3 2 2 3" xfId="33873" xr:uid="{AC209C9D-A850-49DF-B968-4C7E3AADFF0E}"/>
    <cellStyle name="Comma 10 11 2 2 3 2 3" xfId="15992" xr:uid="{94C950B1-7F48-4505-B37C-C20869C9E17E}"/>
    <cellStyle name="Comma 10 11 2 2 3 2 3 2" xfId="39566" xr:uid="{549B6D0C-BE12-446F-94D3-4A2333BA9E89}"/>
    <cellStyle name="Comma 10 11 2 2 3 2 4" xfId="28458" xr:uid="{C907B2DD-C8F9-4A8D-B355-BA9BCF5E69CA}"/>
    <cellStyle name="Comma 10 11 2 2 3 3" xfId="5771" xr:uid="{972007B1-B18B-4855-A55C-257393814F75}"/>
    <cellStyle name="Comma 10 11 2 2 3 3 2" xfId="11245" xr:uid="{17C88272-C575-41A7-BA7C-A6A195A31A39}"/>
    <cellStyle name="Comma 10 11 2 2 3 3 2 2" xfId="22778" xr:uid="{7A77DBFD-A0E2-4C3E-B7BE-333646683A7B}"/>
    <cellStyle name="Comma 10 11 2 2 3 3 2 2 2" xfId="46351" xr:uid="{7F3C5791-EDCA-4725-83F7-1AF0FEAB2AEC}"/>
    <cellStyle name="Comma 10 11 2 2 3 3 2 3" xfId="35243" xr:uid="{3C972F04-8DE4-405A-8AA3-844403B21D14}"/>
    <cellStyle name="Comma 10 11 2 2 3 3 3" xfId="17357" xr:uid="{1F6D6081-A342-44B3-B32F-FC307CDE8824}"/>
    <cellStyle name="Comma 10 11 2 2 3 3 3 2" xfId="40931" xr:uid="{1A835A18-86CD-46C2-B8EC-CBE1BCF7F059}"/>
    <cellStyle name="Comma 10 11 2 2 3 3 4" xfId="29823" xr:uid="{956C80FA-B002-48C3-B766-D7E3804874EB}"/>
    <cellStyle name="Comma 10 11 2 2 3 4" xfId="7109" xr:uid="{1B285ED4-EC4F-4E62-966C-A3D43B424890}"/>
    <cellStyle name="Comma 10 11 2 2 3 4 2" xfId="12587" xr:uid="{F935161E-6AE6-4456-B89F-193ECB0310A1}"/>
    <cellStyle name="Comma 10 11 2 2 3 4 2 2" xfId="24119" xr:uid="{4AEF2E1A-D3A0-41F3-9DD6-D30F02C587EE}"/>
    <cellStyle name="Comma 10 11 2 2 3 4 2 2 2" xfId="47692" xr:uid="{6A435A39-5670-4782-89A7-7ACB5F7B5CC5}"/>
    <cellStyle name="Comma 10 11 2 2 3 4 2 3" xfId="36584" xr:uid="{4512C13C-EFD3-4156-979E-C06E055B5B85}"/>
    <cellStyle name="Comma 10 11 2 2 3 4 3" xfId="18693" xr:uid="{12FB6B91-B658-4DAA-B03B-874AF29900E5}"/>
    <cellStyle name="Comma 10 11 2 2 3 4 3 2" xfId="42267" xr:uid="{F01375F0-BD6C-478A-9BC6-338967AFB167}"/>
    <cellStyle name="Comma 10 11 2 2 3 4 4" xfId="31159" xr:uid="{F444E84C-7352-4FAC-B18B-FF4771605635}"/>
    <cellStyle name="Comma 10 11 2 2 3 5" xfId="8522" xr:uid="{68164877-5F81-4B48-9372-085127DC48DA}"/>
    <cellStyle name="Comma 10 11 2 2 3 5 2" xfId="20055" xr:uid="{9CB1A470-A8B6-4D4A-B7EF-48843C3CF5F4}"/>
    <cellStyle name="Comma 10 11 2 2 3 5 2 2" xfId="43628" xr:uid="{553E4A51-F02B-4475-9526-39F8398949FD}"/>
    <cellStyle name="Comma 10 11 2 2 3 5 3" xfId="32520" xr:uid="{2691982A-21E3-41CA-90B7-096A00AFF6F4}"/>
    <cellStyle name="Comma 10 11 2 2 3 6" xfId="14351" xr:uid="{113E9009-2F1C-4C9F-8ABC-12EF00B336E9}"/>
    <cellStyle name="Comma 10 11 2 2 3 6 2" xfId="38088" xr:uid="{FFDD5F17-13A5-46AC-AF89-3D884B2C4F45}"/>
    <cellStyle name="Comma 10 11 2 2 3 7" xfId="26981" xr:uid="{9DF4D04A-A290-445C-9079-B60F70C7F78D}"/>
    <cellStyle name="Comma 10 11 2 2 3 8" xfId="25607" xr:uid="{A8EEC374-81C2-4D64-984B-93F8045F59BC}"/>
    <cellStyle name="Comma 10 11 2 2 3 9" xfId="49437" xr:uid="{FC2197F2-8D05-4EC5-B5D7-79807CC3A384}"/>
    <cellStyle name="Comma 10 11 2 2 4" xfId="3501" xr:uid="{581DB725-972A-465D-B46D-0ACE633A68D5}"/>
    <cellStyle name="Comma 10 11 2 2 4 2" xfId="8969" xr:uid="{C2F174D7-3A9E-49CC-9997-8C4B0B87F6AF}"/>
    <cellStyle name="Comma 10 11 2 2 4 2 2" xfId="20502" xr:uid="{1FA0E875-C3E4-4930-A1FB-F1F4A1AF13C0}"/>
    <cellStyle name="Comma 10 11 2 2 4 2 2 2" xfId="44075" xr:uid="{46335F83-CAB8-4782-971F-423864979FE8}"/>
    <cellStyle name="Comma 10 11 2 2 4 2 3" xfId="32967" xr:uid="{9B651633-DC0F-47E9-9C80-F4D45F228FCC}"/>
    <cellStyle name="Comma 10 11 2 2 4 3" xfId="15087" xr:uid="{24590C19-777B-43CD-8F02-C9B73C957CE2}"/>
    <cellStyle name="Comma 10 11 2 2 4 3 2" xfId="38661" xr:uid="{EF69170A-9296-4F77-B1D0-389C2D31EAE7}"/>
    <cellStyle name="Comma 10 11 2 2 4 4" xfId="27553" xr:uid="{C0E6C094-CE1B-4F45-8C81-A66E5C664614}"/>
    <cellStyle name="Comma 10 11 2 2 5" xfId="4857" xr:uid="{B82FC52F-B01E-49BF-81C4-3A019BA7B5DE}"/>
    <cellStyle name="Comma 10 11 2 2 5 2" xfId="10330" xr:uid="{9F678109-45A6-407E-836C-BF329A356FE5}"/>
    <cellStyle name="Comma 10 11 2 2 5 2 2" xfId="21863" xr:uid="{60EBC0C7-CC90-4F4B-9B8F-03F3EF7483DF}"/>
    <cellStyle name="Comma 10 11 2 2 5 2 2 2" xfId="45436" xr:uid="{92FBD6A1-E3C7-48F8-9B17-A02ACB81B769}"/>
    <cellStyle name="Comma 10 11 2 2 5 2 3" xfId="34328" xr:uid="{B04EF413-D917-48EF-A2BE-45FDB64C7C65}"/>
    <cellStyle name="Comma 10 11 2 2 5 3" xfId="16443" xr:uid="{070015C0-6D37-4DD9-B16C-66365D644AE8}"/>
    <cellStyle name="Comma 10 11 2 2 5 3 2" xfId="40017" xr:uid="{7070AF14-7F74-4358-86CA-FE109673330A}"/>
    <cellStyle name="Comma 10 11 2 2 5 4" xfId="28909" xr:uid="{3C5D7781-DCD2-4FB1-97DB-0ADEACC4930A}"/>
    <cellStyle name="Comma 10 11 2 2 6" xfId="6195" xr:uid="{618ECE97-4E6F-4BCE-84E6-98ED251EE307}"/>
    <cellStyle name="Comma 10 11 2 2 6 2" xfId="11671" xr:uid="{A47E248D-AB99-4AC2-A012-95599832E9AE}"/>
    <cellStyle name="Comma 10 11 2 2 6 2 2" xfId="23203" xr:uid="{F3EC8689-9CC2-4AFD-A688-4D26D8238122}"/>
    <cellStyle name="Comma 10 11 2 2 6 2 2 2" xfId="46776" xr:uid="{321596C4-16E3-405E-BC50-E157D2212032}"/>
    <cellStyle name="Comma 10 11 2 2 6 2 3" xfId="35668" xr:uid="{A490D269-D574-45D3-A57F-0AC05838F4D4}"/>
    <cellStyle name="Comma 10 11 2 2 6 3" xfId="17779" xr:uid="{1EA32E04-D8D9-4513-AE32-CC8ADD222586}"/>
    <cellStyle name="Comma 10 11 2 2 6 3 2" xfId="41353" xr:uid="{D408E15D-9C56-4EA2-A96F-D636E08362BC}"/>
    <cellStyle name="Comma 10 11 2 2 6 4" xfId="30245" xr:uid="{3F81B467-0349-4204-AF8D-B01563D7AA96}"/>
    <cellStyle name="Comma 10 11 2 2 7" xfId="7580" xr:uid="{EA3D2F46-01BB-4C27-B53D-9B0BE73A063D}"/>
    <cellStyle name="Comma 10 11 2 2 7 2" xfId="19140" xr:uid="{6DBA2EF3-6F61-470D-9A03-B8F174D67036}"/>
    <cellStyle name="Comma 10 11 2 2 7 2 2" xfId="42713" xr:uid="{84480767-666F-4163-BAA0-2AF38EABCBDA}"/>
    <cellStyle name="Comma 10 11 2 2 7 3" xfId="31605" xr:uid="{444AE4C7-2CAA-4990-AFBE-B6E9D7D63D6B}"/>
    <cellStyle name="Comma 10 11 2 2 8" xfId="13400" xr:uid="{7883F45E-E885-480B-B324-6BF87C4C996F}"/>
    <cellStyle name="Comma 10 11 2 2 8 2" xfId="37174" xr:uid="{186791A4-2FC3-4CDF-8331-32C91ADE98EA}"/>
    <cellStyle name="Comma 10 11 2 2 9" xfId="26065" xr:uid="{9E86A8DC-0D3A-46D2-8D07-09B722AE7774}"/>
    <cellStyle name="Comma 10 11 2 3" xfId="2045" xr:uid="{0B655515-D16E-4BF0-93F8-F45A5C529F8A}"/>
    <cellStyle name="Comma 10 11 2 3 2" xfId="3858" xr:uid="{4B02D8EA-6F41-4A51-AE83-7BF9D44EDCFF}"/>
    <cellStyle name="Comma 10 11 2 3 2 2" xfId="9327" xr:uid="{2B871F9E-9ED5-4D05-9597-D47A242C5394}"/>
    <cellStyle name="Comma 10 11 2 3 2 2 2" xfId="20860" xr:uid="{F57CEFB3-D066-4BB8-983A-C9348D82BBED}"/>
    <cellStyle name="Comma 10 11 2 3 2 2 2 2" xfId="44433" xr:uid="{666489CF-9A04-4B8B-BF94-08F1EA4179DE}"/>
    <cellStyle name="Comma 10 11 2 3 2 2 3" xfId="33325" xr:uid="{4D824EE3-EFDD-4E61-B6E3-1D5BFAFE97EB}"/>
    <cellStyle name="Comma 10 11 2 3 2 3" xfId="15445" xr:uid="{A7D8CD11-F069-4D2F-90F2-B9E132D5713E}"/>
    <cellStyle name="Comma 10 11 2 3 2 3 2" xfId="39019" xr:uid="{554F507D-1B8C-427C-ACC1-E05CE2D0B8BB}"/>
    <cellStyle name="Comma 10 11 2 3 2 4" xfId="27911" xr:uid="{D528FF99-9E82-4FD5-929F-3FD028E147E7}"/>
    <cellStyle name="Comma 10 11 2 3 3" xfId="5222" xr:uid="{1249DC4C-1DA7-42EE-A2F5-DBA2AA0D508C}"/>
    <cellStyle name="Comma 10 11 2 3 3 2" xfId="10696" xr:uid="{A68A3D8C-A034-47BA-A655-62E4E8D4D837}"/>
    <cellStyle name="Comma 10 11 2 3 3 2 2" xfId="22229" xr:uid="{01A1FA9C-55E7-47F9-B245-3188939CA009}"/>
    <cellStyle name="Comma 10 11 2 3 3 2 2 2" xfId="45802" xr:uid="{5B1F3C1D-D2ED-4604-A081-478608320CDB}"/>
    <cellStyle name="Comma 10 11 2 3 3 2 3" xfId="34694" xr:uid="{F0F76759-4FFA-4435-B4A0-F4741C4FF746}"/>
    <cellStyle name="Comma 10 11 2 3 3 3" xfId="16808" xr:uid="{BBACC0C8-3294-4006-8D24-17AC999AD326}"/>
    <cellStyle name="Comma 10 11 2 3 3 3 2" xfId="40382" xr:uid="{B410AC98-DC69-4901-A2D3-B71666F362B4}"/>
    <cellStyle name="Comma 10 11 2 3 3 4" xfId="29274" xr:uid="{01C8AE46-58D8-4E2F-8C0D-2A800FEF1315}"/>
    <cellStyle name="Comma 10 11 2 3 4" xfId="6560" xr:uid="{B45B2326-15C1-4FD2-94DA-6FEC5FD8A8A4}"/>
    <cellStyle name="Comma 10 11 2 3 4 2" xfId="12037" xr:uid="{2C22A5A0-FAA1-4697-AEBD-16388CD78843}"/>
    <cellStyle name="Comma 10 11 2 3 4 2 2" xfId="23569" xr:uid="{224F610D-064D-4E30-B4BB-1454F9F8A114}"/>
    <cellStyle name="Comma 10 11 2 3 4 2 2 2" xfId="47142" xr:uid="{CD7E9CAB-FAE2-4263-8843-CE8137387408}"/>
    <cellStyle name="Comma 10 11 2 3 4 2 3" xfId="36034" xr:uid="{7C2142FD-744D-4441-9F27-0F1772E038D6}"/>
    <cellStyle name="Comma 10 11 2 3 4 3" xfId="18144" xr:uid="{5657852C-8CA0-403A-8F9F-E6B8D2078D99}"/>
    <cellStyle name="Comma 10 11 2 3 4 3 2" xfId="41718" xr:uid="{CF8090AB-0FB1-4E45-A493-9E995C5BE97F}"/>
    <cellStyle name="Comma 10 11 2 3 4 4" xfId="30610" xr:uid="{12304DEE-647B-4001-8A28-851B59A63456}"/>
    <cellStyle name="Comma 10 11 2 3 5" xfId="7971" xr:uid="{30C5681B-4CF5-425B-8C72-1C3CF8F74151}"/>
    <cellStyle name="Comma 10 11 2 3 5 2" xfId="19506" xr:uid="{489248F4-BE86-4CC5-90B9-AD7B0C76E737}"/>
    <cellStyle name="Comma 10 11 2 3 5 2 2" xfId="43079" xr:uid="{AB6B5FD2-FB79-4EE1-8581-CED867EAFF72}"/>
    <cellStyle name="Comma 10 11 2 3 5 3" xfId="31971" xr:uid="{D6610510-4BE6-460C-8E99-06A70EAE1638}"/>
    <cellStyle name="Comma 10 11 2 3 6" xfId="13800" xr:uid="{291F90E4-6E19-4C7B-9628-20560A4FE873}"/>
    <cellStyle name="Comma 10 11 2 3 6 2" xfId="37539" xr:uid="{3F8DE86C-D639-4970-AEAF-76BD3EAE28FB}"/>
    <cellStyle name="Comma 10 11 2 3 7" xfId="26432" xr:uid="{811B4F8B-BCD7-41DA-AF66-B6EC03397C72}"/>
    <cellStyle name="Comma 10 11 2 3 8" xfId="25057" xr:uid="{4F34BD69-10D2-4F4C-A8B9-C80B67298701}"/>
    <cellStyle name="Comma 10 11 2 3 9" xfId="48888" xr:uid="{65B1C37D-D854-48D2-9FB9-12DD6E119667}"/>
    <cellStyle name="Comma 10 11 2 4" xfId="2531" xr:uid="{952094A8-1200-4144-9D64-3A80073D1245}"/>
    <cellStyle name="Comma 10 11 2 4 2" xfId="4322" xr:uid="{421B4231-2578-4CDF-A235-7FCA6E941D07}"/>
    <cellStyle name="Comma 10 11 2 4 2 2" xfId="9791" xr:uid="{37345E77-0E06-4289-9605-46B99C9E9222}"/>
    <cellStyle name="Comma 10 11 2 4 2 2 2" xfId="21324" xr:uid="{271037D3-5214-4DCC-BA4E-D4F4030E3147}"/>
    <cellStyle name="Comma 10 11 2 4 2 2 2 2" xfId="44897" xr:uid="{05E7D337-D2F5-45BF-BEDB-C63DC48E9B08}"/>
    <cellStyle name="Comma 10 11 2 4 2 2 3" xfId="33789" xr:uid="{B0D8A9F2-C79D-42B4-9079-D417B8603CFC}"/>
    <cellStyle name="Comma 10 11 2 4 2 3" xfId="15909" xr:uid="{1FCF0BFE-82C2-4F0A-A1F3-3BB249919E71}"/>
    <cellStyle name="Comma 10 11 2 4 2 3 2" xfId="39483" xr:uid="{1173DE74-59F9-4D28-96EE-F5FDC2ED3E9F}"/>
    <cellStyle name="Comma 10 11 2 4 2 4" xfId="28375" xr:uid="{AF3747F5-A4CA-4F7C-92FE-FC5F8B36BA9C}"/>
    <cellStyle name="Comma 10 11 2 4 3" xfId="5687" xr:uid="{F5BCBEF7-57CA-45B8-B021-4035E7B83386}"/>
    <cellStyle name="Comma 10 11 2 4 3 2" xfId="11161" xr:uid="{A752956F-4618-450A-8FBF-623D88F43973}"/>
    <cellStyle name="Comma 10 11 2 4 3 2 2" xfId="22694" xr:uid="{219E1B43-AD0B-4109-8ACF-DDBA59CB249C}"/>
    <cellStyle name="Comma 10 11 2 4 3 2 2 2" xfId="46267" xr:uid="{227B0171-8AEF-4EEE-8D16-E6719E6054E7}"/>
    <cellStyle name="Comma 10 11 2 4 3 2 3" xfId="35159" xr:uid="{85D53342-8A2D-4157-A0B8-EBDA6B052E55}"/>
    <cellStyle name="Comma 10 11 2 4 3 3" xfId="17273" xr:uid="{56032892-600A-4CCF-B86A-CB7AF6BDE1D4}"/>
    <cellStyle name="Comma 10 11 2 4 3 3 2" xfId="40847" xr:uid="{2990B8EA-D86F-44E7-840D-6C666DF12F52}"/>
    <cellStyle name="Comma 10 11 2 4 3 4" xfId="29739" xr:uid="{EB8EBB90-26BE-4D39-919D-012B85989417}"/>
    <cellStyle name="Comma 10 11 2 4 4" xfId="7025" xr:uid="{BDD38895-1997-4269-AA58-8C943F7BAFDD}"/>
    <cellStyle name="Comma 10 11 2 4 4 2" xfId="12503" xr:uid="{B6805524-BE41-4114-97D3-1C3CAC7CC25F}"/>
    <cellStyle name="Comma 10 11 2 4 4 2 2" xfId="24035" xr:uid="{ABE12519-F2B5-4B50-A33D-CC753E3A8639}"/>
    <cellStyle name="Comma 10 11 2 4 4 2 2 2" xfId="47608" xr:uid="{99713619-954C-4B43-B69E-CF6AF1198FF0}"/>
    <cellStyle name="Comma 10 11 2 4 4 2 3" xfId="36500" xr:uid="{D21FA604-9602-4342-B3A6-6DE3CD33102C}"/>
    <cellStyle name="Comma 10 11 2 4 4 3" xfId="18609" xr:uid="{6434E756-AC78-4024-8B54-B04F04E98583}"/>
    <cellStyle name="Comma 10 11 2 4 4 3 2" xfId="42183" xr:uid="{14C42D0C-2F82-4C38-8FAC-AD72BC1B4725}"/>
    <cellStyle name="Comma 10 11 2 4 4 4" xfId="31075" xr:uid="{F2997250-31A4-4AF3-89A6-4B18FF9A45BA}"/>
    <cellStyle name="Comma 10 11 2 4 5" xfId="8438" xr:uid="{DE151C9B-5A78-4E2D-AC87-9D95D241BD98}"/>
    <cellStyle name="Comma 10 11 2 4 5 2" xfId="19971" xr:uid="{FC102CD8-4FBC-463B-B8DE-755B6AF19C36}"/>
    <cellStyle name="Comma 10 11 2 4 5 2 2" xfId="43544" xr:uid="{14CE3F0A-A176-4CB4-B10B-8239581AC58B}"/>
    <cellStyle name="Comma 10 11 2 4 5 3" xfId="32436" xr:uid="{C97E7E05-E26D-4EE3-8192-8AEEC908D358}"/>
    <cellStyle name="Comma 10 11 2 4 6" xfId="14267" xr:uid="{20508349-0A5C-4E0C-93AA-D17C079D8042}"/>
    <cellStyle name="Comma 10 11 2 4 6 2" xfId="38004" xr:uid="{01F3E003-9EEA-483F-B049-F801A8FA07D5}"/>
    <cellStyle name="Comma 10 11 2 4 7" xfId="26897" xr:uid="{BC8D5E5B-8E09-467C-94C2-E26B5875E38F}"/>
    <cellStyle name="Comma 10 11 2 4 8" xfId="25523" xr:uid="{B3DAE3C9-575B-46CA-82A7-B4ABF160B7EF}"/>
    <cellStyle name="Comma 10 11 2 4 9" xfId="49353" xr:uid="{7AFC3FDF-2895-4646-95E9-6C80700FA616}"/>
    <cellStyle name="Comma 10 11 2 5" xfId="3419" xr:uid="{CA298C16-BAA8-44D3-AB0F-CBCC42C0F452}"/>
    <cellStyle name="Comma 10 11 2 5 2" xfId="8887" xr:uid="{5A775495-2F5B-40EC-B4A4-CBC9F0F1DD6D}"/>
    <cellStyle name="Comma 10 11 2 5 2 2" xfId="20420" xr:uid="{44F36482-9BB2-4356-BB22-002A6227486A}"/>
    <cellStyle name="Comma 10 11 2 5 2 2 2" xfId="43993" xr:uid="{AF779782-C18F-4484-908E-290BA1AF5B01}"/>
    <cellStyle name="Comma 10 11 2 5 2 3" xfId="32885" xr:uid="{5ECD1AC1-8AED-44FE-9580-369AA1E9D347}"/>
    <cellStyle name="Comma 10 11 2 5 3" xfId="15005" xr:uid="{5588D1C3-2321-4A05-BB02-C8B59EEB5FFF}"/>
    <cellStyle name="Comma 10 11 2 5 3 2" xfId="38579" xr:uid="{74B5DA45-2F08-4278-98AD-4A82222DE4DB}"/>
    <cellStyle name="Comma 10 11 2 5 4" xfId="27471" xr:uid="{ADB67A25-A9A0-4FF6-AC75-D267FF80702E}"/>
    <cellStyle name="Comma 10 11 2 6" xfId="4775" xr:uid="{D1DA3C39-47EB-4B14-86E4-86939800EB41}"/>
    <cellStyle name="Comma 10 11 2 6 2" xfId="10248" xr:uid="{90A96519-4862-47AB-A733-64BD8AA963F8}"/>
    <cellStyle name="Comma 10 11 2 6 2 2" xfId="21781" xr:uid="{45CA63D9-7289-48BB-BC2B-70C5876149B6}"/>
    <cellStyle name="Comma 10 11 2 6 2 2 2" xfId="45354" xr:uid="{0FCE8112-F1AC-442F-967F-8680F55C8A10}"/>
    <cellStyle name="Comma 10 11 2 6 2 3" xfId="34246" xr:uid="{FEAAC9BC-321F-4061-8D56-20E519B4A4D8}"/>
    <cellStyle name="Comma 10 11 2 6 3" xfId="16361" xr:uid="{246E1FEF-95C2-4AFF-BFEF-75E43268D4DC}"/>
    <cellStyle name="Comma 10 11 2 6 3 2" xfId="39935" xr:uid="{C30969F6-664B-451A-957B-82DF2664D47D}"/>
    <cellStyle name="Comma 10 11 2 6 4" xfId="28827" xr:uid="{3CF98205-CE73-495C-9FFB-4A2244697D83}"/>
    <cellStyle name="Comma 10 11 2 7" xfId="6113" xr:uid="{7562C21F-2413-40C3-9E37-B4A2E5FCECE5}"/>
    <cellStyle name="Comma 10 11 2 7 2" xfId="11589" xr:uid="{420BC943-610A-420A-BE65-23ACC8D3745E}"/>
    <cellStyle name="Comma 10 11 2 7 2 2" xfId="23121" xr:uid="{ECDFB3D6-2603-462D-8DB0-2576396776A7}"/>
    <cellStyle name="Comma 10 11 2 7 2 2 2" xfId="46694" xr:uid="{8D77548F-919E-46F5-A6D0-4D16AEBC2FFA}"/>
    <cellStyle name="Comma 10 11 2 7 2 3" xfId="35586" xr:uid="{9E46B370-C3B9-42BD-8E88-6ADD9EA76264}"/>
    <cellStyle name="Comma 10 11 2 7 3" xfId="17697" xr:uid="{55584C04-9424-407C-8691-64B22FEE9EFF}"/>
    <cellStyle name="Comma 10 11 2 7 3 2" xfId="41271" xr:uid="{92F537FB-ADC3-4775-8BB6-0ECDD27D8BEF}"/>
    <cellStyle name="Comma 10 11 2 7 4" xfId="30163" xr:uid="{1C357EDF-95CC-4931-A8CB-21DE6CC5C5F9}"/>
    <cellStyle name="Comma 10 11 2 8" xfId="7498" xr:uid="{185ACC49-CBEA-43AD-BCEA-7AA8BD0BEC06}"/>
    <cellStyle name="Comma 10 11 2 8 2" xfId="19058" xr:uid="{FD994614-17D0-4873-99F9-73E53F0BFFBA}"/>
    <cellStyle name="Comma 10 11 2 8 2 2" xfId="42631" xr:uid="{301A7F30-CBC4-4271-AF31-7E707761CB29}"/>
    <cellStyle name="Comma 10 11 2 8 3" xfId="31523" xr:uid="{52F73B29-5941-43F1-B6B5-A019C0687C73}"/>
    <cellStyle name="Comma 10 11 2 9" xfId="13315" xr:uid="{2B909346-671E-4AF7-8972-45E4DBD165D1}"/>
    <cellStyle name="Comma 10 11 2 9 2" xfId="37092" xr:uid="{C0138C16-6AFF-436C-91AA-C48A3074B26F}"/>
    <cellStyle name="Comma 10 11 3" xfId="1977" xr:uid="{54167829-1255-4E27-9A6C-2704769B305B}"/>
    <cellStyle name="Comma 10 11 3 2" xfId="3790" xr:uid="{624CF1EE-9F8C-4041-B0A6-C9EC96C349E1}"/>
    <cellStyle name="Comma 10 11 3 2 2" xfId="9259" xr:uid="{0A8F64B1-4F75-4ABC-A0AD-844513963666}"/>
    <cellStyle name="Comma 10 11 3 2 2 2" xfId="20792" xr:uid="{C5B17E6D-B46F-40FE-83A2-E67BD8743C4F}"/>
    <cellStyle name="Comma 10 11 3 2 2 2 2" xfId="44365" xr:uid="{C63E876D-6BD5-497D-81E0-70A8E3A29F63}"/>
    <cellStyle name="Comma 10 11 3 2 2 3" xfId="33257" xr:uid="{CD9ED956-9CE1-45D6-8E17-83C642FB1A79}"/>
    <cellStyle name="Comma 10 11 3 2 3" xfId="15377" xr:uid="{16E9AE55-A0FF-4D4E-A5F1-F61AE2F938C0}"/>
    <cellStyle name="Comma 10 11 3 2 3 2" xfId="38951" xr:uid="{CE7358A5-C38B-443B-94EF-27E4BEB104A6}"/>
    <cellStyle name="Comma 10 11 3 2 4" xfId="27843" xr:uid="{B839482D-77A5-4248-8E54-9E7A7152128E}"/>
    <cellStyle name="Comma 10 11 3 3" xfId="5154" xr:uid="{3202F76D-C426-478C-A486-ECF7E17D4681}"/>
    <cellStyle name="Comma 10 11 3 3 2" xfId="10628" xr:uid="{58CBBAE2-CA95-4151-9FC0-CCF9F6DB2584}"/>
    <cellStyle name="Comma 10 11 3 3 2 2" xfId="22161" xr:uid="{A708E827-810F-4F9F-9B48-56443C3B1880}"/>
    <cellStyle name="Comma 10 11 3 3 2 2 2" xfId="45734" xr:uid="{6E535303-15FF-498C-9A9C-F54B58F77CE1}"/>
    <cellStyle name="Comma 10 11 3 3 2 3" xfId="34626" xr:uid="{A454A538-F9B8-416F-9B70-5DB49CB2F31F}"/>
    <cellStyle name="Comma 10 11 3 3 3" xfId="16740" xr:uid="{3EE71163-5985-4011-B8C3-3D0E93B48A07}"/>
    <cellStyle name="Comma 10 11 3 3 3 2" xfId="40314" xr:uid="{1BFEFA0D-10D0-450E-BCF1-9A1972266E32}"/>
    <cellStyle name="Comma 10 11 3 3 4" xfId="29206" xr:uid="{FDB99DA5-4F92-4806-AF09-DC732506F649}"/>
    <cellStyle name="Comma 10 11 3 4" xfId="6492" xr:uid="{563774A0-AB4C-464D-9CA7-707D8E44A189}"/>
    <cellStyle name="Comma 10 11 3 4 2" xfId="11969" xr:uid="{3C1A2075-782C-4FB6-974D-31E8F4574B58}"/>
    <cellStyle name="Comma 10 11 3 4 2 2" xfId="23501" xr:uid="{C0F64B52-7223-4633-9FD3-599548CC8863}"/>
    <cellStyle name="Comma 10 11 3 4 2 2 2" xfId="47074" xr:uid="{13B748BB-EA40-4DDB-9091-9B55390EC175}"/>
    <cellStyle name="Comma 10 11 3 4 2 3" xfId="35966" xr:uid="{96CAE384-5E99-47DD-A89B-83C885DFE8C5}"/>
    <cellStyle name="Comma 10 11 3 4 3" xfId="18076" xr:uid="{664B04D1-F565-4BE2-BA6A-2C9803453F7C}"/>
    <cellStyle name="Comma 10 11 3 4 3 2" xfId="41650" xr:uid="{9D52CFB6-69EF-4C35-B500-6221247A0C9B}"/>
    <cellStyle name="Comma 10 11 3 4 4" xfId="30542" xr:uid="{C23A6399-55EC-438D-8AC3-A9DD53725AAE}"/>
    <cellStyle name="Comma 10 11 3 5" xfId="7903" xr:uid="{17767CEB-20D7-4E10-8348-3F5192E1286D}"/>
    <cellStyle name="Comma 10 11 3 5 2" xfId="19438" xr:uid="{1A987E24-ECEF-4061-AAF3-397A341FD4D7}"/>
    <cellStyle name="Comma 10 11 3 5 2 2" xfId="43011" xr:uid="{7FCDA89B-D56B-4E35-9EC8-DD60780A24E3}"/>
    <cellStyle name="Comma 10 11 3 5 3" xfId="31903" xr:uid="{E78F9A5D-896E-4CB8-89E5-94F89EFE1703}"/>
    <cellStyle name="Comma 10 11 3 6" xfId="13732" xr:uid="{599B5B8A-35D2-48BD-9F21-D462B9FD3B0E}"/>
    <cellStyle name="Comma 10 11 3 6 2" xfId="37471" xr:uid="{8E4BCF5A-2F20-453A-AD91-D6408160663F}"/>
    <cellStyle name="Comma 10 11 3 7" xfId="26364" xr:uid="{EDA8078A-F2EB-451A-BC79-8CD668639BEB}"/>
    <cellStyle name="Comma 10 11 3 8" xfId="24989" xr:uid="{974FC049-FC7C-431E-83A0-7674E88A5307}"/>
    <cellStyle name="Comma 10 11 3 9" xfId="48820" xr:uid="{AEA86634-A85A-460B-BCA9-943D4785F250}"/>
    <cellStyle name="Comma 10 11 4" xfId="2460" xr:uid="{340A0F20-4A89-4C26-BAEE-ACF7995E9591}"/>
    <cellStyle name="Comma 10 11 4 2" xfId="4252" xr:uid="{01C6906B-E475-4BD3-BD6E-076CF6B28A37}"/>
    <cellStyle name="Comma 10 11 4 2 2" xfId="9721" xr:uid="{8207EA61-3241-424A-9A49-67F9DE8DB231}"/>
    <cellStyle name="Comma 10 11 4 2 2 2" xfId="21254" xr:uid="{678F3B57-4119-454C-97A2-96B11F69DB1E}"/>
    <cellStyle name="Comma 10 11 4 2 2 2 2" xfId="44827" xr:uid="{613D2087-8C76-4888-AAFD-7431D1E5B00F}"/>
    <cellStyle name="Comma 10 11 4 2 2 3" xfId="33719" xr:uid="{F13590E4-9F7C-4BFF-ACA4-84CE38AAEAC9}"/>
    <cellStyle name="Comma 10 11 4 2 3" xfId="15839" xr:uid="{E8BF3850-7FBA-48E4-B642-7B898FDD45A4}"/>
    <cellStyle name="Comma 10 11 4 2 3 2" xfId="39413" xr:uid="{320539E3-69C7-4F59-814F-CC4DA825A626}"/>
    <cellStyle name="Comma 10 11 4 2 4" xfId="28305" xr:uid="{5FCC5BC7-070D-43C1-A019-77039EBE61ED}"/>
    <cellStyle name="Comma 10 11 4 3" xfId="5617" xr:uid="{10CD666A-812E-4B55-9BC5-26FDFBA9695D}"/>
    <cellStyle name="Comma 10 11 4 3 2" xfId="11091" xr:uid="{73ED9FCE-7F9F-4270-88A4-0A9B2D5845FA}"/>
    <cellStyle name="Comma 10 11 4 3 2 2" xfId="22624" xr:uid="{2DB950F4-BFF9-4A64-BD27-64E7FEB89036}"/>
    <cellStyle name="Comma 10 11 4 3 2 2 2" xfId="46197" xr:uid="{34884032-564D-459F-BBAB-17A40ABE3ADF}"/>
    <cellStyle name="Comma 10 11 4 3 2 3" xfId="35089" xr:uid="{F637FCF5-5A49-4A20-9B23-AE4CF53E0FED}"/>
    <cellStyle name="Comma 10 11 4 3 3" xfId="17203" xr:uid="{E8BA639A-A765-4369-8BF1-CF214A22E742}"/>
    <cellStyle name="Comma 10 11 4 3 3 2" xfId="40777" xr:uid="{694999C4-E38F-4C3D-9C9A-C22F2EF37764}"/>
    <cellStyle name="Comma 10 11 4 3 4" xfId="29669" xr:uid="{EDF9B03A-932D-4F30-A055-BA16EA5365C2}"/>
    <cellStyle name="Comma 10 11 4 4" xfId="6955" xr:uid="{C8389FE4-E44C-4DD1-986D-1B1D5A9E78FA}"/>
    <cellStyle name="Comma 10 11 4 4 2" xfId="12433" xr:uid="{24DBB852-7B06-446D-9E06-D23AA60D23F0}"/>
    <cellStyle name="Comma 10 11 4 4 2 2" xfId="23965" xr:uid="{95D9C6F4-3708-4257-8F4B-22AC19EA4A3B}"/>
    <cellStyle name="Comma 10 11 4 4 2 2 2" xfId="47538" xr:uid="{4D815CD1-E371-4D19-9C47-EBFD20F629E4}"/>
    <cellStyle name="Comma 10 11 4 4 2 3" xfId="36430" xr:uid="{2DBE252A-AD6B-4D39-9C26-E77C660810EC}"/>
    <cellStyle name="Comma 10 11 4 4 3" xfId="18539" xr:uid="{CD9E2C65-AE03-4AC2-A5A9-E237BF6EEE0F}"/>
    <cellStyle name="Comma 10 11 4 4 3 2" xfId="42113" xr:uid="{2F062344-CEFC-4858-BAAE-7CF0CD3D73ED}"/>
    <cellStyle name="Comma 10 11 4 4 4" xfId="31005" xr:uid="{9CE90ED1-AB65-48A1-9E65-6D1C4A13D0CB}"/>
    <cellStyle name="Comma 10 11 4 5" xfId="8368" xr:uid="{41E8AFBD-2BA7-4BC4-8C99-F5D9E4250530}"/>
    <cellStyle name="Comma 10 11 4 5 2" xfId="19901" xr:uid="{E335E9EC-0E83-4233-BD28-3BF39FB4D1DF}"/>
    <cellStyle name="Comma 10 11 4 5 2 2" xfId="43474" xr:uid="{4138C9EF-D198-493F-AFE4-A60E8288751E}"/>
    <cellStyle name="Comma 10 11 4 5 3" xfId="32366" xr:uid="{FBA52635-7825-4FDC-9C70-21C4C1C42272}"/>
    <cellStyle name="Comma 10 11 4 6" xfId="14197" xr:uid="{E76110D5-A5CD-4117-9E41-DF740182020F}"/>
    <cellStyle name="Comma 10 11 4 6 2" xfId="37934" xr:uid="{9F16FB82-3537-4C47-940D-34FCCA531EF7}"/>
    <cellStyle name="Comma 10 11 4 7" xfId="26827" xr:uid="{08412B78-1C50-4207-93F6-A04B18AD33E3}"/>
    <cellStyle name="Comma 10 11 4 8" xfId="25453" xr:uid="{93D0E663-CEB4-4DCF-B8FF-CD99AD217963}"/>
    <cellStyle name="Comma 10 11 4 9" xfId="49283" xr:uid="{C129E168-1AF3-4DBE-AE03-59E92F03A36A}"/>
    <cellStyle name="Comma 10 11 5" xfId="3351" xr:uid="{195A4694-AAB8-4D91-B809-7F57D51E1335}"/>
    <cellStyle name="Comma 10 11 5 2" xfId="8819" xr:uid="{F7334E03-703A-4DC6-887A-845FF6DCF40A}"/>
    <cellStyle name="Comma 10 11 5 2 2" xfId="20352" xr:uid="{83D65031-8AF6-4DE6-B4CD-FF4A50013D70}"/>
    <cellStyle name="Comma 10 11 5 2 2 2" xfId="43925" xr:uid="{11C7C239-1786-43A5-B3A3-CDE713FA8661}"/>
    <cellStyle name="Comma 10 11 5 2 3" xfId="32817" xr:uid="{332851C0-FAC0-4E27-8081-B3D206384D58}"/>
    <cellStyle name="Comma 10 11 5 3" xfId="14937" xr:uid="{45FE7908-77E1-40BD-8E30-48522CC4C2DC}"/>
    <cellStyle name="Comma 10 11 5 3 2" xfId="38511" xr:uid="{AFE0A3FF-9851-470B-BD67-4FF21D0BB80F}"/>
    <cellStyle name="Comma 10 11 5 4" xfId="27403" xr:uid="{77CAF94E-D2C0-4F3C-A830-DCF74393E8EF}"/>
    <cellStyle name="Comma 10 11 6" xfId="4707" xr:uid="{C84A9F0B-305F-4215-91AA-5D5190D2A86B}"/>
    <cellStyle name="Comma 10 11 6 2" xfId="10180" xr:uid="{0DCA3A05-0DD4-4183-BBEC-092475B1665E}"/>
    <cellStyle name="Comma 10 11 6 2 2" xfId="21713" xr:uid="{0BC791E2-A8EF-4942-BFDD-A6CEFE41F59A}"/>
    <cellStyle name="Comma 10 11 6 2 2 2" xfId="45286" xr:uid="{60FCCD98-EE07-4C54-A3B9-E4872E12AEBA}"/>
    <cellStyle name="Comma 10 11 6 2 3" xfId="34178" xr:uid="{E69921C0-B051-41CF-9DDA-06380252A2A4}"/>
    <cellStyle name="Comma 10 11 6 3" xfId="16293" xr:uid="{899D72B1-401F-496E-AD58-CC86C9D2BC74}"/>
    <cellStyle name="Comma 10 11 6 3 2" xfId="39867" xr:uid="{D91F68EC-0C1B-435C-82AE-D72D18924755}"/>
    <cellStyle name="Comma 10 11 6 4" xfId="28759" xr:uid="{4227A67C-FE6E-4254-A4F8-D522FC7845D5}"/>
    <cellStyle name="Comma 10 11 7" xfId="6045" xr:uid="{BF83AE78-DBF1-44B6-8320-527EE3C902C0}"/>
    <cellStyle name="Comma 10 11 7 2" xfId="11521" xr:uid="{B29299CB-D8FA-435B-890C-6539078F2082}"/>
    <cellStyle name="Comma 10 11 7 2 2" xfId="23053" xr:uid="{9527E5FD-A665-4B0C-8884-5126879F7A52}"/>
    <cellStyle name="Comma 10 11 7 2 2 2" xfId="46626" xr:uid="{C5EAC63A-8E35-43A2-B527-15BDCC0AB34D}"/>
    <cellStyle name="Comma 10 11 7 2 3" xfId="35518" xr:uid="{34F7C88C-1094-45D8-B697-734AD52575C9}"/>
    <cellStyle name="Comma 10 11 7 3" xfId="17629" xr:uid="{A3E33CD7-7610-420C-B099-04830151C364}"/>
    <cellStyle name="Comma 10 11 7 3 2" xfId="41203" xr:uid="{85B93166-B849-423F-9394-E7C2437676B4}"/>
    <cellStyle name="Comma 10 11 7 4" xfId="30095" xr:uid="{04B0EB49-780A-4334-9AB2-66B92BB2D72E}"/>
    <cellStyle name="Comma 10 11 8" xfId="7430" xr:uid="{13143604-FB6E-4B49-BFB1-9072973560D5}"/>
    <cellStyle name="Comma 10 11 8 2" xfId="18990" xr:uid="{78D80613-0369-44EF-B1D2-379E10E008FC}"/>
    <cellStyle name="Comma 10 11 8 2 2" xfId="42563" xr:uid="{34527B99-C2F2-400C-AEBB-45372157A222}"/>
    <cellStyle name="Comma 10 11 8 3" xfId="31455" xr:uid="{FE80F185-2FBD-4FD8-B606-7E3B12602111}"/>
    <cellStyle name="Comma 10 11 9" xfId="13246" xr:uid="{CB2BEFA3-56BD-4781-A3A1-46D09B9A0239}"/>
    <cellStyle name="Comma 10 11 9 2" xfId="37024" xr:uid="{D5F24126-D85B-4C13-84F5-904CBE6F3E6C}"/>
    <cellStyle name="Comma 10 12" xfId="5986" xr:uid="{67E8A444-D382-4525-8EF7-B7DDC015A202}"/>
    <cellStyle name="Comma 10 12 2" xfId="11462" xr:uid="{92BAA1DF-10F2-4543-8C3C-66B4C2B2E197}"/>
    <cellStyle name="Comma 10 12 2 2" xfId="22994" xr:uid="{1DEB35A1-FEC1-4484-91AE-3A89B53EB44A}"/>
    <cellStyle name="Comma 10 12 2 2 2" xfId="46567" xr:uid="{196DF163-B86F-444A-B9E7-DF58F675D84D}"/>
    <cellStyle name="Comma 10 12 2 3" xfId="35459" xr:uid="{9B10DE94-37D2-48C1-B7F4-31C7D6CEFCCA}"/>
    <cellStyle name="Comma 10 12 3" xfId="17570" xr:uid="{E72F17FB-A08D-4592-A02A-E1DE53BA6ECB}"/>
    <cellStyle name="Comma 10 12 3 2" xfId="41144" xr:uid="{548A9869-134B-4C75-820E-D37101F582F4}"/>
    <cellStyle name="Comma 10 12 4" xfId="30036" xr:uid="{FAD0392B-5AF6-429C-B3FD-2D3FF69D7701}"/>
    <cellStyle name="Comma 10 13" xfId="7369" xr:uid="{1EED8E34-9D4D-47D4-B629-57E921273823}"/>
    <cellStyle name="Comma 10 13 2" xfId="18931" xr:uid="{F5C8FB23-9B78-4D47-A3D8-4DEAE6F97BDD}"/>
    <cellStyle name="Comma 10 13 2 2" xfId="42504" xr:uid="{B24B1692-0018-451B-9803-E67F55456CBF}"/>
    <cellStyle name="Comma 10 13 3" xfId="31396" xr:uid="{8A6B8E5B-4D0D-4114-B2A9-AC37B682C5A3}"/>
    <cellStyle name="Comma 10 14" xfId="13145" xr:uid="{10B877E1-97EE-4D9A-813F-E63D6E11BB08}"/>
    <cellStyle name="Comma 10 14 2" xfId="36965" xr:uid="{94C8B772-BABD-4599-8659-FE8D0BBB3EA2}"/>
    <cellStyle name="Comma 10 15" xfId="25856" xr:uid="{22498C30-0A46-4EE6-9CB0-B52F100C5347}"/>
    <cellStyle name="Comma 10 15 2" xfId="49789" xr:uid="{7C965746-802A-4622-A016-E927AACB2E90}"/>
    <cellStyle name="Comma 10 16" xfId="24528" xr:uid="{967D1F9E-F265-495D-811A-9AC4FFBD59E8}"/>
    <cellStyle name="Comma 10 17" xfId="48308" xr:uid="{ABD5978B-C1EA-4ED6-A707-749DA3AB287E}"/>
    <cellStyle name="Comma 10 17 2" xfId="49648" xr:uid="{F088CA6F-601A-4B26-9D17-3C9A36611C07}"/>
    <cellStyle name="Comma 10 18" xfId="995" xr:uid="{80242AD5-243F-494C-8809-B1A35FCF4D31}"/>
    <cellStyle name="Comma 10 19" xfId="49716" xr:uid="{0D6FC375-F751-4AF5-A6B8-974576AA2FCB}"/>
    <cellStyle name="Comma 10 2" xfId="160" xr:uid="{2A29D1B6-8DA1-48D9-9827-84825FDE56E0}"/>
    <cellStyle name="Comma 10 2 10" xfId="490" xr:uid="{F5E2DB57-8CE7-4205-8477-F75DBD36C5FC}"/>
    <cellStyle name="Comma 10 2 2" xfId="623" xr:uid="{C3EBBB62-5AE3-44E7-B673-2B10AA88CC3F}"/>
    <cellStyle name="Comma 10 2 2 10" xfId="24665" xr:uid="{A5C27344-2F56-405C-A46A-750F7ADC7345}"/>
    <cellStyle name="Comma 10 2 2 11" xfId="48485" xr:uid="{9DD6B730-876A-4707-9753-1BB54FE1EF71}"/>
    <cellStyle name="Comma 10 2 2 12" xfId="1283" xr:uid="{C4E330B0-1288-4B0E-9417-873B67A24F40}"/>
    <cellStyle name="Comma 10 2 2 2" xfId="2094" xr:uid="{21887ECB-110C-44D5-825A-377C975D0F2B}"/>
    <cellStyle name="Comma 10 2 2 2 2" xfId="3907" xr:uid="{5CEEBA8E-18D2-41BA-8E13-831FDD864177}"/>
    <cellStyle name="Comma 10 2 2 2 2 2" xfId="9376" xr:uid="{DE476F76-33E2-4C2E-B8A4-97D52ED66DA6}"/>
    <cellStyle name="Comma 10 2 2 2 2 2 2" xfId="20909" xr:uid="{99891BC5-130C-4E1E-99C7-0A4185A9FD1E}"/>
    <cellStyle name="Comma 10 2 2 2 2 2 2 2" xfId="44482" xr:uid="{03F608FF-67FB-4BE2-8EDC-126C426199B0}"/>
    <cellStyle name="Comma 10 2 2 2 2 2 3" xfId="33374" xr:uid="{D89FC34E-390A-469A-BD42-FBFA7FE567B3}"/>
    <cellStyle name="Comma 10 2 2 2 2 3" xfId="15494" xr:uid="{DF0551AD-BA19-4470-B8CD-CEA46B121BB7}"/>
    <cellStyle name="Comma 10 2 2 2 2 3 2" xfId="39068" xr:uid="{AC5079EB-3104-4759-B7CF-69A5F1591660}"/>
    <cellStyle name="Comma 10 2 2 2 2 4" xfId="27960" xr:uid="{A7E4423A-FAD7-4095-9573-D6BA06D13919}"/>
    <cellStyle name="Comma 10 2 2 2 3" xfId="5271" xr:uid="{97C431FD-930D-4B5B-A2A7-FDC21D6CDDE0}"/>
    <cellStyle name="Comma 10 2 2 2 3 2" xfId="10745" xr:uid="{0DC937C6-CA62-4064-A25D-944739AC7282}"/>
    <cellStyle name="Comma 10 2 2 2 3 2 2" xfId="22278" xr:uid="{F38CC246-044E-4B73-97A4-44B450E5EFA7}"/>
    <cellStyle name="Comma 10 2 2 2 3 2 2 2" xfId="45851" xr:uid="{5644FF69-0DD9-4EAD-9185-0068B0BC0B4E}"/>
    <cellStyle name="Comma 10 2 2 2 3 2 3" xfId="34743" xr:uid="{0C555972-AFA2-4724-AC8D-FF645BC3ACB8}"/>
    <cellStyle name="Comma 10 2 2 2 3 3" xfId="16857" xr:uid="{583AD978-CDEE-487D-8E12-49B0592CB48B}"/>
    <cellStyle name="Comma 10 2 2 2 3 3 2" xfId="40431" xr:uid="{C11D2338-E95E-4B89-9BCA-C19FBB2E96A3}"/>
    <cellStyle name="Comma 10 2 2 2 3 4" xfId="29323" xr:uid="{6B6F59F8-B65D-48E6-B96E-C2BDA9264D35}"/>
    <cellStyle name="Comma 10 2 2 2 4" xfId="6609" xr:uid="{72E51744-23E0-426A-A11F-3E249D4239B1}"/>
    <cellStyle name="Comma 10 2 2 2 4 2" xfId="12086" xr:uid="{10FE11D7-7490-48FC-A347-8DC331CCD51C}"/>
    <cellStyle name="Comma 10 2 2 2 4 2 2" xfId="23618" xr:uid="{D1E62016-B93F-4E69-B4ED-5774AC3EB84F}"/>
    <cellStyle name="Comma 10 2 2 2 4 2 2 2" xfId="47191" xr:uid="{B78CF94E-6B0A-4818-BF45-B3906931FEC8}"/>
    <cellStyle name="Comma 10 2 2 2 4 2 3" xfId="36083" xr:uid="{350A6A77-AB0B-4F76-9776-BA3A75943339}"/>
    <cellStyle name="Comma 10 2 2 2 4 3" xfId="18193" xr:uid="{6E0FB959-2D33-4260-99D2-DCC624FD0985}"/>
    <cellStyle name="Comma 10 2 2 2 4 3 2" xfId="41767" xr:uid="{D7471A2D-09AD-4C70-AB3D-C23BDF788160}"/>
    <cellStyle name="Comma 10 2 2 2 4 4" xfId="30659" xr:uid="{5B5B7942-1ACE-4FE7-AF67-FC40E8C7F0FC}"/>
    <cellStyle name="Comma 10 2 2 2 5" xfId="8020" xr:uid="{AE981A18-3277-49B4-B23F-B58D790E93AB}"/>
    <cellStyle name="Comma 10 2 2 2 5 2" xfId="19555" xr:uid="{A0265D79-4D5B-4360-84AC-60274218A3D9}"/>
    <cellStyle name="Comma 10 2 2 2 5 2 2" xfId="43128" xr:uid="{5497D66B-A0A1-46E0-943F-CC2179983D29}"/>
    <cellStyle name="Comma 10 2 2 2 5 3" xfId="32020" xr:uid="{9B057EF8-7463-421F-98C9-E2023073C336}"/>
    <cellStyle name="Comma 10 2 2 2 6" xfId="13849" xr:uid="{CAE85D61-127E-436B-832C-0C1C8F972A8F}"/>
    <cellStyle name="Comma 10 2 2 2 6 2" xfId="37588" xr:uid="{52A7194A-B7CE-40F9-AC0D-2CB518D3F983}"/>
    <cellStyle name="Comma 10 2 2 2 7" xfId="26481" xr:uid="{8320B6EB-CE3E-4AFF-B557-42E8AB511188}"/>
    <cellStyle name="Comma 10 2 2 2 8" xfId="25106" xr:uid="{5EB151EF-5D7D-4166-843F-2A0F158800CC}"/>
    <cellStyle name="Comma 10 2 2 2 9" xfId="48937" xr:uid="{610A8CEF-2C60-471E-B8D7-13867E2B0A62}"/>
    <cellStyle name="Comma 10 2 2 3" xfId="2581" xr:uid="{DB1EF0C8-554E-4263-9E32-B14DE749F395}"/>
    <cellStyle name="Comma 10 2 2 3 2" xfId="4372" xr:uid="{E79B53E0-CF3B-427F-9056-4A234EE987BD}"/>
    <cellStyle name="Comma 10 2 2 3 2 2" xfId="9841" xr:uid="{064A2BFC-B80F-4518-BD59-4BFF2B7B4BA5}"/>
    <cellStyle name="Comma 10 2 2 3 2 2 2" xfId="21374" xr:uid="{A8F305AB-2340-49B6-B579-94A4AE8AE3EE}"/>
    <cellStyle name="Comma 10 2 2 3 2 2 2 2" xfId="44947" xr:uid="{E9B58149-56C6-4D2A-A564-9C6CDC175F58}"/>
    <cellStyle name="Comma 10 2 2 3 2 2 3" xfId="33839" xr:uid="{FA4C65E1-114D-450F-9FAA-AF26789AB400}"/>
    <cellStyle name="Comma 10 2 2 3 2 3" xfId="15959" xr:uid="{C8BF615F-302E-472D-A84E-B6705E4EB38B}"/>
    <cellStyle name="Comma 10 2 2 3 2 3 2" xfId="39533" xr:uid="{7D4CAA6B-7FFF-4675-B393-70D436028071}"/>
    <cellStyle name="Comma 10 2 2 3 2 4" xfId="28425" xr:uid="{E8CEAB79-AC61-48DB-B80D-2C13C8203DC5}"/>
    <cellStyle name="Comma 10 2 2 3 3" xfId="5737" xr:uid="{72ADD240-ACAA-4EC4-A041-6F0BD42D53C5}"/>
    <cellStyle name="Comma 10 2 2 3 3 2" xfId="11211" xr:uid="{A0782FF6-E3E5-43A3-85E4-59B5BCFF78FC}"/>
    <cellStyle name="Comma 10 2 2 3 3 2 2" xfId="22744" xr:uid="{B79F4768-807E-43C0-85BB-6E43816D2160}"/>
    <cellStyle name="Comma 10 2 2 3 3 2 2 2" xfId="46317" xr:uid="{3C3D3C81-3DAE-4630-A095-ABEECB2AF217}"/>
    <cellStyle name="Comma 10 2 2 3 3 2 3" xfId="35209" xr:uid="{F6F27700-956C-407B-888D-5B3EB34380AC}"/>
    <cellStyle name="Comma 10 2 2 3 3 3" xfId="17323" xr:uid="{58B8C6AE-55B2-489A-9145-37D73247A55F}"/>
    <cellStyle name="Comma 10 2 2 3 3 3 2" xfId="40897" xr:uid="{84BF7592-C660-46ED-B8D2-FF04E9AE1914}"/>
    <cellStyle name="Comma 10 2 2 3 3 4" xfId="29789" xr:uid="{74CB7F1C-AA5F-43F0-8164-7DDAF832DE72}"/>
    <cellStyle name="Comma 10 2 2 3 4" xfId="7075" xr:uid="{2F7F87B0-AE1F-4A2D-9EEE-26B2EB8ED7B1}"/>
    <cellStyle name="Comma 10 2 2 3 4 2" xfId="12553" xr:uid="{13A434B6-3903-4444-9490-D8833C12A53B}"/>
    <cellStyle name="Comma 10 2 2 3 4 2 2" xfId="24085" xr:uid="{16217C29-2737-459E-BABB-498D5A0687AC}"/>
    <cellStyle name="Comma 10 2 2 3 4 2 2 2" xfId="47658" xr:uid="{4F8EFADC-F5D4-4AD1-8D49-FF7EEB0FC5B9}"/>
    <cellStyle name="Comma 10 2 2 3 4 2 3" xfId="36550" xr:uid="{5C0723E5-E856-4F2B-BF5E-AD17B5A56E4C}"/>
    <cellStyle name="Comma 10 2 2 3 4 3" xfId="18659" xr:uid="{6A99E6BC-FEA3-4A35-B076-13AE9B604FFC}"/>
    <cellStyle name="Comma 10 2 2 3 4 3 2" xfId="42233" xr:uid="{015E46A8-2448-4052-BD64-10C3AF24166F}"/>
    <cellStyle name="Comma 10 2 2 3 4 4" xfId="31125" xr:uid="{6291DD9B-5323-48A8-A2FC-2D6CFA916189}"/>
    <cellStyle name="Comma 10 2 2 3 5" xfId="8488" xr:uid="{837713F3-1AA8-486D-B9D2-418C7C0E6158}"/>
    <cellStyle name="Comma 10 2 2 3 5 2" xfId="20021" xr:uid="{5472DB16-F65A-4118-A01A-F1F71D13E9DD}"/>
    <cellStyle name="Comma 10 2 2 3 5 2 2" xfId="43594" xr:uid="{ADD0FE43-306A-4FE1-A7EF-BF45781CE353}"/>
    <cellStyle name="Comma 10 2 2 3 5 3" xfId="32486" xr:uid="{70BE650C-864E-488E-AF5E-0EF944EB1AE8}"/>
    <cellStyle name="Comma 10 2 2 3 6" xfId="14317" xr:uid="{5A5EA725-EC59-45F5-8F73-19DFCCDD172F}"/>
    <cellStyle name="Comma 10 2 2 3 6 2" xfId="38054" xr:uid="{609B662B-3E1E-4611-936F-3B25ABF85101}"/>
    <cellStyle name="Comma 10 2 2 3 7" xfId="26947" xr:uid="{401956E3-890B-4FAC-A6F5-0359EEC4E814}"/>
    <cellStyle name="Comma 10 2 2 3 8" xfId="25573" xr:uid="{9462640B-5736-45AD-934B-86353F9C3B1C}"/>
    <cellStyle name="Comma 10 2 2 3 9" xfId="49403" xr:uid="{0B542A2E-483F-4F73-96FE-BF4E61B63ED6}"/>
    <cellStyle name="Comma 10 2 2 4" xfId="3468" xr:uid="{CD01AA03-01B8-4060-AAAF-2338D7EDC496}"/>
    <cellStyle name="Comma 10 2 2 4 2" xfId="8936" xr:uid="{D8ECBD8C-0C70-4703-9667-49508698F023}"/>
    <cellStyle name="Comma 10 2 2 4 2 2" xfId="20469" xr:uid="{08A115C7-33CF-4009-B57A-09C959C349C9}"/>
    <cellStyle name="Comma 10 2 2 4 2 2 2" xfId="44042" xr:uid="{D8F26669-2BD2-413D-99C2-07D7C943103D}"/>
    <cellStyle name="Comma 10 2 2 4 2 3" xfId="32934" xr:uid="{BDAE5A13-BB90-4A74-8F87-AE3BD9BA3126}"/>
    <cellStyle name="Comma 10 2 2 4 3" xfId="15054" xr:uid="{827F4ED0-9D7D-4E99-80F0-0B5E62049375}"/>
    <cellStyle name="Comma 10 2 2 4 3 2" xfId="38628" xr:uid="{7F2FF626-CFF2-46DD-8DF3-A09829482FFD}"/>
    <cellStyle name="Comma 10 2 2 4 4" xfId="27520" xr:uid="{BCFBCB6B-0686-411E-A96E-F020245347E2}"/>
    <cellStyle name="Comma 10 2 2 5" xfId="4824" xr:uid="{810A8289-3203-4B57-88E1-D41DF730586A}"/>
    <cellStyle name="Comma 10 2 2 5 2" xfId="10297" xr:uid="{9B6CF00F-D35E-4D12-8626-2543972FB853}"/>
    <cellStyle name="Comma 10 2 2 5 2 2" xfId="21830" xr:uid="{60131299-DAE8-488A-B9C3-42540FBF6147}"/>
    <cellStyle name="Comma 10 2 2 5 2 2 2" xfId="45403" xr:uid="{2B410DAF-BB6B-435F-95B9-A17EE01C88B5}"/>
    <cellStyle name="Comma 10 2 2 5 2 3" xfId="34295" xr:uid="{93F8EB9E-7DFF-4095-A502-18BD80DEBB72}"/>
    <cellStyle name="Comma 10 2 2 5 3" xfId="16410" xr:uid="{482E22E5-8B0D-4FF3-9F01-C0B9D26307EB}"/>
    <cellStyle name="Comma 10 2 2 5 3 2" xfId="39984" xr:uid="{8280246D-DD91-41EB-ACD5-3D629FB71133}"/>
    <cellStyle name="Comma 10 2 2 5 4" xfId="28876" xr:uid="{0DA813E7-49AB-480E-BACA-00B67499746E}"/>
    <cellStyle name="Comma 10 2 2 6" xfId="6162" xr:uid="{A7DF6D11-7ABE-41FF-A913-5115115ADBD8}"/>
    <cellStyle name="Comma 10 2 2 6 2" xfId="11638" xr:uid="{D54BFE78-7B9C-42E9-942F-661CCF6AC4A4}"/>
    <cellStyle name="Comma 10 2 2 6 2 2" xfId="23170" xr:uid="{2AFFEB79-19A7-4EF5-9A7C-B9717FA3CDD8}"/>
    <cellStyle name="Comma 10 2 2 6 2 2 2" xfId="46743" xr:uid="{FB6253AB-F055-4A56-A831-C9966BE7B56D}"/>
    <cellStyle name="Comma 10 2 2 6 2 3" xfId="35635" xr:uid="{18035536-EB5C-48AE-9F86-1AFF2FE18CBC}"/>
    <cellStyle name="Comma 10 2 2 6 3" xfId="17746" xr:uid="{7D28B6E1-67DE-49C1-B096-0B22C08DCB73}"/>
    <cellStyle name="Comma 10 2 2 6 3 2" xfId="41320" xr:uid="{DA4DCD2C-0E5E-4020-8A44-036C0427E4AC}"/>
    <cellStyle name="Comma 10 2 2 6 4" xfId="30212" xr:uid="{40140BA0-278F-4F35-8B16-9CC068D5AA8E}"/>
    <cellStyle name="Comma 10 2 2 7" xfId="7547" xr:uid="{B54CB8FA-60C2-4025-B425-3C899BA12CA4}"/>
    <cellStyle name="Comma 10 2 2 7 2" xfId="19107" xr:uid="{DA4DE5A4-8AC9-44F4-A30C-DC1C6AAFE967}"/>
    <cellStyle name="Comma 10 2 2 7 2 2" xfId="42680" xr:uid="{10756347-3F8D-4D6F-BC9B-9F33FB841238}"/>
    <cellStyle name="Comma 10 2 2 7 3" xfId="31572" xr:uid="{A651486C-D0CB-4FE2-B475-520B01A6B215}"/>
    <cellStyle name="Comma 10 2 2 8" xfId="13365" xr:uid="{2C63DB11-585F-4467-B4BD-FCD16684F1A9}"/>
    <cellStyle name="Comma 10 2 2 8 2" xfId="37141" xr:uid="{A1EDF9F4-19F6-4488-9F79-DC42C8D9A164}"/>
    <cellStyle name="Comma 10 2 2 9" xfId="26032" xr:uid="{6114CCBC-C3A1-4A51-94D8-B3928A86E275}"/>
    <cellStyle name="Comma 10 2 3" xfId="161" xr:uid="{EF74D631-F70F-4547-875D-11EDA7FE6C66}"/>
    <cellStyle name="Comma 10 2 3 10" xfId="24729" xr:uid="{6F170CFE-79F3-4AAA-9EE7-F69AEF81C1D1}"/>
    <cellStyle name="Comma 10 2 3 11" xfId="48556" xr:uid="{06B06F43-03FA-460A-8E18-DDDCE8147266}"/>
    <cellStyle name="Comma 10 2 3 12" xfId="1390" xr:uid="{4659B81F-BBA6-41FB-AAD4-D9C498522504}"/>
    <cellStyle name="Comma 10 2 3 13" xfId="478" xr:uid="{9B1A5060-841A-44DE-B260-CFC7BE385273}"/>
    <cellStyle name="Comma 10 2 3 2" xfId="611" xr:uid="{8E9EFF1B-D072-4C78-A2C6-D1E67934BA63}"/>
    <cellStyle name="Comma 10 2 3 2 10" xfId="2165" xr:uid="{5450BCE6-4966-4B2A-969F-8347C3AD9679}"/>
    <cellStyle name="Comma 10 2 3 2 2" xfId="3978" xr:uid="{6BB4EA0D-6F3F-4EE0-AF68-21DA6AF74F08}"/>
    <cellStyle name="Comma 10 2 3 2 2 2" xfId="9447" xr:uid="{C13D8DF5-486E-48EA-8D19-594AAC80DB27}"/>
    <cellStyle name="Comma 10 2 3 2 2 2 2" xfId="20980" xr:uid="{226AC905-0821-43D9-8D6D-0AF43A47D815}"/>
    <cellStyle name="Comma 10 2 3 2 2 2 2 2" xfId="44553" xr:uid="{FF53A0C4-9800-45D0-A38B-C1BF3562B2FC}"/>
    <cellStyle name="Comma 10 2 3 2 2 2 3" xfId="33445" xr:uid="{5AC65D86-B34D-4455-8E8F-F4937413C1DC}"/>
    <cellStyle name="Comma 10 2 3 2 2 3" xfId="15565" xr:uid="{A2E53713-4890-4AF9-81C7-CC32B5DC1952}"/>
    <cellStyle name="Comma 10 2 3 2 2 3 2" xfId="39139" xr:uid="{3E86C39D-F04A-4CD4-A7E4-30D8AE2C482A}"/>
    <cellStyle name="Comma 10 2 3 2 2 4" xfId="28031" xr:uid="{B1708AAA-F6EB-454B-8490-A1A2EA0BD07B}"/>
    <cellStyle name="Comma 10 2 3 2 3" xfId="5342" xr:uid="{3290A53E-0F53-41F2-9533-D720CDDE4D35}"/>
    <cellStyle name="Comma 10 2 3 2 3 2" xfId="10816" xr:uid="{4519E517-4108-44FD-B0C1-737C3E4B517C}"/>
    <cellStyle name="Comma 10 2 3 2 3 2 2" xfId="22349" xr:uid="{8E05BA11-5C1F-4F9B-9A92-86DB1D796F1F}"/>
    <cellStyle name="Comma 10 2 3 2 3 2 2 2" xfId="45922" xr:uid="{B2991778-67A5-44B9-95C7-BA73EDFA8FA9}"/>
    <cellStyle name="Comma 10 2 3 2 3 2 3" xfId="34814" xr:uid="{DA58CAAF-54BC-4445-98F5-3F415652CBFE}"/>
    <cellStyle name="Comma 10 2 3 2 3 3" xfId="16928" xr:uid="{5518438C-9A5D-45B7-B86E-B22BCAD0FCA7}"/>
    <cellStyle name="Comma 10 2 3 2 3 3 2" xfId="40502" xr:uid="{FB31D36A-3B8A-4530-B80E-7610522878CB}"/>
    <cellStyle name="Comma 10 2 3 2 3 4" xfId="29394" xr:uid="{06F90EEE-A80F-4A10-A405-2CB20416507F}"/>
    <cellStyle name="Comma 10 2 3 2 4" xfId="6680" xr:uid="{76C5633E-4B36-4B05-AF32-CA09FACD6BBC}"/>
    <cellStyle name="Comma 10 2 3 2 4 2" xfId="12157" xr:uid="{90CA8B12-5352-4239-9EAA-643E8F27D8F8}"/>
    <cellStyle name="Comma 10 2 3 2 4 2 2" xfId="23689" xr:uid="{1A071DA3-BEDB-4E03-B31D-5ADE9F067CE5}"/>
    <cellStyle name="Comma 10 2 3 2 4 2 2 2" xfId="47262" xr:uid="{D95CC302-D4E8-4B8E-A0E6-5EDD2F9C47AB}"/>
    <cellStyle name="Comma 10 2 3 2 4 2 3" xfId="36154" xr:uid="{694799AB-EE18-487B-B96B-1228BD509BEF}"/>
    <cellStyle name="Comma 10 2 3 2 4 3" xfId="18264" xr:uid="{E7B8B070-0D06-4D62-B4B8-2855CEF0BDE7}"/>
    <cellStyle name="Comma 10 2 3 2 4 3 2" xfId="41838" xr:uid="{5D10CF02-8FD6-4304-A5D8-0F73B05FB3A3}"/>
    <cellStyle name="Comma 10 2 3 2 4 4" xfId="30730" xr:uid="{F6DDBCE1-9DD3-41D8-A990-C9BB5F621C8B}"/>
    <cellStyle name="Comma 10 2 3 2 5" xfId="8091" xr:uid="{EA19DF3F-2113-44DF-845F-209B47D171E8}"/>
    <cellStyle name="Comma 10 2 3 2 5 2" xfId="19626" xr:uid="{5B20B1E3-6FDA-4C5F-B5E7-1897185287D9}"/>
    <cellStyle name="Comma 10 2 3 2 5 2 2" xfId="43199" xr:uid="{0FDAB1C0-0A51-45B6-80EB-62D69E47183B}"/>
    <cellStyle name="Comma 10 2 3 2 5 3" xfId="32091" xr:uid="{2A5CE67D-4C11-4E72-B677-899CF06A849C}"/>
    <cellStyle name="Comma 10 2 3 2 6" xfId="13920" xr:uid="{1B0D94EC-FC74-486E-B588-38D1C6FF2356}"/>
    <cellStyle name="Comma 10 2 3 2 6 2" xfId="37659" xr:uid="{726C65CF-76A0-4566-9571-32FC37CBBAB0}"/>
    <cellStyle name="Comma 10 2 3 2 7" xfId="26552" xr:uid="{4C35E073-F455-4DEE-A188-7241F3E18F06}"/>
    <cellStyle name="Comma 10 2 3 2 8" xfId="25177" xr:uid="{4F57FDAA-0C37-40AB-ABA0-0EC31852A690}"/>
    <cellStyle name="Comma 10 2 3 2 9" xfId="49008" xr:uid="{0C223F96-7523-442B-A715-2FF5B9985CFC}"/>
    <cellStyle name="Comma 10 2 3 3" xfId="2653" xr:uid="{87997784-F3B1-4CD9-B2C0-136F66FA7264}"/>
    <cellStyle name="Comma 10 2 3 3 2" xfId="4443" xr:uid="{3AA6CD0B-9AEE-401E-8E02-22208C382608}"/>
    <cellStyle name="Comma 10 2 3 3 2 2" xfId="9913" xr:uid="{97662A71-E159-45FC-90CA-9287C8D6DD2E}"/>
    <cellStyle name="Comma 10 2 3 3 2 2 2" xfId="21446" xr:uid="{B1F85E91-B2A5-48A0-8889-D7C20B274388}"/>
    <cellStyle name="Comma 10 2 3 3 2 2 2 2" xfId="45019" xr:uid="{30A3A1C1-D95C-4126-A8FA-C9BB04F503F4}"/>
    <cellStyle name="Comma 10 2 3 3 2 2 3" xfId="33911" xr:uid="{DFDE0925-0ADA-43CB-B816-572DCA356AED}"/>
    <cellStyle name="Comma 10 2 3 3 2 3" xfId="16030" xr:uid="{5BB8DCBE-1DC8-4361-80D5-20338C6FFEE3}"/>
    <cellStyle name="Comma 10 2 3 3 2 3 2" xfId="39604" xr:uid="{9BB931F7-2B7C-4C21-B859-B40090B7E627}"/>
    <cellStyle name="Comma 10 2 3 3 2 4" xfId="28496" xr:uid="{5A489F4B-48C5-4C1B-8C7D-F4CB59C2A667}"/>
    <cellStyle name="Comma 10 2 3 3 3" xfId="5809" xr:uid="{11276E6A-9A1D-4F7E-A1EE-DB186C57E495}"/>
    <cellStyle name="Comma 10 2 3 3 3 2" xfId="11283" xr:uid="{438B6027-E43F-4D7D-8308-CDE01C22E085}"/>
    <cellStyle name="Comma 10 2 3 3 3 2 2" xfId="22816" xr:uid="{66AE4F3A-15B6-4747-B67B-F8168A5BED93}"/>
    <cellStyle name="Comma 10 2 3 3 3 2 2 2" xfId="46389" xr:uid="{1DED2A57-ACC6-476B-B1E0-CC531A5475E4}"/>
    <cellStyle name="Comma 10 2 3 3 3 2 3" xfId="35281" xr:uid="{509EBFE2-3EBD-492E-A463-5B47D33C77F0}"/>
    <cellStyle name="Comma 10 2 3 3 3 3" xfId="17395" xr:uid="{FE03C8E0-6A4D-4A55-8744-C7A94D82696C}"/>
    <cellStyle name="Comma 10 2 3 3 3 3 2" xfId="40969" xr:uid="{A266D027-E7C0-4258-977F-903722DF5B06}"/>
    <cellStyle name="Comma 10 2 3 3 3 4" xfId="29861" xr:uid="{F2725824-86F5-43DB-845C-0BC6C18428E7}"/>
    <cellStyle name="Comma 10 2 3 3 4" xfId="7147" xr:uid="{41708D85-7F9C-4FEF-A524-7178BE99B55D}"/>
    <cellStyle name="Comma 10 2 3 3 4 2" xfId="12625" xr:uid="{77C9FC67-223A-4160-A3AB-D2F3D94AA210}"/>
    <cellStyle name="Comma 10 2 3 3 4 2 2" xfId="24157" xr:uid="{F5EFD103-16D4-4D60-9271-76ABC4004DD5}"/>
    <cellStyle name="Comma 10 2 3 3 4 2 2 2" xfId="47730" xr:uid="{7F769819-4A37-470E-9FCF-CAE12B4AA1A5}"/>
    <cellStyle name="Comma 10 2 3 3 4 2 3" xfId="36622" xr:uid="{9641DED0-196A-46EE-A2C8-E184A1DC7432}"/>
    <cellStyle name="Comma 10 2 3 3 4 3" xfId="18731" xr:uid="{228B7294-4B71-439D-91E4-E6D5207DF636}"/>
    <cellStyle name="Comma 10 2 3 3 4 3 2" xfId="42305" xr:uid="{98483481-6BFB-4690-9239-FA91BC40B3D0}"/>
    <cellStyle name="Comma 10 2 3 3 4 4" xfId="31197" xr:uid="{E0CA2264-06E7-4116-AE21-FEB475BFE305}"/>
    <cellStyle name="Comma 10 2 3 3 5" xfId="8560" xr:uid="{ACAAFFFA-4A26-478C-9347-9AD4F907445F}"/>
    <cellStyle name="Comma 10 2 3 3 5 2" xfId="20093" xr:uid="{206F7384-3EFA-4A8A-918B-D054F60024B3}"/>
    <cellStyle name="Comma 10 2 3 3 5 2 2" xfId="43666" xr:uid="{43ADC992-BC72-4513-B8BA-DACB92CD0D97}"/>
    <cellStyle name="Comma 10 2 3 3 5 3" xfId="32558" xr:uid="{5D3CF3E2-3790-4B40-B24E-527DF64A30BF}"/>
    <cellStyle name="Comma 10 2 3 3 6" xfId="14389" xr:uid="{2497284A-DCFF-4CDF-B033-29CCF1A8E52C}"/>
    <cellStyle name="Comma 10 2 3 3 6 2" xfId="38126" xr:uid="{A404C838-2EE4-4EEB-ABEE-7DC1A8E36980}"/>
    <cellStyle name="Comma 10 2 3 3 7" xfId="27019" xr:uid="{1A54BE99-B372-4C6B-AAD7-53E46E061ACB}"/>
    <cellStyle name="Comma 10 2 3 3 8" xfId="25645" xr:uid="{1A02F96E-F66D-457F-8319-8DE0EFC4089B}"/>
    <cellStyle name="Comma 10 2 3 3 9" xfId="49475" xr:uid="{F06A3E4C-9E1D-4FFE-AD14-F60E2E320546}"/>
    <cellStyle name="Comma 10 2 3 4" xfId="3539" xr:uid="{8D9B0879-9B0D-4F5D-9B80-3E15F09C90F1}"/>
    <cellStyle name="Comma 10 2 3 4 2" xfId="9007" xr:uid="{1D3461A1-5872-458F-9F72-B7C35487C792}"/>
    <cellStyle name="Comma 10 2 3 4 2 2" xfId="20540" xr:uid="{ECD22C71-C488-42F5-92CD-38176C5597BB}"/>
    <cellStyle name="Comma 10 2 3 4 2 2 2" xfId="44113" xr:uid="{A0C68CB6-B076-4FF3-A49D-FC36D2A63E54}"/>
    <cellStyle name="Comma 10 2 3 4 2 3" xfId="33005" xr:uid="{2D454F5D-7D9B-43E6-85D8-093E5CCE21DD}"/>
    <cellStyle name="Comma 10 2 3 4 3" xfId="15125" xr:uid="{0CE0EE0C-9FAB-4DB9-AC16-AB74C02026C0}"/>
    <cellStyle name="Comma 10 2 3 4 3 2" xfId="38699" xr:uid="{E887E76C-EB40-4E56-9476-AA86D0BD8888}"/>
    <cellStyle name="Comma 10 2 3 4 4" xfId="27591" xr:uid="{CC9C81EF-61EE-4A2E-86B1-6856AB3EE568}"/>
    <cellStyle name="Comma 10 2 3 5" xfId="4895" xr:uid="{76EFAA1E-7823-4DA7-89C8-ADA93D18578D}"/>
    <cellStyle name="Comma 10 2 3 5 2" xfId="10368" xr:uid="{6B56C20A-F01A-4B69-AB8C-358894841AD3}"/>
    <cellStyle name="Comma 10 2 3 5 2 2" xfId="21901" xr:uid="{3311FEBC-721B-4127-9748-DDE32CC41458}"/>
    <cellStyle name="Comma 10 2 3 5 2 2 2" xfId="45474" xr:uid="{4FEA9D44-9C30-4F8E-B42A-CACDBAD1937D}"/>
    <cellStyle name="Comma 10 2 3 5 2 3" xfId="34366" xr:uid="{4B3D4F67-201C-4B1F-B515-95FE1F7BC330}"/>
    <cellStyle name="Comma 10 2 3 5 3" xfId="16481" xr:uid="{5E7B4717-9B0A-4BDE-BB65-6FC93F44BDC0}"/>
    <cellStyle name="Comma 10 2 3 5 3 2" xfId="40055" xr:uid="{6F4C7CF2-6DE9-49C6-BB67-F392A1D922B0}"/>
    <cellStyle name="Comma 10 2 3 5 4" xfId="28947" xr:uid="{CD9E3A02-7399-4F21-9653-59CF2F61B6EB}"/>
    <cellStyle name="Comma 10 2 3 6" xfId="6233" xr:uid="{13A8C050-7765-4418-B48D-412636502EF2}"/>
    <cellStyle name="Comma 10 2 3 6 2" xfId="11709" xr:uid="{550E34BB-6AB7-4817-AA46-96EBAA2E1934}"/>
    <cellStyle name="Comma 10 2 3 6 2 2" xfId="23241" xr:uid="{DA74052B-CC86-43E0-A886-B0D8D572D774}"/>
    <cellStyle name="Comma 10 2 3 6 2 2 2" xfId="46814" xr:uid="{B17E63D4-160B-4AFF-817A-71897B147D74}"/>
    <cellStyle name="Comma 10 2 3 6 2 3" xfId="35706" xr:uid="{DB6E3B6A-26D2-4A33-BCA6-7AD32CC2D509}"/>
    <cellStyle name="Comma 10 2 3 6 3" xfId="17817" xr:uid="{81D5E84B-E05F-41D5-88AC-289D7CD36858}"/>
    <cellStyle name="Comma 10 2 3 6 3 2" xfId="41391" xr:uid="{E7CBD576-B490-4102-8419-7423387D71C9}"/>
    <cellStyle name="Comma 10 2 3 6 4" xfId="30283" xr:uid="{CA1C75F4-B29A-4C79-AA5C-C28C8761122C}"/>
    <cellStyle name="Comma 10 2 3 7" xfId="7618" xr:uid="{5BA923EC-355A-4CBB-A678-0A08C72D433F}"/>
    <cellStyle name="Comma 10 2 3 7 2" xfId="19178" xr:uid="{FB889840-40E3-48F0-8097-90719D31A87C}"/>
    <cellStyle name="Comma 10 2 3 7 2 2" xfId="42751" xr:uid="{871DF659-24FA-47F0-9ADE-D07C2D865660}"/>
    <cellStyle name="Comma 10 2 3 7 3" xfId="31643" xr:uid="{E961CF05-3B47-40FC-A77F-D734FBDE02A2}"/>
    <cellStyle name="Comma 10 2 3 8" xfId="13438" xr:uid="{0239989F-16B1-4745-921F-72E568D51E76}"/>
    <cellStyle name="Comma 10 2 3 8 2" xfId="37212" xr:uid="{150D1667-1CEE-4707-821A-7D181484A086}"/>
    <cellStyle name="Comma 10 2 3 9" xfId="26103" xr:uid="{C5FA8E26-6C30-4E74-BCCC-363BC99C0DFA}"/>
    <cellStyle name="Comma 10 2 4" xfId="1129" xr:uid="{5F3816EE-201A-4931-9991-031F2BA245CF}"/>
    <cellStyle name="Comma 10 2 4 10" xfId="24463" xr:uid="{87D1D47D-9971-4C8E-A145-1B051C5B6E98}"/>
    <cellStyle name="Comma 10 2 4 11" xfId="48376" xr:uid="{0F091093-D0C9-468F-BE57-9462E4648BF5}"/>
    <cellStyle name="Comma 10 2 4 2" xfId="1985" xr:uid="{C9BBF75B-CA78-474B-9AFD-D70B50AA416D}"/>
    <cellStyle name="Comma 10 2 4 2 2" xfId="3798" xr:uid="{348E6EBC-BF82-43E9-B3B6-A3174488FB8E}"/>
    <cellStyle name="Comma 10 2 4 2 2 2" xfId="9267" xr:uid="{59B4C6D2-E6E8-4824-9356-3E02039BA52E}"/>
    <cellStyle name="Comma 10 2 4 2 2 2 2" xfId="20800" xr:uid="{90F694D7-88FB-4EF2-8854-0A3C00D681CF}"/>
    <cellStyle name="Comma 10 2 4 2 2 2 2 2" xfId="44373" xr:uid="{F680396B-931D-4B59-9C01-04A6A097E1F6}"/>
    <cellStyle name="Comma 10 2 4 2 2 2 3" xfId="33265" xr:uid="{4B4B5BE9-05F6-4526-9999-9236C2DD5C28}"/>
    <cellStyle name="Comma 10 2 4 2 2 3" xfId="15385" xr:uid="{27A16F2D-D5FF-47D0-87AB-DC767635AD70}"/>
    <cellStyle name="Comma 10 2 4 2 2 3 2" xfId="38959" xr:uid="{F4F1A49A-9E4B-446D-B75C-C2B93EE3BBFA}"/>
    <cellStyle name="Comma 10 2 4 2 2 4" xfId="27851" xr:uid="{C7BA1610-EDFA-44BA-AF55-D3B5D90B3202}"/>
    <cellStyle name="Comma 10 2 4 2 3" xfId="5162" xr:uid="{69FE9181-A070-4766-86AD-DC9B0EFB33CB}"/>
    <cellStyle name="Comma 10 2 4 2 3 2" xfId="10636" xr:uid="{6DDD3D4B-CA5A-4C86-ADEE-056521AD7B2C}"/>
    <cellStyle name="Comma 10 2 4 2 3 2 2" xfId="22169" xr:uid="{AC479CA3-55D1-4BD0-B24C-A046C359B8D2}"/>
    <cellStyle name="Comma 10 2 4 2 3 2 2 2" xfId="45742" xr:uid="{F7298E3D-4C89-433F-9029-167F8EA8B035}"/>
    <cellStyle name="Comma 10 2 4 2 3 2 3" xfId="34634" xr:uid="{5D83E728-3CA8-420E-AEA5-19F225D98BA4}"/>
    <cellStyle name="Comma 10 2 4 2 3 3" xfId="16748" xr:uid="{AC2F426C-CCD5-4A0B-B2BC-F89559514F97}"/>
    <cellStyle name="Comma 10 2 4 2 3 3 2" xfId="40322" xr:uid="{8C446FB0-42DE-4200-BBA4-6D8C47982A97}"/>
    <cellStyle name="Comma 10 2 4 2 3 4" xfId="29214" xr:uid="{8318484D-AFC8-42A0-BC44-22EFF5FDDEBE}"/>
    <cellStyle name="Comma 10 2 4 2 4" xfId="6500" xr:uid="{E67265D0-30E5-40DB-B8DA-696062055C19}"/>
    <cellStyle name="Comma 10 2 4 2 4 2" xfId="11977" xr:uid="{1688DA38-59BF-4305-AD32-CB63E891B5C1}"/>
    <cellStyle name="Comma 10 2 4 2 4 2 2" xfId="23509" xr:uid="{83C1462A-7BD7-4A4B-B835-7B84CB1CE3CC}"/>
    <cellStyle name="Comma 10 2 4 2 4 2 2 2" xfId="47082" xr:uid="{C5BB8B0F-403D-4C03-90DC-5914466BFE32}"/>
    <cellStyle name="Comma 10 2 4 2 4 2 3" xfId="35974" xr:uid="{EE5D3D36-53C0-4068-A432-1424C09768FC}"/>
    <cellStyle name="Comma 10 2 4 2 4 3" xfId="18084" xr:uid="{C65952BA-7721-43D6-B8F1-8BC12481C5C3}"/>
    <cellStyle name="Comma 10 2 4 2 4 3 2" xfId="41658" xr:uid="{BEA7989B-123C-41A7-AF6C-D032A9658AFA}"/>
    <cellStyle name="Comma 10 2 4 2 4 4" xfId="30550" xr:uid="{23F92710-99A3-4C3A-96EC-048BFEA5CDB4}"/>
    <cellStyle name="Comma 10 2 4 2 5" xfId="7911" xr:uid="{B046C218-556D-45C6-880A-AD990FE41BC5}"/>
    <cellStyle name="Comma 10 2 4 2 5 2" xfId="19446" xr:uid="{14EF48A5-1262-4AF7-BF7F-1F70AF158C4D}"/>
    <cellStyle name="Comma 10 2 4 2 5 2 2" xfId="43019" xr:uid="{21D4EDE0-6745-4ECE-B7F6-E7F95B7CEE18}"/>
    <cellStyle name="Comma 10 2 4 2 5 3" xfId="31911" xr:uid="{B3EE591E-6A87-44B8-9D5C-FA958DABCA5D}"/>
    <cellStyle name="Comma 10 2 4 2 6" xfId="13740" xr:uid="{F08F9B53-61F9-41D8-812E-E6AEB2A84D05}"/>
    <cellStyle name="Comma 10 2 4 2 6 2" xfId="37479" xr:uid="{367138AE-761E-4C10-92A7-E3E7FFECDA07}"/>
    <cellStyle name="Comma 10 2 4 2 7" xfId="26372" xr:uid="{2DB4BF16-9129-4AB7-9069-55B3A3E9525C}"/>
    <cellStyle name="Comma 10 2 4 2 8" xfId="24997" xr:uid="{B01E0DC5-A779-4DEC-8BEA-0C98CAE1298C}"/>
    <cellStyle name="Comma 10 2 4 2 9" xfId="48828" xr:uid="{4DFA761F-0BE1-4D6F-9B59-284E24ADDF28}"/>
    <cellStyle name="Comma 10 2 4 3" xfId="2468" xr:uid="{1F0C9A9E-F0BC-4C37-A5C8-97516F3041BD}"/>
    <cellStyle name="Comma 10 2 4 3 2" xfId="4260" xr:uid="{DA3E7720-D6E4-4E87-9660-1CDC27015AEA}"/>
    <cellStyle name="Comma 10 2 4 3 2 2" xfId="9729" xr:uid="{2176CB97-218F-479C-8F0A-C977B99657DB}"/>
    <cellStyle name="Comma 10 2 4 3 2 2 2" xfId="21262" xr:uid="{763BB571-728A-46C4-BDAE-98588AA4C34E}"/>
    <cellStyle name="Comma 10 2 4 3 2 2 2 2" xfId="44835" xr:uid="{6052922B-F7A8-4AEF-BCD3-5ED8E287059D}"/>
    <cellStyle name="Comma 10 2 4 3 2 2 3" xfId="33727" xr:uid="{6B792B02-D4D4-4413-A881-525843D726D9}"/>
    <cellStyle name="Comma 10 2 4 3 2 3" xfId="15847" xr:uid="{1CEC9943-19F4-4AF0-BD3B-8F1933FEA0BF}"/>
    <cellStyle name="Comma 10 2 4 3 2 3 2" xfId="39421" xr:uid="{B7BA4503-0B8D-45A0-A3A8-91D69FA6BF3D}"/>
    <cellStyle name="Comma 10 2 4 3 2 4" xfId="28313" xr:uid="{0AE79740-E7F5-4DFD-8E49-65EF03B4DCAF}"/>
    <cellStyle name="Comma 10 2 4 3 3" xfId="5625" xr:uid="{722F699B-68AE-4B34-AC4E-071152EDD6BA}"/>
    <cellStyle name="Comma 10 2 4 3 3 2" xfId="11099" xr:uid="{ED13DA0D-BCD0-4F91-959B-D6FC38FA759C}"/>
    <cellStyle name="Comma 10 2 4 3 3 2 2" xfId="22632" xr:uid="{9D8C9350-F087-4643-9C46-54BB64696DBF}"/>
    <cellStyle name="Comma 10 2 4 3 3 2 2 2" xfId="46205" xr:uid="{521A8F70-2086-4091-B572-C1587556D9A2}"/>
    <cellStyle name="Comma 10 2 4 3 3 2 3" xfId="35097" xr:uid="{24E56E7B-F8AB-4976-8A75-3A0F0232519A}"/>
    <cellStyle name="Comma 10 2 4 3 3 3" xfId="17211" xr:uid="{F1C3FF7E-E2DB-471D-985D-37C1FFC45EBE}"/>
    <cellStyle name="Comma 10 2 4 3 3 3 2" xfId="40785" xr:uid="{58477891-175F-4A41-AE11-69D813F0CDB3}"/>
    <cellStyle name="Comma 10 2 4 3 3 4" xfId="29677" xr:uid="{C74C0224-1D8B-43AA-A5F6-6F3762EE30D3}"/>
    <cellStyle name="Comma 10 2 4 3 4" xfId="6963" xr:uid="{4FDFB376-2EEA-4238-A171-E188496F676B}"/>
    <cellStyle name="Comma 10 2 4 3 4 2" xfId="12441" xr:uid="{DE9B0581-2ED5-4858-9E8D-A581E6F36FFE}"/>
    <cellStyle name="Comma 10 2 4 3 4 2 2" xfId="23973" xr:uid="{133D8839-41D6-44EF-BFAF-0C0B2F646238}"/>
    <cellStyle name="Comma 10 2 4 3 4 2 2 2" xfId="47546" xr:uid="{66A7624C-90AB-4CE3-A738-F9FEA0888053}"/>
    <cellStyle name="Comma 10 2 4 3 4 2 3" xfId="36438" xr:uid="{0DF7FEAF-CFD5-48E4-99EB-C8CAC9824AE3}"/>
    <cellStyle name="Comma 10 2 4 3 4 3" xfId="18547" xr:uid="{770612F9-9370-4185-98FC-6494AA3F56B7}"/>
    <cellStyle name="Comma 10 2 4 3 4 3 2" xfId="42121" xr:uid="{F9A2038B-7623-446E-B867-A49B5493C02D}"/>
    <cellStyle name="Comma 10 2 4 3 4 4" xfId="31013" xr:uid="{7441D171-FD59-44E6-ABF6-1C377CFD2EEA}"/>
    <cellStyle name="Comma 10 2 4 3 5" xfId="8376" xr:uid="{22B4ECD1-00EC-401C-B64A-375E79E74082}"/>
    <cellStyle name="Comma 10 2 4 3 5 2" xfId="19909" xr:uid="{DA828052-F82C-4471-8E35-F0E7E0A6E7C1}"/>
    <cellStyle name="Comma 10 2 4 3 5 2 2" xfId="43482" xr:uid="{FBFF6146-900B-48A6-AC72-9DFDA92BC8D6}"/>
    <cellStyle name="Comma 10 2 4 3 5 3" xfId="32374" xr:uid="{8FE3FD3D-B01A-4121-BC21-4559F05279E7}"/>
    <cellStyle name="Comma 10 2 4 3 6" xfId="14205" xr:uid="{046B0CD4-4077-498B-9AC4-9F8307A56AD6}"/>
    <cellStyle name="Comma 10 2 4 3 6 2" xfId="37942" xr:uid="{9BD93B52-79E5-4B91-A93C-FABB4293DC52}"/>
    <cellStyle name="Comma 10 2 4 3 7" xfId="26835" xr:uid="{19686F3A-32AA-492A-8EC6-F0D53C40A588}"/>
    <cellStyle name="Comma 10 2 4 3 8" xfId="25461" xr:uid="{3E6F5D5B-02B6-4223-9DB2-BF91F4082642}"/>
    <cellStyle name="Comma 10 2 4 3 9" xfId="49291" xr:uid="{AEA91DDB-D7AA-4609-B12F-F1F242D65475}"/>
    <cellStyle name="Comma 10 2 4 4" xfId="3359" xr:uid="{D3B5BD5F-A88F-4246-98FC-0224C74EB2BC}"/>
    <cellStyle name="Comma 10 2 4 4 2" xfId="8827" xr:uid="{E04373CC-781E-441F-B417-89F4B368C14D}"/>
    <cellStyle name="Comma 10 2 4 4 2 2" xfId="20360" xr:uid="{0F56AAD7-2EE1-4184-BA77-7C7032719AF6}"/>
    <cellStyle name="Comma 10 2 4 4 2 2 2" xfId="43933" xr:uid="{34183D23-1727-41B2-ACBB-AB4C5439BDCC}"/>
    <cellStyle name="Comma 10 2 4 4 2 3" xfId="32825" xr:uid="{184ECF95-27AF-46B3-899A-CB65410F2C9C}"/>
    <cellStyle name="Comma 10 2 4 4 3" xfId="14945" xr:uid="{4F52472A-FF53-47C2-91C8-7FA9FA3784AA}"/>
    <cellStyle name="Comma 10 2 4 4 3 2" xfId="38519" xr:uid="{EBA6D092-08ED-4FF7-B037-4F62EDAAAFA1}"/>
    <cellStyle name="Comma 10 2 4 4 4" xfId="27411" xr:uid="{EE084539-465F-4A20-BC03-6D7DF2A8B6F7}"/>
    <cellStyle name="Comma 10 2 4 5" xfId="4715" xr:uid="{9E38207D-4100-4DAC-929D-C28C65A80038}"/>
    <cellStyle name="Comma 10 2 4 5 2" xfId="10188" xr:uid="{10B5D955-1585-4C80-83CE-CA0A0DF049E3}"/>
    <cellStyle name="Comma 10 2 4 5 2 2" xfId="21721" xr:uid="{493EC4D2-80A7-475F-A8DC-956091AB5DE0}"/>
    <cellStyle name="Comma 10 2 4 5 2 2 2" xfId="45294" xr:uid="{F6D66B48-F3C2-4100-A4E5-88B734D4BA8B}"/>
    <cellStyle name="Comma 10 2 4 5 2 3" xfId="34186" xr:uid="{454E1DF6-68A5-4F77-8B97-E8B7F9F300B3}"/>
    <cellStyle name="Comma 10 2 4 5 3" xfId="16301" xr:uid="{B4772F5C-6777-4B87-BE67-6AB67F6F979B}"/>
    <cellStyle name="Comma 10 2 4 5 3 2" xfId="39875" xr:uid="{90519B51-2A12-412B-857B-B7C12A0BB90D}"/>
    <cellStyle name="Comma 10 2 4 5 4" xfId="28767" xr:uid="{A4B5C33B-A483-4390-B455-DD656CAEA31F}"/>
    <cellStyle name="Comma 10 2 4 6" xfId="6053" xr:uid="{DB5F5FEB-16CA-46D8-97AA-3BE45C82C79A}"/>
    <cellStyle name="Comma 10 2 4 6 2" xfId="11529" xr:uid="{25DC760D-664B-4CB9-8344-D9D4B691B2B9}"/>
    <cellStyle name="Comma 10 2 4 6 2 2" xfId="23061" xr:uid="{59232D70-9D40-4777-B0B6-66B8EB496893}"/>
    <cellStyle name="Comma 10 2 4 6 2 2 2" xfId="46634" xr:uid="{04A0D25E-E978-4E79-9361-88986B01879C}"/>
    <cellStyle name="Comma 10 2 4 6 2 3" xfId="35526" xr:uid="{F14F892C-558E-46B4-BC44-B2DC786B651F}"/>
    <cellStyle name="Comma 10 2 4 6 3" xfId="17637" xr:uid="{721496EB-4190-4AD2-8350-4B6B985D645A}"/>
    <cellStyle name="Comma 10 2 4 6 3 2" xfId="41211" xr:uid="{904BB1DB-A002-40EC-8B08-A602403C371B}"/>
    <cellStyle name="Comma 10 2 4 6 4" xfId="30103" xr:uid="{1A3BD64B-2713-4321-B43C-FEC94C8B5A19}"/>
    <cellStyle name="Comma 10 2 4 7" xfId="7438" xr:uid="{AB7AE8FC-8300-44AB-BA01-FE224C7F9983}"/>
    <cellStyle name="Comma 10 2 4 7 2" xfId="18998" xr:uid="{5422CB00-31F9-4D0F-B3D2-530208A1CF45}"/>
    <cellStyle name="Comma 10 2 4 7 2 2" xfId="42571" xr:uid="{F2CA2497-7858-4686-BA91-96F798198701}"/>
    <cellStyle name="Comma 10 2 4 7 3" xfId="31463" xr:uid="{F73070C0-1F61-46D7-A8EC-AB1E57428276}"/>
    <cellStyle name="Comma 10 2 4 8" xfId="13254" xr:uid="{C25FF3F1-C37D-499C-ABE0-3B0FA46DA029}"/>
    <cellStyle name="Comma 10 2 4 8 2" xfId="37032" xr:uid="{41D0C393-FC2C-4E0B-8679-9D97543B302A}"/>
    <cellStyle name="Comma 10 2 4 9" xfId="25923" xr:uid="{570178AC-A6C8-45FB-946B-84EEB65DE024}"/>
    <cellStyle name="Comma 10 2 5" xfId="1786" xr:uid="{C34467AE-C348-4959-9F03-BC5502A2F1C1}"/>
    <cellStyle name="Comma 10 2 5 10" xfId="24828" xr:uid="{F09314DB-DFED-42A0-8856-2A014B7B2ABA}"/>
    <cellStyle name="Comma 10 2 5 11" xfId="48660" xr:uid="{81B45E5D-F21E-4969-A5F4-AA5165120E44}"/>
    <cellStyle name="Comma 10 2 5 2" xfId="2265" xr:uid="{83973CFB-CB16-4753-A2E5-1A63CA197EAD}"/>
    <cellStyle name="Comma 10 2 5 2 2" xfId="4077" xr:uid="{E160B13A-58AC-4639-9079-2ADFBC7A41D3}"/>
    <cellStyle name="Comma 10 2 5 2 2 2" xfId="9546" xr:uid="{CB2595B7-232D-4D51-9C36-A7FDFB036FBF}"/>
    <cellStyle name="Comma 10 2 5 2 2 2 2" xfId="21079" xr:uid="{8D5D5810-A5B4-489A-8DDA-23006254C88A}"/>
    <cellStyle name="Comma 10 2 5 2 2 2 2 2" xfId="44652" xr:uid="{30610DCC-772F-40F7-9FE4-74C8E3E79EA2}"/>
    <cellStyle name="Comma 10 2 5 2 2 2 3" xfId="33544" xr:uid="{E4D48DBB-306B-4D98-A6B6-882C17BB999C}"/>
    <cellStyle name="Comma 10 2 5 2 2 3" xfId="15664" xr:uid="{FEE15140-C902-4F68-A258-E57424F51847}"/>
    <cellStyle name="Comma 10 2 5 2 2 3 2" xfId="39238" xr:uid="{A39D34EB-E143-42F9-B9C9-C5F861792FAB}"/>
    <cellStyle name="Comma 10 2 5 2 2 4" xfId="28130" xr:uid="{B270D204-613A-4263-9D3E-0EE4A1A0F9F5}"/>
    <cellStyle name="Comma 10 2 5 2 3" xfId="5441" xr:uid="{5BEC7F5E-D3E9-4D5E-8471-AD132903A5A8}"/>
    <cellStyle name="Comma 10 2 5 2 3 2" xfId="10915" xr:uid="{EDFD9020-7DDC-4C8F-AA13-0881590B37F1}"/>
    <cellStyle name="Comma 10 2 5 2 3 2 2" xfId="22448" xr:uid="{7F55F4BE-3035-4DB0-8EE0-E405EDB38C29}"/>
    <cellStyle name="Comma 10 2 5 2 3 2 2 2" xfId="46021" xr:uid="{D5D3EADC-EE6B-4785-96B8-1384E365DD6A}"/>
    <cellStyle name="Comma 10 2 5 2 3 2 3" xfId="34913" xr:uid="{C8916D11-F428-4B68-9E7F-70A880C15AEA}"/>
    <cellStyle name="Comma 10 2 5 2 3 3" xfId="17027" xr:uid="{C9D55EA9-11CF-4C9E-91E7-DDCC44311EBF}"/>
    <cellStyle name="Comma 10 2 5 2 3 3 2" xfId="40601" xr:uid="{9ED8C629-A04E-4818-858B-4C5B794B480D}"/>
    <cellStyle name="Comma 10 2 5 2 3 4" xfId="29493" xr:uid="{160D2D3D-2705-4FF3-B232-C70342E9521F}"/>
    <cellStyle name="Comma 10 2 5 2 4" xfId="6779" xr:uid="{D4C4EF39-F867-4CA3-BC8C-C0994BB0F323}"/>
    <cellStyle name="Comma 10 2 5 2 4 2" xfId="12256" xr:uid="{E231D9E1-7575-4112-92CE-E903B92A2C21}"/>
    <cellStyle name="Comma 10 2 5 2 4 2 2" xfId="23788" xr:uid="{0962B8E1-1CFD-4C70-8407-93399D701C28}"/>
    <cellStyle name="Comma 10 2 5 2 4 2 2 2" xfId="47361" xr:uid="{C6EA527A-9ACF-421D-BE47-107BB4555C2D}"/>
    <cellStyle name="Comma 10 2 5 2 4 2 3" xfId="36253" xr:uid="{F127878D-98E4-40BF-B6E8-364A8811FE3D}"/>
    <cellStyle name="Comma 10 2 5 2 4 3" xfId="18363" xr:uid="{6ED92D0E-241A-4254-8DA8-10AB55655BA7}"/>
    <cellStyle name="Comma 10 2 5 2 4 3 2" xfId="41937" xr:uid="{63F5535F-1E6D-4112-8ECA-C16B1332E442}"/>
    <cellStyle name="Comma 10 2 5 2 4 4" xfId="30829" xr:uid="{FE89983F-0F33-4F81-813A-F13F8A782CC6}"/>
    <cellStyle name="Comma 10 2 5 2 5" xfId="8190" xr:uid="{D2C4431B-B8B6-425D-A7C2-086C9DA9DA40}"/>
    <cellStyle name="Comma 10 2 5 2 5 2" xfId="19725" xr:uid="{92AD92AE-A98D-4483-91B2-0EC916BFB056}"/>
    <cellStyle name="Comma 10 2 5 2 5 2 2" xfId="43298" xr:uid="{7C377015-815F-4030-ABCD-F17621727B5E}"/>
    <cellStyle name="Comma 10 2 5 2 5 3" xfId="32190" xr:uid="{49E342D6-45AE-480D-803D-5F8EC7A7412B}"/>
    <cellStyle name="Comma 10 2 5 2 6" xfId="14019" xr:uid="{DCF4F75F-F1CA-486B-A79D-0972F856BC6E}"/>
    <cellStyle name="Comma 10 2 5 2 6 2" xfId="37758" xr:uid="{40324522-ECEF-4AA2-8B7C-04A9847E5BFC}"/>
    <cellStyle name="Comma 10 2 5 2 7" xfId="26651" xr:uid="{09176272-D83F-4E95-96BD-DEA1CB4209E9}"/>
    <cellStyle name="Comma 10 2 5 2 8" xfId="25276" xr:uid="{3DCBEFF6-FD44-42AD-938C-078D00020C1A}"/>
    <cellStyle name="Comma 10 2 5 2 9" xfId="49107" xr:uid="{3DFF0A0F-1088-4025-9B1E-D2E329AF6DDD}"/>
    <cellStyle name="Comma 10 2 5 3" xfId="2756" xr:uid="{31081E60-0D71-40B4-A108-110E9E70AC32}"/>
    <cellStyle name="Comma 10 2 5 3 2" xfId="4544" xr:uid="{2731BFE6-F27B-4AF2-BF6D-1F8FBDB0C092}"/>
    <cellStyle name="Comma 10 2 5 3 2 2" xfId="10014" xr:uid="{309F1DEC-3AD7-46F9-A15D-4ADC362229BF}"/>
    <cellStyle name="Comma 10 2 5 3 2 2 2" xfId="21547" xr:uid="{7AF1A179-4A5A-426E-BAB9-E9CCC3736E0C}"/>
    <cellStyle name="Comma 10 2 5 3 2 2 2 2" xfId="45120" xr:uid="{5877BEF9-E9C0-40E1-BC90-96F2E513CCD5}"/>
    <cellStyle name="Comma 10 2 5 3 2 2 3" xfId="34012" xr:uid="{BF7E010A-BA5D-45CD-88B0-D56AE44F5F95}"/>
    <cellStyle name="Comma 10 2 5 3 2 3" xfId="16131" xr:uid="{DBF7E144-8AC2-492A-A43C-83FDA35B8FA9}"/>
    <cellStyle name="Comma 10 2 5 3 2 3 2" xfId="39705" xr:uid="{C63707B8-E4B8-42F1-8FBD-CEAEF63481C0}"/>
    <cellStyle name="Comma 10 2 5 3 2 4" xfId="28597" xr:uid="{F68B33B9-2B77-49C4-95DC-33F19159F7AC}"/>
    <cellStyle name="Comma 10 2 5 3 3" xfId="5910" xr:uid="{B19C097C-2CE8-4E8E-B36F-CA82FD9F5A20}"/>
    <cellStyle name="Comma 10 2 5 3 3 2" xfId="11384" xr:uid="{79996632-EA25-44D7-86ED-05DC8687264E}"/>
    <cellStyle name="Comma 10 2 5 3 3 2 2" xfId="22917" xr:uid="{81A200CD-25B8-4679-A0EB-8E19C8352BB2}"/>
    <cellStyle name="Comma 10 2 5 3 3 2 2 2" xfId="46490" xr:uid="{9DD80F01-8C03-4E6B-ACDC-5F7785D13E48}"/>
    <cellStyle name="Comma 10 2 5 3 3 2 3" xfId="35382" xr:uid="{81A04F50-2953-4FF7-BCE2-47D741232BE5}"/>
    <cellStyle name="Comma 10 2 5 3 3 3" xfId="17496" xr:uid="{3117C38D-F41A-43BF-8917-1EDEF2923115}"/>
    <cellStyle name="Comma 10 2 5 3 3 3 2" xfId="41070" xr:uid="{8746F1A6-F80D-45BD-9E91-54DB1051A163}"/>
    <cellStyle name="Comma 10 2 5 3 3 4" xfId="29962" xr:uid="{284FC0F2-E2B8-43B5-9CF2-64BABF3E60A4}"/>
    <cellStyle name="Comma 10 2 5 3 4" xfId="7248" xr:uid="{7FDAA27C-3502-4ABD-A777-CABF486C6BE6}"/>
    <cellStyle name="Comma 10 2 5 3 4 2" xfId="12726" xr:uid="{0A05037B-4BC5-467B-AA5B-D68C8A18C972}"/>
    <cellStyle name="Comma 10 2 5 3 4 2 2" xfId="24258" xr:uid="{8CF54301-1BAC-44E1-8B7E-95185C1FC8CF}"/>
    <cellStyle name="Comma 10 2 5 3 4 2 2 2" xfId="47831" xr:uid="{EAA339BF-7C63-4A9C-B288-C17AC59F8067}"/>
    <cellStyle name="Comma 10 2 5 3 4 2 3" xfId="36723" xr:uid="{6FE87012-00E2-4CAD-B018-E8E27690F716}"/>
    <cellStyle name="Comma 10 2 5 3 4 3" xfId="18832" xr:uid="{AE3FB325-F827-4342-B6A3-609664B891ED}"/>
    <cellStyle name="Comma 10 2 5 3 4 3 2" xfId="42406" xr:uid="{917B7A59-68DB-4CB6-964F-E84CF6BC604C}"/>
    <cellStyle name="Comma 10 2 5 3 4 4" xfId="31298" xr:uid="{8683572C-8E39-41A8-ABD1-613E8888FEF4}"/>
    <cellStyle name="Comma 10 2 5 3 5" xfId="8661" xr:uid="{CC2026F4-B8D6-4406-BAD2-565B744CB9A6}"/>
    <cellStyle name="Comma 10 2 5 3 5 2" xfId="20194" xr:uid="{9CDEF206-E59F-4EFE-B537-73EAB84CFEC6}"/>
    <cellStyle name="Comma 10 2 5 3 5 2 2" xfId="43767" xr:uid="{20A25500-2A7E-460B-9DA2-15549DECA572}"/>
    <cellStyle name="Comma 10 2 5 3 5 3" xfId="32659" xr:uid="{226C1B3C-A0EC-40C0-BCC2-EDCF7BF3521C}"/>
    <cellStyle name="Comma 10 2 5 3 6" xfId="14491" xr:uid="{3823B891-F89A-445E-8F83-FA4CA34BC4D9}"/>
    <cellStyle name="Comma 10 2 5 3 6 2" xfId="38227" xr:uid="{EBF41556-8A9C-4BFF-82B8-E603284C4DC0}"/>
    <cellStyle name="Comma 10 2 5 3 7" xfId="27120" xr:uid="{7CC22356-1CBB-4530-AE8E-42A6E5126BB0}"/>
    <cellStyle name="Comma 10 2 5 3 8" xfId="25746" xr:uid="{91D8D6AF-09D8-4E6C-9493-C824B906D3C6}"/>
    <cellStyle name="Comma 10 2 5 3 9" xfId="49576" xr:uid="{4DB47377-391D-432F-952B-48156893ADD6}"/>
    <cellStyle name="Comma 10 2 5 4" xfId="3634" xr:uid="{A11B58E4-D853-4F61-988E-B2243C27DA39}"/>
    <cellStyle name="Comma 10 2 5 4 2" xfId="9103" xr:uid="{08708A01-F3D8-416E-9791-6846BA91ADF7}"/>
    <cellStyle name="Comma 10 2 5 4 2 2" xfId="20636" xr:uid="{6810AB30-196B-4203-9D2E-84BEC89207B8}"/>
    <cellStyle name="Comma 10 2 5 4 2 2 2" xfId="44209" xr:uid="{48BD2A98-E25F-465F-94B8-362E537D7D80}"/>
    <cellStyle name="Comma 10 2 5 4 2 3" xfId="33101" xr:uid="{7EC5F065-D2D3-4AA4-984A-4A7766174270}"/>
    <cellStyle name="Comma 10 2 5 4 3" xfId="15221" xr:uid="{EF6CCF93-D88B-4A38-B437-705088DFAC01}"/>
    <cellStyle name="Comma 10 2 5 4 3 2" xfId="38795" xr:uid="{BF99B77E-CAB6-41AE-A7EB-EF44AC0C9620}"/>
    <cellStyle name="Comma 10 2 5 4 4" xfId="27687" xr:uid="{2C92C3F3-D867-48B3-A986-C1DC82AC9793}"/>
    <cellStyle name="Comma 10 2 5 5" xfId="4994" xr:uid="{946B262D-D8D3-4B82-ACCA-CA8DD21A0226}"/>
    <cellStyle name="Comma 10 2 5 5 2" xfId="10468" xr:uid="{9252AE14-A456-4175-9753-5B62E203D1E6}"/>
    <cellStyle name="Comma 10 2 5 5 2 2" xfId="22001" xr:uid="{F362B564-6D77-432F-BB00-0BBF5161F4CD}"/>
    <cellStyle name="Comma 10 2 5 5 2 2 2" xfId="45574" xr:uid="{0CF1326D-ABDB-41C4-9E72-513DF856E269}"/>
    <cellStyle name="Comma 10 2 5 5 2 3" xfId="34466" xr:uid="{3B9BB853-AC85-48AA-9092-2DA2FC6E22CA}"/>
    <cellStyle name="Comma 10 2 5 5 3" xfId="16580" xr:uid="{E01A233E-74E2-4022-8288-333E7E12C60F}"/>
    <cellStyle name="Comma 10 2 5 5 3 2" xfId="40154" xr:uid="{AC1BC7CE-55FC-4D1B-89C1-8D51A060FA14}"/>
    <cellStyle name="Comma 10 2 5 5 4" xfId="29046" xr:uid="{326D659E-C967-452D-AD65-1F1807D003BB}"/>
    <cellStyle name="Comma 10 2 5 6" xfId="6332" xr:uid="{9599D014-CF2E-4747-9429-DF39BF3B76C0}"/>
    <cellStyle name="Comma 10 2 5 6 2" xfId="11808" xr:uid="{474A0289-0BB7-4E1C-9F71-FE5C9C779C15}"/>
    <cellStyle name="Comma 10 2 5 6 2 2" xfId="23340" xr:uid="{5D11D074-AE1A-4337-8490-ED911683F352}"/>
    <cellStyle name="Comma 10 2 5 6 2 2 2" xfId="46913" xr:uid="{9F9B56DF-3CA0-4923-8027-7FD52A881443}"/>
    <cellStyle name="Comma 10 2 5 6 2 3" xfId="35805" xr:uid="{0E8E73F9-186E-4187-95C7-1B6B6F598637}"/>
    <cellStyle name="Comma 10 2 5 6 3" xfId="17916" xr:uid="{D596E34D-D7AF-4289-A7D2-D63DCF23363F}"/>
    <cellStyle name="Comma 10 2 5 6 3 2" xfId="41490" xr:uid="{8E586FF4-A079-4C8C-AE36-D7D64FB475EB}"/>
    <cellStyle name="Comma 10 2 5 6 4" xfId="30382" xr:uid="{D51C5FE0-0743-4575-9E16-914E7EBE6C9E}"/>
    <cellStyle name="Comma 10 2 5 7" xfId="7723" xr:uid="{2856BC67-5CA5-4C01-84FF-1F2A890EDDE8}"/>
    <cellStyle name="Comma 10 2 5 7 2" xfId="19278" xr:uid="{D7985732-22CC-4CFF-91A0-26B4E6DAB417}"/>
    <cellStyle name="Comma 10 2 5 7 2 2" xfId="42851" xr:uid="{C0356BC3-4996-4836-AB50-AAB470D99CAF}"/>
    <cellStyle name="Comma 10 2 5 7 3" xfId="31743" xr:uid="{20B17AEE-E517-463B-93C0-79B55B073E11}"/>
    <cellStyle name="Comma 10 2 5 8" xfId="13565" xr:uid="{51A14B08-FEEB-46BE-A811-7AF54B23B25F}"/>
    <cellStyle name="Comma 10 2 5 8 2" xfId="37311" xr:uid="{41086AFD-94B9-4971-8CCF-DB5E6FE79CF2}"/>
    <cellStyle name="Comma 10 2 5 9" xfId="26204" xr:uid="{F758A732-0352-40F5-A99B-C4BD4CE97DE6}"/>
    <cellStyle name="Comma 10 2 6" xfId="13175" xr:uid="{D2D6FD95-E7D2-452E-A3AE-1C5C2C5314B1}"/>
    <cellStyle name="Comma 10 2 7" xfId="1008" xr:uid="{5FDF82C0-D398-48E0-82F1-0B9876190145}"/>
    <cellStyle name="Comma 10 2 8" xfId="49672" xr:uid="{94CF676A-8E83-42CD-872E-011A605749B5}"/>
    <cellStyle name="Comma 10 2 8 2" xfId="49781" xr:uid="{826BCEED-9B55-45E3-BD30-6DA8D3D16015}"/>
    <cellStyle name="Comma 10 2 9" xfId="49718" xr:uid="{EAF54902-0814-4234-A5FC-A18C493BEC8B}"/>
    <cellStyle name="Comma 10 20" xfId="489" xr:uid="{881D21E9-5AF0-4D96-9E2A-99F8CBF6C112}"/>
    <cellStyle name="Comma 10 3" xfId="622" xr:uid="{30C424C0-D698-4498-BE2A-011B7E16A4D9}"/>
    <cellStyle name="Comma 10 3 10" xfId="26021" xr:uid="{F27BC9E7-318E-4F78-8529-5B8F5DFF5C9F}"/>
    <cellStyle name="Comma 10 3 11" xfId="24499" xr:uid="{58B5AA0D-F42A-4366-BD6C-7123CBA26883}"/>
    <cellStyle name="Comma 10 3 12" xfId="48474" xr:uid="{163C8D3F-00E4-4BC6-A5F1-AB6076C000D5}"/>
    <cellStyle name="Comma 10 3 13" xfId="1272" xr:uid="{B14DEBA0-27C6-4B05-B679-EE42971B3201}"/>
    <cellStyle name="Comma 10 3 2" xfId="2083" xr:uid="{57EB0B30-910C-4AEF-AC2F-8F0F5BE0E381}"/>
    <cellStyle name="Comma 10 3 2 10" xfId="25095" xr:uid="{FB817FC9-9FBA-4A08-9C6C-4EC31051E225}"/>
    <cellStyle name="Comma 10 3 2 11" xfId="48926" xr:uid="{95A7DEC9-BC6D-492A-917C-52345952EF74}"/>
    <cellStyle name="Comma 10 3 2 2" xfId="3896" xr:uid="{255D9207-AC42-4C22-AF82-7B3831FF8A58}"/>
    <cellStyle name="Comma 10 3 2 2 2" xfId="9365" xr:uid="{82BDDC62-6BA7-44A5-BFE4-272F0BB6D831}"/>
    <cellStyle name="Comma 10 3 2 2 2 2" xfId="20898" xr:uid="{359D3B3D-38C8-4A98-BEBE-56C277ED31BF}"/>
    <cellStyle name="Comma 10 3 2 2 2 2 2" xfId="44471" xr:uid="{678FB683-06C8-4636-BE6F-715D86CBFBE2}"/>
    <cellStyle name="Comma 10 3 2 2 2 3" xfId="33363" xr:uid="{B87DE953-D522-423B-B8DB-5795643680A0}"/>
    <cellStyle name="Comma 10 3 2 2 3" xfId="15483" xr:uid="{84F10155-F697-423B-B0FE-6F6467779D97}"/>
    <cellStyle name="Comma 10 3 2 2 3 2" xfId="39057" xr:uid="{1A6A2388-519A-43B1-886A-61F59DF4A3B6}"/>
    <cellStyle name="Comma 10 3 2 2 4" xfId="27949" xr:uid="{1F75FBA9-4357-4826-9E62-ACDF02432A77}"/>
    <cellStyle name="Comma 10 3 2 3" xfId="5260" xr:uid="{441EFDF3-738A-4216-A570-91D0C163BE96}"/>
    <cellStyle name="Comma 10 3 2 3 2" xfId="10734" xr:uid="{BF1E5470-5C70-4981-A714-A01F35DDF2F7}"/>
    <cellStyle name="Comma 10 3 2 3 2 2" xfId="22267" xr:uid="{F61B2830-9357-494B-933C-DC6F2F9B12B1}"/>
    <cellStyle name="Comma 10 3 2 3 2 2 2" xfId="45840" xr:uid="{EDDE62D3-A49B-4D1A-AAF2-AEF2B9F008BC}"/>
    <cellStyle name="Comma 10 3 2 3 2 3" xfId="34732" xr:uid="{79AF1539-4964-4FC1-88C8-F4CDB2FB7432}"/>
    <cellStyle name="Comma 10 3 2 3 3" xfId="16846" xr:uid="{4D4B35E1-B77E-4CB6-9154-A6A2123CEF7E}"/>
    <cellStyle name="Comma 10 3 2 3 3 2" xfId="40420" xr:uid="{6A10E8B7-10B2-48F1-B63A-0DA8DF155D5B}"/>
    <cellStyle name="Comma 10 3 2 3 4" xfId="29312" xr:uid="{72B3772D-0CCA-4895-B262-02CA49214B0F}"/>
    <cellStyle name="Comma 10 3 2 4" xfId="6598" xr:uid="{2ED3D2F9-D872-43A4-B684-373AFBCE644D}"/>
    <cellStyle name="Comma 10 3 2 4 2" xfId="12075" xr:uid="{D789C0A9-703E-483D-BE86-13571D94C73D}"/>
    <cellStyle name="Comma 10 3 2 4 2 2" xfId="23607" xr:uid="{911BEFDC-6408-41A6-A01F-15DC6804B38C}"/>
    <cellStyle name="Comma 10 3 2 4 2 2 2" xfId="47180" xr:uid="{B4F0682C-A656-40A4-9142-E209B761DE40}"/>
    <cellStyle name="Comma 10 3 2 4 2 3" xfId="36072" xr:uid="{DD13E74D-CE2B-474C-A54D-21EBE242943C}"/>
    <cellStyle name="Comma 10 3 2 4 3" xfId="18182" xr:uid="{DA0464F2-6466-4F64-9E99-DE5488F84245}"/>
    <cellStyle name="Comma 10 3 2 4 3 2" xfId="41756" xr:uid="{4E653142-56D6-4C61-B168-52B92206C330}"/>
    <cellStyle name="Comma 10 3 2 4 4" xfId="30648" xr:uid="{1F97AC14-E20F-4D62-945D-C22C5CC25EB6}"/>
    <cellStyle name="Comma 10 3 2 5" xfId="8009" xr:uid="{06B9F6A1-F456-4770-9FE5-CBB59C261238}"/>
    <cellStyle name="Comma 10 3 2 5 2" xfId="19544" xr:uid="{CEEFFECD-AF27-4775-95EF-3C839184E6E0}"/>
    <cellStyle name="Comma 10 3 2 5 2 2" xfId="43117" xr:uid="{CC7A33D6-9F44-4F28-93C0-1A56D48D0DC4}"/>
    <cellStyle name="Comma 10 3 2 5 3" xfId="32009" xr:uid="{851724C6-B828-4DBF-9AC5-E5F07B49CADB}"/>
    <cellStyle name="Comma 10 3 2 6" xfId="12919" xr:uid="{E6AA2346-E45A-470F-9E62-D93960A25C3D}"/>
    <cellStyle name="Comma 10 3 2 6 2" xfId="24387" xr:uid="{E7BB848D-8751-4BFC-85BF-BC1B8EF7FCB4}"/>
    <cellStyle name="Comma 10 3 2 6 2 2" xfId="47959" xr:uid="{1F2B207B-0055-4D5F-A33F-BC25DBE3C916}"/>
    <cellStyle name="Comma 10 3 2 6 3" xfId="36851" xr:uid="{EF769EDD-8560-4660-BC89-20DE21C7C10B}"/>
    <cellStyle name="Comma 10 3 2 7" xfId="12820" xr:uid="{A3666D97-7C56-487D-BC62-C3F76A3FB4E7}"/>
    <cellStyle name="Comma 10 3 2 7 2" xfId="24328" xr:uid="{FCFF186F-01A9-49EF-BD10-1C7AD1CCFEDF}"/>
    <cellStyle name="Comma 10 3 2 7 2 2" xfId="47901" xr:uid="{635E5E1D-C431-4DCE-8536-00E2EFE02335}"/>
    <cellStyle name="Comma 10 3 2 7 3" xfId="36793" xr:uid="{3BB6E892-00AF-48F7-B432-3FB41E029D6C}"/>
    <cellStyle name="Comma 10 3 2 8" xfId="13838" xr:uid="{301615F1-FC94-476E-98A6-7DDF84816859}"/>
    <cellStyle name="Comma 10 3 2 8 2" xfId="37577" xr:uid="{52D83AD4-F6C9-4DB1-96DC-5DED9D200DB8}"/>
    <cellStyle name="Comma 10 3 2 9" xfId="26470" xr:uid="{C5A8B70E-D278-4BE5-9ABF-A9FBCBC29359}"/>
    <cellStyle name="Comma 10 3 3" xfId="2570" xr:uid="{9F68E271-B975-416C-BA76-2979071491AE}"/>
    <cellStyle name="Comma 10 3 3 2" xfId="4361" xr:uid="{C39BAAE1-C897-483D-8CA4-264D69810E0D}"/>
    <cellStyle name="Comma 10 3 3 2 2" xfId="9830" xr:uid="{CDCE2DE3-B356-414B-9DC8-28CD8A69BB4A}"/>
    <cellStyle name="Comma 10 3 3 2 2 2" xfId="21363" xr:uid="{3612593A-DEF5-48D4-B4CF-57710C5361E6}"/>
    <cellStyle name="Comma 10 3 3 2 2 2 2" xfId="44936" xr:uid="{35BB12A2-500B-4EA7-A00D-29322EA2D984}"/>
    <cellStyle name="Comma 10 3 3 2 2 3" xfId="33828" xr:uid="{F75ED2F4-0338-4768-8E80-E3C8F85C42C9}"/>
    <cellStyle name="Comma 10 3 3 2 3" xfId="15948" xr:uid="{B53DE259-57C4-4A58-A84C-E8D2E497B43C}"/>
    <cellStyle name="Comma 10 3 3 2 3 2" xfId="39522" xr:uid="{4572D742-21A3-4E04-B6CF-451F5CD164AF}"/>
    <cellStyle name="Comma 10 3 3 2 4" xfId="28414" xr:uid="{F26085FC-B249-4FB3-960C-6CD0F1CA7CA3}"/>
    <cellStyle name="Comma 10 3 3 3" xfId="5726" xr:uid="{B74E7324-5251-46D8-A708-7B0EE1CC7FE3}"/>
    <cellStyle name="Comma 10 3 3 3 2" xfId="11200" xr:uid="{74970EA9-0AF9-4E8E-95F4-620C4B0F11CF}"/>
    <cellStyle name="Comma 10 3 3 3 2 2" xfId="22733" xr:uid="{95280597-4E15-4852-AE70-6CEC30998F24}"/>
    <cellStyle name="Comma 10 3 3 3 2 2 2" xfId="46306" xr:uid="{1A736940-0BCF-4304-A9CA-973FFFEA6822}"/>
    <cellStyle name="Comma 10 3 3 3 2 3" xfId="35198" xr:uid="{851EC32F-8174-4019-A5BA-C7FE1D018823}"/>
    <cellStyle name="Comma 10 3 3 3 3" xfId="17312" xr:uid="{25E22D33-9DC4-452C-901D-13D628776C52}"/>
    <cellStyle name="Comma 10 3 3 3 3 2" xfId="40886" xr:uid="{AF33637E-BBBB-4037-A6B9-D771958D4167}"/>
    <cellStyle name="Comma 10 3 3 3 4" xfId="29778" xr:uid="{7A9A4904-0BBB-4BCA-90B8-8A723AAB3D99}"/>
    <cellStyle name="Comma 10 3 3 4" xfId="7064" xr:uid="{2AA5C7A0-76C8-45D6-A2AE-66D62EF3F904}"/>
    <cellStyle name="Comma 10 3 3 4 2" xfId="12542" xr:uid="{0D50C421-9AE8-4795-A5BB-E072A5FE3064}"/>
    <cellStyle name="Comma 10 3 3 4 2 2" xfId="24074" xr:uid="{F3DB08E8-7B06-48B9-8A86-68F99A74EFD4}"/>
    <cellStyle name="Comma 10 3 3 4 2 2 2" xfId="47647" xr:uid="{33E82ED4-59B0-4115-A889-1F61271BE94C}"/>
    <cellStyle name="Comma 10 3 3 4 2 3" xfId="36539" xr:uid="{60237721-3C23-4009-9BAC-0B13A5DEA2FB}"/>
    <cellStyle name="Comma 10 3 3 4 3" xfId="18648" xr:uid="{6B837CAC-4B71-4186-A39A-902E8346F505}"/>
    <cellStyle name="Comma 10 3 3 4 3 2" xfId="42222" xr:uid="{0A131DD7-C91E-48F7-90F5-0A20731088F1}"/>
    <cellStyle name="Comma 10 3 3 4 4" xfId="31114" xr:uid="{9647E005-7BFA-4C4E-98BF-4A25E428B2BA}"/>
    <cellStyle name="Comma 10 3 3 5" xfId="8477" xr:uid="{082837A5-62C7-44A8-A6FE-2BBEB992EC1A}"/>
    <cellStyle name="Comma 10 3 3 5 2" xfId="20010" xr:uid="{78360520-96DA-452E-9DDF-712BE766871D}"/>
    <cellStyle name="Comma 10 3 3 5 2 2" xfId="43583" xr:uid="{BDB22F63-7634-453E-B1A9-D46F8CF2BE54}"/>
    <cellStyle name="Comma 10 3 3 5 3" xfId="32475" xr:uid="{9479E407-A5FB-4B99-ACB2-A1BF9652165F}"/>
    <cellStyle name="Comma 10 3 3 6" xfId="14306" xr:uid="{50F7A7A0-9465-47EA-9DB3-D50FC9F2D02B}"/>
    <cellStyle name="Comma 10 3 3 6 2" xfId="38043" xr:uid="{33CF50DC-60C7-4FE3-A99A-1C8D12F5A62C}"/>
    <cellStyle name="Comma 10 3 3 7" xfId="26936" xr:uid="{3FA84EC6-8498-474D-8933-F749F352626C}"/>
    <cellStyle name="Comma 10 3 3 8" xfId="25562" xr:uid="{D29560CD-815A-4CB9-B6CF-092723335FED}"/>
    <cellStyle name="Comma 10 3 3 9" xfId="49392" xr:uid="{5C432CD1-5997-4235-B555-A8A03A190C4E}"/>
    <cellStyle name="Comma 10 3 4" xfId="3159" xr:uid="{7EDA1124-A24E-4551-9223-82773D02FDEB}"/>
    <cellStyle name="Comma 10 3 4 2" xfId="8925" xr:uid="{432AD105-1ED9-48D0-A358-7B1FE858BD1A}"/>
    <cellStyle name="Comma 10 3 4 2 2" xfId="20458" xr:uid="{0F80A028-8297-4D95-B67C-273163C4384A}"/>
    <cellStyle name="Comma 10 3 4 2 2 2" xfId="44031" xr:uid="{44ED2731-B558-49AF-BDE0-F7760E6480C7}"/>
    <cellStyle name="Comma 10 3 4 2 3" xfId="32923" xr:uid="{0B4793E7-C3FA-4B07-BD4F-FF96910880C3}"/>
    <cellStyle name="Comma 10 3 4 3" xfId="3457" xr:uid="{38149F2E-CB6F-484A-B77E-213DE5E5023A}"/>
    <cellStyle name="Comma 10 3 4 3 2" xfId="15043" xr:uid="{5CDA48A1-0AA4-4951-8F19-89F19257A55A}"/>
    <cellStyle name="Comma 10 3 4 3 2 2" xfId="38617" xr:uid="{413DA7B5-BADC-44DC-AF18-87CAABA76E7F}"/>
    <cellStyle name="Comma 10 3 4 3 3" xfId="27509" xr:uid="{4CC95758-8602-4A2B-9132-CDEC8D086923}"/>
    <cellStyle name="Comma 10 3 4 4" xfId="14792" xr:uid="{9EAD64FD-81C3-4A5D-8FA4-9F6D493FA5D7}"/>
    <cellStyle name="Comma 10 3 4 4 2" xfId="38368" xr:uid="{4EA3F768-D4A9-4423-B8D1-B1B35839EF70}"/>
    <cellStyle name="Comma 10 3 4 5" xfId="27260" xr:uid="{D1CC0056-1FD6-4C0E-BCA3-96ABE93BD84B}"/>
    <cellStyle name="Comma 10 3 5" xfId="4813" xr:uid="{630CA2C1-FC3E-46FD-8728-480377D3E68E}"/>
    <cellStyle name="Comma 10 3 5 2" xfId="10286" xr:uid="{DCF9AF71-ACA2-4DBC-8EF8-C5BB01FFBD19}"/>
    <cellStyle name="Comma 10 3 5 2 2" xfId="21819" xr:uid="{835E87FA-6F85-4FCE-A064-CF21E5762C9D}"/>
    <cellStyle name="Comma 10 3 5 2 2 2" xfId="45392" xr:uid="{C1294839-BE08-4686-AE19-57141B901CFE}"/>
    <cellStyle name="Comma 10 3 5 2 3" xfId="34284" xr:uid="{031C8EBC-7410-4860-9023-0B8196C40249}"/>
    <cellStyle name="Comma 10 3 5 3" xfId="16399" xr:uid="{9945017D-3943-454D-99F4-B6300F3DDD94}"/>
    <cellStyle name="Comma 10 3 5 3 2" xfId="39973" xr:uid="{97373ADE-9A99-46EC-908C-F86141CF0035}"/>
    <cellStyle name="Comma 10 3 5 4" xfId="28865" xr:uid="{44FC4698-E1A4-4E93-AA6B-2CCFC40D2425}"/>
    <cellStyle name="Comma 10 3 5 5" xfId="49767" xr:uid="{76755685-4731-4290-BAE4-5DA3945B8534}"/>
    <cellStyle name="Comma 10 3 6" xfId="6151" xr:uid="{D6AA9020-AC9D-4A59-AD77-E29C8E55F7FD}"/>
    <cellStyle name="Comma 10 3 6 2" xfId="11627" xr:uid="{F5DE1D10-0289-4DDC-A587-8F7D7B9F3D6A}"/>
    <cellStyle name="Comma 10 3 6 2 2" xfId="23159" xr:uid="{763F2756-23F6-4D24-8FE2-51CCE2FC5802}"/>
    <cellStyle name="Comma 10 3 6 2 2 2" xfId="46732" xr:uid="{912B3901-75F6-43ED-9E5E-DD7D9D1184A0}"/>
    <cellStyle name="Comma 10 3 6 2 3" xfId="35624" xr:uid="{1689BE3B-B825-477E-9B01-14A1E807494D}"/>
    <cellStyle name="Comma 10 3 6 3" xfId="17735" xr:uid="{B1DEC87F-B46E-429C-8E59-08E76FE0EC18}"/>
    <cellStyle name="Comma 10 3 6 3 2" xfId="41309" xr:uid="{063212C7-4B10-4C69-A1D4-2EECAE235515}"/>
    <cellStyle name="Comma 10 3 6 4" xfId="30201" xr:uid="{7074FA33-03E6-48E8-817D-33EB4D42086A}"/>
    <cellStyle name="Comma 10 3 7" xfId="3163" xr:uid="{9106AD2F-C58F-4242-951A-EC43F8A696E4}"/>
    <cellStyle name="Comma 10 3 7 2" xfId="7536" xr:uid="{DD27DFD4-1E0D-4641-89A2-7E10D1DB8DF2}"/>
    <cellStyle name="Comma 10 3 7 2 2" xfId="19096" xr:uid="{92F009DC-08B7-486C-90B6-42B9D9D3B37D}"/>
    <cellStyle name="Comma 10 3 7 2 2 2" xfId="42669" xr:uid="{31901162-6410-4E22-8DBD-234F25D7C504}"/>
    <cellStyle name="Comma 10 3 7 2 3" xfId="31561" xr:uid="{801E3A0C-0D5B-4854-ABDA-0F29EBE46C94}"/>
    <cellStyle name="Comma 10 3 7 3" xfId="12937" xr:uid="{775D6F9B-8DEB-4BAF-BF88-CC6B262434F2}"/>
    <cellStyle name="Comma 10 3 7 3 2" xfId="24400" xr:uid="{82087702-078B-4D43-94ED-AC2947FAA05C}"/>
    <cellStyle name="Comma 10 3 7 3 2 2" xfId="47972" xr:uid="{347200AE-EE83-43AD-8CFE-088A469A20A3}"/>
    <cellStyle name="Comma 10 3 7 3 3" xfId="36864" xr:uid="{368AA003-8958-400A-8EFE-CB5C6FE9CD1B}"/>
    <cellStyle name="Comma 10 3 7 4" xfId="14795" xr:uid="{CCC5D6CE-6FB3-4E4B-9DE8-904B7428C8D9}"/>
    <cellStyle name="Comma 10 3 7 4 2" xfId="38371" xr:uid="{0A31C9F3-9AEC-4B31-9E8E-24DF501D2A49}"/>
    <cellStyle name="Comma 10 3 7 5" xfId="27263" xr:uid="{2BCFA3DA-06EB-4421-869E-C424A91EF73C}"/>
    <cellStyle name="Comma 10 3 8" xfId="12879" xr:uid="{BE614D2C-7C2E-4435-A97C-4603345306A8}"/>
    <cellStyle name="Comma 10 3 8 2" xfId="24366" xr:uid="{EABF51A4-AD73-4AE2-A41A-E7F622B78E52}"/>
    <cellStyle name="Comma 10 3 8 2 2" xfId="47938" xr:uid="{538FDB0F-1F2C-4ED0-A7C8-420DE814D512}"/>
    <cellStyle name="Comma 10 3 8 3" xfId="36830" xr:uid="{5F50D897-248D-477D-9E37-4BCBD196D1D4}"/>
    <cellStyle name="Comma 10 3 9" xfId="13354" xr:uid="{2673CFC8-D585-49DF-B508-2AD549346C4E}"/>
    <cellStyle name="Comma 10 3 9 2" xfId="37130" xr:uid="{9E1553A5-E883-415E-9F54-AED3E7CC0D85}"/>
    <cellStyle name="Comma 10 4" xfId="814" xr:uid="{5330938D-44DD-446E-89EA-66D7B35F19CD}"/>
    <cellStyle name="Comma 10 4 10" xfId="24687" xr:uid="{A20049EF-8328-47AD-BA6D-C55E06E0DF7F}"/>
    <cellStyle name="Comma 10 4 11" xfId="48514" xr:uid="{06727927-10EF-4199-A8DC-A1ACE45A62A8}"/>
    <cellStyle name="Comma 10 4 12" xfId="1337" xr:uid="{BD99AEBD-203B-4113-A6C4-C4DE0351E417}"/>
    <cellStyle name="Comma 10 4 2" xfId="2123" xr:uid="{67D83DA1-DDAF-4EEB-86FB-A662BC3C19E6}"/>
    <cellStyle name="Comma 10 4 2 2" xfId="3936" xr:uid="{5F9A12BB-C9E1-48F2-9D3F-D2B71AFA8B4C}"/>
    <cellStyle name="Comma 10 4 2 2 2" xfId="9405" xr:uid="{5ECEC3DF-AABB-483E-82F1-F188C1F9531F}"/>
    <cellStyle name="Comma 10 4 2 2 2 2" xfId="20938" xr:uid="{3AFBE268-F66E-4577-B1DF-6C723D1E1B45}"/>
    <cellStyle name="Comma 10 4 2 2 2 2 2" xfId="44511" xr:uid="{875378AF-6D0E-4809-84A5-41F6C2C68B3A}"/>
    <cellStyle name="Comma 10 4 2 2 2 3" xfId="33403" xr:uid="{30AD7DFA-8767-4C68-8710-F740118692ED}"/>
    <cellStyle name="Comma 10 4 2 2 3" xfId="15523" xr:uid="{A1F0C76C-449B-4D68-A9A0-C50B1A02A282}"/>
    <cellStyle name="Comma 10 4 2 2 3 2" xfId="39097" xr:uid="{AA47C5CC-E2F0-452F-A15D-6EFAB4E66AE0}"/>
    <cellStyle name="Comma 10 4 2 2 4" xfId="27989" xr:uid="{76847EEB-DB2E-4705-9004-1611057D3FA8}"/>
    <cellStyle name="Comma 10 4 2 3" xfId="5300" xr:uid="{A269E731-2F2E-40D9-AE21-C139231A3DF8}"/>
    <cellStyle name="Comma 10 4 2 3 2" xfId="10774" xr:uid="{E96133FA-E80F-451A-B93A-6784F83D4C65}"/>
    <cellStyle name="Comma 10 4 2 3 2 2" xfId="22307" xr:uid="{7C4C373C-12C1-412B-BCB8-1B2720E0D36A}"/>
    <cellStyle name="Comma 10 4 2 3 2 2 2" xfId="45880" xr:uid="{AFB8C463-0637-4007-92A5-E47CA6463055}"/>
    <cellStyle name="Comma 10 4 2 3 2 3" xfId="34772" xr:uid="{BE2EC977-F6B7-4409-A1D8-1F722B534E10}"/>
    <cellStyle name="Comma 10 4 2 3 3" xfId="16886" xr:uid="{4B82C133-219E-48DF-B11F-1C4AC49A2CD8}"/>
    <cellStyle name="Comma 10 4 2 3 3 2" xfId="40460" xr:uid="{18769E9F-9C8A-42C6-BFD0-D1C211111C1D}"/>
    <cellStyle name="Comma 10 4 2 3 4" xfId="29352" xr:uid="{C5024EA2-2E4B-4A6C-AED5-6270D3866BFA}"/>
    <cellStyle name="Comma 10 4 2 4" xfId="6638" xr:uid="{BE45B5E9-613C-4624-9D87-A601191769AB}"/>
    <cellStyle name="Comma 10 4 2 4 2" xfId="12115" xr:uid="{63D6AD66-ADE7-4461-A953-7C1E541EE5B5}"/>
    <cellStyle name="Comma 10 4 2 4 2 2" xfId="23647" xr:uid="{7F5FC325-855F-4488-B65F-43B5A95E37BE}"/>
    <cellStyle name="Comma 10 4 2 4 2 2 2" xfId="47220" xr:uid="{90871517-38D0-424C-AEEF-9595AD9887FF}"/>
    <cellStyle name="Comma 10 4 2 4 2 3" xfId="36112" xr:uid="{17C751A5-F601-477A-9E57-AD2553733C56}"/>
    <cellStyle name="Comma 10 4 2 4 3" xfId="18222" xr:uid="{863AF9BD-C0DE-43D3-AD3D-2EF93791648E}"/>
    <cellStyle name="Comma 10 4 2 4 3 2" xfId="41796" xr:uid="{F635F654-82C3-449A-A07C-D76CBC6C685F}"/>
    <cellStyle name="Comma 10 4 2 4 4" xfId="30688" xr:uid="{C8A4E7C1-B053-40D3-A6AF-3C95D7BA84E1}"/>
    <cellStyle name="Comma 10 4 2 5" xfId="8049" xr:uid="{AF1C6D6D-C85E-478C-B9D0-EED39BA7396C}"/>
    <cellStyle name="Comma 10 4 2 5 2" xfId="19584" xr:uid="{403C048A-7E11-46D0-95D8-B5EB773F674C}"/>
    <cellStyle name="Comma 10 4 2 5 2 2" xfId="43157" xr:uid="{D276C1DE-DBC8-45A3-83E2-EE7EC22D90E6}"/>
    <cellStyle name="Comma 10 4 2 5 3" xfId="32049" xr:uid="{A3006FAF-9D0C-47BA-A50B-C941CD41A4D6}"/>
    <cellStyle name="Comma 10 4 2 6" xfId="13878" xr:uid="{53326A61-5389-48EA-826A-683F6E5EB937}"/>
    <cellStyle name="Comma 10 4 2 6 2" xfId="37617" xr:uid="{35DCAC36-32E2-4261-9AF1-7751D289E50B}"/>
    <cellStyle name="Comma 10 4 2 7" xfId="26510" xr:uid="{DDAEC205-C319-45C0-9F90-069925A42FDC}"/>
    <cellStyle name="Comma 10 4 2 8" xfId="25135" xr:uid="{AF183C50-4750-486C-BDD4-174C9CC5CCD9}"/>
    <cellStyle name="Comma 10 4 2 9" xfId="48966" xr:uid="{6A6F8B33-FE08-4B2E-BFE1-DF928169B522}"/>
    <cellStyle name="Comma 10 4 3" xfId="2611" xr:uid="{2B7DEBC8-569A-4AB1-A84E-1A7116988FF5}"/>
    <cellStyle name="Comma 10 4 3 10" xfId="49736" xr:uid="{A22C7433-A340-4F84-9811-2A233ED88D7B}"/>
    <cellStyle name="Comma 10 4 3 2" xfId="4401" xr:uid="{360BFC49-8AF7-476E-9905-2EC7E45DDFED}"/>
    <cellStyle name="Comma 10 4 3 2 2" xfId="9871" xr:uid="{ECF772F3-5817-42A3-87F9-F024B469057E}"/>
    <cellStyle name="Comma 10 4 3 2 2 2" xfId="21404" xr:uid="{437F8E9C-F48E-46F4-94B7-6FC83D28CC74}"/>
    <cellStyle name="Comma 10 4 3 2 2 2 2" xfId="44977" xr:uid="{1AA4479F-0850-4693-80CB-177EC0D313AB}"/>
    <cellStyle name="Comma 10 4 3 2 2 3" xfId="33869" xr:uid="{4C6BE020-1BE8-40CA-A483-B71ED42EEEC1}"/>
    <cellStyle name="Comma 10 4 3 2 3" xfId="15988" xr:uid="{4D2C993B-53BB-4E5E-ADAE-2CC749B018C7}"/>
    <cellStyle name="Comma 10 4 3 2 3 2" xfId="39562" xr:uid="{95D9BF5C-8266-4A16-A7EF-59467B00B6CD}"/>
    <cellStyle name="Comma 10 4 3 2 4" xfId="28454" xr:uid="{15E80EE1-37C0-4017-BE38-42F1D1306F39}"/>
    <cellStyle name="Comma 10 4 3 3" xfId="5767" xr:uid="{567FDD3F-CB76-4329-97BA-2D9C26AE489F}"/>
    <cellStyle name="Comma 10 4 3 3 2" xfId="11241" xr:uid="{CF5BD16C-78BF-4818-8ECE-AF95E20F7ACA}"/>
    <cellStyle name="Comma 10 4 3 3 2 2" xfId="22774" xr:uid="{A93C81D3-CAC8-4EBB-AF84-7D18798C607B}"/>
    <cellStyle name="Comma 10 4 3 3 2 2 2" xfId="46347" xr:uid="{EAB03935-3723-4994-9330-5ECBDA8E6CF0}"/>
    <cellStyle name="Comma 10 4 3 3 2 3" xfId="35239" xr:uid="{D4876C38-9E35-4DDC-A2F2-4D48B0CA2EED}"/>
    <cellStyle name="Comma 10 4 3 3 3" xfId="17353" xr:uid="{8910272E-2788-4ABF-AE71-428D78F50AA8}"/>
    <cellStyle name="Comma 10 4 3 3 3 2" xfId="40927" xr:uid="{68036D99-5AB4-4225-BBFE-3915590CBA54}"/>
    <cellStyle name="Comma 10 4 3 3 4" xfId="29819" xr:uid="{D5A46260-DE00-42C5-A759-B88B916E037A}"/>
    <cellStyle name="Comma 10 4 3 4" xfId="7105" xr:uid="{1C71E45A-0D14-405D-8419-900DDD953849}"/>
    <cellStyle name="Comma 10 4 3 4 2" xfId="12583" xr:uid="{245E1A40-0328-4280-A143-25E5F11B4FB3}"/>
    <cellStyle name="Comma 10 4 3 4 2 2" xfId="24115" xr:uid="{FCDF1AFF-EF44-45D1-AEEC-DC6A62406693}"/>
    <cellStyle name="Comma 10 4 3 4 2 2 2" xfId="47688" xr:uid="{59040029-17A0-4FE1-92B0-84AD58D32393}"/>
    <cellStyle name="Comma 10 4 3 4 2 3" xfId="36580" xr:uid="{8FFC8D10-ED2B-416C-A457-84EFA6753840}"/>
    <cellStyle name="Comma 10 4 3 4 3" xfId="18689" xr:uid="{E4E1C8CC-87F0-4BA9-B995-A4F589125DFA}"/>
    <cellStyle name="Comma 10 4 3 4 3 2" xfId="42263" xr:uid="{943E3634-56F7-43E0-B850-D9A799266FD9}"/>
    <cellStyle name="Comma 10 4 3 4 4" xfId="31155" xr:uid="{6FE89C60-3A54-47BB-BC33-1F05DAC5681F}"/>
    <cellStyle name="Comma 10 4 3 5" xfId="8518" xr:uid="{80A741D7-5A1B-4113-A972-4D54ECC8412B}"/>
    <cellStyle name="Comma 10 4 3 5 2" xfId="20051" xr:uid="{D91C7241-C11E-487C-AD11-D5FCEA0AEBF3}"/>
    <cellStyle name="Comma 10 4 3 5 2 2" xfId="43624" xr:uid="{DA48E628-C135-4A32-9A5C-F6810A517645}"/>
    <cellStyle name="Comma 10 4 3 5 3" xfId="32516" xr:uid="{245CAC59-0879-4CB5-BB29-C7806298DA5D}"/>
    <cellStyle name="Comma 10 4 3 6" xfId="14347" xr:uid="{27941EE4-A1A7-4E21-9996-DAE4E93C4AB2}"/>
    <cellStyle name="Comma 10 4 3 6 2" xfId="38084" xr:uid="{0FB9ECA5-BDB0-4209-BCB6-B6EC5D403DBF}"/>
    <cellStyle name="Comma 10 4 3 7" xfId="26977" xr:uid="{9354CBC1-97CD-43DD-BE64-D8C4FA9CD9A6}"/>
    <cellStyle name="Comma 10 4 3 8" xfId="25603" xr:uid="{C81A8EAD-056F-4A68-990C-70CE83B35AA6}"/>
    <cellStyle name="Comma 10 4 3 9" xfId="49433" xr:uid="{55591104-02C1-4B69-8D92-7D1FB96CDD7E}"/>
    <cellStyle name="Comma 10 4 4" xfId="3497" xr:uid="{52AD415A-ABC8-46E3-993F-7108D7F8EA96}"/>
    <cellStyle name="Comma 10 4 4 2" xfId="8965" xr:uid="{251020DD-CCC3-4F1A-8F80-87C0303796F9}"/>
    <cellStyle name="Comma 10 4 4 2 2" xfId="20498" xr:uid="{94CC4867-BE8D-4FE9-8464-ED18B25F5AA9}"/>
    <cellStyle name="Comma 10 4 4 2 2 2" xfId="44071" xr:uid="{2FADB8E1-7673-43CC-986C-FF786AE591D9}"/>
    <cellStyle name="Comma 10 4 4 2 3" xfId="32963" xr:uid="{F7139837-DD85-4B37-BF34-22F95F5C6FEA}"/>
    <cellStyle name="Comma 10 4 4 3" xfId="15083" xr:uid="{BA89A75E-0A76-49CD-A829-1BAB6F12A10E}"/>
    <cellStyle name="Comma 10 4 4 3 2" xfId="38657" xr:uid="{4B67074B-9967-4BDD-9260-74366A076DDD}"/>
    <cellStyle name="Comma 10 4 4 4" xfId="27549" xr:uid="{362FCCE3-F9D9-4FB6-932A-EDD7CA5A7E8A}"/>
    <cellStyle name="Comma 10 4 5" xfId="4853" xr:uid="{464E9F81-5053-4499-9952-6034C276D5DA}"/>
    <cellStyle name="Comma 10 4 5 2" xfId="10326" xr:uid="{B1724FE5-0FA6-4740-9F32-36A8B5CB27DD}"/>
    <cellStyle name="Comma 10 4 5 2 2" xfId="21859" xr:uid="{FF7CA31A-CE4F-41C0-8A7B-BAA3427DCD5A}"/>
    <cellStyle name="Comma 10 4 5 2 2 2" xfId="45432" xr:uid="{875A86A8-91C9-48D0-A13D-A82297249092}"/>
    <cellStyle name="Comma 10 4 5 2 3" xfId="34324" xr:uid="{4B45D1A3-ED17-4015-AB72-B59F14B1D09B}"/>
    <cellStyle name="Comma 10 4 5 3" xfId="16439" xr:uid="{DFF9F969-03B0-4762-8DC1-013A896FBF78}"/>
    <cellStyle name="Comma 10 4 5 3 2" xfId="40013" xr:uid="{A4743D65-6767-4BD0-9C7B-74F1DFAA18AB}"/>
    <cellStyle name="Comma 10 4 5 4" xfId="28905" xr:uid="{1B653794-23F3-4CA4-A1B1-9311488D9F16}"/>
    <cellStyle name="Comma 10 4 6" xfId="6191" xr:uid="{1B7B4B6C-E431-4013-9E25-D03FE0D5B4CE}"/>
    <cellStyle name="Comma 10 4 6 2" xfId="11667" xr:uid="{5F99EAA4-C6B2-4B4A-8492-EE20399E01A2}"/>
    <cellStyle name="Comma 10 4 6 2 2" xfId="23199" xr:uid="{46B7A8FF-EFCC-4BF6-B9F4-C0C32822D1C3}"/>
    <cellStyle name="Comma 10 4 6 2 2 2" xfId="46772" xr:uid="{D0EF83E2-E13D-449D-933A-BFCAB9957A7D}"/>
    <cellStyle name="Comma 10 4 6 2 3" xfId="35664" xr:uid="{86A927D6-DE70-48DA-B4D3-38172310CD9F}"/>
    <cellStyle name="Comma 10 4 6 3" xfId="17775" xr:uid="{C9F9A48F-2751-4728-8C11-1DE92925216D}"/>
    <cellStyle name="Comma 10 4 6 3 2" xfId="41349" xr:uid="{6F1C42F4-47E9-455A-9715-1B7EAD0E2C85}"/>
    <cellStyle name="Comma 10 4 6 4" xfId="30241" xr:uid="{092FA88C-C67A-4378-8925-81966CC31559}"/>
    <cellStyle name="Comma 10 4 7" xfId="7576" xr:uid="{BB7DA4B4-299F-4AD7-A24B-4AD8B1ACCDDB}"/>
    <cellStyle name="Comma 10 4 7 2" xfId="19136" xr:uid="{ED7D9A1C-9FEC-4C37-8E76-348E8F9604E6}"/>
    <cellStyle name="Comma 10 4 7 2 2" xfId="42709" xr:uid="{E5330FB1-4D91-4DF5-AD9D-FE09FB2BB932}"/>
    <cellStyle name="Comma 10 4 7 3" xfId="31601" xr:uid="{DB95663B-CA74-46F1-B56F-F82640F01789}"/>
    <cellStyle name="Comma 10 4 8" xfId="13396" xr:uid="{F5406698-844A-459D-9CE9-3BF15F21AA8D}"/>
    <cellStyle name="Comma 10 4 8 2" xfId="37170" xr:uid="{2FF2D4D5-807A-44D2-895D-A5062B2E68C9}"/>
    <cellStyle name="Comma 10 4 9" xfId="26061" xr:uid="{96DFDA32-5510-4251-A738-C361E3CD6491}"/>
    <cellStyle name="Comma 10 5" xfId="1226" xr:uid="{C0C5994B-5096-467C-93A5-0E1978127D18}"/>
    <cellStyle name="Comma 10 5 10" xfId="24532" xr:uid="{20D4CE65-A879-4EDB-931F-5F8F93288A5E}"/>
    <cellStyle name="Comma 10 5 11" xfId="48212" xr:uid="{818FD3E0-44ED-4FF6-BC12-741E84D873C6}"/>
    <cellStyle name="Comma 10 5 12" xfId="48435" xr:uid="{F7234C16-2FBE-4100-A142-CA2CCA82E64D}"/>
    <cellStyle name="Comma 10 5 2" xfId="2044" xr:uid="{665728FD-FD44-4066-B038-86B71FCC95F6}"/>
    <cellStyle name="Comma 10 5 2 2" xfId="3857" xr:uid="{1B2202D3-A9EC-4886-A075-3BE74969BB91}"/>
    <cellStyle name="Comma 10 5 2 2 2" xfId="9326" xr:uid="{47A0C54D-099C-4092-A91F-955BB2F97219}"/>
    <cellStyle name="Comma 10 5 2 2 2 2" xfId="20859" xr:uid="{18F94F44-9BCD-4BD2-9B16-95BB42D8A110}"/>
    <cellStyle name="Comma 10 5 2 2 2 2 2" xfId="44432" xr:uid="{6E7FBB97-8032-40A0-A0F1-EF3CFD05FF42}"/>
    <cellStyle name="Comma 10 5 2 2 2 3" xfId="33324" xr:uid="{9FE79559-0C11-4770-932C-05587837AE8C}"/>
    <cellStyle name="Comma 10 5 2 2 3" xfId="15444" xr:uid="{7CFA0CF0-EEC6-4B52-A7E7-DA4891393B1C}"/>
    <cellStyle name="Comma 10 5 2 2 3 2" xfId="39018" xr:uid="{CA4E29DD-491B-4AD8-9E9E-884B49027CB9}"/>
    <cellStyle name="Comma 10 5 2 2 4" xfId="27910" xr:uid="{73D3208B-8A2C-43BB-A4D9-75E1BF96738A}"/>
    <cellStyle name="Comma 10 5 2 3" xfId="5221" xr:uid="{0AFCEBEA-A6B2-4FE1-B552-91851F0A1E23}"/>
    <cellStyle name="Comma 10 5 2 3 2" xfId="10695" xr:uid="{C5707013-0025-42F2-B1E9-AF94BE6A8702}"/>
    <cellStyle name="Comma 10 5 2 3 2 2" xfId="22228" xr:uid="{51DCEE2B-4F6E-44BE-89B1-CA48F6FD46B0}"/>
    <cellStyle name="Comma 10 5 2 3 2 2 2" xfId="45801" xr:uid="{E7D31BAD-EA24-45D3-876F-741694819400}"/>
    <cellStyle name="Comma 10 5 2 3 2 3" xfId="34693" xr:uid="{91171E4B-CA0E-4A49-BD95-DB05324CB75C}"/>
    <cellStyle name="Comma 10 5 2 3 3" xfId="16807" xr:uid="{ECDAC1BB-9545-47D6-9041-6A4AAEF31F2F}"/>
    <cellStyle name="Comma 10 5 2 3 3 2" xfId="40381" xr:uid="{95CF30FF-AFFE-4440-8B1D-23A9B2BA42C4}"/>
    <cellStyle name="Comma 10 5 2 3 4" xfId="29273" xr:uid="{CD13C630-702B-4C0E-B104-5BE62C2D9339}"/>
    <cellStyle name="Comma 10 5 2 4" xfId="6559" xr:uid="{439F9C5E-2DBE-4F50-8124-E35E3DCE36B1}"/>
    <cellStyle name="Comma 10 5 2 4 2" xfId="12036" xr:uid="{2490C0F3-A5DF-45D5-8BE4-C809BCC3645B}"/>
    <cellStyle name="Comma 10 5 2 4 2 2" xfId="23568" xr:uid="{18AA1E3D-E502-449C-B95C-BEC77063C5AD}"/>
    <cellStyle name="Comma 10 5 2 4 2 2 2" xfId="47141" xr:uid="{2102DD53-DE5B-49F7-8F72-0847300E0D3A}"/>
    <cellStyle name="Comma 10 5 2 4 2 3" xfId="36033" xr:uid="{7386E06C-8199-4F23-B026-0DA200867559}"/>
    <cellStyle name="Comma 10 5 2 4 3" xfId="18143" xr:uid="{086431BB-E953-45E9-8495-D174F4344584}"/>
    <cellStyle name="Comma 10 5 2 4 3 2" xfId="41717" xr:uid="{AE2C1157-7C81-4E21-AE4A-74FB76658235}"/>
    <cellStyle name="Comma 10 5 2 4 4" xfId="30609" xr:uid="{EA9546DB-132D-4067-94FA-A24092F912BC}"/>
    <cellStyle name="Comma 10 5 2 5" xfId="7970" xr:uid="{BD5BE14F-6B1B-4933-8975-52C42F806D65}"/>
    <cellStyle name="Comma 10 5 2 5 2" xfId="19505" xr:uid="{93A0D56B-CBD5-4824-B83D-ACF24E1F68D3}"/>
    <cellStyle name="Comma 10 5 2 5 2 2" xfId="43078" xr:uid="{4E5DF6F7-64B0-459C-B62F-D18A6807F0E0}"/>
    <cellStyle name="Comma 10 5 2 5 3" xfId="31970" xr:uid="{AC0C65AB-87AF-4712-839D-D9DF3C1CA0F1}"/>
    <cellStyle name="Comma 10 5 2 6" xfId="13799" xr:uid="{37BAD127-6182-4783-81A3-C9758C6F9902}"/>
    <cellStyle name="Comma 10 5 2 6 2" xfId="37538" xr:uid="{E05E8027-184A-43FA-B436-1E0488FA0839}"/>
    <cellStyle name="Comma 10 5 2 7" xfId="26431" xr:uid="{CE741C8B-FAC9-4BE5-BB10-981E6A9EACF3}"/>
    <cellStyle name="Comma 10 5 2 8" xfId="25056" xr:uid="{864D9F6B-FABB-4BFD-8BFC-36DADDD82572}"/>
    <cellStyle name="Comma 10 5 2 9" xfId="48887" xr:uid="{92A9C59D-AAFA-4E71-ACFA-06339CC4C9E1}"/>
    <cellStyle name="Comma 10 5 3" xfId="2530" xr:uid="{2325C947-5453-4D21-A99B-05AD490189CD}"/>
    <cellStyle name="Comma 10 5 3 2" xfId="4321" xr:uid="{B51DBA90-F29D-474F-9EB1-0B8E3962A9FD}"/>
    <cellStyle name="Comma 10 5 3 2 2" xfId="9790" xr:uid="{DB11362D-B919-4B12-A7A4-F1A8B9179533}"/>
    <cellStyle name="Comma 10 5 3 2 2 2" xfId="21323" xr:uid="{E3D543E3-C0B5-4245-B40E-03F0FC37AEA7}"/>
    <cellStyle name="Comma 10 5 3 2 2 2 2" xfId="44896" xr:uid="{DC8A70DC-8D8A-4B23-961C-26763FA2F0E0}"/>
    <cellStyle name="Comma 10 5 3 2 2 3" xfId="33788" xr:uid="{B4D0BD36-24D3-416C-8047-27E6C810B690}"/>
    <cellStyle name="Comma 10 5 3 2 3" xfId="15908" xr:uid="{6A34D5ED-934D-4E00-835A-A8686A657A88}"/>
    <cellStyle name="Comma 10 5 3 2 3 2" xfId="39482" xr:uid="{D976B05A-0EA0-4BBE-8A40-C9BCC936B503}"/>
    <cellStyle name="Comma 10 5 3 2 4" xfId="28374" xr:uid="{F516C271-A2F6-45C1-81E7-B4C3072F8969}"/>
    <cellStyle name="Comma 10 5 3 3" xfId="5686" xr:uid="{4F8542B4-9A17-4567-A1A6-D7E1CEB46811}"/>
    <cellStyle name="Comma 10 5 3 3 2" xfId="11160" xr:uid="{51CD2E67-1409-49CC-9242-026A6CE3D68A}"/>
    <cellStyle name="Comma 10 5 3 3 2 2" xfId="22693" xr:uid="{BBA8E323-D8EA-46C3-99FF-BF03BBCF2C3A}"/>
    <cellStyle name="Comma 10 5 3 3 2 2 2" xfId="46266" xr:uid="{19E4C875-1442-46CC-9A21-052B610706AB}"/>
    <cellStyle name="Comma 10 5 3 3 2 3" xfId="35158" xr:uid="{1AF5868A-832B-4348-9FFB-0E567DA18598}"/>
    <cellStyle name="Comma 10 5 3 3 3" xfId="17272" xr:uid="{A5BB8323-4BC7-459E-A71F-54A42D27DA69}"/>
    <cellStyle name="Comma 10 5 3 3 3 2" xfId="40846" xr:uid="{075C8EE6-0D4A-406E-9953-A49A45C76DAB}"/>
    <cellStyle name="Comma 10 5 3 3 4" xfId="29738" xr:uid="{4EE99B1D-680F-4738-A956-36DFFFF8DAB4}"/>
    <cellStyle name="Comma 10 5 3 4" xfId="7024" xr:uid="{66F36C10-5E54-48F0-89B5-FA776B74B8E8}"/>
    <cellStyle name="Comma 10 5 3 4 2" xfId="12502" xr:uid="{C9F6D023-493A-4BA8-A9F5-159EDD47AD4A}"/>
    <cellStyle name="Comma 10 5 3 4 2 2" xfId="24034" xr:uid="{317C6948-2FA4-49AF-9448-91B4574FD74D}"/>
    <cellStyle name="Comma 10 5 3 4 2 2 2" xfId="47607" xr:uid="{D2835F9D-B6D3-45B7-BC36-1B3A86C565D2}"/>
    <cellStyle name="Comma 10 5 3 4 2 3" xfId="36499" xr:uid="{328F5860-894D-44C1-B751-0AFFE3FF2290}"/>
    <cellStyle name="Comma 10 5 3 4 3" xfId="18608" xr:uid="{756E17AF-8AE4-4CA0-B611-DF1F145BC70C}"/>
    <cellStyle name="Comma 10 5 3 4 3 2" xfId="42182" xr:uid="{18F08FD9-1F78-4742-8FD5-B6E4DD4DBDCE}"/>
    <cellStyle name="Comma 10 5 3 4 4" xfId="31074" xr:uid="{4E2FD198-B6D4-4752-A7E9-06F8DA0DE21E}"/>
    <cellStyle name="Comma 10 5 3 5" xfId="8437" xr:uid="{ACE4080B-E0C0-4998-91F8-833D298C9C14}"/>
    <cellStyle name="Comma 10 5 3 5 2" xfId="19970" xr:uid="{12BEC1E3-3168-48F6-9CF8-209AB6B04D32}"/>
    <cellStyle name="Comma 10 5 3 5 2 2" xfId="43543" xr:uid="{BFFF94D6-EB68-42A1-8411-04F167C0BCAE}"/>
    <cellStyle name="Comma 10 5 3 5 3" xfId="32435" xr:uid="{1279B4FB-68C9-4A22-82E8-B83ED9FFCF16}"/>
    <cellStyle name="Comma 10 5 3 6" xfId="14266" xr:uid="{77EACEC4-C0FC-4D84-B1F7-343E8BCBE4DE}"/>
    <cellStyle name="Comma 10 5 3 6 2" xfId="38003" xr:uid="{FB39CC0D-ACB4-42FB-9B1D-83B0C10A8AF3}"/>
    <cellStyle name="Comma 10 5 3 7" xfId="26896" xr:uid="{CE3FF165-4816-476B-B4E2-89A961F14265}"/>
    <cellStyle name="Comma 10 5 3 8" xfId="25522" xr:uid="{D229326D-9B2A-4F1D-A9E7-CB2CEF80E0CB}"/>
    <cellStyle name="Comma 10 5 3 9" xfId="49352" xr:uid="{36EFDE42-6C6E-4B7E-8173-268845224C10}"/>
    <cellStyle name="Comma 10 5 4" xfId="3418" xr:uid="{15A860B3-95B7-4F0D-8D6C-22E38DCA1686}"/>
    <cellStyle name="Comma 10 5 4 2" xfId="8886" xr:uid="{44B2BD08-DDFC-48B2-BD52-D9E36F6FB049}"/>
    <cellStyle name="Comma 10 5 4 2 2" xfId="20419" xr:uid="{37996CA7-572D-4F27-A9BA-F541C56FC051}"/>
    <cellStyle name="Comma 10 5 4 2 2 2" xfId="43992" xr:uid="{3FD39CF6-6E25-4768-A04B-01E71D5E49F9}"/>
    <cellStyle name="Comma 10 5 4 2 3" xfId="32884" xr:uid="{0A2673FB-C206-4600-AF1F-9D6F9A8C3E93}"/>
    <cellStyle name="Comma 10 5 4 3" xfId="15004" xr:uid="{68851E2B-D265-472C-87E1-85F42ABCBC61}"/>
    <cellStyle name="Comma 10 5 4 3 2" xfId="38578" xr:uid="{18BD93D1-5BA9-41D1-8519-A433625F7584}"/>
    <cellStyle name="Comma 10 5 4 4" xfId="27470" xr:uid="{47309104-A167-48A0-B2AB-4DE264DCB2D0}"/>
    <cellStyle name="Comma 10 5 5" xfId="4774" xr:uid="{8A0BFD70-6CFB-4FB2-A5E7-21AA31666C90}"/>
    <cellStyle name="Comma 10 5 5 2" xfId="10247" xr:uid="{872C6EB8-B334-4A04-A166-18E0948C01FD}"/>
    <cellStyle name="Comma 10 5 5 2 2" xfId="21780" xr:uid="{CA8179BA-297D-46FE-B7A9-927C94818DA6}"/>
    <cellStyle name="Comma 10 5 5 2 2 2" xfId="45353" xr:uid="{240E6072-D938-4787-A142-8090E71EEF6E}"/>
    <cellStyle name="Comma 10 5 5 2 3" xfId="34245" xr:uid="{C9270783-6EF4-4467-88AE-82CD5E82514E}"/>
    <cellStyle name="Comma 10 5 5 3" xfId="16360" xr:uid="{3A576017-05FF-4FA6-910F-42A7DD61FF82}"/>
    <cellStyle name="Comma 10 5 5 3 2" xfId="39934" xr:uid="{AC8A0D02-0D85-40EF-B1D3-9F58C4479D4C}"/>
    <cellStyle name="Comma 10 5 5 4" xfId="28826" xr:uid="{7F84FE78-97D2-454B-9F0E-98AAFF9866DC}"/>
    <cellStyle name="Comma 10 5 6" xfId="6112" xr:uid="{A61E8EC9-D44B-4309-A39B-FF32D31B3397}"/>
    <cellStyle name="Comma 10 5 6 2" xfId="11588" xr:uid="{66756488-0FCE-414E-AFA8-0BB27F40F097}"/>
    <cellStyle name="Comma 10 5 6 2 2" xfId="23120" xr:uid="{94C8C1C9-0A70-41DC-B3CE-E9743A477825}"/>
    <cellStyle name="Comma 10 5 6 2 2 2" xfId="46693" xr:uid="{98A01E72-C987-486B-AB6A-BCAA40D5992C}"/>
    <cellStyle name="Comma 10 5 6 2 3" xfId="35585" xr:uid="{7D876DF2-96F1-437F-9D79-0965DB977E9B}"/>
    <cellStyle name="Comma 10 5 6 3" xfId="17696" xr:uid="{74A32B18-90D5-4E9B-BB3E-3321F408147E}"/>
    <cellStyle name="Comma 10 5 6 3 2" xfId="41270" xr:uid="{76D192A8-0B54-4E5C-8977-B3656C43DC12}"/>
    <cellStyle name="Comma 10 5 6 4" xfId="30162" xr:uid="{F7F9C507-98DA-426A-93FE-800DF69647C0}"/>
    <cellStyle name="Comma 10 5 7" xfId="7497" xr:uid="{E59B07A7-A597-4DFB-9013-95B0BF88B8E6}"/>
    <cellStyle name="Comma 10 5 7 2" xfId="19057" xr:uid="{30C89AFD-8CB2-4D1D-8524-77C604A260DC}"/>
    <cellStyle name="Comma 10 5 7 2 2" xfId="42630" xr:uid="{98204D29-9758-40A0-A255-B53D8101B557}"/>
    <cellStyle name="Comma 10 5 7 3" xfId="31522" xr:uid="{CC8CD851-8730-4013-9C8C-846ED29052DF}"/>
    <cellStyle name="Comma 10 5 8" xfId="13314" xr:uid="{F719642C-314E-4DC2-9579-CDEA6D5A08DC}"/>
    <cellStyle name="Comma 10 5 8 2" xfId="37091" xr:uid="{6FD1D53B-B1A9-455C-8226-43CE61625107}"/>
    <cellStyle name="Comma 10 5 9" xfId="25982" xr:uid="{760513A9-7AB3-4217-95CD-B6E38991545F}"/>
    <cellStyle name="Comma 10 6" xfId="1861" xr:uid="{87238580-2441-445E-B782-13613C5D511E}"/>
    <cellStyle name="Comma 10 6 10" xfId="48704" xr:uid="{0B5BCC08-B662-4174-AE93-5A5C090CA83C}"/>
    <cellStyle name="Comma 10 6 2" xfId="2397" xr:uid="{B35FA1A3-ED20-42DF-9B9A-A797E8A41715}"/>
    <cellStyle name="Comma 10 6 2 2" xfId="4192" xr:uid="{B53C778E-1DC7-4883-A145-270DE372DF57}"/>
    <cellStyle name="Comma 10 6 2 2 2" xfId="9661" xr:uid="{2FC6EEF4-CFD1-474C-9565-07AADFA52CAC}"/>
    <cellStyle name="Comma 10 6 2 2 2 2" xfId="21194" xr:uid="{256DAD17-984B-48D3-9635-0F01DEA8774C}"/>
    <cellStyle name="Comma 10 6 2 2 2 2 2" xfId="44767" xr:uid="{34A8D9F4-23EA-4231-BD0F-277491E72DF4}"/>
    <cellStyle name="Comma 10 6 2 2 2 3" xfId="33659" xr:uid="{7D8FCDD3-1648-482A-AF79-06849086CE21}"/>
    <cellStyle name="Comma 10 6 2 2 3" xfId="15779" xr:uid="{F0DC0A75-A151-480E-9C52-4CFA8149D53F}"/>
    <cellStyle name="Comma 10 6 2 2 3 2" xfId="39353" xr:uid="{E6FA433D-4C6E-42F1-B367-A71403C8A511}"/>
    <cellStyle name="Comma 10 6 2 2 4" xfId="28245" xr:uid="{F9B68093-2A45-402F-879A-EAB145E27BC0}"/>
    <cellStyle name="Comma 10 6 2 3" xfId="5557" xr:uid="{F09888DF-C0B5-4925-8E87-B4918B96CFCC}"/>
    <cellStyle name="Comma 10 6 2 3 2" xfId="11031" xr:uid="{C3BDD643-9A3C-4E56-9DDB-F5F3D3F8CA0A}"/>
    <cellStyle name="Comma 10 6 2 3 2 2" xfId="22564" xr:uid="{98F5F830-BDD0-4E0B-B148-B8A523E2E76B}"/>
    <cellStyle name="Comma 10 6 2 3 2 2 2" xfId="46137" xr:uid="{8CDF95A7-BE11-40FB-8492-E235035E04AE}"/>
    <cellStyle name="Comma 10 6 2 3 2 3" xfId="35029" xr:uid="{03E1F8BD-C807-4C24-AD05-21CC76589BD2}"/>
    <cellStyle name="Comma 10 6 2 3 3" xfId="17143" xr:uid="{359FA23E-D7C8-4602-AA2E-09C52398F8B6}"/>
    <cellStyle name="Comma 10 6 2 3 3 2" xfId="40717" xr:uid="{364221FD-AD76-4F33-A524-11550C663859}"/>
    <cellStyle name="Comma 10 6 2 3 4" xfId="29609" xr:uid="{3ACD7759-86BA-4DDC-90D0-8FBF44345424}"/>
    <cellStyle name="Comma 10 6 2 4" xfId="6895" xr:uid="{5F042F22-5214-40EE-AAB0-74E8080DBE12}"/>
    <cellStyle name="Comma 10 6 2 4 2" xfId="12373" xr:uid="{1A199AB6-9418-436F-A643-EEB517900333}"/>
    <cellStyle name="Comma 10 6 2 4 2 2" xfId="23905" xr:uid="{71ABED83-41F1-4970-8BD1-564139F7E478}"/>
    <cellStyle name="Comma 10 6 2 4 2 2 2" xfId="47478" xr:uid="{4197B3ED-3197-472B-8233-949FF7B2CC77}"/>
    <cellStyle name="Comma 10 6 2 4 2 3" xfId="36370" xr:uid="{C6DDB395-1AC3-4395-B84E-A8923848F53B}"/>
    <cellStyle name="Comma 10 6 2 4 3" xfId="18479" xr:uid="{3D2014E8-74EE-4DFF-84A3-60400DBABBFB}"/>
    <cellStyle name="Comma 10 6 2 4 3 2" xfId="42053" xr:uid="{54B40C37-3383-44C8-AA55-9066520C3786}"/>
    <cellStyle name="Comma 10 6 2 4 4" xfId="30945" xr:uid="{295C512E-7168-46F6-9CB7-C68FBF0E2680}"/>
    <cellStyle name="Comma 10 6 2 5" xfId="8308" xr:uid="{C6B3D224-2F1B-4DA1-BA78-57C3DC53C787}"/>
    <cellStyle name="Comma 10 6 2 5 2" xfId="19841" xr:uid="{AF80635C-F942-4D84-9A31-AAD000D362D4}"/>
    <cellStyle name="Comma 10 6 2 5 2 2" xfId="43414" xr:uid="{0DA8AA08-9EFA-4513-8012-7BF9DFC61EDD}"/>
    <cellStyle name="Comma 10 6 2 5 3" xfId="32306" xr:uid="{8E60EA93-3DC7-4397-B5B5-E2A564F7BD9F}"/>
    <cellStyle name="Comma 10 6 2 6" xfId="14137" xr:uid="{1736AAA4-E014-46AA-A5D7-C55992138562}"/>
    <cellStyle name="Comma 10 6 2 6 2" xfId="37874" xr:uid="{6ABDE3C7-99B0-4015-B108-B7129E0C4D20}"/>
    <cellStyle name="Comma 10 6 2 7" xfId="26767" xr:uid="{C7F10C87-C9AD-4889-A5E0-B4622F79AA4C}"/>
    <cellStyle name="Comma 10 6 2 8" xfId="25393" xr:uid="{12C8951B-1B78-4D80-ABF0-57CCC684A76A}"/>
    <cellStyle name="Comma 10 6 2 9" xfId="49223" xr:uid="{8F5337E2-76E9-4E48-9F13-8F23CBFDACD0}"/>
    <cellStyle name="Comma 10 6 3" xfId="3678" xr:uid="{1EBFB0CA-BF4E-4A0C-B8B5-BA2A23497A34}"/>
    <cellStyle name="Comma 10 6 3 2" xfId="9147" xr:uid="{EF23D8F3-3EFE-40FC-905D-B687A17E9938}"/>
    <cellStyle name="Comma 10 6 3 2 2" xfId="20680" xr:uid="{D03C200D-63F0-4374-BAE6-DDE139105201}"/>
    <cellStyle name="Comma 10 6 3 2 2 2" xfId="44253" xr:uid="{0A220EB1-1D1A-44B3-911B-7C48DAE9DBD2}"/>
    <cellStyle name="Comma 10 6 3 2 3" xfId="33145" xr:uid="{2440E85A-4E4C-4D5B-86EA-15591D929091}"/>
    <cellStyle name="Comma 10 6 3 3" xfId="15265" xr:uid="{F2D9B92C-92A7-4868-B3B0-7A0E580263EF}"/>
    <cellStyle name="Comma 10 6 3 3 2" xfId="38839" xr:uid="{3997F999-5826-49B3-887C-DB17F6FA7708}"/>
    <cellStyle name="Comma 10 6 3 4" xfId="27731" xr:uid="{4BFD5C6B-24D8-4F46-BBFB-956F01807321}"/>
    <cellStyle name="Comma 10 6 4" xfId="5038" xr:uid="{9352A8F5-F462-457B-8B56-02925E1823A4}"/>
    <cellStyle name="Comma 10 6 4 2" xfId="10512" xr:uid="{4A73B079-EB2F-463F-AA70-06FC9D8F3137}"/>
    <cellStyle name="Comma 10 6 4 2 2" xfId="22045" xr:uid="{220AA8EC-BA16-4233-8DF3-D5574A42AA32}"/>
    <cellStyle name="Comma 10 6 4 2 2 2" xfId="45618" xr:uid="{6E52CB16-E774-4111-B1D6-2448DD9BF4AB}"/>
    <cellStyle name="Comma 10 6 4 2 3" xfId="34510" xr:uid="{61F09C1C-68C7-4201-B6FB-B5E9A4156C48}"/>
    <cellStyle name="Comma 10 6 4 3" xfId="16624" xr:uid="{99E702FA-613E-45C1-A60D-08492A91EF52}"/>
    <cellStyle name="Comma 10 6 4 3 2" xfId="40198" xr:uid="{A6D30289-2B1C-4569-9803-745D46EA8E05}"/>
    <cellStyle name="Comma 10 6 4 4" xfId="29090" xr:uid="{2E46340D-7702-4206-BB19-074528E58584}"/>
    <cellStyle name="Comma 10 6 5" xfId="6376" xr:uid="{8DFB3A98-CA74-4660-92B4-C0EE5F8E8823}"/>
    <cellStyle name="Comma 10 6 5 2" xfId="11853" xr:uid="{4A510AD8-7ED3-41C6-8728-09E1231239A2}"/>
    <cellStyle name="Comma 10 6 5 2 2" xfId="23385" xr:uid="{12A06D1F-5392-4158-96EE-5898FE132B19}"/>
    <cellStyle name="Comma 10 6 5 2 2 2" xfId="46958" xr:uid="{4314A207-79DD-4021-82CE-3267B3B42151}"/>
    <cellStyle name="Comma 10 6 5 2 3" xfId="35850" xr:uid="{A21B002D-1F9A-4D78-B18D-46A023328E52}"/>
    <cellStyle name="Comma 10 6 5 3" xfId="17960" xr:uid="{A6AE69A0-F6A0-4680-9232-AFD86BA1C82F}"/>
    <cellStyle name="Comma 10 6 5 3 2" xfId="41534" xr:uid="{5AEC3C67-9282-41E4-9EED-410B8AF7917B}"/>
    <cellStyle name="Comma 10 6 5 4" xfId="30426" xr:uid="{47127FDC-B2A1-4792-9FAA-AD5298E808C0}"/>
    <cellStyle name="Comma 10 6 6" xfId="7787" xr:uid="{856A147A-A014-4FFC-8CF0-FC4432027124}"/>
    <cellStyle name="Comma 10 6 6 2" xfId="19322" xr:uid="{34C48D9A-15C9-4695-A2C8-364E4DFDBB4E}"/>
    <cellStyle name="Comma 10 6 6 2 2" xfId="42895" xr:uid="{4C046DE1-EE6E-42CD-B9EB-84BE20800748}"/>
    <cellStyle name="Comma 10 6 6 3" xfId="31787" xr:uid="{EA1E9012-3C4E-4079-9E5F-B1E07771FA47}"/>
    <cellStyle name="Comma 10 6 7" xfId="13616" xr:uid="{1C4A54A4-069A-4D26-A68B-FBD194880DA7}"/>
    <cellStyle name="Comma 10 6 7 2" xfId="37355" xr:uid="{F48C46DC-A58D-4536-A98C-EAE75A37CE93}"/>
    <cellStyle name="Comma 10 6 8" xfId="26248" xr:uid="{D66BBB06-421C-4CD4-A9FA-FE7505F123FC}"/>
    <cellStyle name="Comma 10 6 9" xfId="24873" xr:uid="{1290BA88-290E-4239-8B82-BBE3596AF6F3}"/>
    <cellStyle name="Comma 10 7" xfId="1919" xr:uid="{87323ECA-ED25-4A09-B419-3F2AD3BC1475}"/>
    <cellStyle name="Comma 10 7 10" xfId="49732" xr:uid="{A7B8BD42-2130-4A09-9DA9-53749A3B359F}"/>
    <cellStyle name="Comma 10 7 2" xfId="3732" xr:uid="{CCF382EE-E5B8-4157-B2C7-62DA0CFC71FF}"/>
    <cellStyle name="Comma 10 7 2 2" xfId="9201" xr:uid="{3EE9F6F5-380B-4BA6-83D7-F0A1AC34B803}"/>
    <cellStyle name="Comma 10 7 2 2 2" xfId="20734" xr:uid="{A5B89D83-8A9B-402A-BB98-8EBAB72761FF}"/>
    <cellStyle name="Comma 10 7 2 2 2 2" xfId="44307" xr:uid="{74CDE9A2-2A38-4A3F-AA2F-77DC17AD3ACE}"/>
    <cellStyle name="Comma 10 7 2 2 3" xfId="33199" xr:uid="{616D3688-4851-4444-AECF-C3850FE99719}"/>
    <cellStyle name="Comma 10 7 2 3" xfId="15319" xr:uid="{28B4CAB0-C174-4A28-8DCF-DBB8E126944C}"/>
    <cellStyle name="Comma 10 7 2 3 2" xfId="38893" xr:uid="{3A724B92-52B6-4782-8150-246704CEF661}"/>
    <cellStyle name="Comma 10 7 2 4" xfId="27785" xr:uid="{EB1E5B9B-9828-46F4-AF0F-29B82AF4EE38}"/>
    <cellStyle name="Comma 10 7 3" xfId="5096" xr:uid="{9C31C86F-DCBB-4251-B08E-A8FEDD3A88B9}"/>
    <cellStyle name="Comma 10 7 3 2" xfId="10570" xr:uid="{A2832FBD-4C69-4FF3-8D52-D93F7FA27631}"/>
    <cellStyle name="Comma 10 7 3 2 2" xfId="22103" xr:uid="{421D6F22-AE36-4D6E-A599-F29AE33C6023}"/>
    <cellStyle name="Comma 10 7 3 2 2 2" xfId="45676" xr:uid="{9F4EEF51-E640-4939-81B8-50A87155D9B1}"/>
    <cellStyle name="Comma 10 7 3 2 3" xfId="34568" xr:uid="{D8135619-61F6-4665-8154-89763E482AE0}"/>
    <cellStyle name="Comma 10 7 3 3" xfId="16682" xr:uid="{DE86620A-54F0-46DB-902D-E4678472EE44}"/>
    <cellStyle name="Comma 10 7 3 3 2" xfId="40256" xr:uid="{851E71D7-2D5D-428F-820B-B149898157E2}"/>
    <cellStyle name="Comma 10 7 3 4" xfId="29148" xr:uid="{0249BC8A-BCF1-4462-A55B-CCDC228D01C5}"/>
    <cellStyle name="Comma 10 7 4" xfId="6434" xr:uid="{07D3F967-06FE-4CDC-A985-2B66A139F87C}"/>
    <cellStyle name="Comma 10 7 4 2" xfId="11911" xr:uid="{495E5681-608E-4373-B1B0-BA9D4345A58A}"/>
    <cellStyle name="Comma 10 7 4 2 2" xfId="23443" xr:uid="{B12DDE6B-0A69-44CE-9ECD-BFC9DFAE26B9}"/>
    <cellStyle name="Comma 10 7 4 2 2 2" xfId="47016" xr:uid="{73AFC7FD-21F7-4E84-BF9C-296CE551D67A}"/>
    <cellStyle name="Comma 10 7 4 2 3" xfId="35908" xr:uid="{3E539C04-23A9-49AC-8492-B4E87D02122A}"/>
    <cellStyle name="Comma 10 7 4 3" xfId="18018" xr:uid="{D02DC4F8-A29F-4C9F-95F5-A7F49EF43D56}"/>
    <cellStyle name="Comma 10 7 4 3 2" xfId="41592" xr:uid="{47ED006D-08A9-480C-BF3B-E5D917ECF721}"/>
    <cellStyle name="Comma 10 7 4 4" xfId="30484" xr:uid="{72FE2DE7-A462-4F39-90A3-8EB4E29272CD}"/>
    <cellStyle name="Comma 10 7 5" xfId="7845" xr:uid="{6A7B9B18-1A64-45F8-879A-D7ADA18576D0}"/>
    <cellStyle name="Comma 10 7 5 2" xfId="19380" xr:uid="{9D11031B-3557-4E3E-926E-BC8D56FEA19B}"/>
    <cellStyle name="Comma 10 7 5 2 2" xfId="42953" xr:uid="{E01A52CE-AE1C-4097-BD83-340504941565}"/>
    <cellStyle name="Comma 10 7 5 3" xfId="31845" xr:uid="{B08DB4CB-E6BE-4E3B-B37D-F7DE94FE633D}"/>
    <cellStyle name="Comma 10 7 6" xfId="13674" xr:uid="{12BED7D7-9CE3-48EF-A467-0F1A4A834551}"/>
    <cellStyle name="Comma 10 7 6 2" xfId="37413" xr:uid="{0387D0DB-21FC-4244-A1BF-D39515098FD6}"/>
    <cellStyle name="Comma 10 7 7" xfId="26306" xr:uid="{9C3C4B91-1BB2-4D75-9FFD-5BAD13B5255A}"/>
    <cellStyle name="Comma 10 7 8" xfId="24931" xr:uid="{D41D57F0-4766-49EF-B31C-D62C32568D64}"/>
    <cellStyle name="Comma 10 7 9" xfId="48762" xr:uid="{33828038-9AEE-4EDD-9334-87D598BE6938}"/>
    <cellStyle name="Comma 10 8" xfId="2335" xr:uid="{B24853C0-5753-4B82-9551-DB94892D77F0}"/>
    <cellStyle name="Comma 10 8 2" xfId="4131" xr:uid="{82AC350A-BAA5-4196-B624-E4EB45E00731}"/>
    <cellStyle name="Comma 10 8 2 2" xfId="9600" xr:uid="{F805CCAE-6738-4F4E-8E74-6488CB7ED3D1}"/>
    <cellStyle name="Comma 10 8 2 2 2" xfId="21133" xr:uid="{587494A5-3B6E-47D5-9BC9-3A8D508DFAEC}"/>
    <cellStyle name="Comma 10 8 2 2 2 2" xfId="44706" xr:uid="{48C60C54-BBD3-4A5C-A3FD-543EC6D504E3}"/>
    <cellStyle name="Comma 10 8 2 2 3" xfId="33598" xr:uid="{4C402E9E-DCCD-42B2-8338-4263745BE04F}"/>
    <cellStyle name="Comma 10 8 2 3" xfId="15718" xr:uid="{87025694-303E-46B4-8903-092C9F09E2B9}"/>
    <cellStyle name="Comma 10 8 2 3 2" xfId="39292" xr:uid="{8D282AED-5CBE-4F4B-99B0-35AEF41BAEB3}"/>
    <cellStyle name="Comma 10 8 2 4" xfId="28184" xr:uid="{01E37E4C-337A-4CD7-9FAD-AA894B0D83F5}"/>
    <cellStyle name="Comma 10 8 3" xfId="5496" xr:uid="{8E461380-1176-4E25-9B23-A22E819DA505}"/>
    <cellStyle name="Comma 10 8 3 2" xfId="10970" xr:uid="{B3459F2F-71DD-4F3D-BE60-4796F8C9F65A}"/>
    <cellStyle name="Comma 10 8 3 2 2" xfId="22503" xr:uid="{E45C2C65-E30A-4FD6-970E-EF0E924C9940}"/>
    <cellStyle name="Comma 10 8 3 2 2 2" xfId="46076" xr:uid="{FE1A4FF1-27B1-4E55-8CA3-49AD518A2AFA}"/>
    <cellStyle name="Comma 10 8 3 2 3" xfId="34968" xr:uid="{698EB5D8-9F70-4AA7-B885-F70FDB78EA54}"/>
    <cellStyle name="Comma 10 8 3 3" xfId="17082" xr:uid="{0BBB0005-D8C5-4CA4-8C2E-7D9A7FE61AED}"/>
    <cellStyle name="Comma 10 8 3 3 2" xfId="40656" xr:uid="{E3D0447B-A2F9-4B05-841A-22543F322FB0}"/>
    <cellStyle name="Comma 10 8 3 4" xfId="29548" xr:uid="{1FD4EB06-155F-49C8-9047-4937D9CB258F}"/>
    <cellStyle name="Comma 10 8 4" xfId="6834" xr:uid="{5D5D3354-A173-4D49-A9E9-85B08A64B023}"/>
    <cellStyle name="Comma 10 8 4 2" xfId="12312" xr:uid="{9D857838-C390-438A-8203-38CC07FADE21}"/>
    <cellStyle name="Comma 10 8 4 2 2" xfId="23844" xr:uid="{9B7D9074-19BE-4ED5-AB75-05EA9A2DB0D3}"/>
    <cellStyle name="Comma 10 8 4 2 2 2" xfId="47417" xr:uid="{EFC5FBE6-4FA8-4CB6-BA26-57D7FFE54483}"/>
    <cellStyle name="Comma 10 8 4 2 3" xfId="36309" xr:uid="{0A762846-88C5-4E92-B862-8732B34525E2}"/>
    <cellStyle name="Comma 10 8 4 3" xfId="18418" xr:uid="{E356FCE1-FB69-4E3C-BC16-19CCC5DD37E6}"/>
    <cellStyle name="Comma 10 8 4 3 2" xfId="41992" xr:uid="{4318D3EB-5E39-4365-A8DD-197C7DD46D41}"/>
    <cellStyle name="Comma 10 8 4 4" xfId="30884" xr:uid="{DA375CCA-292F-4970-A9F2-91D951242802}"/>
    <cellStyle name="Comma 10 8 5" xfId="8247" xr:uid="{ED46691C-9226-481A-B0E9-CF36B353E9E4}"/>
    <cellStyle name="Comma 10 8 5 2" xfId="19780" xr:uid="{4F07B5CB-8BC6-4C99-89A8-2960FFDB50A3}"/>
    <cellStyle name="Comma 10 8 5 2 2" xfId="43353" xr:uid="{06D08126-140F-43B0-9595-7C678AE27B08}"/>
    <cellStyle name="Comma 10 8 5 3" xfId="32245" xr:uid="{EFA77CF4-5939-4D1B-BD6A-E012D5AF29CB}"/>
    <cellStyle name="Comma 10 8 6" xfId="14076" xr:uid="{CA85B196-4327-45FB-B11F-0D7103A5CA48}"/>
    <cellStyle name="Comma 10 8 6 2" xfId="37813" xr:uid="{2C4E74A1-E0DD-4E83-A78D-9721DCFE269B}"/>
    <cellStyle name="Comma 10 8 7" xfId="26706" xr:uid="{CC381973-620D-49D0-B356-78A0FC8B9668}"/>
    <cellStyle name="Comma 10 8 8" xfId="25332" xr:uid="{952E3D34-3B4A-47A5-860E-DF7B01D4DA92}"/>
    <cellStyle name="Comma 10 8 9" xfId="49162" xr:uid="{E394DBF8-F351-4B86-9D94-D59AEB386218}"/>
    <cellStyle name="Comma 10 9" xfId="3296" xr:uid="{CB786881-E797-4655-BC13-512B3452C608}"/>
    <cellStyle name="Comma 10 9 2" xfId="8761" xr:uid="{4ACDF5B9-E906-4927-BEAA-4C99127D463F}"/>
    <cellStyle name="Comma 10 9 2 2" xfId="20294" xr:uid="{BA027002-C24A-4430-9159-67AD00588793}"/>
    <cellStyle name="Comma 10 9 2 2 2" xfId="43867" xr:uid="{5CB69F25-72B5-47EA-8B24-8E04A66A6C0A}"/>
    <cellStyle name="Comma 10 9 2 3" xfId="32759" xr:uid="{13D34AC2-CA05-4C11-8CC1-F9E0DBE56D02}"/>
    <cellStyle name="Comma 10 9 3" xfId="14882" xr:uid="{D35AEA0E-F6DC-4EE1-A131-A80BF5411EAC}"/>
    <cellStyle name="Comma 10 9 3 2" xfId="38456" xr:uid="{B68A4AB8-372B-4B93-80CA-E22235DDBDF6}"/>
    <cellStyle name="Comma 10 9 4" xfId="27348" xr:uid="{98DD8AA3-ECE9-4CE9-893A-B2F7E878517E}"/>
    <cellStyle name="Comma 100" xfId="24666" xr:uid="{8F7064D1-CC71-4941-95C2-396AB8229123}"/>
    <cellStyle name="Comma 100 2" xfId="48001" xr:uid="{2A069BBB-F4CF-4729-8E09-5796186D43A5}"/>
    <cellStyle name="Comma 101" xfId="24545" xr:uid="{979249EF-CFCB-49B5-BDF6-36A55802F865}"/>
    <cellStyle name="Comma 101 2" xfId="48000" xr:uid="{9729F934-A2AF-4A11-886C-11E814B2A1C0}"/>
    <cellStyle name="Comma 102" xfId="24673" xr:uid="{7373EE63-885B-4A12-B637-26D51F2908FA}"/>
    <cellStyle name="Comma 102 2" xfId="48002" xr:uid="{13FDC3DC-B3C9-4F76-955E-50DDA378D2F5}"/>
    <cellStyle name="Comma 103" xfId="24676" xr:uid="{888F11B9-0551-4606-8AD9-40B600E83EFE}"/>
    <cellStyle name="Comma 103 2" xfId="48003" xr:uid="{2C72BD30-C54C-4EAB-B5FE-F430BF19A2E7}"/>
    <cellStyle name="Comma 104" xfId="25801" xr:uid="{5CC7E772-14F8-4DE7-9914-2E7C5F16E017}"/>
    <cellStyle name="Comma 105" xfId="26151" xr:uid="{35335569-218C-4424-8252-D4910088AAE7}"/>
    <cellStyle name="Comma 106" xfId="48004" xr:uid="{571395B2-2741-434F-9683-516934DC2122}"/>
    <cellStyle name="Comma 107" xfId="26155" xr:uid="{F96BD1E3-18FB-4DFF-9216-D3A77C5C85CC}"/>
    <cellStyle name="Comma 108" xfId="48005" xr:uid="{EC2B462F-8B90-4F3F-81A1-02512BEF47CD}"/>
    <cellStyle name="Comma 109" xfId="24611" xr:uid="{5FEA1379-1B62-47C4-BF5A-53AE14E65551}"/>
    <cellStyle name="Comma 11" xfId="162" xr:uid="{61A7ABE4-469A-4EC5-B3D0-F7557B054455}"/>
    <cellStyle name="Comma 11 10" xfId="2887" xr:uid="{6338FF68-B0B8-4786-A7B5-7E306AC80642}"/>
    <cellStyle name="Comma 11 10 2" xfId="8745" xr:uid="{5CCAFB9C-62B5-40D5-8445-E252CA4ECA86}"/>
    <cellStyle name="Comma 11 10 2 2" xfId="20278" xr:uid="{1053C805-39FC-40C3-8B7F-E36EB81E5D93}"/>
    <cellStyle name="Comma 11 10 2 2 2" xfId="43851" xr:uid="{0AF74303-F31F-4417-BC33-C5B35A117F11}"/>
    <cellStyle name="Comma 11 10 2 3" xfId="32743" xr:uid="{7DBB9A97-B09D-48A4-894C-87D605735908}"/>
    <cellStyle name="Comma 11 10 3" xfId="12927" xr:uid="{AF9CDA6E-B26B-4E54-8FC9-288A68915261}"/>
    <cellStyle name="Comma 11 10 3 2" xfId="24392" xr:uid="{F1F9FC14-808F-46BB-B59E-F3B352FCC733}"/>
    <cellStyle name="Comma 11 10 3 2 2" xfId="47964" xr:uid="{BD4E13DF-C8C9-4AA4-A4CF-600DDEBE5745}"/>
    <cellStyle name="Comma 11 10 3 3" xfId="36856" xr:uid="{2911B316-95F1-48E0-8AA7-4AB6BB4F51E5}"/>
    <cellStyle name="Comma 11 10 4" xfId="14569" xr:uid="{F6AD0001-14D6-404B-9F0D-5D76A074ECDF}"/>
    <cellStyle name="Comma 11 10 4 2" xfId="38305" xr:uid="{84755A97-4581-4DA7-820F-EDE46469E67C}"/>
    <cellStyle name="Comma 11 10 5" xfId="27197" xr:uid="{30949A4C-B003-497B-974F-CC0F4C59DE0B}"/>
    <cellStyle name="Comma 11 11" xfId="4633" xr:uid="{7C88D310-B2F4-4DF3-8797-E5D0EF3E158F}"/>
    <cellStyle name="Comma 11 11 2" xfId="10105" xr:uid="{5F4378AF-67A7-45D6-BB60-FFA62031985E}"/>
    <cellStyle name="Comma 11 11 2 2" xfId="21638" xr:uid="{FB9EEF9E-2090-4B74-A169-6A5852F3C00F}"/>
    <cellStyle name="Comma 11 11 2 2 2" xfId="45211" xr:uid="{A2B2937F-90AF-4C16-A3D0-1515C8E8B287}"/>
    <cellStyle name="Comma 11 11 2 3" xfId="34103" xr:uid="{AA0A49C0-0E59-42A4-8306-DC5F99DAD524}"/>
    <cellStyle name="Comma 11 11 3" xfId="16219" xr:uid="{549C818A-BE28-477B-9E44-EFC9F1718E1A}"/>
    <cellStyle name="Comma 11 11 3 2" xfId="39793" xr:uid="{B9193724-9C0E-42DE-A902-120A93F6E95C}"/>
    <cellStyle name="Comma 11 11 4" xfId="28685" xr:uid="{714BDFAE-1281-40EC-AC82-F882790E76FE}"/>
    <cellStyle name="Comma 11 12" xfId="5970" xr:uid="{6B5E3823-573F-4FEF-9DAE-A87ECD7A9F29}"/>
    <cellStyle name="Comma 11 12 2" xfId="11446" xr:uid="{9133C93A-AD44-40F3-B98E-03E122C5F1FB}"/>
    <cellStyle name="Comma 11 12 2 2" xfId="22978" xr:uid="{FD956C06-1875-4509-BC3D-ACFAE0BCB47A}"/>
    <cellStyle name="Comma 11 12 2 2 2" xfId="46551" xr:uid="{F8BEDCF6-7515-4E37-B932-7B4165100F00}"/>
    <cellStyle name="Comma 11 12 2 3" xfId="35443" xr:uid="{D1963C2E-42AA-4306-9783-981627B6BB2D}"/>
    <cellStyle name="Comma 11 12 3" xfId="17554" xr:uid="{94890801-EDCF-40D0-91D3-E341AFAF1D80}"/>
    <cellStyle name="Comma 11 12 3 2" xfId="41128" xr:uid="{3FA3B555-A08B-4F2E-927A-5AD34629B3C2}"/>
    <cellStyle name="Comma 11 12 4" xfId="30020" xr:uid="{B5BACFDB-EBDE-4538-9A15-FE0BC3CD5464}"/>
    <cellStyle name="Comma 11 12 5" xfId="48246" xr:uid="{B0A8E6C1-57D7-43C9-8695-D6301844A4AB}"/>
    <cellStyle name="Comma 11 13" xfId="7297" xr:uid="{9EEC0166-6A7F-450B-88FF-BA3037361935}"/>
    <cellStyle name="Comma 11 13 2" xfId="18879" xr:uid="{46D36F25-DCEE-4B2D-B819-07B749D3D673}"/>
    <cellStyle name="Comma 11 13 2 2" xfId="42453" xr:uid="{13A6FECC-B4EE-4BBA-A865-4EF3195F58CD}"/>
    <cellStyle name="Comma 11 13 3" xfId="31345" xr:uid="{890BE621-6E5B-447D-A5EA-071D34ABFA32}"/>
    <cellStyle name="Comma 11 14" xfId="7350" xr:uid="{20B17F76-701D-4B54-B72E-8419649109E7}"/>
    <cellStyle name="Comma 11 14 2" xfId="18915" xr:uid="{29078A19-DAFD-4F4D-95D1-49C2FFB421CF}"/>
    <cellStyle name="Comma 11 14 2 2" xfId="42488" xr:uid="{5B717941-0296-440B-8D6F-43DA4733C7E0}"/>
    <cellStyle name="Comma 11 14 3" xfId="31380" xr:uid="{33353906-C135-4671-BE87-1A3FFB688BC5}"/>
    <cellStyle name="Comma 11 15" xfId="12853" xr:uid="{51830F40-2BF5-4873-9DBA-CA9A4B1A2E60}"/>
    <cellStyle name="Comma 11 15 2" xfId="24348" xr:uid="{F5071841-11D7-4E33-A7A5-F89D34B39D24}"/>
    <cellStyle name="Comma 11 15 2 2" xfId="47920" xr:uid="{9738128E-EE95-4E85-8EDD-9177EC002BE3}"/>
    <cellStyle name="Comma 11 15 3" xfId="36812" xr:uid="{0DF8825C-9DC6-403F-A519-3E12FBCE20B0}"/>
    <cellStyle name="Comma 11 16" xfId="13118" xr:uid="{6166FACB-1C06-4CB1-B3F8-1B0BDA8B4151}"/>
    <cellStyle name="Comma 11 16 2" xfId="36949" xr:uid="{29BEB403-0DD0-4564-97AD-952347103E86}"/>
    <cellStyle name="Comma 11 17" xfId="25840" xr:uid="{DE800B57-7D5B-45E6-9D04-81C08A303F60}"/>
    <cellStyle name="Comma 11 18" xfId="24567" xr:uid="{C2C6E35B-D9BF-4C55-A55E-6139B6C7767F}"/>
    <cellStyle name="Comma 11 19" xfId="48291" xr:uid="{8246529D-B089-4B90-98E0-2C8D7B1143D3}"/>
    <cellStyle name="Comma 11 2" xfId="163" xr:uid="{5D725166-5180-4B2D-AAF2-EBFF55B2B1B4}"/>
    <cellStyle name="Comma 11 2 10" xfId="7370" xr:uid="{C993D66F-4C81-40FA-A93B-A1EB59AB2343}"/>
    <cellStyle name="Comma 11 2 10 2" xfId="18932" xr:uid="{5A068D2A-1DE5-4769-9491-324479615D17}"/>
    <cellStyle name="Comma 11 2 10 2 2" xfId="42505" xr:uid="{F655EC60-B621-438C-82D3-BD97DEACAC60}"/>
    <cellStyle name="Comma 11 2 10 3" xfId="31397" xr:uid="{380BD341-84BE-450E-AB9D-961F06A159B0}"/>
    <cellStyle name="Comma 11 2 11" xfId="12859" xr:uid="{25A0266E-D9D1-4734-AA38-7A6EF2F14062}"/>
    <cellStyle name="Comma 11 2 11 2" xfId="24353" xr:uid="{2A819D3E-FDBE-4549-8500-C5054402282B}"/>
    <cellStyle name="Comma 11 2 11 2 2" xfId="47925" xr:uid="{9AE844D7-AEDF-4BE9-8EDA-FF6A711B3BD8}"/>
    <cellStyle name="Comma 11 2 11 3" xfId="36817" xr:uid="{827A4376-ACA2-4EE0-BF20-5D247CFA3D18}"/>
    <cellStyle name="Comma 11 2 12" xfId="13146" xr:uid="{7755FC82-81CB-4A39-A680-255C7342A4E3}"/>
    <cellStyle name="Comma 11 2 12 2" xfId="36966" xr:uid="{BFD14138-A594-423D-909A-09163589F153}"/>
    <cellStyle name="Comma 11 2 13" xfId="25857" xr:uid="{BA300DB2-AF38-41A3-8EC4-1ADA74A09BC4}"/>
    <cellStyle name="Comma 11 2 14" xfId="24547" xr:uid="{A9909F8C-3ECD-40B6-8657-9FCA873E058D}"/>
    <cellStyle name="Comma 11 2 15" xfId="48309" xr:uid="{BC0E2152-A09F-4DFC-B4BC-98D9F81FA1C9}"/>
    <cellStyle name="Comma 11 2 16" xfId="996" xr:uid="{7F2A8244-1194-4C76-BF2E-97C22A974D0B}"/>
    <cellStyle name="Comma 11 2 17" xfId="492" xr:uid="{984C03D0-3D8F-4F2A-A3D5-E1024E75B67D}"/>
    <cellStyle name="Comma 11 2 2" xfId="625" xr:uid="{BC520907-6616-4534-AE94-63F30661F973}"/>
    <cellStyle name="Comma 11 2 2 10" xfId="24475" xr:uid="{7A9E9B57-10C1-4656-BF4B-4033394714B6}"/>
    <cellStyle name="Comma 11 2 2 11" xfId="48329" xr:uid="{347966D6-3B6A-44C4-AEC0-A448F3B738F7}"/>
    <cellStyle name="Comma 11 2 2 12" xfId="1047" xr:uid="{E098BA81-D179-4859-9067-975B87B567BD}"/>
    <cellStyle name="Comma 11 2 2 2" xfId="1149" xr:uid="{F13E9996-0BEB-450B-8F16-81A453F3FF6F}"/>
    <cellStyle name="Comma 11 2 2 2 10" xfId="24460" xr:uid="{49739D31-4441-4A80-97F7-C7903B39E453}"/>
    <cellStyle name="Comma 11 2 2 2 11" xfId="48389" xr:uid="{F64431AC-BE7D-496E-B8AA-93E6D897DFF0}"/>
    <cellStyle name="Comma 11 2 2 2 2" xfId="1998" xr:uid="{FAC9C7CE-2824-4880-926B-46CF2BF41E62}"/>
    <cellStyle name="Comma 11 2 2 2 2 2" xfId="3811" xr:uid="{EB5A251F-15CF-4A05-812D-BE95175515AD}"/>
    <cellStyle name="Comma 11 2 2 2 2 2 2" xfId="9280" xr:uid="{1F477DD6-B8F2-43FA-B985-2DBE1ABD0310}"/>
    <cellStyle name="Comma 11 2 2 2 2 2 2 2" xfId="20813" xr:uid="{23B5F4AC-F0A2-423B-9BD0-51E6F78B1652}"/>
    <cellStyle name="Comma 11 2 2 2 2 2 2 2 2" xfId="44386" xr:uid="{ED78F75D-012F-4C8A-88B2-7C3433196756}"/>
    <cellStyle name="Comma 11 2 2 2 2 2 2 3" xfId="33278" xr:uid="{3FF1C66F-2156-4562-899B-4E77A40E0647}"/>
    <cellStyle name="Comma 11 2 2 2 2 2 3" xfId="15398" xr:uid="{A66A4CB1-FF5D-4FEC-97F6-8C77C91FB66E}"/>
    <cellStyle name="Comma 11 2 2 2 2 2 3 2" xfId="38972" xr:uid="{D7A25E3B-D111-4188-8731-2EEDF5AB144D}"/>
    <cellStyle name="Comma 11 2 2 2 2 2 4" xfId="27864" xr:uid="{96AB8524-0FD6-4CA8-BA6C-F25096AC6B4A}"/>
    <cellStyle name="Comma 11 2 2 2 2 3" xfId="5175" xr:uid="{BD3FD365-F676-4CBC-8AF3-594EB7BAF483}"/>
    <cellStyle name="Comma 11 2 2 2 2 3 2" xfId="10649" xr:uid="{17A56466-404E-439F-A501-CD95DBA26202}"/>
    <cellStyle name="Comma 11 2 2 2 2 3 2 2" xfId="22182" xr:uid="{D4067D26-B701-48CD-8144-4A3DFFFCB9D0}"/>
    <cellStyle name="Comma 11 2 2 2 2 3 2 2 2" xfId="45755" xr:uid="{740C0EFB-FA2F-4F95-972F-A015FD8CF0DA}"/>
    <cellStyle name="Comma 11 2 2 2 2 3 2 3" xfId="34647" xr:uid="{7C258F21-3135-4409-8A5F-706492A7EE69}"/>
    <cellStyle name="Comma 11 2 2 2 2 3 3" xfId="16761" xr:uid="{E5D40BDD-1320-4796-BF1A-019414555780}"/>
    <cellStyle name="Comma 11 2 2 2 2 3 3 2" xfId="40335" xr:uid="{524E787A-2207-449B-9126-EB75E95C69B5}"/>
    <cellStyle name="Comma 11 2 2 2 2 3 4" xfId="29227" xr:uid="{0F42F844-EBA5-432B-ACF0-820E5F3F978F}"/>
    <cellStyle name="Comma 11 2 2 2 2 4" xfId="6513" xr:uid="{B08477E5-F420-46E4-B041-E12740BA524D}"/>
    <cellStyle name="Comma 11 2 2 2 2 4 2" xfId="11990" xr:uid="{BC7B0ED8-FB33-4EFB-B650-475475F694B0}"/>
    <cellStyle name="Comma 11 2 2 2 2 4 2 2" xfId="23522" xr:uid="{4964755A-EBA2-4176-B74D-F397F9428F6B}"/>
    <cellStyle name="Comma 11 2 2 2 2 4 2 2 2" xfId="47095" xr:uid="{D8F5E208-3485-45E6-AE70-5C4F6BF4989B}"/>
    <cellStyle name="Comma 11 2 2 2 2 4 2 3" xfId="35987" xr:uid="{4AAD9F42-E4F7-43EF-9C4D-541584670E6C}"/>
    <cellStyle name="Comma 11 2 2 2 2 4 3" xfId="18097" xr:uid="{36A9DA4A-4962-4C33-A8D8-BA908F6519FA}"/>
    <cellStyle name="Comma 11 2 2 2 2 4 3 2" xfId="41671" xr:uid="{30E6CBCE-0AEC-4B8B-93A7-579246824E9A}"/>
    <cellStyle name="Comma 11 2 2 2 2 4 4" xfId="30563" xr:uid="{8AC1E8EF-7D88-486D-B31D-4D05D54B18BE}"/>
    <cellStyle name="Comma 11 2 2 2 2 5" xfId="7924" xr:uid="{4FE83E3E-BE78-4622-A044-E1B9B4B36058}"/>
    <cellStyle name="Comma 11 2 2 2 2 5 2" xfId="19459" xr:uid="{CA1F5B68-FFD0-422B-91EC-938EE6F9925C}"/>
    <cellStyle name="Comma 11 2 2 2 2 5 2 2" xfId="43032" xr:uid="{EBF45287-96BF-46DF-9845-75E29EAD1093}"/>
    <cellStyle name="Comma 11 2 2 2 2 5 3" xfId="31924" xr:uid="{1ACB3496-D1F1-4DC7-A839-86803329ED66}"/>
    <cellStyle name="Comma 11 2 2 2 2 6" xfId="13753" xr:uid="{BECF1EB3-8D03-41D8-ACC3-6B9D0EE1523B}"/>
    <cellStyle name="Comma 11 2 2 2 2 6 2" xfId="37492" xr:uid="{A440D598-B58A-4459-9239-7D37AA514E49}"/>
    <cellStyle name="Comma 11 2 2 2 2 7" xfId="26385" xr:uid="{5C1F1F6D-5FBE-4E80-B688-2B7A6E0311BE}"/>
    <cellStyle name="Comma 11 2 2 2 2 8" xfId="25010" xr:uid="{D0DDEEFC-54AC-468F-A45C-C7579A1ECAD7}"/>
    <cellStyle name="Comma 11 2 2 2 2 9" xfId="48841" xr:uid="{C1568B67-E6D1-4005-965D-C34CE783005C}"/>
    <cellStyle name="Comma 11 2 2 2 3" xfId="2482" xr:uid="{6E7C02FD-AAE0-4468-8A00-8C70722D21AB}"/>
    <cellStyle name="Comma 11 2 2 2 3 2" xfId="4274" xr:uid="{7F0E1934-548A-4255-9EA0-53FEF2691A3E}"/>
    <cellStyle name="Comma 11 2 2 2 3 2 2" xfId="9743" xr:uid="{A75A701B-1173-4372-A615-6D48EA3B868B}"/>
    <cellStyle name="Comma 11 2 2 2 3 2 2 2" xfId="21276" xr:uid="{E144E59F-D131-4437-9C06-B467FAEE049F}"/>
    <cellStyle name="Comma 11 2 2 2 3 2 2 2 2" xfId="44849" xr:uid="{F8D1426B-09B9-4D1A-867C-CB3246706EA6}"/>
    <cellStyle name="Comma 11 2 2 2 3 2 2 3" xfId="33741" xr:uid="{5860C5D3-1FCF-40B5-8AA1-1035BE5F187C}"/>
    <cellStyle name="Comma 11 2 2 2 3 2 3" xfId="15861" xr:uid="{920B97D1-7E79-4AF9-9D02-F97CF4158D71}"/>
    <cellStyle name="Comma 11 2 2 2 3 2 3 2" xfId="39435" xr:uid="{7481197B-43D2-4C7D-9089-89CB9D528C5D}"/>
    <cellStyle name="Comma 11 2 2 2 3 2 4" xfId="28327" xr:uid="{10606500-80FC-4ECB-9164-010236E9242C}"/>
    <cellStyle name="Comma 11 2 2 2 3 3" xfId="5639" xr:uid="{9807A432-A5A7-4605-8035-F0A3EBB5D4EA}"/>
    <cellStyle name="Comma 11 2 2 2 3 3 2" xfId="11113" xr:uid="{A5510F55-80ED-478D-9791-B356BA7820E8}"/>
    <cellStyle name="Comma 11 2 2 2 3 3 2 2" xfId="22646" xr:uid="{85D59C3C-F076-42C9-B53D-3AD10C2EBEB5}"/>
    <cellStyle name="Comma 11 2 2 2 3 3 2 2 2" xfId="46219" xr:uid="{2CF2B80D-AEC9-43DA-A4B9-4A695222D731}"/>
    <cellStyle name="Comma 11 2 2 2 3 3 2 3" xfId="35111" xr:uid="{951E8BBE-FDC3-48CE-B0AF-B01061449212}"/>
    <cellStyle name="Comma 11 2 2 2 3 3 3" xfId="17225" xr:uid="{2A6FDF48-4ABE-4204-9EED-F3405D0570B9}"/>
    <cellStyle name="Comma 11 2 2 2 3 3 3 2" xfId="40799" xr:uid="{FDC08E4E-9241-4BA8-9292-C6150E40C800}"/>
    <cellStyle name="Comma 11 2 2 2 3 3 4" xfId="29691" xr:uid="{A23FCE3E-8BA0-4672-9E3E-F5FA7F7FA3A0}"/>
    <cellStyle name="Comma 11 2 2 2 3 4" xfId="6977" xr:uid="{F4144204-EB7E-4C40-960D-DF42B87F2A10}"/>
    <cellStyle name="Comma 11 2 2 2 3 4 2" xfId="12455" xr:uid="{8A11F90A-04F2-4F60-B145-70DD558335D6}"/>
    <cellStyle name="Comma 11 2 2 2 3 4 2 2" xfId="23987" xr:uid="{151DB4E5-A440-407E-8414-C98B1AE760B7}"/>
    <cellStyle name="Comma 11 2 2 2 3 4 2 2 2" xfId="47560" xr:uid="{230FE3FD-EA8F-4046-BD60-DD869247BDF3}"/>
    <cellStyle name="Comma 11 2 2 2 3 4 2 3" xfId="36452" xr:uid="{624F1AB1-01D1-40DE-A1B3-ACA5D5CE8190}"/>
    <cellStyle name="Comma 11 2 2 2 3 4 3" xfId="18561" xr:uid="{EA8158D2-3910-4865-A95A-E9F307BC8794}"/>
    <cellStyle name="Comma 11 2 2 2 3 4 3 2" xfId="42135" xr:uid="{AA7DE98A-B9F0-48F6-A68A-BFF74428A579}"/>
    <cellStyle name="Comma 11 2 2 2 3 4 4" xfId="31027" xr:uid="{45ABEE54-9182-4058-9FBD-6EDA541C4845}"/>
    <cellStyle name="Comma 11 2 2 2 3 5" xfId="8390" xr:uid="{0DE91968-624E-458A-8156-74FFD6840844}"/>
    <cellStyle name="Comma 11 2 2 2 3 5 2" xfId="19923" xr:uid="{A4B1350A-A5B1-4F5B-A581-8AAB92441E37}"/>
    <cellStyle name="Comma 11 2 2 2 3 5 2 2" xfId="43496" xr:uid="{6BCF2CF8-7880-43CC-B310-1193759AE7F9}"/>
    <cellStyle name="Comma 11 2 2 2 3 5 3" xfId="32388" xr:uid="{CFF1F44B-978A-4B6F-A639-26131A1553F8}"/>
    <cellStyle name="Comma 11 2 2 2 3 6" xfId="14219" xr:uid="{BB2C8B92-44E0-4246-B4AF-B8731F713CC3}"/>
    <cellStyle name="Comma 11 2 2 2 3 6 2" xfId="37956" xr:uid="{9816B367-8449-4BAA-8A44-4B0A5A70C3D0}"/>
    <cellStyle name="Comma 11 2 2 2 3 7" xfId="26849" xr:uid="{C1EC7A84-2634-4C16-9EC4-6F73EFEC19DF}"/>
    <cellStyle name="Comma 11 2 2 2 3 8" xfId="25475" xr:uid="{94C1AB7D-8F2C-47BA-B752-F57014A4B8BC}"/>
    <cellStyle name="Comma 11 2 2 2 3 9" xfId="49305" xr:uid="{33B33D9D-1C10-46CD-9FAE-29351A228CF5}"/>
    <cellStyle name="Comma 11 2 2 2 4" xfId="3372" xr:uid="{8FBF9E62-21CD-4CE1-8C6A-F9B37800B13A}"/>
    <cellStyle name="Comma 11 2 2 2 4 2" xfId="8840" xr:uid="{1C701F69-AA71-41A1-83DC-8EFCD0877F47}"/>
    <cellStyle name="Comma 11 2 2 2 4 2 2" xfId="20373" xr:uid="{549C71E5-9870-4385-A9D9-B1EB413FFF06}"/>
    <cellStyle name="Comma 11 2 2 2 4 2 2 2" xfId="43946" xr:uid="{53170172-BF7C-483C-969D-C6539359F9E3}"/>
    <cellStyle name="Comma 11 2 2 2 4 2 3" xfId="32838" xr:uid="{F2446B95-0CCC-4779-ADE4-B1F498FB6D5F}"/>
    <cellStyle name="Comma 11 2 2 2 4 3" xfId="14958" xr:uid="{A31E546D-B51A-45B2-BA49-DE940E31B51E}"/>
    <cellStyle name="Comma 11 2 2 2 4 3 2" xfId="38532" xr:uid="{582074A4-6C36-4612-9F50-6220F30A0E81}"/>
    <cellStyle name="Comma 11 2 2 2 4 4" xfId="27424" xr:uid="{643EDFD5-74C1-4880-AE69-35AE9CEEA889}"/>
    <cellStyle name="Comma 11 2 2 2 5" xfId="4728" xr:uid="{DADD0D3A-CED7-4C33-A132-F716232097A2}"/>
    <cellStyle name="Comma 11 2 2 2 5 2" xfId="10201" xr:uid="{28F5027E-6686-4624-9CCA-D7D810DFFC28}"/>
    <cellStyle name="Comma 11 2 2 2 5 2 2" xfId="21734" xr:uid="{4F8F579E-9D1B-4133-9EDD-3ADE8640B070}"/>
    <cellStyle name="Comma 11 2 2 2 5 2 2 2" xfId="45307" xr:uid="{3E587090-9E02-4B82-ACAC-1D1791C9A204}"/>
    <cellStyle name="Comma 11 2 2 2 5 2 3" xfId="34199" xr:uid="{620FC230-24F0-44E7-B120-5F7D8CD5FA7E}"/>
    <cellStyle name="Comma 11 2 2 2 5 3" xfId="16314" xr:uid="{CD56A8B2-F354-445C-9561-AAB93E1D5E3C}"/>
    <cellStyle name="Comma 11 2 2 2 5 3 2" xfId="39888" xr:uid="{E5D3F5A9-DA3F-4161-BDB4-DE65EE9F5EE0}"/>
    <cellStyle name="Comma 11 2 2 2 5 4" xfId="28780" xr:uid="{4DF715F2-5696-4E0B-97A7-0244E462D573}"/>
    <cellStyle name="Comma 11 2 2 2 6" xfId="6066" xr:uid="{A50462D6-67B3-4552-9046-70E01B38DE81}"/>
    <cellStyle name="Comma 11 2 2 2 6 2" xfId="11542" xr:uid="{8E697A4A-4EC2-43FA-AC17-8EB88FA7B5ED}"/>
    <cellStyle name="Comma 11 2 2 2 6 2 2" xfId="23074" xr:uid="{D17F802F-85D6-4450-964D-07C949D762F9}"/>
    <cellStyle name="Comma 11 2 2 2 6 2 2 2" xfId="46647" xr:uid="{A542C2CE-A08E-4FB6-A55B-8BDB21ABE56A}"/>
    <cellStyle name="Comma 11 2 2 2 6 2 3" xfId="35539" xr:uid="{47C69C90-54AD-489A-A786-03152216CA06}"/>
    <cellStyle name="Comma 11 2 2 2 6 3" xfId="17650" xr:uid="{41113D19-1EA2-4388-87F3-E388478E7895}"/>
    <cellStyle name="Comma 11 2 2 2 6 3 2" xfId="41224" xr:uid="{F62B7C58-20DB-47FC-8B8A-2506C574A7AF}"/>
    <cellStyle name="Comma 11 2 2 2 6 4" xfId="30116" xr:uid="{07109A14-0457-4159-8255-088AF1617535}"/>
    <cellStyle name="Comma 11 2 2 2 7" xfId="7451" xr:uid="{35AFCC31-62C4-49BB-81FF-52B31F3486A2}"/>
    <cellStyle name="Comma 11 2 2 2 7 2" xfId="19011" xr:uid="{1BC0C10C-0CA3-408D-BB3E-88BEBD507A8F}"/>
    <cellStyle name="Comma 11 2 2 2 7 2 2" xfId="42584" xr:uid="{55D737E4-394D-46EB-B129-F8452ADE86B2}"/>
    <cellStyle name="Comma 11 2 2 2 7 3" xfId="31476" xr:uid="{3E58AC41-B757-4F9B-9BFB-8C5D25878EF6}"/>
    <cellStyle name="Comma 11 2 2 2 8" xfId="13267" xr:uid="{B83AA667-E801-454B-BB75-0E8C55D27881}"/>
    <cellStyle name="Comma 11 2 2 2 8 2" xfId="37045" xr:uid="{17927066-45B0-43B6-A968-BF776C8108AE}"/>
    <cellStyle name="Comma 11 2 2 2 9" xfId="25936" xr:uid="{55713D40-93DC-48E0-8681-83690E00C0E2}"/>
    <cellStyle name="Comma 11 2 2 3" xfId="1285" xr:uid="{4A232E4F-CE93-4147-84DA-BB7A841F3EAC}"/>
    <cellStyle name="Comma 11 2 2 3 10" xfId="24635" xr:uid="{70450755-3FF6-4909-B19D-43ADEF82A394}"/>
    <cellStyle name="Comma 11 2 2 3 11" xfId="48487" xr:uid="{518B5474-941C-46BC-936D-CA2875F5236A}"/>
    <cellStyle name="Comma 11 2 2 3 2" xfId="2096" xr:uid="{8A1EE32A-F0B7-4BAE-9A7C-152CC101C5A3}"/>
    <cellStyle name="Comma 11 2 2 3 2 2" xfId="3909" xr:uid="{BC733EB7-4F73-4C36-A60A-E255E2CCA3B6}"/>
    <cellStyle name="Comma 11 2 2 3 2 2 2" xfId="9378" xr:uid="{EA1EB476-63A7-4909-B338-682DCD979D2B}"/>
    <cellStyle name="Comma 11 2 2 3 2 2 2 2" xfId="20911" xr:uid="{5FAE4430-CB65-4B92-922F-DB96CB28739F}"/>
    <cellStyle name="Comma 11 2 2 3 2 2 2 2 2" xfId="44484" xr:uid="{F4EF9377-BF4E-4DA3-9F07-7965166EF5C4}"/>
    <cellStyle name="Comma 11 2 2 3 2 2 2 3" xfId="33376" xr:uid="{F9C68C6F-ED58-4442-AC9F-5AACAF4DEDDC}"/>
    <cellStyle name="Comma 11 2 2 3 2 2 3" xfId="15496" xr:uid="{B3346DE2-9AA4-4FF6-B52C-5A229B3547D9}"/>
    <cellStyle name="Comma 11 2 2 3 2 2 3 2" xfId="39070" xr:uid="{D14A2CE4-BAB9-4BED-9111-AD2D37A90FE9}"/>
    <cellStyle name="Comma 11 2 2 3 2 2 4" xfId="27962" xr:uid="{0AB6FD7C-9275-4770-AAC2-694230BD3C84}"/>
    <cellStyle name="Comma 11 2 2 3 2 3" xfId="5273" xr:uid="{BE1EBBCF-69AC-47DD-9178-A06074D28902}"/>
    <cellStyle name="Comma 11 2 2 3 2 3 2" xfId="10747" xr:uid="{938B7AF7-1D99-4577-BD6E-38E9EEBBB78C}"/>
    <cellStyle name="Comma 11 2 2 3 2 3 2 2" xfId="22280" xr:uid="{CABB098F-135C-41E9-BCB4-6FD860806764}"/>
    <cellStyle name="Comma 11 2 2 3 2 3 2 2 2" xfId="45853" xr:uid="{CE28E04E-E51E-4055-A121-2D3AA0BC7902}"/>
    <cellStyle name="Comma 11 2 2 3 2 3 2 3" xfId="34745" xr:uid="{47D998D7-C87D-4482-AE0F-98670ACCA6C5}"/>
    <cellStyle name="Comma 11 2 2 3 2 3 3" xfId="16859" xr:uid="{CF607F43-8C11-41D0-A0E2-9C25086521DF}"/>
    <cellStyle name="Comma 11 2 2 3 2 3 3 2" xfId="40433" xr:uid="{9C65FEF3-681C-4603-9019-36F5AE8028A2}"/>
    <cellStyle name="Comma 11 2 2 3 2 3 4" xfId="29325" xr:uid="{5DC9C06E-46FB-45DD-9255-CAF538E55069}"/>
    <cellStyle name="Comma 11 2 2 3 2 4" xfId="6611" xr:uid="{07128E66-D837-4F22-8A0F-A022FAD4BCEE}"/>
    <cellStyle name="Comma 11 2 2 3 2 4 2" xfId="12088" xr:uid="{C50D571A-B23E-495F-B3A1-2A4AE1DE10EC}"/>
    <cellStyle name="Comma 11 2 2 3 2 4 2 2" xfId="23620" xr:uid="{8A23CC5C-14BA-4298-B8FF-047FE1E059B9}"/>
    <cellStyle name="Comma 11 2 2 3 2 4 2 2 2" xfId="47193" xr:uid="{AF94C43E-B86B-4363-A133-5AE34E5661BB}"/>
    <cellStyle name="Comma 11 2 2 3 2 4 2 3" xfId="36085" xr:uid="{5C6E622E-F034-45D5-9AFB-EED0F193B6D2}"/>
    <cellStyle name="Comma 11 2 2 3 2 4 3" xfId="18195" xr:uid="{6C13B774-3944-4A21-B1BB-1104E11F39CC}"/>
    <cellStyle name="Comma 11 2 2 3 2 4 3 2" xfId="41769" xr:uid="{48616924-24F7-4A0C-9F52-7E0DBFA0A3AE}"/>
    <cellStyle name="Comma 11 2 2 3 2 4 4" xfId="30661" xr:uid="{ECB5F4DA-56FE-41FE-BD5E-7E7C0A236F44}"/>
    <cellStyle name="Comma 11 2 2 3 2 5" xfId="8022" xr:uid="{BE5233D2-BA4E-4914-93A8-9B8AE4DF35A2}"/>
    <cellStyle name="Comma 11 2 2 3 2 5 2" xfId="19557" xr:uid="{671DE4C0-FC3B-40D4-B7B7-F32F73D15C86}"/>
    <cellStyle name="Comma 11 2 2 3 2 5 2 2" xfId="43130" xr:uid="{5727F4BA-9BC8-46E1-8674-CA9D43AAC219}"/>
    <cellStyle name="Comma 11 2 2 3 2 5 3" xfId="32022" xr:uid="{5DCC972E-53A4-441E-B0F3-D43FB61569BB}"/>
    <cellStyle name="Comma 11 2 2 3 2 6" xfId="13851" xr:uid="{4E95A882-8CC6-401A-A7BC-CF673E0C743A}"/>
    <cellStyle name="Comma 11 2 2 3 2 6 2" xfId="37590" xr:uid="{21F5F8A4-223C-4D2C-8812-D81934BB1483}"/>
    <cellStyle name="Comma 11 2 2 3 2 7" xfId="26483" xr:uid="{9D5A5EBC-6B16-4951-BCD3-D870222903BF}"/>
    <cellStyle name="Comma 11 2 2 3 2 8" xfId="25108" xr:uid="{E2D78343-D08E-4EEB-8A6A-FDD82357306B}"/>
    <cellStyle name="Comma 11 2 2 3 2 9" xfId="48939" xr:uid="{29381EAF-2C25-4D82-8EB6-7220098B8D69}"/>
    <cellStyle name="Comma 11 2 2 3 3" xfId="2583" xr:uid="{D32210A8-73E5-4349-829C-549F13DE313E}"/>
    <cellStyle name="Comma 11 2 2 3 3 2" xfId="4374" xr:uid="{6A0D47F4-7470-4660-A235-0DD9BB378546}"/>
    <cellStyle name="Comma 11 2 2 3 3 2 2" xfId="9843" xr:uid="{5B3B3059-7DA7-4051-BD2E-C3A66F32F290}"/>
    <cellStyle name="Comma 11 2 2 3 3 2 2 2" xfId="21376" xr:uid="{65D23677-751A-4180-9AE2-2D0DF631D070}"/>
    <cellStyle name="Comma 11 2 2 3 3 2 2 2 2" xfId="44949" xr:uid="{F3DC02BF-126E-4C54-9AC4-A6680E1CCD50}"/>
    <cellStyle name="Comma 11 2 2 3 3 2 2 3" xfId="33841" xr:uid="{2974B3D2-9AFD-4B02-97E0-267019E86E29}"/>
    <cellStyle name="Comma 11 2 2 3 3 2 3" xfId="15961" xr:uid="{0D10962B-E41F-47D7-99C8-7C680CE9402A}"/>
    <cellStyle name="Comma 11 2 2 3 3 2 3 2" xfId="39535" xr:uid="{CAE4D838-ED87-45E4-A033-FAE2027E5473}"/>
    <cellStyle name="Comma 11 2 2 3 3 2 4" xfId="28427" xr:uid="{4E5E21B7-52BC-4024-A405-50380DA06594}"/>
    <cellStyle name="Comma 11 2 2 3 3 3" xfId="5739" xr:uid="{F1021D4D-FF50-4FB7-AD1C-35B185AA8CC9}"/>
    <cellStyle name="Comma 11 2 2 3 3 3 2" xfId="11213" xr:uid="{C0E1BD83-76FA-4CFD-B078-4CE5FD710863}"/>
    <cellStyle name="Comma 11 2 2 3 3 3 2 2" xfId="22746" xr:uid="{977B4FE1-1132-4FE2-B523-4F34EC25E6BB}"/>
    <cellStyle name="Comma 11 2 2 3 3 3 2 2 2" xfId="46319" xr:uid="{F862AE78-7B5B-41BC-9ED0-95EB19F70B76}"/>
    <cellStyle name="Comma 11 2 2 3 3 3 2 3" xfId="35211" xr:uid="{65A8712B-147D-4AAE-9126-DC301E948D69}"/>
    <cellStyle name="Comma 11 2 2 3 3 3 3" xfId="17325" xr:uid="{B478E119-B8A4-4563-A017-612E36EC49DB}"/>
    <cellStyle name="Comma 11 2 2 3 3 3 3 2" xfId="40899" xr:uid="{50915483-12DF-46C7-AE55-F68A8B21A137}"/>
    <cellStyle name="Comma 11 2 2 3 3 3 4" xfId="29791" xr:uid="{4D7AE4A4-137D-42B7-BE74-0AC6CBC84ABB}"/>
    <cellStyle name="Comma 11 2 2 3 3 4" xfId="7077" xr:uid="{8581BFB5-CE55-4B2C-B798-A596F6FCAFBD}"/>
    <cellStyle name="Comma 11 2 2 3 3 4 2" xfId="12555" xr:uid="{C3FB9F4E-6497-4428-BE18-097F4E19E479}"/>
    <cellStyle name="Comma 11 2 2 3 3 4 2 2" xfId="24087" xr:uid="{CDC6B2E7-4DBF-4F67-A2BC-9839380B2310}"/>
    <cellStyle name="Comma 11 2 2 3 3 4 2 2 2" xfId="47660" xr:uid="{13CE470F-59F2-4663-97D6-8C8C6BDE08D6}"/>
    <cellStyle name="Comma 11 2 2 3 3 4 2 3" xfId="36552" xr:uid="{D58CCC42-1E76-4EF2-8278-B58A6DFDD580}"/>
    <cellStyle name="Comma 11 2 2 3 3 4 3" xfId="18661" xr:uid="{552BC0DE-E5CE-42F9-AABD-EBA38DC1BCFC}"/>
    <cellStyle name="Comma 11 2 2 3 3 4 3 2" xfId="42235" xr:uid="{2227C556-48BE-44D6-9CAF-DCCF5B06B4DD}"/>
    <cellStyle name="Comma 11 2 2 3 3 4 4" xfId="31127" xr:uid="{3595B29D-6789-488F-9A28-99C5C03EEA6F}"/>
    <cellStyle name="Comma 11 2 2 3 3 5" xfId="8490" xr:uid="{808F5C07-AB92-4BF9-859F-2D944AE2DA79}"/>
    <cellStyle name="Comma 11 2 2 3 3 5 2" xfId="20023" xr:uid="{983EE160-C5DE-48E7-9F1D-BB4F5210B6BB}"/>
    <cellStyle name="Comma 11 2 2 3 3 5 2 2" xfId="43596" xr:uid="{11F8244C-FB60-4164-862F-D625FE4D3F51}"/>
    <cellStyle name="Comma 11 2 2 3 3 5 3" xfId="32488" xr:uid="{4BBB89F9-EA4B-466C-847F-3256F1A2F5F2}"/>
    <cellStyle name="Comma 11 2 2 3 3 6" xfId="14319" xr:uid="{C982FEA5-BA18-4899-909B-930913B87C13}"/>
    <cellStyle name="Comma 11 2 2 3 3 6 2" xfId="38056" xr:uid="{254BD80B-E9C4-4F36-AC95-609277DFAE90}"/>
    <cellStyle name="Comma 11 2 2 3 3 7" xfId="26949" xr:uid="{FBFF26E0-5EC1-454F-8D1D-30B651783F50}"/>
    <cellStyle name="Comma 11 2 2 3 3 8" xfId="25575" xr:uid="{5CF0E602-AD06-4655-ABC4-429C67E5385C}"/>
    <cellStyle name="Comma 11 2 2 3 3 9" xfId="49405" xr:uid="{5500A77E-34C4-4883-B675-E716DC824EF8}"/>
    <cellStyle name="Comma 11 2 2 3 4" xfId="3470" xr:uid="{1DE256E4-677B-4630-9B40-A42864A2F7E2}"/>
    <cellStyle name="Comma 11 2 2 3 4 2" xfId="8938" xr:uid="{E7D3B974-A863-4DC5-B8BB-834751CB36EA}"/>
    <cellStyle name="Comma 11 2 2 3 4 2 2" xfId="20471" xr:uid="{47D0E02B-F6A5-4D9E-AAB5-89B15D78C467}"/>
    <cellStyle name="Comma 11 2 2 3 4 2 2 2" xfId="44044" xr:uid="{EADF1FD8-76CC-4DF2-BBD2-37C37DB52D79}"/>
    <cellStyle name="Comma 11 2 2 3 4 2 3" xfId="32936" xr:uid="{DBBABB2E-2523-4862-B279-72B7B33BCDE2}"/>
    <cellStyle name="Comma 11 2 2 3 4 3" xfId="15056" xr:uid="{4A8965FA-F50C-4586-B734-A0ED70E34644}"/>
    <cellStyle name="Comma 11 2 2 3 4 3 2" xfId="38630" xr:uid="{3EC272EF-7886-4C21-9DAC-A99373C1C9EA}"/>
    <cellStyle name="Comma 11 2 2 3 4 4" xfId="27522" xr:uid="{0D4337A5-2DB0-4459-A28D-F47B7FFA9373}"/>
    <cellStyle name="Comma 11 2 2 3 5" xfId="4826" xr:uid="{A8D7F86C-64C7-41AE-9881-7AAD6D8E4D85}"/>
    <cellStyle name="Comma 11 2 2 3 5 2" xfId="10299" xr:uid="{AF08CCDD-99FF-4D94-834C-8EF6632BB2BE}"/>
    <cellStyle name="Comma 11 2 2 3 5 2 2" xfId="21832" xr:uid="{18A46D5A-1984-48B4-8E9B-3B8C018DC287}"/>
    <cellStyle name="Comma 11 2 2 3 5 2 2 2" xfId="45405" xr:uid="{4C3CAFEF-4223-4C35-BBF7-ED7CDEBB8410}"/>
    <cellStyle name="Comma 11 2 2 3 5 2 3" xfId="34297" xr:uid="{12F70E20-7AA5-4616-A740-69827978E7AD}"/>
    <cellStyle name="Comma 11 2 2 3 5 3" xfId="16412" xr:uid="{85168156-D12D-4D6E-BB82-D16103461685}"/>
    <cellStyle name="Comma 11 2 2 3 5 3 2" xfId="39986" xr:uid="{2A201D61-4E47-4B37-8972-701A365C7970}"/>
    <cellStyle name="Comma 11 2 2 3 5 4" xfId="28878" xr:uid="{4BDEE2D3-0306-4CC4-87BE-CD1260C38222}"/>
    <cellStyle name="Comma 11 2 2 3 6" xfId="6164" xr:uid="{C1B71FE2-C068-4699-A5CD-911C9BBCF265}"/>
    <cellStyle name="Comma 11 2 2 3 6 2" xfId="11640" xr:uid="{FC1F95BD-09CD-4BDC-A13E-BAFD8514312A}"/>
    <cellStyle name="Comma 11 2 2 3 6 2 2" xfId="23172" xr:uid="{4328D3EE-6320-4975-8924-83229AD5AF31}"/>
    <cellStyle name="Comma 11 2 2 3 6 2 2 2" xfId="46745" xr:uid="{D584DD18-11B4-4693-9A84-9DEBACFAA4CD}"/>
    <cellStyle name="Comma 11 2 2 3 6 2 3" xfId="35637" xr:uid="{06B0011C-700A-4F28-8A06-B0B7EAD37EFC}"/>
    <cellStyle name="Comma 11 2 2 3 6 3" xfId="17748" xr:uid="{24A88F35-9420-4876-89C4-D25ACE9B65A6}"/>
    <cellStyle name="Comma 11 2 2 3 6 3 2" xfId="41322" xr:uid="{2479BB5D-5652-457A-9DB9-C4409EC8E303}"/>
    <cellStyle name="Comma 11 2 2 3 6 4" xfId="30214" xr:uid="{0E2AD76C-F8CA-4263-BB9F-FCA30B4E6DCF}"/>
    <cellStyle name="Comma 11 2 2 3 7" xfId="7549" xr:uid="{6C99644C-E0FF-4FEE-BA1C-D0703627FC00}"/>
    <cellStyle name="Comma 11 2 2 3 7 2" xfId="19109" xr:uid="{68DB42FA-D66C-4ACB-8810-417953C3F090}"/>
    <cellStyle name="Comma 11 2 2 3 7 2 2" xfId="42682" xr:uid="{73D97AAF-1B59-41CC-BD19-32C16C305A42}"/>
    <cellStyle name="Comma 11 2 2 3 7 3" xfId="31574" xr:uid="{D01E2176-A9B0-4918-A49A-DB0E526B3FBB}"/>
    <cellStyle name="Comma 11 2 2 3 8" xfId="13367" xr:uid="{EE7E722C-D371-47FC-B72E-346BD9E755A1}"/>
    <cellStyle name="Comma 11 2 2 3 8 2" xfId="37143" xr:uid="{AE007B39-5411-4C12-8B41-BE4BFCB9AB44}"/>
    <cellStyle name="Comma 11 2 2 3 9" xfId="26034" xr:uid="{C264E51C-7955-47FD-9318-14E34C608C8A}"/>
    <cellStyle name="Comma 11 2 2 4" xfId="2420" xr:uid="{6CA84B94-0D48-4554-8A3A-6B094D164C73}"/>
    <cellStyle name="Comma 11 2 2 4 2" xfId="4214" xr:uid="{8FFD48E4-72C2-443C-92C0-449AE7C0DC8E}"/>
    <cellStyle name="Comma 11 2 2 4 2 2" xfId="9683" xr:uid="{D87690DB-E724-4B98-B267-E0E706306E85}"/>
    <cellStyle name="Comma 11 2 2 4 2 2 2" xfId="21216" xr:uid="{D8235B67-6BAB-42C9-A43C-C78EBB19EF4B}"/>
    <cellStyle name="Comma 11 2 2 4 2 2 2 2" xfId="44789" xr:uid="{A971568F-FD9B-4EDE-9C5B-493A0EC93AF3}"/>
    <cellStyle name="Comma 11 2 2 4 2 2 3" xfId="33681" xr:uid="{10768469-E4DF-4AE3-AB51-4A8C58C2011D}"/>
    <cellStyle name="Comma 11 2 2 4 2 3" xfId="15801" xr:uid="{DB1100E4-8348-467D-A181-CAC4640A900B}"/>
    <cellStyle name="Comma 11 2 2 4 2 3 2" xfId="39375" xr:uid="{ECCD2199-02C8-4C62-B051-96D9591ADCC7}"/>
    <cellStyle name="Comma 11 2 2 4 2 4" xfId="28267" xr:uid="{3C342134-7E5F-4C41-B60E-816F22463CBB}"/>
    <cellStyle name="Comma 11 2 2 4 3" xfId="5579" xr:uid="{F80D235F-9181-4B6D-8356-CDB3E8215EBF}"/>
    <cellStyle name="Comma 11 2 2 4 3 2" xfId="11053" xr:uid="{5C31DE2C-A8A3-4A1B-909D-CC8CEDF1E8F9}"/>
    <cellStyle name="Comma 11 2 2 4 3 2 2" xfId="22586" xr:uid="{BB4CE0B5-5B3C-49B7-8759-800F95B9C2B9}"/>
    <cellStyle name="Comma 11 2 2 4 3 2 2 2" xfId="46159" xr:uid="{4F69485B-EA07-4751-92F0-205313E5B03E}"/>
    <cellStyle name="Comma 11 2 2 4 3 2 3" xfId="35051" xr:uid="{58E1AA36-B39B-481C-965D-B8C029246DE1}"/>
    <cellStyle name="Comma 11 2 2 4 3 3" xfId="17165" xr:uid="{6446B5F0-E051-4C4D-A2D5-1F6CB2D8D284}"/>
    <cellStyle name="Comma 11 2 2 4 3 3 2" xfId="40739" xr:uid="{0336F585-9B33-4E62-B449-040DCD925BAC}"/>
    <cellStyle name="Comma 11 2 2 4 3 4" xfId="29631" xr:uid="{2C22591E-2C48-4035-AFCA-9385886AEBE8}"/>
    <cellStyle name="Comma 11 2 2 4 4" xfId="6917" xr:uid="{4F505215-F449-4B5A-8FD3-4FC334054891}"/>
    <cellStyle name="Comma 11 2 2 4 4 2" xfId="12395" xr:uid="{259E06F4-00BB-4DC9-9EDD-ACBE0CE77CE5}"/>
    <cellStyle name="Comma 11 2 2 4 4 2 2" xfId="23927" xr:uid="{2C35A652-E58D-47F2-AA9A-D7ED0B531E52}"/>
    <cellStyle name="Comma 11 2 2 4 4 2 2 2" xfId="47500" xr:uid="{1150ECDD-FE81-4393-8DB5-59C436233066}"/>
    <cellStyle name="Comma 11 2 2 4 4 2 3" xfId="36392" xr:uid="{53529685-FFE3-459D-9B37-512B249DCC54}"/>
    <cellStyle name="Comma 11 2 2 4 4 3" xfId="18501" xr:uid="{CFCECFE0-58AA-4A50-931C-872234931E89}"/>
    <cellStyle name="Comma 11 2 2 4 4 3 2" xfId="42075" xr:uid="{DA02402D-995F-478B-8DBC-B7E841467720}"/>
    <cellStyle name="Comma 11 2 2 4 4 4" xfId="30967" xr:uid="{E87621C4-2CFA-4381-BDA8-0BB2F1761E52}"/>
    <cellStyle name="Comma 11 2 2 4 5" xfId="8330" xr:uid="{3C88DA04-D70D-4AF6-ADE0-BCBA95AA9E96}"/>
    <cellStyle name="Comma 11 2 2 4 5 2" xfId="19863" xr:uid="{53CA967B-F52E-4075-81DC-D8AE2CEC4FB9}"/>
    <cellStyle name="Comma 11 2 2 4 5 2 2" xfId="43436" xr:uid="{FC504D23-9F9E-455D-B538-3B8FB9B9FC44}"/>
    <cellStyle name="Comma 11 2 2 4 5 3" xfId="32328" xr:uid="{0B099BAC-77F3-42C0-96B8-9ED9280037E8}"/>
    <cellStyle name="Comma 11 2 2 4 6" xfId="14159" xr:uid="{846C61FE-A63A-433B-BDFC-AF2810265707}"/>
    <cellStyle name="Comma 11 2 2 4 6 2" xfId="37896" xr:uid="{A4472FB2-01A1-46DC-973A-DA76990EBB41}"/>
    <cellStyle name="Comma 11 2 2 4 7" xfId="26789" xr:uid="{2E89CA40-ABFD-462D-8657-85493B1C3D7C}"/>
    <cellStyle name="Comma 11 2 2 4 8" xfId="25415" xr:uid="{0372E769-C53E-41E2-A72F-6876715EF826}"/>
    <cellStyle name="Comma 11 2 2 4 9" xfId="49245" xr:uid="{D962ED92-3A98-4D30-97D3-85060EF50D78}"/>
    <cellStyle name="Comma 11 2 2 5" xfId="2868" xr:uid="{BBBCE898-C049-44F2-89F3-45E5DAB15A93}"/>
    <cellStyle name="Comma 11 2 2 5 2" xfId="10142" xr:uid="{F4594DD8-582D-4673-88C7-59B55057823C}"/>
    <cellStyle name="Comma 11 2 2 5 2 2" xfId="21675" xr:uid="{7CF3EBC4-4A4C-4F2E-BE2E-B2DAA9897858}"/>
    <cellStyle name="Comma 11 2 2 5 2 2 2" xfId="45248" xr:uid="{1EC92643-806E-4B4F-B759-82229486D7D7}"/>
    <cellStyle name="Comma 11 2 2 5 2 3" xfId="34140" xr:uid="{C49A3A23-5AD4-4012-B522-0F1C3B4B014B}"/>
    <cellStyle name="Comma 11 2 2 5 3" xfId="4669" xr:uid="{EC51BF02-1F7A-42D8-9FBE-554BC92F503E}"/>
    <cellStyle name="Comma 11 2 2 5 3 2" xfId="16255" xr:uid="{31ACC9F5-B82D-438D-BB69-90098674C3E8}"/>
    <cellStyle name="Comma 11 2 2 5 3 2 2" xfId="39829" xr:uid="{6D35A347-90DB-4132-ACED-99AE3C13E578}"/>
    <cellStyle name="Comma 11 2 2 5 3 3" xfId="28721" xr:uid="{C11DD9F2-84BE-45A9-B306-7FFBA7283A46}"/>
    <cellStyle name="Comma 11 2 2 5 4" xfId="14560" xr:uid="{79DB9414-312B-4758-8A33-E6A2631D7F69}"/>
    <cellStyle name="Comma 11 2 2 5 4 2" xfId="38296" xr:uid="{BA2C0B0A-F6A8-4A8C-8398-C3C415DACCCD}"/>
    <cellStyle name="Comma 11 2 2 5 5" xfId="27188" xr:uid="{99C99344-0B24-4C82-B539-E6E889A1E69A}"/>
    <cellStyle name="Comma 11 2 2 6" xfId="3212" xr:uid="{92EC20CE-8C94-4C41-90B1-D9E7EAF7C0C6}"/>
    <cellStyle name="Comma 11 2 2 6 2" xfId="11483" xr:uid="{F547BCBE-04A3-4CEA-8EDF-3CEF3397DEA4}"/>
    <cellStyle name="Comma 11 2 2 6 2 2" xfId="23015" xr:uid="{F3C2B0A2-F00F-4A1B-ADB3-0DF125091B54}"/>
    <cellStyle name="Comma 11 2 2 6 2 2 2" xfId="46588" xr:uid="{D912119B-6D59-41B6-8116-2CC8521830C3}"/>
    <cellStyle name="Comma 11 2 2 6 2 3" xfId="35480" xr:uid="{837D4D7A-465C-4FC3-8BA6-50B063788338}"/>
    <cellStyle name="Comma 11 2 2 6 3" xfId="6007" xr:uid="{E365FBAD-FF33-41AE-AB7C-5F332FF275E2}"/>
    <cellStyle name="Comma 11 2 2 6 3 2" xfId="17591" xr:uid="{4702AA7C-1E6F-4B5A-9F7C-3FD3A7324AE0}"/>
    <cellStyle name="Comma 11 2 2 6 3 2 2" xfId="41165" xr:uid="{AF46FDBB-9B06-4224-9079-DCFFEE50D395}"/>
    <cellStyle name="Comma 11 2 2 6 3 3" xfId="30057" xr:uid="{7ED569CF-DE58-4637-838E-9AFB9C183203}"/>
    <cellStyle name="Comma 11 2 2 6 4" xfId="14827" xr:uid="{B7C9B837-88D1-4318-A746-0E0259B58317}"/>
    <cellStyle name="Comma 11 2 2 6 4 2" xfId="38402" xr:uid="{DDE9DE34-FE3D-4709-A8EC-537BD8D176A8}"/>
    <cellStyle name="Comma 11 2 2 6 5" xfId="27294" xr:uid="{90E6E5A5-9805-459B-9D2F-032D05E81270}"/>
    <cellStyle name="Comma 11 2 2 7" xfId="7391" xr:uid="{017910B6-3A25-47DA-83B7-2114F546545D}"/>
    <cellStyle name="Comma 11 2 2 7 2" xfId="18952" xr:uid="{6D1ABD5D-367D-4B28-9AF4-5B4DF1C84B4E}"/>
    <cellStyle name="Comma 11 2 2 7 2 2" xfId="42525" xr:uid="{833D6CB0-C1B9-4818-939F-934D464D1B5D}"/>
    <cellStyle name="Comma 11 2 2 7 3" xfId="31417" xr:uid="{5B6AF220-5C68-446B-96A5-45435F98827E}"/>
    <cellStyle name="Comma 11 2 2 8" xfId="13201" xr:uid="{25EE511E-E116-41A3-9F6A-017AAB232E4A}"/>
    <cellStyle name="Comma 11 2 2 8 2" xfId="36986" xr:uid="{D9B39C72-3B5C-4B79-9D5A-5B3B2A40552D}"/>
    <cellStyle name="Comma 11 2 2 9" xfId="25877" xr:uid="{5CECDFC7-452E-411F-8AFC-AD0A9B5DCFC7}"/>
    <cellStyle name="Comma 11 2 3" xfId="1737" xr:uid="{223C0BEF-E7CF-4E93-8250-01AF5C521370}"/>
    <cellStyle name="Comma 11 2 3 10" xfId="24801" xr:uid="{A9908CEE-6947-4052-A2DA-929A0F375F59}"/>
    <cellStyle name="Comma 11 2 3 11" xfId="48632" xr:uid="{D0D1AD61-6A80-40A8-AE25-4620916B4EA7}"/>
    <cellStyle name="Comma 11 2 3 2" xfId="2238" xr:uid="{8817E8B7-966B-4617-BB9D-C20DD0C3C840}"/>
    <cellStyle name="Comma 11 2 3 2 2" xfId="4050" xr:uid="{286C4402-0711-4861-A013-E41ED7008966}"/>
    <cellStyle name="Comma 11 2 3 2 2 2" xfId="9519" xr:uid="{BDC77702-56D5-4AD5-8C27-4446BC94F8B2}"/>
    <cellStyle name="Comma 11 2 3 2 2 2 2" xfId="21052" xr:uid="{FF677272-3D0D-46CD-98A4-F11D37F2A662}"/>
    <cellStyle name="Comma 11 2 3 2 2 2 2 2" xfId="44625" xr:uid="{F2F8D1C4-1164-43A4-9A76-FBB380341A93}"/>
    <cellStyle name="Comma 11 2 3 2 2 2 3" xfId="33517" xr:uid="{2B1A0406-B438-4C1B-BBAD-795FBAFE1A8D}"/>
    <cellStyle name="Comma 11 2 3 2 2 3" xfId="15637" xr:uid="{0B6E3CDC-2966-4D3D-8B5A-25F732649313}"/>
    <cellStyle name="Comma 11 2 3 2 2 3 2" xfId="39211" xr:uid="{C76956E1-4446-4841-BD9C-ADC39D93B7BE}"/>
    <cellStyle name="Comma 11 2 3 2 2 4" xfId="28103" xr:uid="{BF7C6BB8-BA54-495E-AE5D-A5D783E67882}"/>
    <cellStyle name="Comma 11 2 3 2 3" xfId="5414" xr:uid="{F9D11A8B-0F04-47DF-99A7-18DDF816FA69}"/>
    <cellStyle name="Comma 11 2 3 2 3 2" xfId="10888" xr:uid="{D1A3F5D1-AF23-4B84-BCDA-3B504867FAF2}"/>
    <cellStyle name="Comma 11 2 3 2 3 2 2" xfId="22421" xr:uid="{32E6C0BC-40B1-43B6-98F9-86571C1C63A1}"/>
    <cellStyle name="Comma 11 2 3 2 3 2 2 2" xfId="45994" xr:uid="{A311E9AA-4EF3-4604-A478-C6A6D73B5ECE}"/>
    <cellStyle name="Comma 11 2 3 2 3 2 3" xfId="34886" xr:uid="{5CB5C07B-AF3B-41FE-B553-EC6755BCCB6C}"/>
    <cellStyle name="Comma 11 2 3 2 3 3" xfId="17000" xr:uid="{F08A7F83-9F85-4443-A0BC-4ECE4F43BEC5}"/>
    <cellStyle name="Comma 11 2 3 2 3 3 2" xfId="40574" xr:uid="{FEE65CEC-162D-4EF5-804D-B8FB7DF0F00E}"/>
    <cellStyle name="Comma 11 2 3 2 3 4" xfId="29466" xr:uid="{41B6E957-7557-4A84-856B-D4F69F725B07}"/>
    <cellStyle name="Comma 11 2 3 2 4" xfId="6752" xr:uid="{583CCEE1-658E-4C0A-B965-E4AFECD717C6}"/>
    <cellStyle name="Comma 11 2 3 2 4 2" xfId="12229" xr:uid="{6B2B7997-E057-4C7A-83EC-E1722DDD69FE}"/>
    <cellStyle name="Comma 11 2 3 2 4 2 2" xfId="23761" xr:uid="{5CB0595B-9E6E-4035-8FED-A20732994676}"/>
    <cellStyle name="Comma 11 2 3 2 4 2 2 2" xfId="47334" xr:uid="{54601671-51DC-4F7A-B580-BFB1C218D746}"/>
    <cellStyle name="Comma 11 2 3 2 4 2 3" xfId="36226" xr:uid="{7567B971-E0BE-442F-B707-39F231E86309}"/>
    <cellStyle name="Comma 11 2 3 2 4 3" xfId="18336" xr:uid="{0DBEBC30-5FA3-4171-AA21-1BDFEDF17513}"/>
    <cellStyle name="Comma 11 2 3 2 4 3 2" xfId="41910" xr:uid="{1CED8E42-11F8-4D4A-8302-7BF4AEEC41B8}"/>
    <cellStyle name="Comma 11 2 3 2 4 4" xfId="30802" xr:uid="{E4DA893B-F5C2-4457-81C8-4E5797338DD1}"/>
    <cellStyle name="Comma 11 2 3 2 5" xfId="8163" xr:uid="{22D82005-1EFE-4A2E-95E9-A86DB1E14EBA}"/>
    <cellStyle name="Comma 11 2 3 2 5 2" xfId="19698" xr:uid="{B6344C26-5A01-4237-8FF4-6FD56C8A4CD7}"/>
    <cellStyle name="Comma 11 2 3 2 5 2 2" xfId="43271" xr:uid="{84592FC0-54B4-42D6-8F94-72C2A55EA07E}"/>
    <cellStyle name="Comma 11 2 3 2 5 3" xfId="32163" xr:uid="{EB1D819E-3630-43D8-BD5C-70117BA3C05D}"/>
    <cellStyle name="Comma 11 2 3 2 6" xfId="13992" xr:uid="{D7F764AE-2EF4-4765-8F39-F0D35B614CF5}"/>
    <cellStyle name="Comma 11 2 3 2 6 2" xfId="37731" xr:uid="{9793A1CD-B8A4-406D-89B4-D93449D0F807}"/>
    <cellStyle name="Comma 11 2 3 2 7" xfId="26624" xr:uid="{5C291536-0B37-42D6-82EE-6B22EC1101BD}"/>
    <cellStyle name="Comma 11 2 3 2 8" xfId="25249" xr:uid="{0FF7C037-AD63-43C3-AEB4-D6E9EA48999F}"/>
    <cellStyle name="Comma 11 2 3 2 9" xfId="49080" xr:uid="{B1CE7697-6659-4C49-B6AB-DB2A00ADFEE1}"/>
    <cellStyle name="Comma 11 2 3 3" xfId="2728" xr:uid="{C8CC29FA-6804-4750-9E08-9FF87B21FF75}"/>
    <cellStyle name="Comma 11 2 3 3 2" xfId="4516" xr:uid="{82E5D9DD-0640-4CAB-875A-4AB0989D10B5}"/>
    <cellStyle name="Comma 11 2 3 3 2 2" xfId="9986" xr:uid="{5D081FE8-744E-4EED-A436-EF841EAE3820}"/>
    <cellStyle name="Comma 11 2 3 3 2 2 2" xfId="21519" xr:uid="{27D80C32-A49E-4A66-82A4-A8DA7C4572C6}"/>
    <cellStyle name="Comma 11 2 3 3 2 2 2 2" xfId="45092" xr:uid="{3D0BE9F2-B3DA-4024-A197-CA84F22BB4DC}"/>
    <cellStyle name="Comma 11 2 3 3 2 2 3" xfId="33984" xr:uid="{05BB9D83-0529-41B2-AEBB-825D35FC7879}"/>
    <cellStyle name="Comma 11 2 3 3 2 3" xfId="16103" xr:uid="{BC3409DB-6692-487F-BDF5-F13111A20349}"/>
    <cellStyle name="Comma 11 2 3 3 2 3 2" xfId="39677" xr:uid="{6D1009A8-4AE6-4760-B250-EE7BB019D317}"/>
    <cellStyle name="Comma 11 2 3 3 2 4" xfId="28569" xr:uid="{513532EA-318F-4A49-BA6E-3D3001C0BA7A}"/>
    <cellStyle name="Comma 11 2 3 3 3" xfId="5882" xr:uid="{ABB3CD29-31FB-4173-AEDB-C8DBA48D5B5A}"/>
    <cellStyle name="Comma 11 2 3 3 3 2" xfId="11356" xr:uid="{65FA3F3C-A7E6-442C-A8BA-4E500D1D5D81}"/>
    <cellStyle name="Comma 11 2 3 3 3 2 2" xfId="22889" xr:uid="{DC5D6F9B-C131-4488-89FE-4547C53CF2EF}"/>
    <cellStyle name="Comma 11 2 3 3 3 2 2 2" xfId="46462" xr:uid="{60A2AD27-11BA-41ED-8F68-D6E706208FF5}"/>
    <cellStyle name="Comma 11 2 3 3 3 2 3" xfId="35354" xr:uid="{0BAAB90F-6BBE-41D1-8A52-182DC94EBF8C}"/>
    <cellStyle name="Comma 11 2 3 3 3 3" xfId="17468" xr:uid="{FE22EF0E-F8A2-4818-AB3D-71735FAF74ED}"/>
    <cellStyle name="Comma 11 2 3 3 3 3 2" xfId="41042" xr:uid="{BFB2F812-E5BB-461B-80E5-51F788CA548C}"/>
    <cellStyle name="Comma 11 2 3 3 3 4" xfId="29934" xr:uid="{22BBBF4A-4AFD-445D-BF87-81EC7798B693}"/>
    <cellStyle name="Comma 11 2 3 3 4" xfId="7220" xr:uid="{1AE23E26-FC49-45A7-B654-609C6F432C1E}"/>
    <cellStyle name="Comma 11 2 3 3 4 2" xfId="12698" xr:uid="{967D3B06-BE1B-491B-812B-41AF87D38D1D}"/>
    <cellStyle name="Comma 11 2 3 3 4 2 2" xfId="24230" xr:uid="{74B6130B-846F-4967-AE07-D5F437C1C2B9}"/>
    <cellStyle name="Comma 11 2 3 3 4 2 2 2" xfId="47803" xr:uid="{3170FE85-7B38-42F2-83B9-258FD60B7D47}"/>
    <cellStyle name="Comma 11 2 3 3 4 2 3" xfId="36695" xr:uid="{163765C8-FAFB-46DC-A68F-7EDCEFDC0EA9}"/>
    <cellStyle name="Comma 11 2 3 3 4 3" xfId="18804" xr:uid="{6D7B864D-DACF-4DC5-9EBD-3A2C2A97194C}"/>
    <cellStyle name="Comma 11 2 3 3 4 3 2" xfId="42378" xr:uid="{42A52CAB-5D51-4E44-BDBE-4BEF716E9064}"/>
    <cellStyle name="Comma 11 2 3 3 4 4" xfId="31270" xr:uid="{4A91AAF2-14F5-43C2-8FDD-3FA26CC4AF09}"/>
    <cellStyle name="Comma 11 2 3 3 5" xfId="8633" xr:uid="{4A9BD0C9-E6CD-499A-9C49-F9FD70A8AABA}"/>
    <cellStyle name="Comma 11 2 3 3 5 2" xfId="20166" xr:uid="{48996A54-2319-4794-B1B9-BCF9B10CF66E}"/>
    <cellStyle name="Comma 11 2 3 3 5 2 2" xfId="43739" xr:uid="{8A21B922-AC29-452C-93A2-C96DEC5647A9}"/>
    <cellStyle name="Comma 11 2 3 3 5 3" xfId="32631" xr:uid="{8D52B42C-EF2A-42EB-8CA0-6EC22F425E60}"/>
    <cellStyle name="Comma 11 2 3 3 6" xfId="14463" xr:uid="{194DAFE0-5CDF-43C9-8BD2-3E701507AB97}"/>
    <cellStyle name="Comma 11 2 3 3 6 2" xfId="38199" xr:uid="{65F6C28C-B818-4D72-84E8-E205B9157E0E}"/>
    <cellStyle name="Comma 11 2 3 3 7" xfId="27092" xr:uid="{2B5D5735-0E04-4B3C-B23A-38BE2A1BBF44}"/>
    <cellStyle name="Comma 11 2 3 3 8" xfId="25718" xr:uid="{67825BED-E980-4C15-9DA8-62B3E6AD3A20}"/>
    <cellStyle name="Comma 11 2 3 3 9" xfId="49548" xr:uid="{471BACE1-4270-480B-AF9A-3B0FB57625DE}"/>
    <cellStyle name="Comma 11 2 3 4" xfId="3607" xr:uid="{8C5B5775-5A8D-4E6B-825D-BB35E794EFB1}"/>
    <cellStyle name="Comma 11 2 3 4 2" xfId="9076" xr:uid="{4B962B14-F143-4261-AFD8-CBF14CA3176E}"/>
    <cellStyle name="Comma 11 2 3 4 2 2" xfId="20609" xr:uid="{C50E7558-9FD4-4C6D-8CB7-CB21219A720D}"/>
    <cellStyle name="Comma 11 2 3 4 2 2 2" xfId="44182" xr:uid="{5FF32568-A28D-4B58-AB3F-40CCC3C76C4F}"/>
    <cellStyle name="Comma 11 2 3 4 2 3" xfId="33074" xr:uid="{FCDB049B-5C84-4835-8DA4-0A6CFC6D06EE}"/>
    <cellStyle name="Comma 11 2 3 4 3" xfId="15194" xr:uid="{02477EB1-E5F3-46B4-8323-45F0FED37910}"/>
    <cellStyle name="Comma 11 2 3 4 3 2" xfId="38768" xr:uid="{85833C34-6F54-4B36-AA19-E11267435DDC}"/>
    <cellStyle name="Comma 11 2 3 4 4" xfId="27660" xr:uid="{BBA8DD04-FFE9-4C93-9AD6-6590D6178EC8}"/>
    <cellStyle name="Comma 11 2 3 5" xfId="4967" xr:uid="{33460E15-4F89-4D42-B701-533604FE61FB}"/>
    <cellStyle name="Comma 11 2 3 5 2" xfId="10441" xr:uid="{0FE070E7-647D-4120-BDD3-1A6BF038822E}"/>
    <cellStyle name="Comma 11 2 3 5 2 2" xfId="21974" xr:uid="{F2279C22-1C33-4818-8D2C-E179E2B5D8C3}"/>
    <cellStyle name="Comma 11 2 3 5 2 2 2" xfId="45547" xr:uid="{D4D46FE9-20AF-4062-9422-DC20FF4FF8B2}"/>
    <cellStyle name="Comma 11 2 3 5 2 3" xfId="34439" xr:uid="{1CBDD73E-E254-41CE-8410-4C16AF0C7EC7}"/>
    <cellStyle name="Comma 11 2 3 5 3" xfId="16553" xr:uid="{2028EAA5-C274-4DC6-A9A1-F0F51AB32AA3}"/>
    <cellStyle name="Comma 11 2 3 5 3 2" xfId="40127" xr:uid="{0ADB31E4-7DF4-49A1-AAC6-C6D8043FC62D}"/>
    <cellStyle name="Comma 11 2 3 5 4" xfId="29019" xr:uid="{7EC67F7A-EC5E-48B6-9342-04CE44756A44}"/>
    <cellStyle name="Comma 11 2 3 6" xfId="6305" xr:uid="{3579EB97-BFCB-40C4-BBBF-701A190FB74E}"/>
    <cellStyle name="Comma 11 2 3 6 2" xfId="11781" xr:uid="{EFA0F662-55E3-4562-8E89-A83E94CACA02}"/>
    <cellStyle name="Comma 11 2 3 6 2 2" xfId="23313" xr:uid="{AFB9C048-F83B-451D-A54D-9E1F9F2B7242}"/>
    <cellStyle name="Comma 11 2 3 6 2 2 2" xfId="46886" xr:uid="{386A7F6C-C2DD-49A0-9CF6-97A2AA9630BB}"/>
    <cellStyle name="Comma 11 2 3 6 2 3" xfId="35778" xr:uid="{B1D95B26-124F-47C3-912D-01BD19567A8A}"/>
    <cellStyle name="Comma 11 2 3 6 3" xfId="17889" xr:uid="{EE0913FC-E370-48B7-84C6-D69C725D7C53}"/>
    <cellStyle name="Comma 11 2 3 6 3 2" xfId="41463" xr:uid="{DE96F58B-091F-46C7-81CB-5B01B59052D7}"/>
    <cellStyle name="Comma 11 2 3 6 4" xfId="30355" xr:uid="{D472BB62-65B6-4B50-8F93-4DC121C7C2BC}"/>
    <cellStyle name="Comma 11 2 3 7" xfId="7696" xr:uid="{8B83A6C6-0D9F-4CAE-BA93-39B9D558E4DE}"/>
    <cellStyle name="Comma 11 2 3 7 2" xfId="19251" xr:uid="{8877CC19-6C58-4E2F-AF03-CA3ABFADC241}"/>
    <cellStyle name="Comma 11 2 3 7 2 2" xfId="42824" xr:uid="{8B014528-3091-4847-ACF3-E844566E5186}"/>
    <cellStyle name="Comma 11 2 3 7 3" xfId="31716" xr:uid="{A4408267-48C6-4357-B61D-03A12A45A83E}"/>
    <cellStyle name="Comma 11 2 3 8" xfId="13536" xr:uid="{4F9E4EEB-55E1-41C8-8E89-995A432024BB}"/>
    <cellStyle name="Comma 11 2 3 8 2" xfId="37284" xr:uid="{4B920B00-729A-4CE8-9E35-13E7FE07FEF8}"/>
    <cellStyle name="Comma 11 2 3 9" xfId="26177" xr:uid="{DF7E14FF-CA57-4315-B0C0-190BE202950D}"/>
    <cellStyle name="Comma 11 2 4" xfId="1862" xr:uid="{57D64AF8-C0D9-4F79-AFDC-5AD14D8FD259}"/>
    <cellStyle name="Comma 11 2 4 10" xfId="48705" xr:uid="{EA7FE74E-97BE-4B6F-BA89-9214A7120C97}"/>
    <cellStyle name="Comma 11 2 4 2" xfId="2398" xr:uid="{4CF2F844-2BA3-4FEB-83BF-0FCD64E6595D}"/>
    <cellStyle name="Comma 11 2 4 2 2" xfId="4193" xr:uid="{0C8F8787-7386-400D-85B9-935291114219}"/>
    <cellStyle name="Comma 11 2 4 2 2 2" xfId="9662" xr:uid="{FFAF0F82-09D0-45DC-8F3D-FDC405FAB1B0}"/>
    <cellStyle name="Comma 11 2 4 2 2 2 2" xfId="21195" xr:uid="{4EF526DC-FDE8-4B83-B3B2-58E0EBD7A217}"/>
    <cellStyle name="Comma 11 2 4 2 2 2 2 2" xfId="44768" xr:uid="{CA640151-93D2-461D-B51D-AC855E7D3478}"/>
    <cellStyle name="Comma 11 2 4 2 2 2 3" xfId="33660" xr:uid="{3515C6EE-D838-4ADD-B2C3-0557E353A832}"/>
    <cellStyle name="Comma 11 2 4 2 2 3" xfId="15780" xr:uid="{5E097AA6-FA75-4469-8630-DC262EF0F8BB}"/>
    <cellStyle name="Comma 11 2 4 2 2 3 2" xfId="39354" xr:uid="{0B108067-348C-4C6F-84E3-B2E54FEB452A}"/>
    <cellStyle name="Comma 11 2 4 2 2 4" xfId="28246" xr:uid="{347AC5B4-F3BB-4541-9113-E71E924251A1}"/>
    <cellStyle name="Comma 11 2 4 2 3" xfId="5558" xr:uid="{122F377A-29A3-4BC4-93FD-E6CC6D9F996C}"/>
    <cellStyle name="Comma 11 2 4 2 3 2" xfId="11032" xr:uid="{CD11F77D-A00D-4450-926A-91595D8394AF}"/>
    <cellStyle name="Comma 11 2 4 2 3 2 2" xfId="22565" xr:uid="{7E0ABACA-B197-4DDA-93B8-1EF5CEF9C163}"/>
    <cellStyle name="Comma 11 2 4 2 3 2 2 2" xfId="46138" xr:uid="{B355E078-7E2F-4D64-A846-4E382549BC03}"/>
    <cellStyle name="Comma 11 2 4 2 3 2 3" xfId="35030" xr:uid="{5A46945D-88C4-4808-B1AD-F19E2B8A55AB}"/>
    <cellStyle name="Comma 11 2 4 2 3 3" xfId="17144" xr:uid="{C9DF51DA-26C1-49DA-8568-6C1DF0897A65}"/>
    <cellStyle name="Comma 11 2 4 2 3 3 2" xfId="40718" xr:uid="{43A88B0B-4370-4DFE-A9B5-2E5824E91310}"/>
    <cellStyle name="Comma 11 2 4 2 3 4" xfId="29610" xr:uid="{463A3964-039F-4B66-81ED-702E2D614456}"/>
    <cellStyle name="Comma 11 2 4 2 4" xfId="6896" xr:uid="{83CC83E4-28AB-4CCB-AACF-A68825AC4F39}"/>
    <cellStyle name="Comma 11 2 4 2 4 2" xfId="12374" xr:uid="{5B06FA37-89D5-4AFE-BF43-2C32A9423627}"/>
    <cellStyle name="Comma 11 2 4 2 4 2 2" xfId="23906" xr:uid="{0F1E48B1-C85B-4C56-B178-2269BAE7E7CC}"/>
    <cellStyle name="Comma 11 2 4 2 4 2 2 2" xfId="47479" xr:uid="{851D892A-DC80-4EDD-A1F9-B3302A5DFD1D}"/>
    <cellStyle name="Comma 11 2 4 2 4 2 3" xfId="36371" xr:uid="{105444FB-CEF9-4989-B9EA-E6E1BBD85300}"/>
    <cellStyle name="Comma 11 2 4 2 4 3" xfId="18480" xr:uid="{DBF486DC-842E-4015-AE55-EA56434AFC99}"/>
    <cellStyle name="Comma 11 2 4 2 4 3 2" xfId="42054" xr:uid="{AB72F163-13A1-4730-8F87-0453B132C641}"/>
    <cellStyle name="Comma 11 2 4 2 4 4" xfId="30946" xr:uid="{CDAA14C2-B622-4B3C-8E90-38180F5E2C2A}"/>
    <cellStyle name="Comma 11 2 4 2 5" xfId="8309" xr:uid="{874F328C-977F-41B2-9376-B49BE4D0C65C}"/>
    <cellStyle name="Comma 11 2 4 2 5 2" xfId="19842" xr:uid="{30F6AB41-01E6-4DBF-BE52-BD0C8C910521}"/>
    <cellStyle name="Comma 11 2 4 2 5 2 2" xfId="43415" xr:uid="{4C8C1106-0538-4EE7-8C40-06531386E971}"/>
    <cellStyle name="Comma 11 2 4 2 5 3" xfId="32307" xr:uid="{0DD74733-D353-4D26-81BC-0360A9A30579}"/>
    <cellStyle name="Comma 11 2 4 2 6" xfId="14138" xr:uid="{93B9EAB5-48DD-4C34-B6F5-05348B0C6575}"/>
    <cellStyle name="Comma 11 2 4 2 6 2" xfId="37875" xr:uid="{12C81646-D8C3-439F-941B-66349A6D4017}"/>
    <cellStyle name="Comma 11 2 4 2 7" xfId="26768" xr:uid="{A0613A16-B92E-442A-8C9E-365BC11879C9}"/>
    <cellStyle name="Comma 11 2 4 2 8" xfId="25394" xr:uid="{8A154F39-322F-4554-88D9-7501CEBDD596}"/>
    <cellStyle name="Comma 11 2 4 2 9" xfId="49224" xr:uid="{5E262E9F-45E7-42A1-A78F-49CF932C0AB4}"/>
    <cellStyle name="Comma 11 2 4 3" xfId="3679" xr:uid="{30B295AF-AB10-4670-94A4-F5633BDE1B7C}"/>
    <cellStyle name="Comma 11 2 4 3 2" xfId="9148" xr:uid="{86134C54-F852-4AB9-9043-05CC3B602620}"/>
    <cellStyle name="Comma 11 2 4 3 2 2" xfId="20681" xr:uid="{10FEDA13-7076-4670-BD49-1CB7B0F6E4CD}"/>
    <cellStyle name="Comma 11 2 4 3 2 2 2" xfId="44254" xr:uid="{D50F8680-7DCC-4668-81C1-526D4C4AA36D}"/>
    <cellStyle name="Comma 11 2 4 3 2 3" xfId="33146" xr:uid="{0F568A91-A20E-495C-B9D5-7F230319C690}"/>
    <cellStyle name="Comma 11 2 4 3 3" xfId="15266" xr:uid="{DFD9DCA9-1F1A-4B4D-9802-9D113F77F2EC}"/>
    <cellStyle name="Comma 11 2 4 3 3 2" xfId="38840" xr:uid="{A7A40F6F-69AE-4906-AF63-80F955414443}"/>
    <cellStyle name="Comma 11 2 4 3 4" xfId="27732" xr:uid="{80C5430F-AB72-4B73-95B6-7708AC78904C}"/>
    <cellStyle name="Comma 11 2 4 4" xfId="5039" xr:uid="{BE3C78B1-ED8E-435E-BE82-79A9CDF1C0FE}"/>
    <cellStyle name="Comma 11 2 4 4 2" xfId="10513" xr:uid="{ACF82DF9-9701-4D3D-9FA5-B1DAF5C6357E}"/>
    <cellStyle name="Comma 11 2 4 4 2 2" xfId="22046" xr:uid="{4FCDC164-D6E4-4779-A27A-FD67E87272D9}"/>
    <cellStyle name="Comma 11 2 4 4 2 2 2" xfId="45619" xr:uid="{8CC18FC3-3038-4F86-A2AC-F7A64BB47B3E}"/>
    <cellStyle name="Comma 11 2 4 4 2 3" xfId="34511" xr:uid="{26156D4A-8651-4200-A5EF-7EB9E83C4C05}"/>
    <cellStyle name="Comma 11 2 4 4 3" xfId="16625" xr:uid="{46B68526-A779-4D03-9073-DA5E8C06A748}"/>
    <cellStyle name="Comma 11 2 4 4 3 2" xfId="40199" xr:uid="{35B3FB1F-28DF-4F72-84D0-267C9FE393EA}"/>
    <cellStyle name="Comma 11 2 4 4 4" xfId="29091" xr:uid="{319EAAA4-F83A-46F1-8CA3-56FB535AB839}"/>
    <cellStyle name="Comma 11 2 4 5" xfId="6377" xr:uid="{CFFE3989-84C1-4E84-927C-599419983277}"/>
    <cellStyle name="Comma 11 2 4 5 2" xfId="11854" xr:uid="{31E34443-C2C9-4873-8F89-CB69C16FADE6}"/>
    <cellStyle name="Comma 11 2 4 5 2 2" xfId="23386" xr:uid="{CC5A546F-F394-4BAF-B118-1B4F37663EC4}"/>
    <cellStyle name="Comma 11 2 4 5 2 2 2" xfId="46959" xr:uid="{35EEEAD7-1330-4D3D-8CE0-25CD70943A0F}"/>
    <cellStyle name="Comma 11 2 4 5 2 3" xfId="35851" xr:uid="{BA76116A-348D-41ED-B4F9-7CAA1CA5816B}"/>
    <cellStyle name="Comma 11 2 4 5 3" xfId="17961" xr:uid="{9597DF1B-5FE2-40A5-9826-EB2D9740061C}"/>
    <cellStyle name="Comma 11 2 4 5 3 2" xfId="41535" xr:uid="{C8B9A623-0E66-4CAE-B40B-AE8DA78B943E}"/>
    <cellStyle name="Comma 11 2 4 5 4" xfId="30427" xr:uid="{E68A3FA1-8B49-4AEF-9127-1FB8E4E5DF31}"/>
    <cellStyle name="Comma 11 2 4 6" xfId="7788" xr:uid="{A8EB8B65-ACF5-44C4-94FF-10DAB3B9FE7F}"/>
    <cellStyle name="Comma 11 2 4 6 2" xfId="19323" xr:uid="{CA524813-CC91-4751-B10B-05B458B712D8}"/>
    <cellStyle name="Comma 11 2 4 6 2 2" xfId="42896" xr:uid="{D6E4D8FA-E9F2-45E0-94E4-03DFB3CA0F8E}"/>
    <cellStyle name="Comma 11 2 4 6 3" xfId="31788" xr:uid="{5BF0DEA3-5367-4F9D-B7E2-CB0091C2B145}"/>
    <cellStyle name="Comma 11 2 4 7" xfId="13617" xr:uid="{6DB79739-D08C-4095-BDC6-9301287BCCA8}"/>
    <cellStyle name="Comma 11 2 4 7 2" xfId="37356" xr:uid="{9EE37A20-62D1-4B6C-B41E-034DFFB28064}"/>
    <cellStyle name="Comma 11 2 4 8" xfId="26249" xr:uid="{716E0995-88A8-4559-BD83-C5A165367211}"/>
    <cellStyle name="Comma 11 2 4 9" xfId="24874" xr:uid="{ECE25CFA-A4CC-49B6-A775-A66C4171DE5C}"/>
    <cellStyle name="Comma 11 2 5" xfId="1920" xr:uid="{B18D6051-A3D6-4BBF-B0FF-FE8A4C67BB6B}"/>
    <cellStyle name="Comma 11 2 5 2" xfId="3733" xr:uid="{BCC2EDBD-7EFE-4872-98A2-4BD92AC20CA3}"/>
    <cellStyle name="Comma 11 2 5 2 2" xfId="9202" xr:uid="{71C954B6-869A-4D3E-90D0-C9533BECE47D}"/>
    <cellStyle name="Comma 11 2 5 2 2 2" xfId="20735" xr:uid="{6F3E6A4A-0596-4315-AC2B-97E27C0E40EC}"/>
    <cellStyle name="Comma 11 2 5 2 2 2 2" xfId="44308" xr:uid="{132761CA-61C3-4D4B-A324-C0498BEC3EBC}"/>
    <cellStyle name="Comma 11 2 5 2 2 3" xfId="33200" xr:uid="{DDCE3781-FF73-405D-9D18-D7668D0B135A}"/>
    <cellStyle name="Comma 11 2 5 2 3" xfId="15320" xr:uid="{56CFDDED-F4B0-4E99-B21A-23E6153C2ED5}"/>
    <cellStyle name="Comma 11 2 5 2 3 2" xfId="38894" xr:uid="{27E3A7A6-FA64-4F28-9D7F-EA3A604F5947}"/>
    <cellStyle name="Comma 11 2 5 2 4" xfId="27786" xr:uid="{553C8073-DFDB-4584-B92B-9DCF142353BE}"/>
    <cellStyle name="Comma 11 2 5 3" xfId="5097" xr:uid="{EB6039C9-ABD1-4A53-822B-AD17C8E18141}"/>
    <cellStyle name="Comma 11 2 5 3 2" xfId="10571" xr:uid="{9D483BAD-2461-40F9-AD4E-B9AFA8912363}"/>
    <cellStyle name="Comma 11 2 5 3 2 2" xfId="22104" xr:uid="{3D759FEE-540A-4CD2-9346-B3FABC4597AB}"/>
    <cellStyle name="Comma 11 2 5 3 2 2 2" xfId="45677" xr:uid="{7EA0D176-7817-4DED-9DA2-CD6C73793ABD}"/>
    <cellStyle name="Comma 11 2 5 3 2 3" xfId="34569" xr:uid="{CC33A0A3-D014-4B64-ACF4-C69F38CE3DE8}"/>
    <cellStyle name="Comma 11 2 5 3 3" xfId="16683" xr:uid="{95600F76-2553-4643-A7FC-5C7B2A7D9457}"/>
    <cellStyle name="Comma 11 2 5 3 3 2" xfId="40257" xr:uid="{21D1D3AC-FCC4-4B05-8E48-404A5ED504A4}"/>
    <cellStyle name="Comma 11 2 5 3 4" xfId="29149" xr:uid="{47A9B1B5-22AF-4C23-BF0E-137C796FE3E5}"/>
    <cellStyle name="Comma 11 2 5 4" xfId="6435" xr:uid="{D33A0BFF-0C98-4D59-B361-C9AC4198DDF1}"/>
    <cellStyle name="Comma 11 2 5 4 2" xfId="11912" xr:uid="{435632E3-7D97-4B53-B369-A8685C076DB3}"/>
    <cellStyle name="Comma 11 2 5 4 2 2" xfId="23444" xr:uid="{70E4164E-8A88-4EDA-8828-1702A68DB86A}"/>
    <cellStyle name="Comma 11 2 5 4 2 2 2" xfId="47017" xr:uid="{EFCD7045-FCD6-4142-985F-B2D513E21930}"/>
    <cellStyle name="Comma 11 2 5 4 2 3" xfId="35909" xr:uid="{6A13191C-BA2C-4CE4-A2A1-D19331E1C1F6}"/>
    <cellStyle name="Comma 11 2 5 4 3" xfId="18019" xr:uid="{A877A797-B2A2-49D4-B3DF-F4A8AEE6784D}"/>
    <cellStyle name="Comma 11 2 5 4 3 2" xfId="41593" xr:uid="{D2F41D60-7A05-426A-B7F0-11F97EE50A95}"/>
    <cellStyle name="Comma 11 2 5 4 4" xfId="30485" xr:uid="{8DA9AFFD-2F1F-48EF-9285-802403F1ECC3}"/>
    <cellStyle name="Comma 11 2 5 5" xfId="7846" xr:uid="{39DE0D9B-CE16-4257-9ABB-6AA03690E735}"/>
    <cellStyle name="Comma 11 2 5 5 2" xfId="19381" xr:uid="{34CE3306-164F-4102-981D-1B968BAC5E87}"/>
    <cellStyle name="Comma 11 2 5 5 2 2" xfId="42954" xr:uid="{7AF45F71-CC91-40BB-B77B-2273BA3F01A7}"/>
    <cellStyle name="Comma 11 2 5 5 3" xfId="31846" xr:uid="{116EA911-D526-4A42-A03F-DFC357F419C9}"/>
    <cellStyle name="Comma 11 2 5 6" xfId="13675" xr:uid="{E7D16744-33C6-4346-A8CC-B2ECEE57194F}"/>
    <cellStyle name="Comma 11 2 5 6 2" xfId="37414" xr:uid="{D70A434A-8B74-4DC2-9000-BE992A02C061}"/>
    <cellStyle name="Comma 11 2 5 7" xfId="26307" xr:uid="{B192F073-FB2C-42B3-A813-3D9A5BA2AD72}"/>
    <cellStyle name="Comma 11 2 5 8" xfId="24932" xr:uid="{DF5350FF-7482-447A-BB24-0AF0243FA5E9}"/>
    <cellStyle name="Comma 11 2 5 9" xfId="48763" xr:uid="{EB2ACD54-59BA-490C-B06C-1EEC1AED9A12}"/>
    <cellStyle name="Comma 11 2 6" xfId="2336" xr:uid="{160800AF-779A-44D7-A19D-14F01A5473F0}"/>
    <cellStyle name="Comma 11 2 6 2" xfId="4132" xr:uid="{B5FFF6C0-7393-4D67-B1C1-161BD807A417}"/>
    <cellStyle name="Comma 11 2 6 2 2" xfId="9601" xr:uid="{E16CB4C7-3140-440B-8D55-0E2D8D378463}"/>
    <cellStyle name="Comma 11 2 6 2 2 2" xfId="21134" xr:uid="{586E5525-EF2E-4FF7-82A4-71C30664A380}"/>
    <cellStyle name="Comma 11 2 6 2 2 2 2" xfId="44707" xr:uid="{F381F3D9-74CB-416C-B4E5-3F50697BA67B}"/>
    <cellStyle name="Comma 11 2 6 2 2 3" xfId="33599" xr:uid="{401643E2-A1B7-4E25-BD65-21B5046FE0D2}"/>
    <cellStyle name="Comma 11 2 6 2 3" xfId="15719" xr:uid="{49117393-5C57-41D7-87B9-53BE0689F884}"/>
    <cellStyle name="Comma 11 2 6 2 3 2" xfId="39293" xr:uid="{145F7807-2FB9-4FCE-817A-4680504B98EB}"/>
    <cellStyle name="Comma 11 2 6 2 4" xfId="28185" xr:uid="{BF68EEFA-34DB-46C7-AAB2-A37692A61E6A}"/>
    <cellStyle name="Comma 11 2 6 3" xfId="5497" xr:uid="{0D818A2C-A647-4B05-9E96-D3F50C884480}"/>
    <cellStyle name="Comma 11 2 6 3 2" xfId="10971" xr:uid="{79B991AC-A4A5-491B-9959-9C6A626AC298}"/>
    <cellStyle name="Comma 11 2 6 3 2 2" xfId="22504" xr:uid="{F3AF7D1B-32A5-4034-B095-F3ADF7BF387F}"/>
    <cellStyle name="Comma 11 2 6 3 2 2 2" xfId="46077" xr:uid="{5F3F7ECE-F746-4DF2-8D5A-10B30F9EFF72}"/>
    <cellStyle name="Comma 11 2 6 3 2 3" xfId="34969" xr:uid="{8F785FE5-5AF1-4507-BBBF-9C999524E700}"/>
    <cellStyle name="Comma 11 2 6 3 3" xfId="17083" xr:uid="{2EB36F3A-3597-4940-90B5-6BAF00FC72EC}"/>
    <cellStyle name="Comma 11 2 6 3 3 2" xfId="40657" xr:uid="{8A5A765A-2BF4-4090-BA24-0FF8D93DDFB8}"/>
    <cellStyle name="Comma 11 2 6 3 4" xfId="29549" xr:uid="{402ABB30-1E80-4A13-BFD9-E2388AD7421F}"/>
    <cellStyle name="Comma 11 2 6 4" xfId="6835" xr:uid="{817F4596-CE7C-4EC4-B07C-373839827AC7}"/>
    <cellStyle name="Comma 11 2 6 4 2" xfId="12313" xr:uid="{45E96C86-CED8-406F-B6A3-53C727904A0F}"/>
    <cellStyle name="Comma 11 2 6 4 2 2" xfId="23845" xr:uid="{133D252C-37FC-41E3-BADA-7EE293AD8B15}"/>
    <cellStyle name="Comma 11 2 6 4 2 2 2" xfId="47418" xr:uid="{19F2628B-C716-4A90-8650-E7A013D35711}"/>
    <cellStyle name="Comma 11 2 6 4 2 3" xfId="36310" xr:uid="{9DFAA330-3852-4D14-A327-94FA2E75507C}"/>
    <cellStyle name="Comma 11 2 6 4 3" xfId="18419" xr:uid="{46E1019A-1982-4274-AAAD-6FFADC2B9E7E}"/>
    <cellStyle name="Comma 11 2 6 4 3 2" xfId="41993" xr:uid="{B57B03FA-8368-4298-BC19-2065F67B6C33}"/>
    <cellStyle name="Comma 11 2 6 4 4" xfId="30885" xr:uid="{0F46B893-3E66-4946-9406-5F73B38C9639}"/>
    <cellStyle name="Comma 11 2 6 5" xfId="8248" xr:uid="{D8A32BAF-2F3A-43F3-B406-E54BA200101D}"/>
    <cellStyle name="Comma 11 2 6 5 2" xfId="19781" xr:uid="{66BAFE81-ED7E-4BCB-A7C6-9F356D6D8987}"/>
    <cellStyle name="Comma 11 2 6 5 2 2" xfId="43354" xr:uid="{3F750250-89A5-4951-8815-1BFC3795222F}"/>
    <cellStyle name="Comma 11 2 6 5 3" xfId="32246" xr:uid="{DAE8E4F6-BA2A-4E44-92CC-22FCD7EEDFD9}"/>
    <cellStyle name="Comma 11 2 6 6" xfId="14077" xr:uid="{4CA58471-AFFD-4199-8F08-A3053D4E4C4E}"/>
    <cellStyle name="Comma 11 2 6 6 2" xfId="37814" xr:uid="{DD3418E7-61EF-4409-BD52-82897FF18D93}"/>
    <cellStyle name="Comma 11 2 6 7" xfId="26707" xr:uid="{E03D2586-AE68-4A82-A178-D3C735FD66DA}"/>
    <cellStyle name="Comma 11 2 6 8" xfId="25333" xr:uid="{4A0084D5-604D-4B8D-BE41-088EB1C2C810}"/>
    <cellStyle name="Comma 11 2 6 9" xfId="49163" xr:uid="{07DED13E-8355-432E-A27D-236CFC99270B}"/>
    <cellStyle name="Comma 11 2 7" xfId="3297" xr:uid="{ECE69A23-894D-4D69-90BE-9970BC631704}"/>
    <cellStyle name="Comma 11 2 7 2" xfId="8762" xr:uid="{6DAB673A-4BAD-4D61-B7A6-101410AC6D1F}"/>
    <cellStyle name="Comma 11 2 7 2 2" xfId="20295" xr:uid="{1F3635EB-1F81-40CF-9D01-B7B414B8DB4A}"/>
    <cellStyle name="Comma 11 2 7 2 2 2" xfId="43868" xr:uid="{668E661E-9752-43E8-A3A6-3ACADF26C2B8}"/>
    <cellStyle name="Comma 11 2 7 2 3" xfId="32760" xr:uid="{D6ACF853-7D80-429C-AFF6-340C5E8D2E57}"/>
    <cellStyle name="Comma 11 2 7 3" xfId="14883" xr:uid="{1E2A7514-03C8-4E25-86EA-822962DF2385}"/>
    <cellStyle name="Comma 11 2 7 3 2" xfId="38457" xr:uid="{C3B14971-CCD7-4AE2-A5C1-B34D355CF86B}"/>
    <cellStyle name="Comma 11 2 7 4" xfId="27349" xr:uid="{BF0EF648-3FC4-4E99-818C-12055479191E}"/>
    <cellStyle name="Comma 11 2 8" xfId="4649" xr:uid="{FA8CC622-2F80-4A4F-B0B0-4D47E9473CB6}"/>
    <cellStyle name="Comma 11 2 8 2" xfId="10122" xr:uid="{2F2FF878-FC90-4D29-9740-C08A68095172}"/>
    <cellStyle name="Comma 11 2 8 2 2" xfId="21655" xr:uid="{A770B382-AB0D-4935-A23C-D43114417F3B}"/>
    <cellStyle name="Comma 11 2 8 2 2 2" xfId="45228" xr:uid="{CDAF955D-9CE0-4E86-920F-BA6972CD908F}"/>
    <cellStyle name="Comma 11 2 8 2 3" xfId="34120" xr:uid="{FEE36858-CDC4-4EA1-9724-1F76199E056B}"/>
    <cellStyle name="Comma 11 2 8 3" xfId="16235" xr:uid="{565305FF-1347-4D43-9FB6-9503D6764960}"/>
    <cellStyle name="Comma 11 2 8 3 2" xfId="39809" xr:uid="{C01170B8-A6BC-4FA7-BC3A-C72295DAEBC4}"/>
    <cellStyle name="Comma 11 2 8 4" xfId="28701" xr:uid="{FC963747-9E7D-4983-8F1A-63BFDC7955FA}"/>
    <cellStyle name="Comma 11 2 9" xfId="5987" xr:uid="{B70CED70-752E-4270-832D-24793073DA02}"/>
    <cellStyle name="Comma 11 2 9 2" xfId="11463" xr:uid="{AA53A90E-FC1B-4494-82C9-AF18864CFFD2}"/>
    <cellStyle name="Comma 11 2 9 2 2" xfId="22995" xr:uid="{9F7012AA-8B31-4C16-AA1A-BFEDB6A03CF7}"/>
    <cellStyle name="Comma 11 2 9 2 2 2" xfId="46568" xr:uid="{86B6AB0E-D301-42C2-8218-F6DF95ED00D3}"/>
    <cellStyle name="Comma 11 2 9 2 3" xfId="35460" xr:uid="{DBEDCF16-ABA0-4490-B0AB-23C883F11960}"/>
    <cellStyle name="Comma 11 2 9 3" xfId="17571" xr:uid="{E66BB48F-A2DF-41F8-BBCA-CB70FBE0539D}"/>
    <cellStyle name="Comma 11 2 9 3 2" xfId="41145" xr:uid="{6D0485DC-412C-4078-937C-DCF145FC75C5}"/>
    <cellStyle name="Comma 11 2 9 4" xfId="30037" xr:uid="{B0F1EFE8-7199-4E67-9FE9-805ADFCC8A67}"/>
    <cellStyle name="Comma 11 20" xfId="967" xr:uid="{45FF8FA3-A8B4-4063-B062-EABD8F1C909B}"/>
    <cellStyle name="Comma 11 21" xfId="491" xr:uid="{3336A419-B085-49CD-84A2-D24331DBD0AA}"/>
    <cellStyle name="Comma 11 3" xfId="624" xr:uid="{BAFF3BF1-6203-435A-9704-49E12D388AA7}"/>
    <cellStyle name="Comma 11 3 10" xfId="13176" xr:uid="{9962A257-D238-415E-86AA-197E5D394FA5}"/>
    <cellStyle name="Comma 11 3 10 2" xfId="36974" xr:uid="{E9B384DC-EF4C-4EDF-AA34-7CE8F193A8CF}"/>
    <cellStyle name="Comma 11 3 11" xfId="25865" xr:uid="{D42CA99D-DAED-4397-BF56-8910F02708FA}"/>
    <cellStyle name="Comma 11 3 12" xfId="24556" xr:uid="{05B47EFE-B433-422D-AA31-34D6A4A5F9B9}"/>
    <cellStyle name="Comma 11 3 13" xfId="48317" xr:uid="{906B0E9E-D7C1-46FB-BEA4-CC2BC8A64664}"/>
    <cellStyle name="Comma 11 3 14" xfId="1009" xr:uid="{BB827BDC-51BE-41D6-A5BF-79A115D48455}"/>
    <cellStyle name="Comma 11 3 2" xfId="1276" xr:uid="{A3F4B480-1518-41F2-81B7-180D00700D41}"/>
    <cellStyle name="Comma 11 3 2 10" xfId="24432" xr:uid="{CDE50F62-BC76-49A7-96EA-80BE2FB7227D}"/>
    <cellStyle name="Comma 11 3 2 11" xfId="48478" xr:uid="{55480B78-AB8E-4557-9EDE-B57C963C1B9C}"/>
    <cellStyle name="Comma 11 3 2 2" xfId="2087" xr:uid="{0516480A-2036-40CA-98E9-1FC8CD150AD9}"/>
    <cellStyle name="Comma 11 3 2 2 2" xfId="3900" xr:uid="{DD199BB6-56C7-4139-BBC5-EED80193AFDB}"/>
    <cellStyle name="Comma 11 3 2 2 2 2" xfId="9369" xr:uid="{7CD4DB6E-C3A4-407D-9E53-CF3822846BD7}"/>
    <cellStyle name="Comma 11 3 2 2 2 2 2" xfId="20902" xr:uid="{7997ECC1-714D-4E01-ADE6-5B8DC5CD1383}"/>
    <cellStyle name="Comma 11 3 2 2 2 2 2 2" xfId="44475" xr:uid="{BB28CFF1-E40A-426A-A706-FA13CB59891A}"/>
    <cellStyle name="Comma 11 3 2 2 2 2 3" xfId="33367" xr:uid="{357405B0-1DBB-4EA4-BA1D-2B8DABBE7713}"/>
    <cellStyle name="Comma 11 3 2 2 2 3" xfId="15487" xr:uid="{DF2818E5-B2D7-46C5-A222-514D2E264414}"/>
    <cellStyle name="Comma 11 3 2 2 2 3 2" xfId="39061" xr:uid="{A4C45DAB-D192-437D-AD55-2F8FEAFBE805}"/>
    <cellStyle name="Comma 11 3 2 2 2 4" xfId="27953" xr:uid="{6A095570-86E6-49DD-BDF1-CA6B5070F065}"/>
    <cellStyle name="Comma 11 3 2 2 3" xfId="5264" xr:uid="{76E7CF8D-9632-43D0-89AA-1E978EC7B501}"/>
    <cellStyle name="Comma 11 3 2 2 3 2" xfId="10738" xr:uid="{E97CEB29-606E-4DAC-8596-985E18ED2069}"/>
    <cellStyle name="Comma 11 3 2 2 3 2 2" xfId="22271" xr:uid="{E51F0575-4BE0-489D-AC29-231F416364E8}"/>
    <cellStyle name="Comma 11 3 2 2 3 2 2 2" xfId="45844" xr:uid="{3215B219-E7A9-484F-A361-C76AC0D201D6}"/>
    <cellStyle name="Comma 11 3 2 2 3 2 3" xfId="34736" xr:uid="{0482BD58-3ACB-4124-92B7-A27527425FA5}"/>
    <cellStyle name="Comma 11 3 2 2 3 3" xfId="16850" xr:uid="{8E41CD1C-3DF0-438B-B3BC-66AA739F92F2}"/>
    <cellStyle name="Comma 11 3 2 2 3 3 2" xfId="40424" xr:uid="{8D9A9B97-B0F8-486C-95CC-DFECA546CA76}"/>
    <cellStyle name="Comma 11 3 2 2 3 4" xfId="29316" xr:uid="{D3819565-47D4-4AF0-9BDF-3E053A84AF3A}"/>
    <cellStyle name="Comma 11 3 2 2 4" xfId="6602" xr:uid="{3F79AEC9-D22A-43E9-A6AE-806A3EBE023B}"/>
    <cellStyle name="Comma 11 3 2 2 4 2" xfId="12079" xr:uid="{32CF5430-B1A6-40A0-9E53-4482138A3796}"/>
    <cellStyle name="Comma 11 3 2 2 4 2 2" xfId="23611" xr:uid="{1E0B754F-09BE-4883-AC1A-AA4DBD6E210A}"/>
    <cellStyle name="Comma 11 3 2 2 4 2 2 2" xfId="47184" xr:uid="{85228777-5C23-4438-B792-B51ADF6C661B}"/>
    <cellStyle name="Comma 11 3 2 2 4 2 3" xfId="36076" xr:uid="{4535ECC5-43D0-449D-A434-DDCF89A57A22}"/>
    <cellStyle name="Comma 11 3 2 2 4 3" xfId="18186" xr:uid="{CDFEA0D5-FEFA-4C18-8784-B4DCD5676EE1}"/>
    <cellStyle name="Comma 11 3 2 2 4 3 2" xfId="41760" xr:uid="{0B73BAF6-FFE9-490B-BC54-B60D656E301B}"/>
    <cellStyle name="Comma 11 3 2 2 4 4" xfId="30652" xr:uid="{495F5924-9C03-4768-A005-8285EB3376A4}"/>
    <cellStyle name="Comma 11 3 2 2 5" xfId="8013" xr:uid="{72CCB105-5BAD-4E33-81B2-400C4253AFBE}"/>
    <cellStyle name="Comma 11 3 2 2 5 2" xfId="19548" xr:uid="{749B8C85-5BA3-43D1-94FC-8865DC749885}"/>
    <cellStyle name="Comma 11 3 2 2 5 2 2" xfId="43121" xr:uid="{21FC2F3F-22A0-43DE-A4F3-28A728D1CE62}"/>
    <cellStyle name="Comma 11 3 2 2 5 3" xfId="32013" xr:uid="{6E76AEF7-FE9E-4F3D-80BC-35CE7B409A2F}"/>
    <cellStyle name="Comma 11 3 2 2 6" xfId="13842" xr:uid="{23E59EC2-DEAE-4544-A9A9-A777A71119C6}"/>
    <cellStyle name="Comma 11 3 2 2 6 2" xfId="37581" xr:uid="{F8E8AB0C-205B-4BB1-8878-C586DFB42FE7}"/>
    <cellStyle name="Comma 11 3 2 2 7" xfId="26474" xr:uid="{0AA38C2B-73D8-44E6-9A70-62221334C012}"/>
    <cellStyle name="Comma 11 3 2 2 8" xfId="25099" xr:uid="{65DB19D4-8A5F-42B3-ABCB-89525FA2C96C}"/>
    <cellStyle name="Comma 11 3 2 2 9" xfId="48930" xr:uid="{86B4B843-A384-41CC-BB9A-5174D0066BF5}"/>
    <cellStyle name="Comma 11 3 2 3" xfId="2574" xr:uid="{1B5BF078-A32D-4DB5-90C2-B9E98D47A3A5}"/>
    <cellStyle name="Comma 11 3 2 3 2" xfId="4365" xr:uid="{090C6737-2EE0-40DB-9F17-1A5810D76D31}"/>
    <cellStyle name="Comma 11 3 2 3 2 2" xfId="9834" xr:uid="{E4758066-C2FB-4212-A531-387896FC94BD}"/>
    <cellStyle name="Comma 11 3 2 3 2 2 2" xfId="21367" xr:uid="{4ECD5959-6022-451B-BC4E-4A30EA390FD6}"/>
    <cellStyle name="Comma 11 3 2 3 2 2 2 2" xfId="44940" xr:uid="{52A865E3-2C73-416E-8AF0-6411B6277BDA}"/>
    <cellStyle name="Comma 11 3 2 3 2 2 3" xfId="33832" xr:uid="{4B7D4C55-24EE-433A-A2D3-7A65E0DA17DE}"/>
    <cellStyle name="Comma 11 3 2 3 2 3" xfId="15952" xr:uid="{D1DDF647-1E7B-41E2-A370-409BE9285A69}"/>
    <cellStyle name="Comma 11 3 2 3 2 3 2" xfId="39526" xr:uid="{C965BB43-0607-4DD7-AD26-BF73E98BDBA8}"/>
    <cellStyle name="Comma 11 3 2 3 2 4" xfId="28418" xr:uid="{6EF6658C-5715-4146-8DCF-087D376DB2AA}"/>
    <cellStyle name="Comma 11 3 2 3 3" xfId="5730" xr:uid="{2DBBFF13-2E60-4DA4-99BB-1481B7F7E233}"/>
    <cellStyle name="Comma 11 3 2 3 3 2" xfId="11204" xr:uid="{9CB687A5-19E7-4583-8AB5-13A903E3A729}"/>
    <cellStyle name="Comma 11 3 2 3 3 2 2" xfId="22737" xr:uid="{B291D33B-E3C4-464F-B9D7-0754B1D633F0}"/>
    <cellStyle name="Comma 11 3 2 3 3 2 2 2" xfId="46310" xr:uid="{2A94F458-8B5D-4816-8F9A-3E270801708E}"/>
    <cellStyle name="Comma 11 3 2 3 3 2 3" xfId="35202" xr:uid="{C456A03E-4EA1-4C4E-A61A-2FDB8A3A8318}"/>
    <cellStyle name="Comma 11 3 2 3 3 3" xfId="17316" xr:uid="{3CE8DFFD-C68C-4F74-8317-D027743CCB35}"/>
    <cellStyle name="Comma 11 3 2 3 3 3 2" xfId="40890" xr:uid="{19C00377-078D-455F-90CC-53B571428879}"/>
    <cellStyle name="Comma 11 3 2 3 3 4" xfId="29782" xr:uid="{FCAA184C-489D-42F2-8228-E87CF66B605E}"/>
    <cellStyle name="Comma 11 3 2 3 4" xfId="7068" xr:uid="{B6F3ABC5-EDC9-420C-96CD-5348B21FD37A}"/>
    <cellStyle name="Comma 11 3 2 3 4 2" xfId="12546" xr:uid="{FFE7D2A5-C614-410D-AB6C-63900AE5B180}"/>
    <cellStyle name="Comma 11 3 2 3 4 2 2" xfId="24078" xr:uid="{554DAA71-53B4-4185-BEF9-67883DECF0ED}"/>
    <cellStyle name="Comma 11 3 2 3 4 2 2 2" xfId="47651" xr:uid="{3A7212C7-13B7-476B-8339-AC3A894B265F}"/>
    <cellStyle name="Comma 11 3 2 3 4 2 3" xfId="36543" xr:uid="{E64B31C7-CB5E-44C3-A66A-667FE7B7BEF1}"/>
    <cellStyle name="Comma 11 3 2 3 4 3" xfId="18652" xr:uid="{17ECD31A-3112-46C6-B570-C95A54223F38}"/>
    <cellStyle name="Comma 11 3 2 3 4 3 2" xfId="42226" xr:uid="{DE763456-43D3-43A7-88BD-3C1E3C1C4206}"/>
    <cellStyle name="Comma 11 3 2 3 4 4" xfId="31118" xr:uid="{472A9EEC-4E41-4883-ADD4-55BC49453D86}"/>
    <cellStyle name="Comma 11 3 2 3 5" xfId="8481" xr:uid="{0960C929-4B0E-415D-8590-E1BED0522A28}"/>
    <cellStyle name="Comma 11 3 2 3 5 2" xfId="20014" xr:uid="{46C67E89-D494-4721-810A-C4A69C909160}"/>
    <cellStyle name="Comma 11 3 2 3 5 2 2" xfId="43587" xr:uid="{B0D4FA09-7660-4DE4-8940-797B6C266F89}"/>
    <cellStyle name="Comma 11 3 2 3 5 3" xfId="32479" xr:uid="{F410F8F7-30F3-4040-8E30-217DEEC2CE87}"/>
    <cellStyle name="Comma 11 3 2 3 6" xfId="14310" xr:uid="{57598EF5-18E1-4F40-95E2-DDC2F4BAF138}"/>
    <cellStyle name="Comma 11 3 2 3 6 2" xfId="38047" xr:uid="{231A6899-5A7F-429D-BF80-9073823074FD}"/>
    <cellStyle name="Comma 11 3 2 3 7" xfId="26940" xr:uid="{7A9B2C71-3E4F-4F28-AD8A-029356825C10}"/>
    <cellStyle name="Comma 11 3 2 3 8" xfId="25566" xr:uid="{8D25A40A-36A3-4F81-9AA2-DCBC52F471F2}"/>
    <cellStyle name="Comma 11 3 2 3 9" xfId="49396" xr:uid="{566D684D-4F3D-4573-A106-7FC4EBE258F5}"/>
    <cellStyle name="Comma 11 3 2 4" xfId="3461" xr:uid="{B8A44D51-8911-4B1C-AA61-5D86A7FC1100}"/>
    <cellStyle name="Comma 11 3 2 4 2" xfId="8929" xr:uid="{104B4990-C6D7-443A-8306-3BE0355AD513}"/>
    <cellStyle name="Comma 11 3 2 4 2 2" xfId="20462" xr:uid="{8DAE1AD8-1892-4B88-8679-33DF9B8B3BB4}"/>
    <cellStyle name="Comma 11 3 2 4 2 2 2" xfId="44035" xr:uid="{B9BC3B63-146C-454B-BDB1-61045531AA02}"/>
    <cellStyle name="Comma 11 3 2 4 2 3" xfId="32927" xr:uid="{F0237C43-25EF-4FEE-A001-DCC4D94C9986}"/>
    <cellStyle name="Comma 11 3 2 4 3" xfId="15047" xr:uid="{A93FB9E5-60B0-49AB-B14F-231324DD051A}"/>
    <cellStyle name="Comma 11 3 2 4 3 2" xfId="38621" xr:uid="{0CD00B06-D83F-44CC-AC7F-00E72FABC990}"/>
    <cellStyle name="Comma 11 3 2 4 4" xfId="27513" xr:uid="{24AA375A-C8AC-443F-945D-E14E12D3CA5C}"/>
    <cellStyle name="Comma 11 3 2 5" xfId="4817" xr:uid="{FBCC221D-B821-4522-B378-499AE8B981D4}"/>
    <cellStyle name="Comma 11 3 2 5 2" xfId="10290" xr:uid="{D33F5D1E-03EC-4AA9-B959-9691B9B3C98B}"/>
    <cellStyle name="Comma 11 3 2 5 2 2" xfId="21823" xr:uid="{6A61F2CA-16EF-424E-84E4-8DBAFA31ADAC}"/>
    <cellStyle name="Comma 11 3 2 5 2 2 2" xfId="45396" xr:uid="{3B89B177-02BB-4726-AC13-425FD781CDFF}"/>
    <cellStyle name="Comma 11 3 2 5 2 3" xfId="34288" xr:uid="{3071547E-1048-43C1-98A2-54805310B0F4}"/>
    <cellStyle name="Comma 11 3 2 5 3" xfId="16403" xr:uid="{0884D593-9812-4F1A-A6B6-F228F454A492}"/>
    <cellStyle name="Comma 11 3 2 5 3 2" xfId="39977" xr:uid="{EFF1A855-B60D-4D7D-BE6F-E3A83616B1E4}"/>
    <cellStyle name="Comma 11 3 2 5 4" xfId="28869" xr:uid="{9C7AC3AE-7BF7-4267-A952-0C12DEC9AE72}"/>
    <cellStyle name="Comma 11 3 2 6" xfId="6155" xr:uid="{145317B6-5903-4570-BE31-B48D4AF06C80}"/>
    <cellStyle name="Comma 11 3 2 6 2" xfId="11631" xr:uid="{171FB0EC-9243-4BD5-ACE7-49396A8339D4}"/>
    <cellStyle name="Comma 11 3 2 6 2 2" xfId="23163" xr:uid="{711333B3-6A37-4269-94F9-90DB46D16430}"/>
    <cellStyle name="Comma 11 3 2 6 2 2 2" xfId="46736" xr:uid="{7BFD301D-C58F-4B92-9635-227CB5F5F108}"/>
    <cellStyle name="Comma 11 3 2 6 2 3" xfId="35628" xr:uid="{5B579169-854C-4296-A9DC-AD84F0DAA99B}"/>
    <cellStyle name="Comma 11 3 2 6 3" xfId="17739" xr:uid="{DA85A055-4AFC-49FB-9111-AEB61C5888A5}"/>
    <cellStyle name="Comma 11 3 2 6 3 2" xfId="41313" xr:uid="{98C49B41-F87A-4D24-896C-1A970C8324F3}"/>
    <cellStyle name="Comma 11 3 2 6 4" xfId="30205" xr:uid="{C0E9FBE5-5EB0-42C5-9344-8614E68DC8D3}"/>
    <cellStyle name="Comma 11 3 2 7" xfId="7540" xr:uid="{961376E2-6A79-4AC3-87FE-CD38FE22D429}"/>
    <cellStyle name="Comma 11 3 2 7 2" xfId="19100" xr:uid="{F4F6BC41-DDD0-4D68-9854-6F639F952F71}"/>
    <cellStyle name="Comma 11 3 2 7 2 2" xfId="42673" xr:uid="{AA025D47-0453-4A2D-9C3B-64C375092BF5}"/>
    <cellStyle name="Comma 11 3 2 7 3" xfId="31565" xr:uid="{1A99C2D7-C96E-4A08-AEEF-68FF35961E3E}"/>
    <cellStyle name="Comma 11 3 2 8" xfId="13358" xr:uid="{08298B7B-4ADC-4E27-92D9-437E882E6685}"/>
    <cellStyle name="Comma 11 3 2 8 2" xfId="37134" xr:uid="{F22B93BD-BD40-48E5-9AD2-518B4BF9BCE0}"/>
    <cellStyle name="Comma 11 3 2 9" xfId="26025" xr:uid="{95CB54A9-D95A-48E0-A1A2-4988A6F95AD4}"/>
    <cellStyle name="Comma 11 3 3" xfId="1866" xr:uid="{C1C6068E-ECE0-499E-B384-4F090E5C39C0}"/>
    <cellStyle name="Comma 11 3 3 10" xfId="48709" xr:uid="{041B8FFB-68A2-4C2C-A0B2-2E6159FDCDA1}"/>
    <cellStyle name="Comma 11 3 3 2" xfId="2407" xr:uid="{90E70841-C138-4040-B87C-E7BA9ACFF7B8}"/>
    <cellStyle name="Comma 11 3 3 2 2" xfId="4202" xr:uid="{595CE15F-3767-4938-95F8-34A969FD7522}"/>
    <cellStyle name="Comma 11 3 3 2 2 2" xfId="9671" xr:uid="{423E2AF5-953B-4ECC-A267-544CBEA5B1DF}"/>
    <cellStyle name="Comma 11 3 3 2 2 2 2" xfId="21204" xr:uid="{16A73BA0-5E52-4E87-BB68-903BD7649DDA}"/>
    <cellStyle name="Comma 11 3 3 2 2 2 2 2" xfId="44777" xr:uid="{5AA0F9CF-60EB-4D0E-AD0E-6509D593269A}"/>
    <cellStyle name="Comma 11 3 3 2 2 2 3" xfId="33669" xr:uid="{504266A6-08CB-4974-91AD-23743ECE9D29}"/>
    <cellStyle name="Comma 11 3 3 2 2 3" xfId="15789" xr:uid="{3D6A279A-EB64-42EB-B29B-D49BE0E23643}"/>
    <cellStyle name="Comma 11 3 3 2 2 3 2" xfId="39363" xr:uid="{749749F8-52D0-4E6C-913F-4DEB00E04C67}"/>
    <cellStyle name="Comma 11 3 3 2 2 4" xfId="28255" xr:uid="{5C7E2354-2A55-44D2-B52D-4B39ABDB6977}"/>
    <cellStyle name="Comma 11 3 3 2 3" xfId="5567" xr:uid="{FA1F0939-9606-402A-9A38-A750840FC66B}"/>
    <cellStyle name="Comma 11 3 3 2 3 2" xfId="11041" xr:uid="{A7D41E2D-CA08-477B-AE50-9DEF39596012}"/>
    <cellStyle name="Comma 11 3 3 2 3 2 2" xfId="22574" xr:uid="{F428BF3E-8E29-4F95-985F-D3FF3666A457}"/>
    <cellStyle name="Comma 11 3 3 2 3 2 2 2" xfId="46147" xr:uid="{2415CE84-12D3-437D-B228-23D802B8AF3B}"/>
    <cellStyle name="Comma 11 3 3 2 3 2 3" xfId="35039" xr:uid="{83891979-B050-4169-BA08-365E5E7533DA}"/>
    <cellStyle name="Comma 11 3 3 2 3 3" xfId="17153" xr:uid="{284CE758-5284-45FC-A04D-88396CEF69F0}"/>
    <cellStyle name="Comma 11 3 3 2 3 3 2" xfId="40727" xr:uid="{07C86475-8D67-4071-8609-069E680EDC3A}"/>
    <cellStyle name="Comma 11 3 3 2 3 4" xfId="29619" xr:uid="{901F6BCF-5707-4341-8A2B-B25DC2BA2321}"/>
    <cellStyle name="Comma 11 3 3 2 4" xfId="6905" xr:uid="{3537A89F-C9EE-40BA-A3DB-8C63E80F54AC}"/>
    <cellStyle name="Comma 11 3 3 2 4 2" xfId="12383" xr:uid="{ECF12E80-29EE-4DAE-B2AC-E80FF01998A7}"/>
    <cellStyle name="Comma 11 3 3 2 4 2 2" xfId="23915" xr:uid="{FE0B7664-E25A-4AED-8737-AE629139FAA7}"/>
    <cellStyle name="Comma 11 3 3 2 4 2 2 2" xfId="47488" xr:uid="{52D193E6-551C-49AA-B26B-64AF46C93BE9}"/>
    <cellStyle name="Comma 11 3 3 2 4 2 3" xfId="36380" xr:uid="{E137FF0B-BD8D-4806-9B9F-9CB64ED53312}"/>
    <cellStyle name="Comma 11 3 3 2 4 3" xfId="18489" xr:uid="{DB5E9151-A6C6-4B07-9AF7-9EC9C453083E}"/>
    <cellStyle name="Comma 11 3 3 2 4 3 2" xfId="42063" xr:uid="{2675F59A-7403-4E03-8998-4AEBF712B471}"/>
    <cellStyle name="Comma 11 3 3 2 4 4" xfId="30955" xr:uid="{CE8B5436-BB93-414F-B8AC-CFB13B47BCD9}"/>
    <cellStyle name="Comma 11 3 3 2 5" xfId="8318" xr:uid="{28B7DAFA-E43B-44CD-8AB2-E37FCA0703E8}"/>
    <cellStyle name="Comma 11 3 3 2 5 2" xfId="19851" xr:uid="{DC7C39EA-ED6F-4213-83D4-DAAD922201B7}"/>
    <cellStyle name="Comma 11 3 3 2 5 2 2" xfId="43424" xr:uid="{53DF126B-D95D-4687-9961-FAB9020C0709}"/>
    <cellStyle name="Comma 11 3 3 2 5 3" xfId="32316" xr:uid="{A386AEC9-1826-4965-87DD-06EF5019FB22}"/>
    <cellStyle name="Comma 11 3 3 2 6" xfId="14147" xr:uid="{5CBBECF6-5E09-44D8-A8F4-908F3C3C0339}"/>
    <cellStyle name="Comma 11 3 3 2 6 2" xfId="37884" xr:uid="{135FF47C-CEB1-44C2-931C-FD7F34014BBE}"/>
    <cellStyle name="Comma 11 3 3 2 7" xfId="26777" xr:uid="{925F451F-0397-461B-A2EF-59382EA91CC7}"/>
    <cellStyle name="Comma 11 3 3 2 8" xfId="25403" xr:uid="{57544833-CFCF-4CBD-B0CE-287199A4EBB1}"/>
    <cellStyle name="Comma 11 3 3 2 9" xfId="49233" xr:uid="{DD525C2C-0AF4-429F-843E-05CDD43EF892}"/>
    <cellStyle name="Comma 11 3 3 3" xfId="3683" xr:uid="{2F43A96E-69C2-4D08-AF7B-4CC29C492038}"/>
    <cellStyle name="Comma 11 3 3 3 2" xfId="9152" xr:uid="{45AC3224-31BF-432D-917E-FA303AC800AD}"/>
    <cellStyle name="Comma 11 3 3 3 2 2" xfId="20685" xr:uid="{F6442BCB-4FB0-4AA1-9993-56789D5BBDF3}"/>
    <cellStyle name="Comma 11 3 3 3 2 2 2" xfId="44258" xr:uid="{5399A2E1-7550-4CA0-85C7-9C282D74C2FB}"/>
    <cellStyle name="Comma 11 3 3 3 2 3" xfId="33150" xr:uid="{535D25D2-87D7-4A65-A083-E219828A4D95}"/>
    <cellStyle name="Comma 11 3 3 3 3" xfId="15270" xr:uid="{C28D7D03-4E90-4582-B507-4A764539D409}"/>
    <cellStyle name="Comma 11 3 3 3 3 2" xfId="38844" xr:uid="{9028E034-4F19-44AE-A974-976CC6BCA11B}"/>
    <cellStyle name="Comma 11 3 3 3 4" xfId="27736" xr:uid="{4E40D474-F199-4E61-90FF-B8906F8A5E62}"/>
    <cellStyle name="Comma 11 3 3 4" xfId="5043" xr:uid="{9B73BE35-F935-463D-86E1-EA72C4F2EEAF}"/>
    <cellStyle name="Comma 11 3 3 4 2" xfId="10517" xr:uid="{E6E495BD-6588-40DE-A0B5-1AF36C07370E}"/>
    <cellStyle name="Comma 11 3 3 4 2 2" xfId="22050" xr:uid="{2B3CB230-0C1B-4FEF-8597-E9681182ECFE}"/>
    <cellStyle name="Comma 11 3 3 4 2 2 2" xfId="45623" xr:uid="{D2BF335A-3CCD-40CB-B9AD-D80A48B939B9}"/>
    <cellStyle name="Comma 11 3 3 4 2 3" xfId="34515" xr:uid="{BE7C9198-6D5E-40B3-A7C9-CDAE1FDE157B}"/>
    <cellStyle name="Comma 11 3 3 4 3" xfId="16629" xr:uid="{CA121F09-72D2-4337-9208-36341442F67C}"/>
    <cellStyle name="Comma 11 3 3 4 3 2" xfId="40203" xr:uid="{EF32E7AF-55C0-4EE6-A627-D9D3F9FC3871}"/>
    <cellStyle name="Comma 11 3 3 4 4" xfId="29095" xr:uid="{FF76AF7E-6DE7-4B8E-91BE-EC8B1C8EFC94}"/>
    <cellStyle name="Comma 11 3 3 5" xfId="6381" xr:uid="{75877F31-8CE7-4E17-A0BF-20691825AE4A}"/>
    <cellStyle name="Comma 11 3 3 5 2" xfId="11858" xr:uid="{CB288C2A-365A-4D6C-B646-4BC219BE8BC7}"/>
    <cellStyle name="Comma 11 3 3 5 2 2" xfId="23390" xr:uid="{86AC2FCC-22A7-4E3F-9251-39B19D155BCD}"/>
    <cellStyle name="Comma 11 3 3 5 2 2 2" xfId="46963" xr:uid="{5E12304B-DE3E-4278-952C-8770F5D7CEFB}"/>
    <cellStyle name="Comma 11 3 3 5 2 3" xfId="35855" xr:uid="{81C7BCB5-260A-4FF6-BA92-7E16419C67BE}"/>
    <cellStyle name="Comma 11 3 3 5 3" xfId="17965" xr:uid="{E5A05B1B-2D26-416D-B983-30A8128B4F8B}"/>
    <cellStyle name="Comma 11 3 3 5 3 2" xfId="41539" xr:uid="{7DADB375-3D9C-4154-BB56-461DB195135B}"/>
    <cellStyle name="Comma 11 3 3 5 4" xfId="30431" xr:uid="{6F73DDA3-D23A-44BE-AC8A-A8C87A2E8662}"/>
    <cellStyle name="Comma 11 3 3 6" xfId="7792" xr:uid="{06BF2B3A-0CB9-4084-882C-0E5219ADC306}"/>
    <cellStyle name="Comma 11 3 3 6 2" xfId="19327" xr:uid="{E5808C8B-6734-4B4E-9FB5-EB2EECE8FD5B}"/>
    <cellStyle name="Comma 11 3 3 6 2 2" xfId="42900" xr:uid="{F52242BC-835F-409A-80AB-2FBA723DF91B}"/>
    <cellStyle name="Comma 11 3 3 6 3" xfId="31792" xr:uid="{94B2D384-CFBB-40E5-9006-4084C8F7E939}"/>
    <cellStyle name="Comma 11 3 3 7" xfId="13621" xr:uid="{1644910B-0DAF-4C1A-9962-44ACAA0260F5}"/>
    <cellStyle name="Comma 11 3 3 7 2" xfId="37360" xr:uid="{73052179-54C0-4499-B0F9-C5B37F32809E}"/>
    <cellStyle name="Comma 11 3 3 8" xfId="26253" xr:uid="{BD6BCDBD-DEE8-4728-86B9-59A283ABF7C2}"/>
    <cellStyle name="Comma 11 3 3 9" xfId="24878" xr:uid="{15EE01CE-569C-4322-82FE-2D5C2421183B}"/>
    <cellStyle name="Comma 11 3 4" xfId="1928" xr:uid="{58851CC3-0D80-412B-BE5A-C3E5CA308DD4}"/>
    <cellStyle name="Comma 11 3 4 2" xfId="3741" xr:uid="{B205E488-8308-4C2E-BBC7-11274B5C0B01}"/>
    <cellStyle name="Comma 11 3 4 2 2" xfId="9210" xr:uid="{6C192CF3-3533-449C-8BFE-DA292B4F42EC}"/>
    <cellStyle name="Comma 11 3 4 2 2 2" xfId="20743" xr:uid="{44CD3D9F-8C24-4A91-AD2A-1CD16AED5C01}"/>
    <cellStyle name="Comma 11 3 4 2 2 2 2" xfId="44316" xr:uid="{29FD52CD-C81E-4968-A72B-8B49209847FE}"/>
    <cellStyle name="Comma 11 3 4 2 2 3" xfId="33208" xr:uid="{5954DBE8-F982-43D2-B493-78CFF69E0370}"/>
    <cellStyle name="Comma 11 3 4 2 3" xfId="15328" xr:uid="{8F4F9224-4720-45E9-9044-BCC508C3EE8E}"/>
    <cellStyle name="Comma 11 3 4 2 3 2" xfId="38902" xr:uid="{FB6AE1DC-33A7-457B-A107-C3C4C7733B57}"/>
    <cellStyle name="Comma 11 3 4 2 4" xfId="27794" xr:uid="{A376244E-186A-4240-B36C-2B2557EB2735}"/>
    <cellStyle name="Comma 11 3 4 3" xfId="5105" xr:uid="{B7E7A73D-D045-4D08-8742-620D85292FE9}"/>
    <cellStyle name="Comma 11 3 4 3 2" xfId="10579" xr:uid="{08CA339D-8AF2-4D46-8AC4-E3724DD4CED0}"/>
    <cellStyle name="Comma 11 3 4 3 2 2" xfId="22112" xr:uid="{4909A761-10CA-4AA1-AF1D-B869A3158E15}"/>
    <cellStyle name="Comma 11 3 4 3 2 2 2" xfId="45685" xr:uid="{DBF102BF-17EE-470F-AB2D-978967DF721B}"/>
    <cellStyle name="Comma 11 3 4 3 2 3" xfId="34577" xr:uid="{29CC18E1-CBCC-4D01-B049-4EA9E9E57AFA}"/>
    <cellStyle name="Comma 11 3 4 3 3" xfId="16691" xr:uid="{1C0F832C-B7B8-4CB0-A1FA-3C31282EA52A}"/>
    <cellStyle name="Comma 11 3 4 3 3 2" xfId="40265" xr:uid="{E545C94A-D966-463C-8B6A-F8C64820A107}"/>
    <cellStyle name="Comma 11 3 4 3 4" xfId="29157" xr:uid="{9BA2A233-A449-47F1-902E-814F7983DF00}"/>
    <cellStyle name="Comma 11 3 4 4" xfId="6443" xr:uid="{B711FE46-6487-46C6-BBD3-570A8CD0DE8D}"/>
    <cellStyle name="Comma 11 3 4 4 2" xfId="11920" xr:uid="{731E3AD3-F568-43E5-B18D-9246464D2DA6}"/>
    <cellStyle name="Comma 11 3 4 4 2 2" xfId="23452" xr:uid="{403B69C9-4F94-4AC9-B163-CFCCE9122769}"/>
    <cellStyle name="Comma 11 3 4 4 2 2 2" xfId="47025" xr:uid="{42BE6F5C-3C73-4582-9E2A-CE7E0BC458D6}"/>
    <cellStyle name="Comma 11 3 4 4 2 3" xfId="35917" xr:uid="{332F1912-7721-4049-8008-0E6792669BA8}"/>
    <cellStyle name="Comma 11 3 4 4 3" xfId="18027" xr:uid="{774280E5-3F6D-424B-B370-FB7600F9C54C}"/>
    <cellStyle name="Comma 11 3 4 4 3 2" xfId="41601" xr:uid="{A9222E96-B624-487C-BBD5-F86D07FFC543}"/>
    <cellStyle name="Comma 11 3 4 4 4" xfId="30493" xr:uid="{B72EC212-E6E4-44FF-ACE6-586138684C10}"/>
    <cellStyle name="Comma 11 3 4 5" xfId="7854" xr:uid="{F4C28837-895D-4FF4-B552-E1C2681F17C1}"/>
    <cellStyle name="Comma 11 3 4 5 2" xfId="19389" xr:uid="{C8252A7D-AB9D-4747-9674-DD14162BE559}"/>
    <cellStyle name="Comma 11 3 4 5 2 2" xfId="42962" xr:uid="{CD1FD732-4920-4697-98EF-5CDD5B0D112E}"/>
    <cellStyle name="Comma 11 3 4 5 3" xfId="31854" xr:uid="{E2643155-49BA-46F0-AD2E-C9B11720A279}"/>
    <cellStyle name="Comma 11 3 4 6" xfId="13683" xr:uid="{F4D22969-097F-4155-AA30-DB0F319B5546}"/>
    <cellStyle name="Comma 11 3 4 6 2" xfId="37422" xr:uid="{1A6DBF55-42CB-4F01-AADC-6C319534EBCD}"/>
    <cellStyle name="Comma 11 3 4 7" xfId="26315" xr:uid="{B8F2C214-835A-4357-82BF-3A70A2B8C3D3}"/>
    <cellStyle name="Comma 11 3 4 8" xfId="24940" xr:uid="{AAF767FE-8557-4501-AF45-A1625DE9F483}"/>
    <cellStyle name="Comma 11 3 4 9" xfId="48771" xr:uid="{A061585C-30D1-4FE0-81C5-F55B93C855E9}"/>
    <cellStyle name="Comma 11 3 5" xfId="2344" xr:uid="{4738BB2D-D514-4499-96B0-A646505BAC6C}"/>
    <cellStyle name="Comma 11 3 5 2" xfId="4140" xr:uid="{F98EA960-5A77-4D99-8482-6D72ACF36D99}"/>
    <cellStyle name="Comma 11 3 5 2 2" xfId="9609" xr:uid="{97D1EB17-2A01-4AEE-811E-2209A5E03AF8}"/>
    <cellStyle name="Comma 11 3 5 2 2 2" xfId="21142" xr:uid="{BB5AFB1B-B380-4194-8A04-50311B64958D}"/>
    <cellStyle name="Comma 11 3 5 2 2 2 2" xfId="44715" xr:uid="{22AA9046-E7FA-4A8A-B564-F99E02DDADBD}"/>
    <cellStyle name="Comma 11 3 5 2 2 3" xfId="33607" xr:uid="{41196274-FC4A-4E41-9768-0A804CF93539}"/>
    <cellStyle name="Comma 11 3 5 2 3" xfId="15727" xr:uid="{02FF522B-416A-4CC9-97A7-49FF040EFD38}"/>
    <cellStyle name="Comma 11 3 5 2 3 2" xfId="39301" xr:uid="{2BFAFA38-B730-4DB3-9A57-B3949C8A2D06}"/>
    <cellStyle name="Comma 11 3 5 2 4" xfId="28193" xr:uid="{1CC057F7-D211-439B-BDD5-C1D8072B7714}"/>
    <cellStyle name="Comma 11 3 5 3" xfId="5505" xr:uid="{122B4AE7-AB00-45A3-9DD6-DF6BCE619A3A}"/>
    <cellStyle name="Comma 11 3 5 3 2" xfId="10979" xr:uid="{256E05C7-10F7-4CA8-9683-0430477D27A7}"/>
    <cellStyle name="Comma 11 3 5 3 2 2" xfId="22512" xr:uid="{6A48CED4-F033-4153-A3E2-FB9EA7FDE701}"/>
    <cellStyle name="Comma 11 3 5 3 2 2 2" xfId="46085" xr:uid="{04AB4828-1DA7-45F7-AA76-A91B5BF7916F}"/>
    <cellStyle name="Comma 11 3 5 3 2 3" xfId="34977" xr:uid="{67E0FA85-725E-4B03-A5CE-688AD6E0A20B}"/>
    <cellStyle name="Comma 11 3 5 3 3" xfId="17091" xr:uid="{5673A1EC-CFDE-48C2-AD1F-0D4A17048B4C}"/>
    <cellStyle name="Comma 11 3 5 3 3 2" xfId="40665" xr:uid="{40590C4F-7A80-49D7-A53E-43E44E05BF4E}"/>
    <cellStyle name="Comma 11 3 5 3 4" xfId="29557" xr:uid="{CF947E1A-05A1-4D60-84E1-C11CA722D9F6}"/>
    <cellStyle name="Comma 11 3 5 4" xfId="6843" xr:uid="{3BBBBFEF-A2A5-4906-862F-1EB52E80D575}"/>
    <cellStyle name="Comma 11 3 5 4 2" xfId="12321" xr:uid="{1FF3524A-6C5B-4C42-B23D-56E34DD95D5A}"/>
    <cellStyle name="Comma 11 3 5 4 2 2" xfId="23853" xr:uid="{FB8E9334-BBB3-4D81-B89A-00C5940E38E2}"/>
    <cellStyle name="Comma 11 3 5 4 2 2 2" xfId="47426" xr:uid="{3929273A-1345-4FEF-9A96-F8E0AA28F63B}"/>
    <cellStyle name="Comma 11 3 5 4 2 3" xfId="36318" xr:uid="{8966E761-B7AF-4254-B15D-992C55180209}"/>
    <cellStyle name="Comma 11 3 5 4 3" xfId="18427" xr:uid="{6405DD51-3BC4-4D5D-BB03-F55CBCE686A8}"/>
    <cellStyle name="Comma 11 3 5 4 3 2" xfId="42001" xr:uid="{F12D02AA-BA87-44A9-8170-509898F815BD}"/>
    <cellStyle name="Comma 11 3 5 4 4" xfId="30893" xr:uid="{780A75E3-FA37-41E6-B5DC-A31D62432797}"/>
    <cellStyle name="Comma 11 3 5 5" xfId="8256" xr:uid="{E00CF65E-E47F-4570-85F8-296067304DAA}"/>
    <cellStyle name="Comma 11 3 5 5 2" xfId="19789" xr:uid="{D2692B77-0716-4E45-9F31-70FCE456FFE4}"/>
    <cellStyle name="Comma 11 3 5 5 2 2" xfId="43362" xr:uid="{573B3643-CA31-4577-AF5A-7E016ACE2D89}"/>
    <cellStyle name="Comma 11 3 5 5 3" xfId="32254" xr:uid="{10A06A44-221E-4738-9ACF-39EB61AA12C6}"/>
    <cellStyle name="Comma 11 3 5 6" xfId="14085" xr:uid="{087028A3-45B1-499A-9C9F-E7BB4B9B939A}"/>
    <cellStyle name="Comma 11 3 5 6 2" xfId="37822" xr:uid="{81BB59E9-3D84-4645-B37D-53A5E1D79892}"/>
    <cellStyle name="Comma 11 3 5 7" xfId="26715" xr:uid="{480F9412-667D-499A-8FED-DF9FA455016E}"/>
    <cellStyle name="Comma 11 3 5 8" xfId="25341" xr:uid="{F52873D9-ECB5-4DC5-8426-CC17FD4E4E2A}"/>
    <cellStyle name="Comma 11 3 5 9" xfId="49171" xr:uid="{E4ECCF00-E381-401B-A83B-590835167DC8}"/>
    <cellStyle name="Comma 11 3 6" xfId="3305" xr:uid="{2525D949-BDA7-47CA-B83F-95188F7D18C4}"/>
    <cellStyle name="Comma 11 3 6 2" xfId="8770" xr:uid="{0FEC809E-B38F-425B-B8C0-8F4FFE7AE5DA}"/>
    <cellStyle name="Comma 11 3 6 2 2" xfId="20303" xr:uid="{74113B66-1ED6-4C1B-9858-008B69858E7A}"/>
    <cellStyle name="Comma 11 3 6 2 2 2" xfId="43876" xr:uid="{3B9D676A-DBC3-4AE5-917F-93385A1F9F72}"/>
    <cellStyle name="Comma 11 3 6 2 3" xfId="32768" xr:uid="{6B560D7F-59C4-4918-A8F4-63C904F12C9B}"/>
    <cellStyle name="Comma 11 3 6 3" xfId="14891" xr:uid="{2FDB220F-10FD-49B2-B895-49BBEBAC4F75}"/>
    <cellStyle name="Comma 11 3 6 3 2" xfId="38465" xr:uid="{817D08C5-0450-4A05-B085-79B8F30D51CB}"/>
    <cellStyle name="Comma 11 3 6 4" xfId="27357" xr:uid="{3C4DC258-4911-4670-9687-457F9CBDB8CE}"/>
    <cellStyle name="Comma 11 3 7" xfId="4657" xr:uid="{2AA90406-60C1-4B3E-816A-568DEF7BD027}"/>
    <cellStyle name="Comma 11 3 7 2" xfId="10130" xr:uid="{10DD2CD9-2771-4C0A-8F41-E27EEFD5E1F7}"/>
    <cellStyle name="Comma 11 3 7 2 2" xfId="21663" xr:uid="{D52C8354-26DA-400E-9873-BD7B6C34F132}"/>
    <cellStyle name="Comma 11 3 7 2 2 2" xfId="45236" xr:uid="{CADBD59A-1E3F-4F5E-B2BE-73A1B77AF247}"/>
    <cellStyle name="Comma 11 3 7 2 3" xfId="34128" xr:uid="{FE5BEBBC-B9E8-483F-B3E7-8FDF4259B3E5}"/>
    <cellStyle name="Comma 11 3 7 3" xfId="16243" xr:uid="{B59CF727-C571-4B54-8AC5-271598BD5C22}"/>
    <cellStyle name="Comma 11 3 7 3 2" xfId="39817" xr:uid="{52F4F61B-0426-46F9-9824-5757DD4B493B}"/>
    <cellStyle name="Comma 11 3 7 4" xfId="28709" xr:uid="{D1086546-B5B0-4C4A-9F98-C51028D97748}"/>
    <cellStyle name="Comma 11 3 8" xfId="5995" xr:uid="{F6C96CBB-C815-4316-8186-EC7250FCDA82}"/>
    <cellStyle name="Comma 11 3 8 2" xfId="11471" xr:uid="{5A313703-0A53-44D8-A1E8-85E447456DA7}"/>
    <cellStyle name="Comma 11 3 8 2 2" xfId="23003" xr:uid="{074A8CD4-DEA2-4F6C-AA12-D2989181D309}"/>
    <cellStyle name="Comma 11 3 8 2 2 2" xfId="46576" xr:uid="{45925DF5-C465-4101-89AA-35F7D2296B74}"/>
    <cellStyle name="Comma 11 3 8 2 3" xfId="35468" xr:uid="{7B3446A6-3746-4C71-956B-8954CED2031C}"/>
    <cellStyle name="Comma 11 3 8 3" xfId="17579" xr:uid="{FEEBC611-B7EC-4707-B4E1-3BB76D220513}"/>
    <cellStyle name="Comma 11 3 8 3 2" xfId="41153" xr:uid="{760CE9A4-D1BA-4AF7-B23A-C6F75E13F6FA}"/>
    <cellStyle name="Comma 11 3 8 4" xfId="30045" xr:uid="{4B701FE7-9223-4D55-91C4-630F1F20C926}"/>
    <cellStyle name="Comma 11 3 9" xfId="7378" xr:uid="{34CDFDB0-EA31-40F6-B710-1FE850D76950}"/>
    <cellStyle name="Comma 11 3 9 2" xfId="18940" xr:uid="{C0C399FD-5622-4DD5-AA00-FBE911E07C06}"/>
    <cellStyle name="Comma 11 3 9 2 2" xfId="42513" xr:uid="{7C2D14A4-FEC7-49E9-AC05-F153594DE78F}"/>
    <cellStyle name="Comma 11 3 9 3" xfId="31405" xr:uid="{599104C2-7FCE-4DF2-8B9E-8A0D8ADEB47A}"/>
    <cellStyle name="Comma 11 4" xfId="758" xr:uid="{84002E27-CC7E-4A50-BB3B-46FFF8E093EC}"/>
    <cellStyle name="Comma 11 4 10" xfId="25921" xr:uid="{6626F408-DDEF-4FD2-9EC0-D5C08EB528BD}"/>
    <cellStyle name="Comma 11 4 11" xfId="24454" xr:uid="{11587495-519B-4747-B1E5-9C324EE84D44}"/>
    <cellStyle name="Comma 11 4 12" xfId="48374" xr:uid="{D4E32C86-5950-43A6-9BD7-27CD716F2515}"/>
    <cellStyle name="Comma 11 4 13" xfId="1126" xr:uid="{16B8F2AF-AE18-468D-AE0D-B450527BE530}"/>
    <cellStyle name="Comma 11 4 2" xfId="1396" xr:uid="{F38CBE5E-1EC1-4269-AA06-4C0CAB783425}"/>
    <cellStyle name="Comma 11 4 2 10" xfId="24733" xr:uid="{8A2B3DED-9291-4C42-AC2F-47E73A55FE80}"/>
    <cellStyle name="Comma 11 4 2 11" xfId="48560" xr:uid="{CA6FF89B-2F3A-4AF1-80AB-0E8498E52731}"/>
    <cellStyle name="Comma 11 4 2 2" xfId="2169" xr:uid="{067859BE-932A-470D-925B-422F08C82025}"/>
    <cellStyle name="Comma 11 4 2 2 2" xfId="3982" xr:uid="{F3C56647-8880-40C2-913E-676AE5E7A752}"/>
    <cellStyle name="Comma 11 4 2 2 2 2" xfId="9451" xr:uid="{A66C4975-011E-4EF1-A0AA-D44C944D782B}"/>
    <cellStyle name="Comma 11 4 2 2 2 2 2" xfId="20984" xr:uid="{8AC322FD-F8F6-47B8-BA29-B4471BA0302B}"/>
    <cellStyle name="Comma 11 4 2 2 2 2 2 2" xfId="44557" xr:uid="{824C2B79-C161-4486-B524-84797B4E2C2B}"/>
    <cellStyle name="Comma 11 4 2 2 2 2 3" xfId="33449" xr:uid="{92156A9C-ECDB-457A-B227-100A36DBF3C7}"/>
    <cellStyle name="Comma 11 4 2 2 2 3" xfId="15569" xr:uid="{1D215274-1B85-4AF9-BBF9-E81F88C5DFCF}"/>
    <cellStyle name="Comma 11 4 2 2 2 3 2" xfId="39143" xr:uid="{DE3F317D-28A5-49C3-8E02-CCE6963CA7C0}"/>
    <cellStyle name="Comma 11 4 2 2 2 4" xfId="28035" xr:uid="{C4E72D00-6858-4E6B-BBB7-F326C7DDA925}"/>
    <cellStyle name="Comma 11 4 2 2 3" xfId="5346" xr:uid="{F7989783-7AA0-426F-8788-FA64E6D2E4BB}"/>
    <cellStyle name="Comma 11 4 2 2 3 2" xfId="10820" xr:uid="{74A4D810-FAAF-4F1C-9E09-97C0C55B79C5}"/>
    <cellStyle name="Comma 11 4 2 2 3 2 2" xfId="22353" xr:uid="{2BD4CA02-B128-4A98-A1DE-99F38FFB2E2B}"/>
    <cellStyle name="Comma 11 4 2 2 3 2 2 2" xfId="45926" xr:uid="{A0B16F76-8074-4797-88FC-D63C75194C3D}"/>
    <cellStyle name="Comma 11 4 2 2 3 2 3" xfId="34818" xr:uid="{28857B72-6E4F-4302-8D83-D655F36958BC}"/>
    <cellStyle name="Comma 11 4 2 2 3 3" xfId="16932" xr:uid="{388739FB-0AA4-4B68-A24B-0E2C58AA7160}"/>
    <cellStyle name="Comma 11 4 2 2 3 3 2" xfId="40506" xr:uid="{200D4900-5841-4B08-B056-066CCB798C9A}"/>
    <cellStyle name="Comma 11 4 2 2 3 4" xfId="29398" xr:uid="{52D11938-6D24-4227-B951-C958ACD8CEE9}"/>
    <cellStyle name="Comma 11 4 2 2 4" xfId="6684" xr:uid="{76EF6AF5-BC37-4DFA-A5BB-14A69EC6769E}"/>
    <cellStyle name="Comma 11 4 2 2 4 2" xfId="12161" xr:uid="{B27E0067-8604-40F8-B1C6-2D89B7F49DFA}"/>
    <cellStyle name="Comma 11 4 2 2 4 2 2" xfId="23693" xr:uid="{0B1E43D6-3B1A-4157-B2A0-42AA13950C71}"/>
    <cellStyle name="Comma 11 4 2 2 4 2 2 2" xfId="47266" xr:uid="{AC5D8273-4AEF-4552-8584-6AF3B5A657AD}"/>
    <cellStyle name="Comma 11 4 2 2 4 2 3" xfId="36158" xr:uid="{D5B68E70-B5D1-4296-B94D-9B6037967395}"/>
    <cellStyle name="Comma 11 4 2 2 4 3" xfId="18268" xr:uid="{21B7CC2F-9D87-4A38-A688-ABE4295E5262}"/>
    <cellStyle name="Comma 11 4 2 2 4 3 2" xfId="41842" xr:uid="{6A9B6812-5785-4767-9949-39CB92926E83}"/>
    <cellStyle name="Comma 11 4 2 2 4 4" xfId="30734" xr:uid="{FC641650-29BC-4A4D-945B-922FEA87389D}"/>
    <cellStyle name="Comma 11 4 2 2 5" xfId="8095" xr:uid="{C2D5BC27-8E40-4E9C-A5A5-AB41DF4EEACA}"/>
    <cellStyle name="Comma 11 4 2 2 5 2" xfId="19630" xr:uid="{94CE1DBF-91C1-46E3-AA96-FD4CFC51CD76}"/>
    <cellStyle name="Comma 11 4 2 2 5 2 2" xfId="43203" xr:uid="{39720F89-6723-4038-AD73-7696D9CD315A}"/>
    <cellStyle name="Comma 11 4 2 2 5 3" xfId="32095" xr:uid="{BAA67224-5D86-40BD-970C-F30EA4E3B085}"/>
    <cellStyle name="Comma 11 4 2 2 6" xfId="13924" xr:uid="{DC4B6788-4433-4DBF-A8E1-C90FCFE57FDF}"/>
    <cellStyle name="Comma 11 4 2 2 6 2" xfId="37663" xr:uid="{24CB9FE8-E21C-43C7-A22F-750CCEBDD36C}"/>
    <cellStyle name="Comma 11 4 2 2 7" xfId="26556" xr:uid="{E476C267-B282-4E97-802C-D7A67EB7C833}"/>
    <cellStyle name="Comma 11 4 2 2 8" xfId="25181" xr:uid="{E972FD0E-22A4-4905-99BB-D2C0272C4846}"/>
    <cellStyle name="Comma 11 4 2 2 9" xfId="49012" xr:uid="{A939F4ED-601D-4F02-BC04-390DDA1122CD}"/>
    <cellStyle name="Comma 11 4 2 3" xfId="2657" xr:uid="{71745892-3864-4BF4-8A89-9E706A0D4A84}"/>
    <cellStyle name="Comma 11 4 2 3 2" xfId="4447" xr:uid="{D9590FE4-F576-4AE2-B770-48458C91C33F}"/>
    <cellStyle name="Comma 11 4 2 3 2 2" xfId="9917" xr:uid="{74A28CE2-7F2E-48A7-98BE-5E88FCAC029B}"/>
    <cellStyle name="Comma 11 4 2 3 2 2 2" xfId="21450" xr:uid="{83B8E7AB-4CCC-48F6-86C0-4ECBD721ED6B}"/>
    <cellStyle name="Comma 11 4 2 3 2 2 2 2" xfId="45023" xr:uid="{8EC1C961-5073-4B14-9B98-8E42EBA51B08}"/>
    <cellStyle name="Comma 11 4 2 3 2 2 3" xfId="33915" xr:uid="{7694F348-C1AD-4B29-A04E-A5D40F62AE4E}"/>
    <cellStyle name="Comma 11 4 2 3 2 3" xfId="16034" xr:uid="{78018025-54AF-4CEE-A436-4F5FAB9B959A}"/>
    <cellStyle name="Comma 11 4 2 3 2 3 2" xfId="39608" xr:uid="{F688FA45-9CC8-483D-9DD7-89A9D488324E}"/>
    <cellStyle name="Comma 11 4 2 3 2 4" xfId="28500" xr:uid="{9D547397-DB88-4614-8520-49BD7DB9A7D0}"/>
    <cellStyle name="Comma 11 4 2 3 3" xfId="5813" xr:uid="{860F2B35-14C4-4A4F-BA62-33DD37387A62}"/>
    <cellStyle name="Comma 11 4 2 3 3 2" xfId="11287" xr:uid="{0086D95C-356D-4FA0-896B-D24FE447A518}"/>
    <cellStyle name="Comma 11 4 2 3 3 2 2" xfId="22820" xr:uid="{86DF4422-671E-416D-91FE-FBCD9A8B95A4}"/>
    <cellStyle name="Comma 11 4 2 3 3 2 2 2" xfId="46393" xr:uid="{62C30F90-C334-4E10-9F28-68449FE67070}"/>
    <cellStyle name="Comma 11 4 2 3 3 2 3" xfId="35285" xr:uid="{C61EF616-33DE-43AD-BD17-691D2A5511D9}"/>
    <cellStyle name="Comma 11 4 2 3 3 3" xfId="17399" xr:uid="{20A5EDF0-7C77-4593-8421-A7FE138B5BC0}"/>
    <cellStyle name="Comma 11 4 2 3 3 3 2" xfId="40973" xr:uid="{DE8CB483-EDBE-4011-8B2D-2FFC4194BCCF}"/>
    <cellStyle name="Comma 11 4 2 3 3 4" xfId="29865" xr:uid="{71E2C013-23AB-4F88-BE1A-E6D55E385FB0}"/>
    <cellStyle name="Comma 11 4 2 3 4" xfId="7151" xr:uid="{3148D4F7-52CF-410E-B052-AE56E993BD6F}"/>
    <cellStyle name="Comma 11 4 2 3 4 2" xfId="12629" xr:uid="{8AD5E706-EC95-44E5-AC38-B31600AC0107}"/>
    <cellStyle name="Comma 11 4 2 3 4 2 2" xfId="24161" xr:uid="{4D0BDCE8-22E3-4874-A1F5-0E681E07AD16}"/>
    <cellStyle name="Comma 11 4 2 3 4 2 2 2" xfId="47734" xr:uid="{1395147B-0B5A-4568-8995-30BFEA7B5BBD}"/>
    <cellStyle name="Comma 11 4 2 3 4 2 3" xfId="36626" xr:uid="{46545590-23A4-4BA2-9022-B8124E1EF34E}"/>
    <cellStyle name="Comma 11 4 2 3 4 3" xfId="18735" xr:uid="{89498388-EBB6-4719-9181-CDACC7DB5988}"/>
    <cellStyle name="Comma 11 4 2 3 4 3 2" xfId="42309" xr:uid="{722082C7-EAE4-4FA9-8ED8-AED7BAA720B7}"/>
    <cellStyle name="Comma 11 4 2 3 4 4" xfId="31201" xr:uid="{84A50127-A6C3-4B37-9AE7-9134670F93F6}"/>
    <cellStyle name="Comma 11 4 2 3 5" xfId="8564" xr:uid="{849CA58E-8017-415B-9327-C70BC8B5072F}"/>
    <cellStyle name="Comma 11 4 2 3 5 2" xfId="20097" xr:uid="{3246B897-FE01-4E05-A381-53F6AD281A61}"/>
    <cellStyle name="Comma 11 4 2 3 5 2 2" xfId="43670" xr:uid="{4F739BA7-F4C5-447D-9B60-6D93C26BBEB9}"/>
    <cellStyle name="Comma 11 4 2 3 5 3" xfId="32562" xr:uid="{F6EDCD5E-D704-447A-A64D-6700545D8FDA}"/>
    <cellStyle name="Comma 11 4 2 3 6" xfId="14393" xr:uid="{04B86119-374D-4497-B62B-743C7DD02835}"/>
    <cellStyle name="Comma 11 4 2 3 6 2" xfId="38130" xr:uid="{969960BA-10EB-40E5-B7BD-ADEEAE6D1A6C}"/>
    <cellStyle name="Comma 11 4 2 3 7" xfId="27023" xr:uid="{BAA6A726-5DC1-401A-916F-78D73C165EC6}"/>
    <cellStyle name="Comma 11 4 2 3 8" xfId="25649" xr:uid="{448CAF2F-8CDD-4774-891B-DA6602C78DA5}"/>
    <cellStyle name="Comma 11 4 2 3 9" xfId="49479" xr:uid="{4B705D7B-10CA-487B-926F-E401BD6CBA4E}"/>
    <cellStyle name="Comma 11 4 2 4" xfId="3543" xr:uid="{4B2DB3F4-A67C-499F-9AAF-9FA360D438ED}"/>
    <cellStyle name="Comma 11 4 2 4 2" xfId="9011" xr:uid="{082E1039-A3FF-4EC6-B672-A8869BD954F0}"/>
    <cellStyle name="Comma 11 4 2 4 2 2" xfId="20544" xr:uid="{D4299150-2C62-4F26-8028-3CF9F8482008}"/>
    <cellStyle name="Comma 11 4 2 4 2 2 2" xfId="44117" xr:uid="{8EB2A5A2-7696-4959-8A56-2312879654F6}"/>
    <cellStyle name="Comma 11 4 2 4 2 3" xfId="33009" xr:uid="{CB0C3CC6-BABE-4897-8CB6-CE6DB55E65BF}"/>
    <cellStyle name="Comma 11 4 2 4 3" xfId="15129" xr:uid="{3BD834B8-0EB4-418C-A0B7-CF7C562D521F}"/>
    <cellStyle name="Comma 11 4 2 4 3 2" xfId="38703" xr:uid="{3F4E965B-D5E4-4A40-9E84-ACEF8C563D25}"/>
    <cellStyle name="Comma 11 4 2 4 4" xfId="27595" xr:uid="{1DF2A567-0C91-4846-9C19-223536856EAB}"/>
    <cellStyle name="Comma 11 4 2 5" xfId="4899" xr:uid="{45C47073-5894-460A-B5B0-6B874634D362}"/>
    <cellStyle name="Comma 11 4 2 5 2" xfId="10372" xr:uid="{F1DFC0A9-7D5B-476D-A033-B0B34A5919A0}"/>
    <cellStyle name="Comma 11 4 2 5 2 2" xfId="21905" xr:uid="{0223617B-5D66-4A28-ADC7-63CC46FC4825}"/>
    <cellStyle name="Comma 11 4 2 5 2 2 2" xfId="45478" xr:uid="{E72A5E53-F3FD-417C-9532-F2C2E1FDAAB4}"/>
    <cellStyle name="Comma 11 4 2 5 2 3" xfId="34370" xr:uid="{A7BAE181-168C-4D78-A997-7186818096C0}"/>
    <cellStyle name="Comma 11 4 2 5 3" xfId="16485" xr:uid="{F5F6639A-253C-4F7A-9881-03C0015160BE}"/>
    <cellStyle name="Comma 11 4 2 5 3 2" xfId="40059" xr:uid="{F7931E9C-FDBA-4EFE-8664-8D6563061297}"/>
    <cellStyle name="Comma 11 4 2 5 4" xfId="28951" xr:uid="{781903B8-35DB-4D69-8080-03EC65381313}"/>
    <cellStyle name="Comma 11 4 2 6" xfId="6237" xr:uid="{C95A6E37-8CD6-435A-8BC5-11DDEEE18ED2}"/>
    <cellStyle name="Comma 11 4 2 6 2" xfId="11713" xr:uid="{15E099D0-AAEF-4B4B-8983-416EA5704B86}"/>
    <cellStyle name="Comma 11 4 2 6 2 2" xfId="23245" xr:uid="{C3944719-F4BF-4212-AB42-B2E31DC0C79F}"/>
    <cellStyle name="Comma 11 4 2 6 2 2 2" xfId="46818" xr:uid="{CBAA5321-C254-4249-B7B7-566BBC21BD01}"/>
    <cellStyle name="Comma 11 4 2 6 2 3" xfId="35710" xr:uid="{21E1768C-C7A4-495B-A389-06079D78C20A}"/>
    <cellStyle name="Comma 11 4 2 6 3" xfId="17821" xr:uid="{93A6A14F-A524-4D33-8BDC-D69BB4B8EED4}"/>
    <cellStyle name="Comma 11 4 2 6 3 2" xfId="41395" xr:uid="{523C4490-17B0-4773-9E17-D1D5D0513CFB}"/>
    <cellStyle name="Comma 11 4 2 6 4" xfId="30287" xr:uid="{259C9568-A616-4E81-B908-6B717A3EE207}"/>
    <cellStyle name="Comma 11 4 2 7" xfId="7622" xr:uid="{B3789A62-B33F-4399-974B-19AD947EB466}"/>
    <cellStyle name="Comma 11 4 2 7 2" xfId="19182" xr:uid="{BD045182-5BB4-4B2B-A8FB-496FEBD58539}"/>
    <cellStyle name="Comma 11 4 2 7 2 2" xfId="42755" xr:uid="{21EDD34A-6336-42C3-BCFD-C5F45FAE6D23}"/>
    <cellStyle name="Comma 11 4 2 7 3" xfId="31647" xr:uid="{76CF0087-BB0E-4F6D-86CF-C549C9132679}"/>
    <cellStyle name="Comma 11 4 2 8" xfId="13442" xr:uid="{86F0E75D-1CD0-4D37-9F17-872AD4883500}"/>
    <cellStyle name="Comma 11 4 2 8 2" xfId="37216" xr:uid="{6114D6CA-A39C-4861-A4FE-F3784B511B55}"/>
    <cellStyle name="Comma 11 4 2 9" xfId="26107" xr:uid="{F472C691-AD1F-45D5-A3F3-16ED5E964007}"/>
    <cellStyle name="Comma 11 4 3" xfId="1983" xr:uid="{531F64A7-92F3-4A39-8B27-8215A87A16E9}"/>
    <cellStyle name="Comma 11 4 3 2" xfId="3796" xr:uid="{B1E358FE-FCCE-4CE7-BDE7-9F9038D12EB4}"/>
    <cellStyle name="Comma 11 4 3 2 2" xfId="9265" xr:uid="{05F0B0F8-D4FC-471F-B0CD-76C6FB5485AA}"/>
    <cellStyle name="Comma 11 4 3 2 2 2" xfId="20798" xr:uid="{61609261-CA58-43C7-80D8-DB5A85A16AD1}"/>
    <cellStyle name="Comma 11 4 3 2 2 2 2" xfId="44371" xr:uid="{6D670682-98AF-4D80-9750-A48CDFA18F43}"/>
    <cellStyle name="Comma 11 4 3 2 2 3" xfId="33263" xr:uid="{BC5CC4B9-0947-4182-BF6D-420AADB29C70}"/>
    <cellStyle name="Comma 11 4 3 2 3" xfId="15383" xr:uid="{3836C800-AA70-4967-A927-D8335189732D}"/>
    <cellStyle name="Comma 11 4 3 2 3 2" xfId="38957" xr:uid="{1FBFBF7F-20BE-4909-913E-70472AF79366}"/>
    <cellStyle name="Comma 11 4 3 2 4" xfId="27849" xr:uid="{68CE5DA5-B247-4BE1-98B4-E7A0408A7740}"/>
    <cellStyle name="Comma 11 4 3 3" xfId="5160" xr:uid="{C9A22692-D156-44F0-83AB-6CD6E575F1D5}"/>
    <cellStyle name="Comma 11 4 3 3 2" xfId="10634" xr:uid="{8F9946B3-4711-417E-96D2-14331E83837E}"/>
    <cellStyle name="Comma 11 4 3 3 2 2" xfId="22167" xr:uid="{4F14776C-6E4B-4405-A90D-1E3C9A644529}"/>
    <cellStyle name="Comma 11 4 3 3 2 2 2" xfId="45740" xr:uid="{4AC72684-28AE-4041-ACF5-9A31F6F584CD}"/>
    <cellStyle name="Comma 11 4 3 3 2 3" xfId="34632" xr:uid="{4D089134-7A72-449C-A006-510A1728FF74}"/>
    <cellStyle name="Comma 11 4 3 3 3" xfId="16746" xr:uid="{24A831C5-0FF7-4141-A395-51F5BD6E1D01}"/>
    <cellStyle name="Comma 11 4 3 3 3 2" xfId="40320" xr:uid="{8BCB592C-F2AD-49A5-B091-5D7597C540C5}"/>
    <cellStyle name="Comma 11 4 3 3 4" xfId="29212" xr:uid="{438434FA-0A9B-4491-83ED-2C01B1CBEF28}"/>
    <cellStyle name="Comma 11 4 3 4" xfId="6498" xr:uid="{8ECA5243-5C7C-4DC5-9FE0-6C597D3776B0}"/>
    <cellStyle name="Comma 11 4 3 4 2" xfId="11975" xr:uid="{C1E442AC-C418-4BD9-9A22-ABFEBE7A0964}"/>
    <cellStyle name="Comma 11 4 3 4 2 2" xfId="23507" xr:uid="{D12F7858-2840-484B-B890-1456676AF7BD}"/>
    <cellStyle name="Comma 11 4 3 4 2 2 2" xfId="47080" xr:uid="{5C7BF37E-EB22-44FC-BEDB-D315BB89BF1A}"/>
    <cellStyle name="Comma 11 4 3 4 2 3" xfId="35972" xr:uid="{454AF252-1D5B-4131-9E9C-1DB1B883986D}"/>
    <cellStyle name="Comma 11 4 3 4 3" xfId="18082" xr:uid="{4E5C542F-7BCE-4B2E-B187-DC7B0A9C6ACB}"/>
    <cellStyle name="Comma 11 4 3 4 3 2" xfId="41656" xr:uid="{7962F877-59CB-4017-8573-B29CEA6832D8}"/>
    <cellStyle name="Comma 11 4 3 4 4" xfId="30548" xr:uid="{65A050DD-C059-4F46-986B-A9FA74745853}"/>
    <cellStyle name="Comma 11 4 3 5" xfId="7909" xr:uid="{7A942A8E-E0E6-4D66-AEDF-114BEA85D9F4}"/>
    <cellStyle name="Comma 11 4 3 5 2" xfId="19444" xr:uid="{E7D23E0F-8A7D-4276-BBE3-150340AB14EC}"/>
    <cellStyle name="Comma 11 4 3 5 2 2" xfId="43017" xr:uid="{F42AE021-C41C-4B3A-BC82-F645DE6D8203}"/>
    <cellStyle name="Comma 11 4 3 5 3" xfId="31909" xr:uid="{BE49D48A-BD44-427E-B8D1-CBA57CCB86E3}"/>
    <cellStyle name="Comma 11 4 3 6" xfId="13738" xr:uid="{6D577198-5F2F-4B27-A717-F1A9402D0BAD}"/>
    <cellStyle name="Comma 11 4 3 6 2" xfId="37477" xr:uid="{61EA9F1E-FCDD-4A87-BD96-6B2ED43D9C88}"/>
    <cellStyle name="Comma 11 4 3 7" xfId="26370" xr:uid="{F0C95271-DF72-49CE-9DD3-379414B62F11}"/>
    <cellStyle name="Comma 11 4 3 8" xfId="24995" xr:uid="{EF1BD99B-D690-48EA-95DF-5B925FB124F5}"/>
    <cellStyle name="Comma 11 4 3 9" xfId="48826" xr:uid="{3B88287D-B736-4A5D-8696-F689C7DA6045}"/>
    <cellStyle name="Comma 11 4 4" xfId="2466" xr:uid="{7C328191-89AC-4445-B325-DD97E02C7554}"/>
    <cellStyle name="Comma 11 4 4 2" xfId="4258" xr:uid="{E9F0CDE8-B7DD-4518-913A-EB805A33632E}"/>
    <cellStyle name="Comma 11 4 4 2 2" xfId="9727" xr:uid="{8025BFC1-BB65-4C1F-8430-784645BBF26A}"/>
    <cellStyle name="Comma 11 4 4 2 2 2" xfId="21260" xr:uid="{802AD6C3-7B8B-40CA-85DB-7FFF6C95D7C0}"/>
    <cellStyle name="Comma 11 4 4 2 2 2 2" xfId="44833" xr:uid="{394ED24D-98B0-4893-8D4D-A4B7C68E3F1F}"/>
    <cellStyle name="Comma 11 4 4 2 2 3" xfId="33725" xr:uid="{6DF9B4E7-6A65-4882-BDCE-1696A0A046B6}"/>
    <cellStyle name="Comma 11 4 4 2 3" xfId="15845" xr:uid="{3EB4529C-23E2-4325-83A9-A88D1925F639}"/>
    <cellStyle name="Comma 11 4 4 2 3 2" xfId="39419" xr:uid="{BC7152DB-5ED2-4561-B7E3-AEB05149ABA9}"/>
    <cellStyle name="Comma 11 4 4 2 4" xfId="28311" xr:uid="{AA4A64BA-2AD3-4AE8-831D-08F395640E9E}"/>
    <cellStyle name="Comma 11 4 4 3" xfId="5623" xr:uid="{5CE8DDDC-23E9-49E6-8FA5-8ADE86063E0A}"/>
    <cellStyle name="Comma 11 4 4 3 2" xfId="11097" xr:uid="{713ABCDC-AEF2-4808-884D-494313313242}"/>
    <cellStyle name="Comma 11 4 4 3 2 2" xfId="22630" xr:uid="{D8B78CC9-48E7-49F3-BCF7-14EB3247470B}"/>
    <cellStyle name="Comma 11 4 4 3 2 2 2" xfId="46203" xr:uid="{81B36ADE-A732-41B3-95AF-DC9569AB0B15}"/>
    <cellStyle name="Comma 11 4 4 3 2 3" xfId="35095" xr:uid="{908F33ED-922C-4B0D-9E36-CB58446409B4}"/>
    <cellStyle name="Comma 11 4 4 3 3" xfId="17209" xr:uid="{1D222140-23CA-4CD7-9C73-476C56CD9795}"/>
    <cellStyle name="Comma 11 4 4 3 3 2" xfId="40783" xr:uid="{2F579271-8B1B-4DBC-9CB8-39EBAF076C95}"/>
    <cellStyle name="Comma 11 4 4 3 4" xfId="29675" xr:uid="{BBC91D19-5C21-4D09-9E7B-573E95B5DC7C}"/>
    <cellStyle name="Comma 11 4 4 4" xfId="6961" xr:uid="{4E54142B-75CE-4706-A89A-409733B3C825}"/>
    <cellStyle name="Comma 11 4 4 4 2" xfId="12439" xr:uid="{D5258CE6-C75B-4ECC-A359-429E3215E861}"/>
    <cellStyle name="Comma 11 4 4 4 2 2" xfId="23971" xr:uid="{49400978-2051-4FEB-9AC0-0E53F185DEB8}"/>
    <cellStyle name="Comma 11 4 4 4 2 2 2" xfId="47544" xr:uid="{58A1A413-E4A0-4BCB-BEE1-3527FCB4C65D}"/>
    <cellStyle name="Comma 11 4 4 4 2 3" xfId="36436" xr:uid="{307A8D61-6C6E-408C-B7D0-1C3D86A32799}"/>
    <cellStyle name="Comma 11 4 4 4 3" xfId="18545" xr:uid="{858709A9-72FC-430A-870A-F51038D0051B}"/>
    <cellStyle name="Comma 11 4 4 4 3 2" xfId="42119" xr:uid="{04B55826-09C5-4E3F-AD82-AE40362D536D}"/>
    <cellStyle name="Comma 11 4 4 4 4" xfId="31011" xr:uid="{2644EE35-1596-43CF-878E-54B0B1004BF3}"/>
    <cellStyle name="Comma 11 4 4 5" xfId="8374" xr:uid="{6B0CB713-D054-4889-AA12-C4078DC48BD6}"/>
    <cellStyle name="Comma 11 4 4 5 2" xfId="19907" xr:uid="{C5367EB0-051D-4EE5-A52C-02DEC3CCA6DB}"/>
    <cellStyle name="Comma 11 4 4 5 2 2" xfId="43480" xr:uid="{FE751B0B-2A13-4FEA-92D3-AE179FC79643}"/>
    <cellStyle name="Comma 11 4 4 5 3" xfId="32372" xr:uid="{08E5D75E-473F-4666-BD82-5CEF2A06E555}"/>
    <cellStyle name="Comma 11 4 4 6" xfId="14203" xr:uid="{EB9E72BF-E782-4472-B02B-F0C93CAC1003}"/>
    <cellStyle name="Comma 11 4 4 6 2" xfId="37940" xr:uid="{C9CEDF4D-6351-470F-BEC7-30205FEBECD6}"/>
    <cellStyle name="Comma 11 4 4 7" xfId="26833" xr:uid="{910530F1-0A18-448E-AAE5-9F6149707C7C}"/>
    <cellStyle name="Comma 11 4 4 8" xfId="25459" xr:uid="{C571CE1E-3C1A-4033-ADD7-C57901321810}"/>
    <cellStyle name="Comma 11 4 4 9" xfId="49289" xr:uid="{20D37344-484C-4436-A2D3-1B2378E16339}"/>
    <cellStyle name="Comma 11 4 5" xfId="3357" xr:uid="{4B0DED3B-42C3-44CF-B1D5-055AC7E13E38}"/>
    <cellStyle name="Comma 11 4 5 2" xfId="8825" xr:uid="{26E19F1B-0BAC-42AB-BC04-9B402470413D}"/>
    <cellStyle name="Comma 11 4 5 2 2" xfId="20358" xr:uid="{EDF28CC8-CEFC-4803-B2AC-5C7E0678977F}"/>
    <cellStyle name="Comma 11 4 5 2 2 2" xfId="43931" xr:uid="{5A14EDCA-281D-418A-9C31-913156B52088}"/>
    <cellStyle name="Comma 11 4 5 2 3" xfId="32823" xr:uid="{135CB228-0CD2-414D-8CF0-93DC2AF28904}"/>
    <cellStyle name="Comma 11 4 5 3" xfId="14943" xr:uid="{97191F4F-8966-4721-AF9D-4154D63F9E3B}"/>
    <cellStyle name="Comma 11 4 5 3 2" xfId="38517" xr:uid="{C72B06A4-7874-4027-B9C7-9ABED49E35FC}"/>
    <cellStyle name="Comma 11 4 5 4" xfId="27409" xr:uid="{1D0A9811-85CC-40A2-B235-573CF9175C85}"/>
    <cellStyle name="Comma 11 4 6" xfId="4713" xr:uid="{B99B03AE-6B7F-4FBE-81E7-E1C187D7A12D}"/>
    <cellStyle name="Comma 11 4 6 2" xfId="10186" xr:uid="{66BD1FD3-8FA1-4094-95BF-3570D8E94B3B}"/>
    <cellStyle name="Comma 11 4 6 2 2" xfId="21719" xr:uid="{DD91AB8E-B284-4283-8313-7A4EC2225092}"/>
    <cellStyle name="Comma 11 4 6 2 2 2" xfId="45292" xr:uid="{8B8A56AF-794F-453B-BFA2-3843CC9BBAF8}"/>
    <cellStyle name="Comma 11 4 6 2 3" xfId="34184" xr:uid="{E1DB5C9E-A030-4F67-9749-242CACFD361D}"/>
    <cellStyle name="Comma 11 4 6 3" xfId="16299" xr:uid="{0389958E-176F-49AE-98CB-9D337A6E6953}"/>
    <cellStyle name="Comma 11 4 6 3 2" xfId="39873" xr:uid="{92A7F22E-DF4A-4961-9FE8-4AA7EAE407E6}"/>
    <cellStyle name="Comma 11 4 6 4" xfId="28765" xr:uid="{1AA27BD6-2792-413A-BA99-5B79B378B341}"/>
    <cellStyle name="Comma 11 4 7" xfId="6051" xr:uid="{9D25EFD1-658F-45E4-AB6C-01251BCDCE03}"/>
    <cellStyle name="Comma 11 4 7 2" xfId="11527" xr:uid="{836EA8BD-6725-471D-807C-BD43D5BE8C8E}"/>
    <cellStyle name="Comma 11 4 7 2 2" xfId="23059" xr:uid="{DC44B2BF-1ABF-4A3B-A07D-B5DD68CAA3AA}"/>
    <cellStyle name="Comma 11 4 7 2 2 2" xfId="46632" xr:uid="{76E02AEC-1B72-4BC6-ADDF-9F8DAEA32CE6}"/>
    <cellStyle name="Comma 11 4 7 2 3" xfId="35524" xr:uid="{12EAA089-C6F0-4D3C-8957-4436AA3624B5}"/>
    <cellStyle name="Comma 11 4 7 3" xfId="17635" xr:uid="{7B9DCD2E-3325-4B57-B477-17D485ECAA48}"/>
    <cellStyle name="Comma 11 4 7 3 2" xfId="41209" xr:uid="{6566D5B7-FF39-4533-9D06-2B364A645F25}"/>
    <cellStyle name="Comma 11 4 7 4" xfId="30101" xr:uid="{C5A66800-4CAF-4DD9-99F6-E95B584763CD}"/>
    <cellStyle name="Comma 11 4 8" xfId="7436" xr:uid="{CA2018CC-57F2-4CC2-9ECE-C4576FFA63C7}"/>
    <cellStyle name="Comma 11 4 8 2" xfId="18996" xr:uid="{A610D6FE-FFFA-4D69-BC08-D0E450C4C885}"/>
    <cellStyle name="Comma 11 4 8 2 2" xfId="42569" xr:uid="{AEA4E522-6E09-4D7D-93A0-A6594A217E39}"/>
    <cellStyle name="Comma 11 4 8 3" xfId="31461" xr:uid="{61AFA11E-CFF4-4EA7-A07E-F304FB60F323}"/>
    <cellStyle name="Comma 11 4 9" xfId="13252" xr:uid="{4AC8E3DF-EF5F-48C7-A48B-C068D3963BC7}"/>
    <cellStyle name="Comma 11 4 9 2" xfId="37030" xr:uid="{0EB37E40-D0FD-42E8-B77B-94C2D9049746}"/>
    <cellStyle name="Comma 11 5" xfId="1205" xr:uid="{70ECADDC-5CBF-46AF-9549-1F24D7DA96D0}"/>
    <cellStyle name="Comma 11 5 10" xfId="24640" xr:uid="{72EF6924-FB09-4458-8F36-DC2937A849C2}"/>
    <cellStyle name="Comma 11 5 11" xfId="48426" xr:uid="{F2949B71-73BB-468F-A9D9-1D90111E04D0}"/>
    <cellStyle name="Comma 11 5 2" xfId="2035" xr:uid="{500DAFFF-1AFC-436A-9975-43EEFFBC0235}"/>
    <cellStyle name="Comma 11 5 2 2" xfId="3848" xr:uid="{339B6757-F7FC-4453-B10F-DCB6D33D9676}"/>
    <cellStyle name="Comma 11 5 2 2 2" xfId="9317" xr:uid="{579D1C92-AB9A-4B07-A128-154C03E37244}"/>
    <cellStyle name="Comma 11 5 2 2 2 2" xfId="20850" xr:uid="{D9AF19BB-0193-4008-8E44-0EC7BF6D310B}"/>
    <cellStyle name="Comma 11 5 2 2 2 2 2" xfId="44423" xr:uid="{B0C3BEC7-0884-45ED-B604-DDD34283EA14}"/>
    <cellStyle name="Comma 11 5 2 2 2 3" xfId="33315" xr:uid="{8490B8AC-F9E6-4ED9-8309-6CB24760B72E}"/>
    <cellStyle name="Comma 11 5 2 2 3" xfId="15435" xr:uid="{448840BD-C4B1-4980-944F-67A82C0869BE}"/>
    <cellStyle name="Comma 11 5 2 2 3 2" xfId="39009" xr:uid="{C3F48E49-41C6-4690-99DC-BEC352CFF8D1}"/>
    <cellStyle name="Comma 11 5 2 2 4" xfId="27901" xr:uid="{9B9FD02B-79D3-41A4-AA71-D7DBE992BF6D}"/>
    <cellStyle name="Comma 11 5 2 3" xfId="5212" xr:uid="{FE490576-631A-4A15-8068-1A6F5C84E2D3}"/>
    <cellStyle name="Comma 11 5 2 3 2" xfId="10686" xr:uid="{5BB481E3-4701-4126-BE81-01063D1C428B}"/>
    <cellStyle name="Comma 11 5 2 3 2 2" xfId="22219" xr:uid="{1B2A3485-EBCF-476A-B27D-A4CF47C77D62}"/>
    <cellStyle name="Comma 11 5 2 3 2 2 2" xfId="45792" xr:uid="{75A1035B-401C-4BBA-8BEE-9BD595ADD494}"/>
    <cellStyle name="Comma 11 5 2 3 2 3" xfId="34684" xr:uid="{74AE1456-0B6E-4E5F-B014-1919D522E9A0}"/>
    <cellStyle name="Comma 11 5 2 3 3" xfId="16798" xr:uid="{B1E10822-584D-4BE1-A003-00806BD2BC13}"/>
    <cellStyle name="Comma 11 5 2 3 3 2" xfId="40372" xr:uid="{1C529D2D-2600-46DF-916C-0D5C7D205E76}"/>
    <cellStyle name="Comma 11 5 2 3 4" xfId="29264" xr:uid="{CD264D4C-D50E-4558-B93D-F945D4816CB6}"/>
    <cellStyle name="Comma 11 5 2 4" xfId="6550" xr:uid="{25A91723-8A6C-40A2-9DEE-69512F817339}"/>
    <cellStyle name="Comma 11 5 2 4 2" xfId="12027" xr:uid="{3DE13D99-A6E7-4716-A50A-A61797772AE3}"/>
    <cellStyle name="Comma 11 5 2 4 2 2" xfId="23559" xr:uid="{34FBAF92-4682-4F76-8CE0-FE087C2059E5}"/>
    <cellStyle name="Comma 11 5 2 4 2 2 2" xfId="47132" xr:uid="{DE8F64A0-D0F0-4DA7-9271-7CB5882C32B5}"/>
    <cellStyle name="Comma 11 5 2 4 2 3" xfId="36024" xr:uid="{0FFBE92E-6B07-4E85-A390-FF6E00CE7309}"/>
    <cellStyle name="Comma 11 5 2 4 3" xfId="18134" xr:uid="{7D246A3E-35DA-4FE5-AD8E-24A63A929AB1}"/>
    <cellStyle name="Comma 11 5 2 4 3 2" xfId="41708" xr:uid="{BC2BA1DD-ED41-4063-A304-ADBA4219BE3E}"/>
    <cellStyle name="Comma 11 5 2 4 4" xfId="30600" xr:uid="{364CFC86-9C53-45AB-95C6-44B6263A70CB}"/>
    <cellStyle name="Comma 11 5 2 5" xfId="7961" xr:uid="{9E6EB579-1A22-4B0D-AB74-1A6DFB1FFAAF}"/>
    <cellStyle name="Comma 11 5 2 5 2" xfId="19496" xr:uid="{639D7294-190B-43A7-A4FD-DF198D1D87B7}"/>
    <cellStyle name="Comma 11 5 2 5 2 2" xfId="43069" xr:uid="{B127826F-9D05-47B1-BD73-60A42F646F5A}"/>
    <cellStyle name="Comma 11 5 2 5 3" xfId="31961" xr:uid="{C74CFC84-9F9C-4AC0-9447-9FB3AE4AE59A}"/>
    <cellStyle name="Comma 11 5 2 6" xfId="13790" xr:uid="{2049A48B-7C15-4B7C-9212-2163357462C8}"/>
    <cellStyle name="Comma 11 5 2 6 2" xfId="37529" xr:uid="{4720F199-89FF-4D0B-849E-0729D70C43B9}"/>
    <cellStyle name="Comma 11 5 2 7" xfId="26422" xr:uid="{317C43CD-A85C-4407-9A12-7DC2FDDCEC10}"/>
    <cellStyle name="Comma 11 5 2 8" xfId="25047" xr:uid="{7784D6C3-9D61-48CE-B0DB-8FCA8BB80254}"/>
    <cellStyle name="Comma 11 5 2 9" xfId="48878" xr:uid="{0313926D-D86E-4608-9C84-6421362A3168}"/>
    <cellStyle name="Comma 11 5 3" xfId="2521" xr:uid="{A04E5329-22C2-40C6-8018-492175BF79F1}"/>
    <cellStyle name="Comma 11 5 3 2" xfId="4312" xr:uid="{05F544AD-C960-4C75-8F86-D75D48BD020C}"/>
    <cellStyle name="Comma 11 5 3 2 2" xfId="9781" xr:uid="{BB9D87FA-4EB1-40EE-9132-24045E3F6B62}"/>
    <cellStyle name="Comma 11 5 3 2 2 2" xfId="21314" xr:uid="{715C37B6-BE36-40C4-BA17-2922B900EF5D}"/>
    <cellStyle name="Comma 11 5 3 2 2 2 2" xfId="44887" xr:uid="{B6A0022A-81C3-4066-9AE9-4F9E777215E8}"/>
    <cellStyle name="Comma 11 5 3 2 2 3" xfId="33779" xr:uid="{A980BF2F-8FE0-4C35-A93C-32DFE2FBA28C}"/>
    <cellStyle name="Comma 11 5 3 2 3" xfId="15899" xr:uid="{66DF6EBA-1694-42AC-80BA-E0B851AE9A94}"/>
    <cellStyle name="Comma 11 5 3 2 3 2" xfId="39473" xr:uid="{744993CE-4872-4851-9AB3-76940440C258}"/>
    <cellStyle name="Comma 11 5 3 2 4" xfId="28365" xr:uid="{AD163D23-1327-4BE3-AD31-4577B10A159A}"/>
    <cellStyle name="Comma 11 5 3 3" xfId="5677" xr:uid="{DE4FD432-43E8-4208-B62D-857BEF0D2BB8}"/>
    <cellStyle name="Comma 11 5 3 3 2" xfId="11151" xr:uid="{FEAF464F-301F-42E8-84B3-DE81FFF951B7}"/>
    <cellStyle name="Comma 11 5 3 3 2 2" xfId="22684" xr:uid="{EB87AB53-0D86-4327-9D69-58C345BBD457}"/>
    <cellStyle name="Comma 11 5 3 3 2 2 2" xfId="46257" xr:uid="{820BA2B4-70BC-4ACA-A775-F267A6D7DEBF}"/>
    <cellStyle name="Comma 11 5 3 3 2 3" xfId="35149" xr:uid="{8BD4E182-C20D-48D4-9B29-62B484FEB2ED}"/>
    <cellStyle name="Comma 11 5 3 3 3" xfId="17263" xr:uid="{6271227A-4BB4-469D-B20E-4A66DE4B43EE}"/>
    <cellStyle name="Comma 11 5 3 3 3 2" xfId="40837" xr:uid="{387BF676-1167-49B1-803C-65F2D0E3AAE1}"/>
    <cellStyle name="Comma 11 5 3 3 4" xfId="29729" xr:uid="{07F1B70C-E29A-4055-B03D-E9EE1EE074EA}"/>
    <cellStyle name="Comma 11 5 3 4" xfId="7015" xr:uid="{4BFB8C09-77E4-4447-8200-BDF41A255DB0}"/>
    <cellStyle name="Comma 11 5 3 4 2" xfId="12493" xr:uid="{DF873F11-3632-44A3-8363-EF38F5EFA67E}"/>
    <cellStyle name="Comma 11 5 3 4 2 2" xfId="24025" xr:uid="{509341B1-9E1B-4BA2-94AE-A36BE9E9BDB2}"/>
    <cellStyle name="Comma 11 5 3 4 2 2 2" xfId="47598" xr:uid="{0946C2A6-D1EE-4DD9-9730-641E1D385CCF}"/>
    <cellStyle name="Comma 11 5 3 4 2 3" xfId="36490" xr:uid="{888FA6B7-43D6-40E1-8082-549903E0EC52}"/>
    <cellStyle name="Comma 11 5 3 4 3" xfId="18599" xr:uid="{5413F548-7545-4C1D-91F5-9C09FA627D52}"/>
    <cellStyle name="Comma 11 5 3 4 3 2" xfId="42173" xr:uid="{3D50DC6A-6746-4727-9DA3-C553B0DF8EC2}"/>
    <cellStyle name="Comma 11 5 3 4 4" xfId="31065" xr:uid="{A126CBDC-052B-4D1F-8AA9-C979F6FD5C3E}"/>
    <cellStyle name="Comma 11 5 3 5" xfId="8428" xr:uid="{DA07E15D-E9E3-49C2-92CC-CD758F43C422}"/>
    <cellStyle name="Comma 11 5 3 5 2" xfId="19961" xr:uid="{84ED408C-75CC-4978-A7E4-206E5AEE0C1C}"/>
    <cellStyle name="Comma 11 5 3 5 2 2" xfId="43534" xr:uid="{FB7F162E-AF6C-454E-8F88-6AEB5358BD54}"/>
    <cellStyle name="Comma 11 5 3 5 3" xfId="32426" xr:uid="{E4471B11-5DFF-4C1F-83AD-B79114467DB1}"/>
    <cellStyle name="Comma 11 5 3 6" xfId="14257" xr:uid="{0DFCCB7E-78A5-470C-85E6-B7B852DA5169}"/>
    <cellStyle name="Comma 11 5 3 6 2" xfId="37994" xr:uid="{8A26671D-4CE4-4F7C-BBCF-0F778584EDA5}"/>
    <cellStyle name="Comma 11 5 3 7" xfId="26887" xr:uid="{E582EF0A-F379-4CCA-9D54-A037F3030615}"/>
    <cellStyle name="Comma 11 5 3 8" xfId="25513" xr:uid="{E6519CB7-48C9-45A0-B279-3772AF691631}"/>
    <cellStyle name="Comma 11 5 3 9" xfId="49343" xr:uid="{D2E32626-3B1D-4884-8FFA-EF22CF119DC8}"/>
    <cellStyle name="Comma 11 5 4" xfId="3409" xr:uid="{5ECB1B3E-72CF-4613-830C-65F5C9B498CF}"/>
    <cellStyle name="Comma 11 5 4 2" xfId="8877" xr:uid="{E78FB1EC-4C39-47BA-871F-088318433427}"/>
    <cellStyle name="Comma 11 5 4 2 2" xfId="20410" xr:uid="{88F8E2CC-D953-4C6D-8762-1B60B8438DBF}"/>
    <cellStyle name="Comma 11 5 4 2 2 2" xfId="43983" xr:uid="{DA70C62F-5881-4513-B241-B5EF933C9232}"/>
    <cellStyle name="Comma 11 5 4 2 3" xfId="32875" xr:uid="{9659E4A2-D1A9-4DB3-9FDA-320729452E69}"/>
    <cellStyle name="Comma 11 5 4 3" xfId="14995" xr:uid="{A4AA0789-68E2-4FF2-9EB6-AAA7BD892E61}"/>
    <cellStyle name="Comma 11 5 4 3 2" xfId="38569" xr:uid="{C34235F8-BABC-46CE-BBF7-5BAD640E9F38}"/>
    <cellStyle name="Comma 11 5 4 4" xfId="27461" xr:uid="{E5C517A2-2CB0-4C83-82E9-B9F4E72314C2}"/>
    <cellStyle name="Comma 11 5 5" xfId="4765" xr:uid="{07DF2505-08C0-4E8C-B996-88C660160768}"/>
    <cellStyle name="Comma 11 5 5 2" xfId="10238" xr:uid="{7603B5F3-BC82-4396-8872-2524D2A01073}"/>
    <cellStyle name="Comma 11 5 5 2 2" xfId="21771" xr:uid="{BB610A36-5FB3-4625-9082-B824F93F9E85}"/>
    <cellStyle name="Comma 11 5 5 2 2 2" xfId="45344" xr:uid="{DC9365B3-67C5-487F-93F3-840DBE15B6EC}"/>
    <cellStyle name="Comma 11 5 5 2 3" xfId="34236" xr:uid="{86F5EFDC-3796-4582-AEE9-5358BF631901}"/>
    <cellStyle name="Comma 11 5 5 3" xfId="16351" xr:uid="{2A64DF2A-0D41-427B-9289-4EE750F329F8}"/>
    <cellStyle name="Comma 11 5 5 3 2" xfId="39925" xr:uid="{FFAC3CAB-8241-409F-B91C-DD31D9E7CAE1}"/>
    <cellStyle name="Comma 11 5 5 4" xfId="28817" xr:uid="{162F557D-ED4D-4B2C-9EB4-D728D01024F6}"/>
    <cellStyle name="Comma 11 5 6" xfId="6103" xr:uid="{E508FC14-BD22-4803-95F1-03FBCA72D696}"/>
    <cellStyle name="Comma 11 5 6 2" xfId="11579" xr:uid="{3ED055BE-7D08-42F6-882E-960BDCD6C830}"/>
    <cellStyle name="Comma 11 5 6 2 2" xfId="23111" xr:uid="{B612CC0C-B26D-4458-A2BD-E6EFD27A9F11}"/>
    <cellStyle name="Comma 11 5 6 2 2 2" xfId="46684" xr:uid="{405386EA-AF8E-4A4F-95E6-D28F7E8A866A}"/>
    <cellStyle name="Comma 11 5 6 2 3" xfId="35576" xr:uid="{E4FCC780-34A9-44F3-8DDE-4C8A69B49B0B}"/>
    <cellStyle name="Comma 11 5 6 3" xfId="17687" xr:uid="{98485467-BB7F-4E49-9006-811661224888}"/>
    <cellStyle name="Comma 11 5 6 3 2" xfId="41261" xr:uid="{F6FF241F-071E-4292-9EC1-226BF9A925C8}"/>
    <cellStyle name="Comma 11 5 6 4" xfId="30153" xr:uid="{22D178AB-46BF-4E36-AB37-F1896A6AD33A}"/>
    <cellStyle name="Comma 11 5 7" xfId="7488" xr:uid="{FBA2CEEE-E090-4BE0-BE75-6755C8294A15}"/>
    <cellStyle name="Comma 11 5 7 2" xfId="19048" xr:uid="{C7C8B0E7-FBAD-4D3D-9C11-433344F80791}"/>
    <cellStyle name="Comma 11 5 7 2 2" xfId="42621" xr:uid="{D09E8B33-EC2F-4039-843E-BFBA3446FECA}"/>
    <cellStyle name="Comma 11 5 7 3" xfId="31513" xr:uid="{32F2DF13-13B6-411B-98C8-C94029779F52}"/>
    <cellStyle name="Comma 11 5 8" xfId="13305" xr:uid="{E5AA345F-8D74-4960-A0AD-5BBAC50DD387}"/>
    <cellStyle name="Comma 11 5 8 2" xfId="37082" xr:uid="{10C227A5-EE64-4DC9-B441-1595BFAA222E}"/>
    <cellStyle name="Comma 11 5 9" xfId="25973" xr:uid="{E8128569-3747-43B7-9DED-8E677F503722}"/>
    <cellStyle name="Comma 11 6" xfId="1846" xr:uid="{CFD6AD01-91A4-46C0-8190-A85D8B679265}"/>
    <cellStyle name="Comma 11 6 10" xfId="48688" xr:uid="{EA649C81-3751-4E52-ADAE-2CD294BDACFE}"/>
    <cellStyle name="Comma 11 6 2" xfId="2381" xr:uid="{467436E1-9BB8-4D9E-B4EF-9D11BD1BC6BB}"/>
    <cellStyle name="Comma 11 6 2 2" xfId="4176" xr:uid="{3845D04B-3583-404C-A66C-C1E05D3FD70B}"/>
    <cellStyle name="Comma 11 6 2 2 2" xfId="9645" xr:uid="{7A994F04-2BB6-4FDF-BB4D-B8B45933D8A5}"/>
    <cellStyle name="Comma 11 6 2 2 2 2" xfId="21178" xr:uid="{BBB5448E-B740-4653-94CC-FB5D4397DB7D}"/>
    <cellStyle name="Comma 11 6 2 2 2 2 2" xfId="44751" xr:uid="{B508D591-6C6C-41F0-9C3C-D2547E082A0C}"/>
    <cellStyle name="Comma 11 6 2 2 2 3" xfId="33643" xr:uid="{780258CF-8357-4BCD-BD8B-6AFBB8EE61F0}"/>
    <cellStyle name="Comma 11 6 2 2 3" xfId="15763" xr:uid="{7DB0561D-1A80-4C26-8C85-B0E4563D10CB}"/>
    <cellStyle name="Comma 11 6 2 2 3 2" xfId="39337" xr:uid="{A9F301F8-3A33-42AD-9C06-87664FBF3B81}"/>
    <cellStyle name="Comma 11 6 2 2 4" xfId="28229" xr:uid="{68568743-6485-46C8-9EBE-6381E1772039}"/>
    <cellStyle name="Comma 11 6 2 3" xfId="5541" xr:uid="{37C5541F-D0E3-447B-99EC-650A479D6B0D}"/>
    <cellStyle name="Comma 11 6 2 3 2" xfId="11015" xr:uid="{BA19AA93-4C80-4D81-8BF3-8D7BD32D1249}"/>
    <cellStyle name="Comma 11 6 2 3 2 2" xfId="22548" xr:uid="{A2291474-055F-4090-8966-29D766FFB041}"/>
    <cellStyle name="Comma 11 6 2 3 2 2 2" xfId="46121" xr:uid="{4E983727-6A83-4466-81CD-7CED25035B40}"/>
    <cellStyle name="Comma 11 6 2 3 2 3" xfId="35013" xr:uid="{03C2A5C9-56FA-4BE2-8AED-4B96F33C23B6}"/>
    <cellStyle name="Comma 11 6 2 3 3" xfId="17127" xr:uid="{05C586B3-6AB5-4319-8482-B55E7DFAEE08}"/>
    <cellStyle name="Comma 11 6 2 3 3 2" xfId="40701" xr:uid="{CFD1DB84-48A4-4285-BDAF-B39C39E224E0}"/>
    <cellStyle name="Comma 11 6 2 3 4" xfId="29593" xr:uid="{53868462-9CCD-4CC3-A885-1245A08D2324}"/>
    <cellStyle name="Comma 11 6 2 4" xfId="6879" xr:uid="{7640F511-3C82-4D70-9E5C-5452876622CA}"/>
    <cellStyle name="Comma 11 6 2 4 2" xfId="12357" xr:uid="{64EB384F-185D-426C-913A-9B16C9E157F2}"/>
    <cellStyle name="Comma 11 6 2 4 2 2" xfId="23889" xr:uid="{3AB0330B-E6C0-40A7-BF9C-89FD40BDADDC}"/>
    <cellStyle name="Comma 11 6 2 4 2 2 2" xfId="47462" xr:uid="{A2DC0F07-682D-45D4-A1D5-2F317984388F}"/>
    <cellStyle name="Comma 11 6 2 4 2 3" xfId="36354" xr:uid="{6684EE57-3758-4AA6-BF04-CF02E989022A}"/>
    <cellStyle name="Comma 11 6 2 4 3" xfId="18463" xr:uid="{5029138E-4B56-49B5-B6EC-34E890E26BD0}"/>
    <cellStyle name="Comma 11 6 2 4 3 2" xfId="42037" xr:uid="{939D38C3-5E44-41EB-B218-C7F1A306ABD4}"/>
    <cellStyle name="Comma 11 6 2 4 4" xfId="30929" xr:uid="{466A487E-F196-4A7C-80B6-0529E3AE4620}"/>
    <cellStyle name="Comma 11 6 2 5" xfId="8292" xr:uid="{61C033C5-DCF2-4229-96EA-C656BB826689}"/>
    <cellStyle name="Comma 11 6 2 5 2" xfId="19825" xr:uid="{CD3CB72F-3368-46CD-AB82-6CB40A09ED80}"/>
    <cellStyle name="Comma 11 6 2 5 2 2" xfId="43398" xr:uid="{4A8E1068-C5E4-4AAF-A176-45253DCBD338}"/>
    <cellStyle name="Comma 11 6 2 5 3" xfId="32290" xr:uid="{EF7AEA31-57DE-4199-9375-B51A941FBAB2}"/>
    <cellStyle name="Comma 11 6 2 6" xfId="14121" xr:uid="{905C542A-D3D2-4E5B-A246-3CB2ABACAA67}"/>
    <cellStyle name="Comma 11 6 2 6 2" xfId="37858" xr:uid="{07AB067D-A44C-4EE3-AFD7-B70296FA693B}"/>
    <cellStyle name="Comma 11 6 2 7" xfId="26751" xr:uid="{6B5A45EB-C889-4A0F-ADC2-177AB5FA8838}"/>
    <cellStyle name="Comma 11 6 2 8" xfId="25377" xr:uid="{71071475-8711-41A8-9615-DCBE10A45AE9}"/>
    <cellStyle name="Comma 11 6 2 9" xfId="49207" xr:uid="{24A66538-C934-4EE5-B2B8-AD8DD79489B8}"/>
    <cellStyle name="Comma 11 6 3" xfId="3662" xr:uid="{117B8235-7114-4C71-8C6C-08A7B07CE5D0}"/>
    <cellStyle name="Comma 11 6 3 2" xfId="9131" xr:uid="{172C4C92-2F46-4074-AD82-76E600ACF2E0}"/>
    <cellStyle name="Comma 11 6 3 2 2" xfId="20664" xr:uid="{38719D3E-220E-48C5-9E63-6A4E6A95C6A9}"/>
    <cellStyle name="Comma 11 6 3 2 2 2" xfId="44237" xr:uid="{85551DD8-6D2E-44FB-8B23-781CCF42A800}"/>
    <cellStyle name="Comma 11 6 3 2 3" xfId="33129" xr:uid="{C6B3E7ED-824B-44D5-BF97-A868D197663B}"/>
    <cellStyle name="Comma 11 6 3 3" xfId="15249" xr:uid="{947EDCD6-32B4-4E88-A429-EF336DE7B297}"/>
    <cellStyle name="Comma 11 6 3 3 2" xfId="38823" xr:uid="{F5268DC9-98E3-4BB2-8FB2-564011BA60A0}"/>
    <cellStyle name="Comma 11 6 3 4" xfId="27715" xr:uid="{51C7DFEA-3A86-481D-AFA8-BC50055489FC}"/>
    <cellStyle name="Comma 11 6 4" xfId="5022" xr:uid="{1B1D7125-E1F7-40E1-9669-911B3B7898ED}"/>
    <cellStyle name="Comma 11 6 4 2" xfId="10496" xr:uid="{4AEA7F66-1415-4635-836D-F09339A64DEB}"/>
    <cellStyle name="Comma 11 6 4 2 2" xfId="22029" xr:uid="{E41C7CC2-8C31-406A-A076-7072AE227CA0}"/>
    <cellStyle name="Comma 11 6 4 2 2 2" xfId="45602" xr:uid="{AB87B6B4-B10E-476F-B29D-3FDB4E42B4B8}"/>
    <cellStyle name="Comma 11 6 4 2 3" xfId="34494" xr:uid="{EB4683DD-1414-40E4-A2D3-6BF899F3C128}"/>
    <cellStyle name="Comma 11 6 4 3" xfId="16608" xr:uid="{EF519B56-6707-4E86-B4E6-ADBED83F2D89}"/>
    <cellStyle name="Comma 11 6 4 3 2" xfId="40182" xr:uid="{4DFDA9E2-6099-4EDD-BF72-45ADC64EEA2C}"/>
    <cellStyle name="Comma 11 6 4 4" xfId="29074" xr:uid="{9E014CED-8FC9-4D48-A98F-190BADCFEF68}"/>
    <cellStyle name="Comma 11 6 5" xfId="6360" xr:uid="{04867647-BB01-4151-A7AF-D113E9264990}"/>
    <cellStyle name="Comma 11 6 5 2" xfId="11837" xr:uid="{389A2F46-0327-4D6C-B4F3-F60530D0B9D0}"/>
    <cellStyle name="Comma 11 6 5 2 2" xfId="23369" xr:uid="{3299257F-AD63-4AE5-87A4-3D5F3DC07D74}"/>
    <cellStyle name="Comma 11 6 5 2 2 2" xfId="46942" xr:uid="{F0D844CF-BFD3-4CB3-AB08-0BECA7D2CBDE}"/>
    <cellStyle name="Comma 11 6 5 2 3" xfId="35834" xr:uid="{B3915800-6079-47C6-928C-FA712E9A7BD4}"/>
    <cellStyle name="Comma 11 6 5 3" xfId="17944" xr:uid="{90BB9AF1-1FC0-4BD9-9410-E306EAF4E43A}"/>
    <cellStyle name="Comma 11 6 5 3 2" xfId="41518" xr:uid="{86F94571-5D48-47B5-B585-2084641063E3}"/>
    <cellStyle name="Comma 11 6 5 4" xfId="30410" xr:uid="{557EC185-19C6-41B8-9A0B-57EA0E2838FF}"/>
    <cellStyle name="Comma 11 6 6" xfId="7771" xr:uid="{AF3533FC-2DEF-48B6-A179-2B0F8FC9E472}"/>
    <cellStyle name="Comma 11 6 6 2" xfId="19306" xr:uid="{DC43A851-7CF2-4F00-9ADB-4E728D7FDD33}"/>
    <cellStyle name="Comma 11 6 6 2 2" xfId="42879" xr:uid="{EC12FF8B-DA83-4A1B-B5D1-7040CAD2429B}"/>
    <cellStyle name="Comma 11 6 6 3" xfId="31771" xr:uid="{69ADCD06-7265-4430-BA6A-0FE13579A2F8}"/>
    <cellStyle name="Comma 11 6 7" xfId="13600" xr:uid="{78C4C093-5D09-4806-857B-94963DE08C5A}"/>
    <cellStyle name="Comma 11 6 7 2" xfId="37339" xr:uid="{F6931CE6-611D-43C1-9E0C-305F4255D1B3}"/>
    <cellStyle name="Comma 11 6 8" xfId="26232" xr:uid="{2314CE1F-E860-498D-B864-24310E60E1D9}"/>
    <cellStyle name="Comma 11 6 9" xfId="24857" xr:uid="{EFE48EAA-29F1-4470-9AE6-1129173B0C45}"/>
    <cellStyle name="Comma 11 7" xfId="1903" xr:uid="{BB4E7CF6-3986-42EC-9AB0-5B2459C17EB5}"/>
    <cellStyle name="Comma 11 7 10" xfId="24915" xr:uid="{7632C4F6-4823-490E-970B-13C24ABA535F}"/>
    <cellStyle name="Comma 11 7 11" xfId="48746" xr:uid="{D68D2DC2-EB6F-42D5-B20B-B4B8A73589DD}"/>
    <cellStyle name="Comma 11 7 2" xfId="2778" xr:uid="{ACAC006E-9EED-45DD-8A8E-BF5BEC66EA86}"/>
    <cellStyle name="Comma 11 7 2 2" xfId="4566" xr:uid="{548E981D-B9E1-461B-AA95-181CC3A2FC1E}"/>
    <cellStyle name="Comma 11 7 2 2 2" xfId="10036" xr:uid="{E8E590FB-9945-449F-9F21-65EFB84A5FA9}"/>
    <cellStyle name="Comma 11 7 2 2 2 2" xfId="21569" xr:uid="{7A81D6E8-7942-4263-915E-20D7F0346345}"/>
    <cellStyle name="Comma 11 7 2 2 2 2 2" xfId="45142" xr:uid="{5A0F896E-D476-4657-948A-79A03101E40D}"/>
    <cellStyle name="Comma 11 7 2 2 2 3" xfId="34034" xr:uid="{BF7733DE-3F80-4F6D-B44A-2B8E34B76276}"/>
    <cellStyle name="Comma 11 7 2 2 3" xfId="16153" xr:uid="{70B41D90-E918-49D4-A4DC-7726018E2225}"/>
    <cellStyle name="Comma 11 7 2 2 3 2" xfId="39727" xr:uid="{67F642B9-24DD-4798-93DC-699D08B4B3A1}"/>
    <cellStyle name="Comma 11 7 2 2 4" xfId="28619" xr:uid="{B529127C-4547-43B3-A318-F360F6A27C0B}"/>
    <cellStyle name="Comma 11 7 2 3" xfId="5932" xr:uid="{A04673AB-F12A-4CF9-AC82-6182F43A4918}"/>
    <cellStyle name="Comma 11 7 2 3 2" xfId="11406" xr:uid="{49950070-5F2D-4762-9BAD-4A4679322BC7}"/>
    <cellStyle name="Comma 11 7 2 3 2 2" xfId="22939" xr:uid="{735C1FC3-9457-4210-B877-1FB7E50A3E2B}"/>
    <cellStyle name="Comma 11 7 2 3 2 2 2" xfId="46512" xr:uid="{34604B4B-AAC1-4D76-A460-A497E18BB328}"/>
    <cellStyle name="Comma 11 7 2 3 2 3" xfId="35404" xr:uid="{86AA3C91-058A-4325-8710-D655166990F1}"/>
    <cellStyle name="Comma 11 7 2 3 3" xfId="17518" xr:uid="{00A10454-2886-4869-8914-32E696AD68CD}"/>
    <cellStyle name="Comma 11 7 2 3 3 2" xfId="41092" xr:uid="{2FB7E91C-06AA-4082-9885-FA5ECC4C62EC}"/>
    <cellStyle name="Comma 11 7 2 3 4" xfId="29984" xr:uid="{DB942343-91C5-41D8-9910-22CCDC30F254}"/>
    <cellStyle name="Comma 11 7 2 4" xfId="7270" xr:uid="{3B76A845-EFC3-4230-9893-42FAE8D4F9A4}"/>
    <cellStyle name="Comma 11 7 2 4 2" xfId="12748" xr:uid="{2916FC58-07A8-41BB-B4B8-DDEBEAF23FED}"/>
    <cellStyle name="Comma 11 7 2 4 2 2" xfId="24280" xr:uid="{D232760A-C5F1-4199-AA1E-4FAC9B34A025}"/>
    <cellStyle name="Comma 11 7 2 4 2 2 2" xfId="47853" xr:uid="{5A878CA5-62DA-4EE6-91D2-E90FE4D23C58}"/>
    <cellStyle name="Comma 11 7 2 4 2 3" xfId="36745" xr:uid="{F2C901DE-4083-4DDD-8222-EF4A026B0D70}"/>
    <cellStyle name="Comma 11 7 2 4 3" xfId="18854" xr:uid="{EF0FE6B9-B1CE-48C8-B185-CE7A15876BB5}"/>
    <cellStyle name="Comma 11 7 2 4 3 2" xfId="42428" xr:uid="{7856B124-FA88-4EAB-B232-BD57370CE0A9}"/>
    <cellStyle name="Comma 11 7 2 4 4" xfId="31320" xr:uid="{83D62F54-FD7E-47E7-B394-FB929F4C81ED}"/>
    <cellStyle name="Comma 11 7 2 5" xfId="8683" xr:uid="{19885AB3-1643-462F-ACDE-E865BECA25E6}"/>
    <cellStyle name="Comma 11 7 2 5 2" xfId="20216" xr:uid="{F7C4134B-AEE9-471E-8AC2-4AF687D1CFA1}"/>
    <cellStyle name="Comma 11 7 2 5 2 2" xfId="43789" xr:uid="{29436E68-D4E4-436E-8154-59DAB9679BEC}"/>
    <cellStyle name="Comma 11 7 2 5 3" xfId="32681" xr:uid="{5999136B-E5B4-42DC-BEC2-FC8B8EFDD93F}"/>
    <cellStyle name="Comma 11 7 2 6" xfId="14513" xr:uid="{C5B799B1-7CF2-447B-BF67-A506A588CDD4}"/>
    <cellStyle name="Comma 11 7 2 6 2" xfId="38249" xr:uid="{CE0E2AF1-628C-436A-95DE-EA89ABA10E32}"/>
    <cellStyle name="Comma 11 7 2 7" xfId="27142" xr:uid="{820A23D2-0AFE-461D-B63D-BDA5A9BAF316}"/>
    <cellStyle name="Comma 11 7 2 8" xfId="25768" xr:uid="{7045EF07-EEC9-45C6-A025-22B670093E44}"/>
    <cellStyle name="Comma 11 7 2 9" xfId="49598" xr:uid="{08B0F29D-42B1-4D58-9539-26EA68963885}"/>
    <cellStyle name="Comma 11 7 3" xfId="2685" xr:uid="{3AD920FF-C908-4F8F-ADA0-56C653BE00BB}"/>
    <cellStyle name="Comma 11 7 3 2" xfId="4475" xr:uid="{B161C6EF-C159-4241-9008-3C797538B90B}"/>
    <cellStyle name="Comma 11 7 3 2 2" xfId="9945" xr:uid="{B52BD433-FB1E-497E-85BB-1E65B239E8A1}"/>
    <cellStyle name="Comma 11 7 3 2 2 2" xfId="21478" xr:uid="{2FC221A5-1F39-44FE-A487-581B052537C3}"/>
    <cellStyle name="Comma 11 7 3 2 2 2 2" xfId="45051" xr:uid="{10D38AA7-97A8-49BA-8C06-80F413FC7A73}"/>
    <cellStyle name="Comma 11 7 3 2 2 3" xfId="33943" xr:uid="{D5F5701E-AB40-4AF4-AA1E-AFAB5160AA62}"/>
    <cellStyle name="Comma 11 7 3 2 3" xfId="16062" xr:uid="{EF034CA8-B19E-4B23-8B8D-91E7741A76FD}"/>
    <cellStyle name="Comma 11 7 3 2 3 2" xfId="39636" xr:uid="{5A03097D-1412-4FC6-82F1-C1150A4E92E2}"/>
    <cellStyle name="Comma 11 7 3 2 4" xfId="28528" xr:uid="{53DA02C8-6A48-4CD9-9781-909A0E112658}"/>
    <cellStyle name="Comma 11 7 3 3" xfId="5841" xr:uid="{4535F368-655E-44D5-8DE6-0DC0D4BCB889}"/>
    <cellStyle name="Comma 11 7 3 3 2" xfId="11315" xr:uid="{D79D1344-3DD1-47A1-8BD6-43CC871E341B}"/>
    <cellStyle name="Comma 11 7 3 3 2 2" xfId="22848" xr:uid="{9D823678-79DE-481F-85BD-192ED65C61A3}"/>
    <cellStyle name="Comma 11 7 3 3 2 2 2" xfId="46421" xr:uid="{313CCD29-C00C-4592-B28D-BD465E56ABE1}"/>
    <cellStyle name="Comma 11 7 3 3 2 3" xfId="35313" xr:uid="{2B972EA0-2BEE-4367-8529-CC7268C158FC}"/>
    <cellStyle name="Comma 11 7 3 3 3" xfId="17427" xr:uid="{31C89BC5-50D0-4250-BD2A-285F4385FB49}"/>
    <cellStyle name="Comma 11 7 3 3 3 2" xfId="41001" xr:uid="{F4356416-058C-41C5-AD6A-59DA24705965}"/>
    <cellStyle name="Comma 11 7 3 3 4" xfId="29893" xr:uid="{7498C3AE-7B7C-49C7-8B0C-9FE2506DDA8A}"/>
    <cellStyle name="Comma 11 7 3 4" xfId="7179" xr:uid="{F84DBA25-4563-4F56-A33D-576482AC612B}"/>
    <cellStyle name="Comma 11 7 3 4 2" xfId="12657" xr:uid="{515DFC44-E190-4CAA-BC31-B3F379CD8CBA}"/>
    <cellStyle name="Comma 11 7 3 4 2 2" xfId="24189" xr:uid="{604ADFA6-4AE2-46A1-938A-F6A41AB2FF5F}"/>
    <cellStyle name="Comma 11 7 3 4 2 2 2" xfId="47762" xr:uid="{1113D887-C6F4-4483-AE1B-0A3747BA87CA}"/>
    <cellStyle name="Comma 11 7 3 4 2 3" xfId="36654" xr:uid="{3657D64C-6DE1-4962-B73F-B9F1BA2A857B}"/>
    <cellStyle name="Comma 11 7 3 4 3" xfId="18763" xr:uid="{43809F9B-E71E-45D4-8267-80260EC992D6}"/>
    <cellStyle name="Comma 11 7 3 4 3 2" xfId="42337" xr:uid="{68F9FB1C-8428-4AB4-9261-083FB5B6B030}"/>
    <cellStyle name="Comma 11 7 3 4 4" xfId="31229" xr:uid="{04C4FCB2-B77F-4B5C-AB73-5363E712ACFF}"/>
    <cellStyle name="Comma 11 7 3 5" xfId="8592" xr:uid="{F47B6BA9-AF11-4FA5-B4B9-5FCA897A611D}"/>
    <cellStyle name="Comma 11 7 3 5 2" xfId="20125" xr:uid="{F8AAFB24-F915-4986-8158-7A127E172E2C}"/>
    <cellStyle name="Comma 11 7 3 5 2 2" xfId="43698" xr:uid="{1D866E42-EA80-47C4-B76C-3965412D44B4}"/>
    <cellStyle name="Comma 11 7 3 5 3" xfId="32590" xr:uid="{E82AE1F2-4F60-45F8-A0D6-E6F80CE6D684}"/>
    <cellStyle name="Comma 11 7 3 6" xfId="14421" xr:uid="{160ACC31-CF6B-4ACF-B3B0-5142D3A04AFA}"/>
    <cellStyle name="Comma 11 7 3 6 2" xfId="38158" xr:uid="{2EC770E8-41CE-46DD-A1FC-A75A3F978DA8}"/>
    <cellStyle name="Comma 11 7 3 7" xfId="27051" xr:uid="{0366BC49-F676-4D00-86DC-498686EE7AC1}"/>
    <cellStyle name="Comma 11 7 3 8" xfId="25677" xr:uid="{3CDC637C-F1A5-44EE-B01F-B72C68A4E2FC}"/>
    <cellStyle name="Comma 11 7 3 9" xfId="49507" xr:uid="{1E95CF79-C6A0-4439-8B20-6CF1BD9051D7}"/>
    <cellStyle name="Comma 11 7 4" xfId="3716" xr:uid="{9BA3C167-0E5D-4A39-AB55-85A8CF5F1CD3}"/>
    <cellStyle name="Comma 11 7 4 2" xfId="9185" xr:uid="{08D757C9-85CB-49C6-9105-0200287D9C9E}"/>
    <cellStyle name="Comma 11 7 4 2 2" xfId="20718" xr:uid="{F50E1DB8-10A8-4A6D-9B25-A66D2352499F}"/>
    <cellStyle name="Comma 11 7 4 2 2 2" xfId="44291" xr:uid="{AD05FD3B-0A51-4AB9-AC31-A813C71EC0AE}"/>
    <cellStyle name="Comma 11 7 4 2 3" xfId="33183" xr:uid="{AC14DA92-BB0A-464E-93F6-371C7971EBFF}"/>
    <cellStyle name="Comma 11 7 4 3" xfId="15303" xr:uid="{64529FDD-D0DB-48A1-A2BB-0FEC4EFE46C8}"/>
    <cellStyle name="Comma 11 7 4 3 2" xfId="38877" xr:uid="{C2466B86-A51F-4FAD-87FE-693F096F608B}"/>
    <cellStyle name="Comma 11 7 4 4" xfId="27769" xr:uid="{6D8AE8F5-E712-41AD-821C-7710BDA8A606}"/>
    <cellStyle name="Comma 11 7 5" xfId="5080" xr:uid="{856E7C33-9C7E-4792-8DE4-466C27070A1C}"/>
    <cellStyle name="Comma 11 7 5 2" xfId="10554" xr:uid="{6037E76F-ABB9-43DB-9769-69C007BBFC2E}"/>
    <cellStyle name="Comma 11 7 5 2 2" xfId="22087" xr:uid="{7957A93D-93C0-42AA-850F-6B1E609D58C0}"/>
    <cellStyle name="Comma 11 7 5 2 2 2" xfId="45660" xr:uid="{57143388-7C5A-4551-9029-628E6B4CB85E}"/>
    <cellStyle name="Comma 11 7 5 2 3" xfId="34552" xr:uid="{CB3E7C49-5D7B-4E3C-9ED4-25EDF7D41B2A}"/>
    <cellStyle name="Comma 11 7 5 3" xfId="16666" xr:uid="{E3B1A37D-ACB3-4555-8700-CF86A473A08C}"/>
    <cellStyle name="Comma 11 7 5 3 2" xfId="40240" xr:uid="{6E00B6F4-633B-467B-B15F-28526841BAA9}"/>
    <cellStyle name="Comma 11 7 5 4" xfId="29132" xr:uid="{2DEE9007-D4BF-452A-BBB0-1D6ADC812D0F}"/>
    <cellStyle name="Comma 11 7 6" xfId="6418" xr:uid="{64BFE049-3901-418F-9143-01C8B240F419}"/>
    <cellStyle name="Comma 11 7 6 2" xfId="11895" xr:uid="{DB6FC0C8-9964-4B84-8013-AAB555353EBD}"/>
    <cellStyle name="Comma 11 7 6 2 2" xfId="23427" xr:uid="{3BA955D2-21DD-4D23-8367-2FB085797F09}"/>
    <cellStyle name="Comma 11 7 6 2 2 2" xfId="47000" xr:uid="{E020C442-9575-40AB-9F59-056132FF43DA}"/>
    <cellStyle name="Comma 11 7 6 2 3" xfId="35892" xr:uid="{7833F259-A930-4964-84CA-35C6F2638182}"/>
    <cellStyle name="Comma 11 7 6 3" xfId="18002" xr:uid="{FC7EC535-44CC-4550-B401-78F9471E4604}"/>
    <cellStyle name="Comma 11 7 6 3 2" xfId="41576" xr:uid="{372CAFB9-67FE-43D4-848C-16F1CB6BAD49}"/>
    <cellStyle name="Comma 11 7 6 4" xfId="30468" xr:uid="{61673DB9-1FF2-4904-A5F6-6A61F646A699}"/>
    <cellStyle name="Comma 11 7 7" xfId="7829" xr:uid="{463055D2-3B74-4D8B-9423-81EAC9722ED2}"/>
    <cellStyle name="Comma 11 7 7 2" xfId="19364" xr:uid="{D5DBE592-D965-4E21-ACE2-4712215E0434}"/>
    <cellStyle name="Comma 11 7 7 2 2" xfId="42937" xr:uid="{E64AC1E5-ED8C-47E5-BDA0-C5B0DEB401B6}"/>
    <cellStyle name="Comma 11 7 7 3" xfId="31829" xr:uid="{D70550DB-78C9-492E-8B74-C068C078079B}"/>
    <cellStyle name="Comma 11 7 8" xfId="13658" xr:uid="{2C4323BF-FA60-4151-A11F-A63005AC8A62}"/>
    <cellStyle name="Comma 11 7 8 2" xfId="37397" xr:uid="{19BFA6B2-6097-4B82-9FF3-EC1769D3CF29}"/>
    <cellStyle name="Comma 11 7 9" xfId="26290" xr:uid="{04F58D53-FDA0-448C-9C79-7E8444E94FC8}"/>
    <cellStyle name="Comma 11 8" xfId="2315" xr:uid="{FE91EA04-D7E6-4DAC-9F98-CD3025397C55}"/>
    <cellStyle name="Comma 11 8 2" xfId="4115" xr:uid="{2F223545-E8E6-430E-9481-F56B4D6D8FD4}"/>
    <cellStyle name="Comma 11 8 2 2" xfId="9584" xr:uid="{163B7555-93C6-4C3D-8902-AFE5A0FDFF93}"/>
    <cellStyle name="Comma 11 8 2 2 2" xfId="21117" xr:uid="{25FD428A-79C7-476E-8574-2F66544F37AD}"/>
    <cellStyle name="Comma 11 8 2 2 2 2" xfId="44690" xr:uid="{CDAE6A58-1716-4E95-A282-37F12480753D}"/>
    <cellStyle name="Comma 11 8 2 2 3" xfId="33582" xr:uid="{7668EC31-79B7-41A3-8442-15082C8E84FF}"/>
    <cellStyle name="Comma 11 8 2 3" xfId="15702" xr:uid="{63558D12-52C8-405F-8E67-0414D1AFF9D4}"/>
    <cellStyle name="Comma 11 8 2 3 2" xfId="39276" xr:uid="{C02FACAF-26E2-49CB-B9E4-F5BE3D6B658E}"/>
    <cellStyle name="Comma 11 8 2 4" xfId="28168" xr:uid="{4E4937CB-4D52-4B2A-AB3E-43237DE71F65}"/>
    <cellStyle name="Comma 11 8 3" xfId="5480" xr:uid="{FC66CC95-022E-47DA-BCAC-A3E6B5397700}"/>
    <cellStyle name="Comma 11 8 3 2" xfId="10954" xr:uid="{58ADFFDD-832D-4A23-8C63-5A2E40400D23}"/>
    <cellStyle name="Comma 11 8 3 2 2" xfId="22487" xr:uid="{4E68EB46-32FE-474F-9374-81B427D31E4B}"/>
    <cellStyle name="Comma 11 8 3 2 2 2" xfId="46060" xr:uid="{840E4E31-1475-487F-8342-1CE6B6A437CB}"/>
    <cellStyle name="Comma 11 8 3 2 3" xfId="34952" xr:uid="{E1F5AD46-1D8A-4CC3-B825-B52CC95D9FDA}"/>
    <cellStyle name="Comma 11 8 3 3" xfId="17066" xr:uid="{A4B10F16-5077-4A3F-B5C1-C0B79ED9355E}"/>
    <cellStyle name="Comma 11 8 3 3 2" xfId="40640" xr:uid="{D4417832-9E55-4A0C-A893-3E5A1A498ED6}"/>
    <cellStyle name="Comma 11 8 3 4" xfId="29532" xr:uid="{D063AD14-9697-47BC-B097-69F825A72E96}"/>
    <cellStyle name="Comma 11 8 4" xfId="6818" xr:uid="{CAFABF30-0434-4938-9AE0-42958881F5CC}"/>
    <cellStyle name="Comma 11 8 4 2" xfId="12296" xr:uid="{F406E954-461F-4940-869D-7CA30E608746}"/>
    <cellStyle name="Comma 11 8 4 2 2" xfId="23828" xr:uid="{E9225909-9CE6-4E28-87A8-5D6B3CA3C63E}"/>
    <cellStyle name="Comma 11 8 4 2 2 2" xfId="47401" xr:uid="{2164C3E2-BAF3-4D9E-8249-2AFA8D447F7C}"/>
    <cellStyle name="Comma 11 8 4 2 3" xfId="36293" xr:uid="{79D667FD-A389-4AEB-8FD8-DF62D84CE60E}"/>
    <cellStyle name="Comma 11 8 4 3" xfId="18402" xr:uid="{F69172F5-7BCC-4B05-9A9E-9CC257AC9E6D}"/>
    <cellStyle name="Comma 11 8 4 3 2" xfId="41976" xr:uid="{B5F8847E-D4D0-4070-A565-64CAF5582D56}"/>
    <cellStyle name="Comma 11 8 4 4" xfId="30868" xr:uid="{1DA6B032-729A-470C-8992-D3EEB276909D}"/>
    <cellStyle name="Comma 11 8 5" xfId="8231" xr:uid="{107D5DF8-0A24-416F-9BAD-A643A4A1E4A9}"/>
    <cellStyle name="Comma 11 8 5 2" xfId="19764" xr:uid="{AD6702F4-DF69-46CB-AB0E-92FE82F1EC00}"/>
    <cellStyle name="Comma 11 8 5 2 2" xfId="43337" xr:uid="{99772DA3-5484-4173-8449-A56A7E895108}"/>
    <cellStyle name="Comma 11 8 5 3" xfId="32229" xr:uid="{7F572B39-386C-45EE-869C-27E46E14008F}"/>
    <cellStyle name="Comma 11 8 6" xfId="14060" xr:uid="{5AB3CFB8-099D-4BC5-B622-04ECBAB1263A}"/>
    <cellStyle name="Comma 11 8 6 2" xfId="37797" xr:uid="{77E1B0F5-8B44-4B47-A38F-0AB8A67382E1}"/>
    <cellStyle name="Comma 11 8 7" xfId="26690" xr:uid="{966D96B5-EDDE-4428-83C4-63519AEF7AB9}"/>
    <cellStyle name="Comma 11 8 8" xfId="25316" xr:uid="{ED99A4F9-D995-43F9-B036-4B2C659E0202}"/>
    <cellStyle name="Comma 11 8 9" xfId="49146" xr:uid="{E2A147EB-D45A-44CF-A8B3-D9EF51B03D0E}"/>
    <cellStyle name="Comma 11 9" xfId="2807" xr:uid="{22A6239A-906F-4D30-A6ED-1ECBF42644E1}"/>
    <cellStyle name="Comma 11 9 2" xfId="4584" xr:uid="{7ACBAD98-AF6D-436C-82B2-78F1CA31179D}"/>
    <cellStyle name="Comma 11 9 2 2" xfId="10054" xr:uid="{695858CA-AB94-44BE-95EA-0A4506C8F91C}"/>
    <cellStyle name="Comma 11 9 2 2 2" xfId="21587" xr:uid="{497EA12F-F807-4176-8A2F-D500876FB75E}"/>
    <cellStyle name="Comma 11 9 2 2 2 2" xfId="45160" xr:uid="{44DD4D0E-1A33-49E9-BE30-030DC4060A51}"/>
    <cellStyle name="Comma 11 9 2 2 3" xfId="34052" xr:uid="{98B9E4D8-AA33-44B6-A4D4-9383DDD73495}"/>
    <cellStyle name="Comma 11 9 2 3" xfId="16171" xr:uid="{E5A4C82D-E8BD-4498-ADE0-CC9AA67084E1}"/>
    <cellStyle name="Comma 11 9 2 3 2" xfId="39745" xr:uid="{B7E7AB14-9141-4F88-9925-F4F8AB45A3F8}"/>
    <cellStyle name="Comma 11 9 2 4" xfId="28637" xr:uid="{FE3BB679-9775-421B-85DC-55BE7DF785C5}"/>
    <cellStyle name="Comma 11 9 3" xfId="8701" xr:uid="{28467E0B-C0AD-4C60-865A-DAF1C998EBC9}"/>
    <cellStyle name="Comma 11 9 3 2" xfId="20234" xr:uid="{45753256-4D20-4C37-9A86-DDBD5D001FFB}"/>
    <cellStyle name="Comma 11 9 3 2 2" xfId="43807" xr:uid="{481CB0F5-48B1-4139-9240-1264F48BC6C2}"/>
    <cellStyle name="Comma 11 9 3 3" xfId="32699" xr:uid="{0C3D8912-CE1B-404D-BCC2-21837CA114F8}"/>
    <cellStyle name="Comma 11 9 4" xfId="14531" xr:uid="{375FC616-C4C5-4A5A-B49A-159484D3524D}"/>
    <cellStyle name="Comma 11 9 4 2" xfId="38267" xr:uid="{786DFCE3-E3A8-4229-881F-1092D96F0570}"/>
    <cellStyle name="Comma 11 9 5" xfId="27160" xr:uid="{7A94F41C-4D7A-4E6C-8FDF-9893A3B87926}"/>
    <cellStyle name="Comma 110" xfId="48016" xr:uid="{FAF2BDFF-837D-481E-83A7-5434E6DC5DA8}"/>
    <cellStyle name="Comma 111" xfId="48012" xr:uid="{4BB21C36-935B-47DC-B3EE-04201604135C}"/>
    <cellStyle name="Comma 112" xfId="48154" xr:uid="{D3C773A2-EBC4-4EE1-8F7E-95070EBA196C}"/>
    <cellStyle name="Comma 113" xfId="48009" xr:uid="{6F8627C7-FE0F-47EA-AD80-B917F021E95F}"/>
    <cellStyle name="Comma 114" xfId="48239" xr:uid="{52871138-11F6-4C17-AA12-AED547A8F981}"/>
    <cellStyle name="Comma 115" xfId="48011" xr:uid="{40A7EE7E-2F38-466E-9166-329268F4DD67}"/>
    <cellStyle name="Comma 116" xfId="48265" xr:uid="{F07127BA-9FB1-40DC-B9E8-39A1B051CC52}"/>
    <cellStyle name="Comma 117" xfId="48605" xr:uid="{4A603ADC-7011-4298-88C8-52EF3719EE49}"/>
    <cellStyle name="Comma 118" xfId="49609" xr:uid="{16FFD48D-D237-42F2-9889-0012CD7E8EE6}"/>
    <cellStyle name="Comma 119" xfId="49613" xr:uid="{2A9D43AB-7764-4873-A750-263D23301E26}"/>
    <cellStyle name="Comma 12" xfId="164" xr:uid="{451B2A16-D67B-4505-B48B-ADA884CB5A44}"/>
    <cellStyle name="Comma 12 10" xfId="5988" xr:uid="{59D8F3AB-6AEA-403D-B633-062942A11D9B}"/>
    <cellStyle name="Comma 12 10 2" xfId="11464" xr:uid="{F4CDC07D-D046-403B-AA9C-3F7984167BA2}"/>
    <cellStyle name="Comma 12 10 2 2" xfId="22996" xr:uid="{B4B88739-6BB0-4578-B296-54FEA7DEC7A3}"/>
    <cellStyle name="Comma 12 10 2 2 2" xfId="46569" xr:uid="{A08CE5ED-6FEA-44B5-BB61-BDEC0ACB25CC}"/>
    <cellStyle name="Comma 12 10 2 3" xfId="35461" xr:uid="{F41587DE-E589-4796-A50C-0AC0A236420D}"/>
    <cellStyle name="Comma 12 10 3" xfId="17572" xr:uid="{75D88CCE-6165-47E1-9E8F-85EA917287F4}"/>
    <cellStyle name="Comma 12 10 3 2" xfId="41146" xr:uid="{CD482237-A61C-45E8-BD92-5532B4FB3C0B}"/>
    <cellStyle name="Comma 12 10 4" xfId="30038" xr:uid="{54425D11-96B9-47FD-B19B-4201D4AB56E2}"/>
    <cellStyle name="Comma 12 11" xfId="7308" xr:uid="{2A0BEB23-1E11-4B4F-8208-8D8B764B5D2A}"/>
    <cellStyle name="Comma 12 11 2" xfId="18889" xr:uid="{4E6CF067-8384-4D27-9001-F2CC19EDADE3}"/>
    <cellStyle name="Comma 12 11 2 2" xfId="42463" xr:uid="{2F968E80-D336-4161-9549-688800493B7F}"/>
    <cellStyle name="Comma 12 11 3" xfId="31355" xr:uid="{040A1745-0F4B-4171-862B-9AA20CF182FA}"/>
    <cellStyle name="Comma 12 12" xfId="7371" xr:uid="{73367BE9-4DFC-4AD2-9A30-8EF73CF7B6F3}"/>
    <cellStyle name="Comma 12 12 2" xfId="18933" xr:uid="{8B834BF7-BCF9-49F5-9EDD-A09FA111C66F}"/>
    <cellStyle name="Comma 12 12 2 2" xfId="42506" xr:uid="{F423E6AF-649A-479B-8EEF-F36F6603359B}"/>
    <cellStyle name="Comma 12 12 3" xfId="31398" xr:uid="{8D4BF00A-EA0A-4F4D-8C5C-646B68427C83}"/>
    <cellStyle name="Comma 12 13" xfId="13147" xr:uid="{F041D16D-7635-4DE4-97F8-D2E2EF5F61C0}"/>
    <cellStyle name="Comma 12 13 2" xfId="36967" xr:uid="{9D3E7FE6-83E1-4D25-86A4-D6EE03F5D6DE}"/>
    <cellStyle name="Comma 12 14" xfId="25858" xr:uid="{28C504E3-B0D8-4DBA-A364-A959216763F5}"/>
    <cellStyle name="Comma 12 15" xfId="24575" xr:uid="{1CEF5A85-F009-4FC3-9A6F-3FE7E0524085}"/>
    <cellStyle name="Comma 12 16" xfId="48310" xr:uid="{29427248-4F51-44FF-A5D5-101166F68D9B}"/>
    <cellStyle name="Comma 12 17" xfId="997" xr:uid="{86B1E895-9585-4994-8D85-4FD813DFC647}"/>
    <cellStyle name="Comma 12 18" xfId="493" xr:uid="{75BC533D-7C4B-4975-A7F6-90B83B5574ED}"/>
    <cellStyle name="Comma 12 2" xfId="165" xr:uid="{A5E9B828-F46B-411B-8ACA-7CD0BCCA2900}"/>
    <cellStyle name="Comma 12 2 10" xfId="13268" xr:uid="{C453AA72-0A18-4551-82D6-9B44721ED139}"/>
    <cellStyle name="Comma 12 2 10 2" xfId="37046" xr:uid="{50B28C93-C2A5-462E-B201-3550962565C3}"/>
    <cellStyle name="Comma 12 2 11" xfId="25937" xr:uid="{631365B5-4023-4A75-A9B9-4BF90C9F6D57}"/>
    <cellStyle name="Comma 12 2 12" xfId="24650" xr:uid="{6B893F1B-6994-46BE-B61C-4D9CD35BE7AC}"/>
    <cellStyle name="Comma 12 2 13" xfId="48390" xr:uid="{9CEF3CEF-AA35-4CED-87E8-2E2EF31E5334}"/>
    <cellStyle name="Comma 12 2 14" xfId="1150" xr:uid="{B5B112F2-CF84-46DB-870D-9CB347CC94DE}"/>
    <cellStyle name="Comma 12 2 15" xfId="494" xr:uid="{44200AFC-50D3-4CD9-AD27-B60452D364D2}"/>
    <cellStyle name="Comma 12 2 2" xfId="627" xr:uid="{6B848AE6-A670-4EE7-8979-C5A21DE0F84A}"/>
    <cellStyle name="Comma 12 2 2 10" xfId="24688" xr:uid="{ABA6FAD9-B285-41A4-84E9-7886F907FBDD}"/>
    <cellStyle name="Comma 12 2 2 11" xfId="48515" xr:uid="{03F41A11-893A-4BB4-A873-5C5694E2C326}"/>
    <cellStyle name="Comma 12 2 2 12" xfId="1338" xr:uid="{C61D1691-F2EA-4A7A-A379-0B67E12E25E2}"/>
    <cellStyle name="Comma 12 2 2 2" xfId="2124" xr:uid="{90AE7CD4-47DB-46F4-89A2-BC5A835D95B2}"/>
    <cellStyle name="Comma 12 2 2 2 2" xfId="3937" xr:uid="{BA177CFA-2F96-421B-8CD4-E20CA971C0BE}"/>
    <cellStyle name="Comma 12 2 2 2 2 2" xfId="9406" xr:uid="{5A2440E2-DB22-4913-8AE8-D4287C3DCFC3}"/>
    <cellStyle name="Comma 12 2 2 2 2 2 2" xfId="20939" xr:uid="{6A4E9641-619C-4A03-9C76-C96CACF12DD2}"/>
    <cellStyle name="Comma 12 2 2 2 2 2 2 2" xfId="44512" xr:uid="{1FDDF9A9-1965-40BD-95D1-08EEFD83A87B}"/>
    <cellStyle name="Comma 12 2 2 2 2 2 3" xfId="33404" xr:uid="{75016F21-2817-49E9-BB58-E5614898D2B7}"/>
    <cellStyle name="Comma 12 2 2 2 2 3" xfId="15524" xr:uid="{CDCC27DD-0C4C-4F63-8538-691DB9F23E1D}"/>
    <cellStyle name="Comma 12 2 2 2 2 3 2" xfId="39098" xr:uid="{3E399144-8B8C-41D3-A0D5-CC4E4348F1B1}"/>
    <cellStyle name="Comma 12 2 2 2 2 4" xfId="27990" xr:uid="{62444453-52BA-461B-B7C8-94F4C1DE5E02}"/>
    <cellStyle name="Comma 12 2 2 2 3" xfId="5301" xr:uid="{9B3EC8F6-A862-4AAF-B3BE-8863A893B2DC}"/>
    <cellStyle name="Comma 12 2 2 2 3 2" xfId="10775" xr:uid="{5724CD98-2AED-4122-B6B7-1B740EBC189D}"/>
    <cellStyle name="Comma 12 2 2 2 3 2 2" xfId="22308" xr:uid="{A31CB251-93E8-458D-BE78-E971EC40C493}"/>
    <cellStyle name="Comma 12 2 2 2 3 2 2 2" xfId="45881" xr:uid="{A5295D98-81F3-475B-9ABE-52F21F39FEFE}"/>
    <cellStyle name="Comma 12 2 2 2 3 2 3" xfId="34773" xr:uid="{75951613-B162-4FC2-9B4A-1D0CD52777E5}"/>
    <cellStyle name="Comma 12 2 2 2 3 3" xfId="16887" xr:uid="{69A08F48-BF4B-4F40-97DC-B31B45285B69}"/>
    <cellStyle name="Comma 12 2 2 2 3 3 2" xfId="40461" xr:uid="{129AD8EF-7CAF-43EC-B678-CF2A425F5E95}"/>
    <cellStyle name="Comma 12 2 2 2 3 4" xfId="29353" xr:uid="{63C5C16E-8289-456B-9A1D-23BE2E470167}"/>
    <cellStyle name="Comma 12 2 2 2 4" xfId="6639" xr:uid="{36CEBAD7-8FA6-4DD4-BFBD-F4264ABF3CF9}"/>
    <cellStyle name="Comma 12 2 2 2 4 2" xfId="12116" xr:uid="{46140470-C20A-410E-9B85-82BC80469364}"/>
    <cellStyle name="Comma 12 2 2 2 4 2 2" xfId="23648" xr:uid="{D5BAE89F-E37E-48E3-A90E-B530FD3FAA05}"/>
    <cellStyle name="Comma 12 2 2 2 4 2 2 2" xfId="47221" xr:uid="{25AC1D7B-5838-4C85-AD7C-F9BD3F5BD4D4}"/>
    <cellStyle name="Comma 12 2 2 2 4 2 3" xfId="36113" xr:uid="{57F94C36-B62A-45DF-BC9B-2F8663823F8D}"/>
    <cellStyle name="Comma 12 2 2 2 4 3" xfId="18223" xr:uid="{55E7B4F2-98EC-4148-8FC6-9A91DF57C44F}"/>
    <cellStyle name="Comma 12 2 2 2 4 3 2" xfId="41797" xr:uid="{F561ADF2-99A7-4450-A5BE-AF2D657A8B3F}"/>
    <cellStyle name="Comma 12 2 2 2 4 4" xfId="30689" xr:uid="{7A9C2D5F-A2D0-4449-8203-2A632514E37D}"/>
    <cellStyle name="Comma 12 2 2 2 5" xfId="8050" xr:uid="{8D2984ED-6770-4497-BCEE-212183ECB52D}"/>
    <cellStyle name="Comma 12 2 2 2 5 2" xfId="19585" xr:uid="{61DD0509-18F8-4459-B7D3-57E9C30FFCCB}"/>
    <cellStyle name="Comma 12 2 2 2 5 2 2" xfId="43158" xr:uid="{196BD52F-BD41-428A-9A90-720D2DBFB12C}"/>
    <cellStyle name="Comma 12 2 2 2 5 3" xfId="32050" xr:uid="{32B6F39E-8125-41CB-BCEC-8D2B91C46DB7}"/>
    <cellStyle name="Comma 12 2 2 2 6" xfId="13879" xr:uid="{EF36B850-87A1-4E68-A36B-B9A20CC51EFC}"/>
    <cellStyle name="Comma 12 2 2 2 6 2" xfId="37618" xr:uid="{FDDBF6A3-5F4E-4076-8B3D-957C18682554}"/>
    <cellStyle name="Comma 12 2 2 2 7" xfId="26511" xr:uid="{5DFB913D-7FB0-4294-ACEE-A5B9811A4483}"/>
    <cellStyle name="Comma 12 2 2 2 8" xfId="25136" xr:uid="{64BB6EFC-C06E-4FFF-8F35-5CAB56D2209C}"/>
    <cellStyle name="Comma 12 2 2 2 9" xfId="48967" xr:uid="{1670D724-302B-45DF-B48D-06ED2C7BB2C7}"/>
    <cellStyle name="Comma 12 2 2 3" xfId="2612" xr:uid="{FB752672-871F-408D-AD6D-177C241265C8}"/>
    <cellStyle name="Comma 12 2 2 3 2" xfId="4402" xr:uid="{46EFBF79-C302-482D-B494-7B46F4FFEBB1}"/>
    <cellStyle name="Comma 12 2 2 3 2 2" xfId="9872" xr:uid="{0BC23899-D874-4B33-BAE6-DEA54A27599F}"/>
    <cellStyle name="Comma 12 2 2 3 2 2 2" xfId="21405" xr:uid="{29AF3753-D724-41C0-A18C-6561D0257E27}"/>
    <cellStyle name="Comma 12 2 2 3 2 2 2 2" xfId="44978" xr:uid="{D99D5714-48F0-425E-A207-1878BFFD1EE3}"/>
    <cellStyle name="Comma 12 2 2 3 2 2 3" xfId="33870" xr:uid="{AB55F684-D6C8-4CD1-9B65-77589775FF9B}"/>
    <cellStyle name="Comma 12 2 2 3 2 3" xfId="15989" xr:uid="{49D7A239-DDCE-4B11-9FAE-DBC88E5B5714}"/>
    <cellStyle name="Comma 12 2 2 3 2 3 2" xfId="39563" xr:uid="{86169A80-AB2C-4927-B78F-108B925DD693}"/>
    <cellStyle name="Comma 12 2 2 3 2 4" xfId="28455" xr:uid="{292568D6-52C9-4AD9-8EFB-E7EF924E1AA9}"/>
    <cellStyle name="Comma 12 2 2 3 3" xfId="5768" xr:uid="{05481F8D-118B-4C04-B3E3-49F34880FE05}"/>
    <cellStyle name="Comma 12 2 2 3 3 2" xfId="11242" xr:uid="{155146DE-AA3C-4479-96F4-3FB6C783DCEB}"/>
    <cellStyle name="Comma 12 2 2 3 3 2 2" xfId="22775" xr:uid="{65DCB1F8-6685-4FCF-B528-2B874EEF15DA}"/>
    <cellStyle name="Comma 12 2 2 3 3 2 2 2" xfId="46348" xr:uid="{590AB4AD-0017-4949-A229-99F44062E431}"/>
    <cellStyle name="Comma 12 2 2 3 3 2 3" xfId="35240" xr:uid="{C08C1EBF-5EFE-44F9-9D90-7B7759ABEA32}"/>
    <cellStyle name="Comma 12 2 2 3 3 3" xfId="17354" xr:uid="{0B802A72-D6B6-445C-B375-6D5B54F67EDF}"/>
    <cellStyle name="Comma 12 2 2 3 3 3 2" xfId="40928" xr:uid="{68992396-DD40-41F3-A98B-1078A06C9EC7}"/>
    <cellStyle name="Comma 12 2 2 3 3 4" xfId="29820" xr:uid="{2B2A6832-B5B5-48F2-9F2C-6B872C0E484D}"/>
    <cellStyle name="Comma 12 2 2 3 4" xfId="7106" xr:uid="{B380A18A-1A9F-423D-B9FA-D2BA5125E3E9}"/>
    <cellStyle name="Comma 12 2 2 3 4 2" xfId="12584" xr:uid="{23BFA3AA-3E6A-4D2E-8B1A-8E55CCBC835C}"/>
    <cellStyle name="Comma 12 2 2 3 4 2 2" xfId="24116" xr:uid="{8F44D981-BDF2-49EF-AB55-7F59CDA55732}"/>
    <cellStyle name="Comma 12 2 2 3 4 2 2 2" xfId="47689" xr:uid="{361A12A3-6612-483A-B8E3-8C96B933EEB8}"/>
    <cellStyle name="Comma 12 2 2 3 4 2 3" xfId="36581" xr:uid="{8AE2B718-AB5D-4C57-96B2-47978D0DA1AE}"/>
    <cellStyle name="Comma 12 2 2 3 4 3" xfId="18690" xr:uid="{F59B5928-E385-4549-865B-08D6E4EF3BD6}"/>
    <cellStyle name="Comma 12 2 2 3 4 3 2" xfId="42264" xr:uid="{3A3FCCF1-9C7F-4C38-828E-B851C1C5EA28}"/>
    <cellStyle name="Comma 12 2 2 3 4 4" xfId="31156" xr:uid="{B1FF8C3A-967F-4A40-B96F-0376D458C78E}"/>
    <cellStyle name="Comma 12 2 2 3 5" xfId="8519" xr:uid="{E8A0CCBC-3093-42CF-A1C5-F75746FB693F}"/>
    <cellStyle name="Comma 12 2 2 3 5 2" xfId="20052" xr:uid="{2DF150B8-6BE4-4DF0-AACF-077FE97EDEB4}"/>
    <cellStyle name="Comma 12 2 2 3 5 2 2" xfId="43625" xr:uid="{3970758E-9789-4CF6-AEEA-8EF28EDE5541}"/>
    <cellStyle name="Comma 12 2 2 3 5 3" xfId="32517" xr:uid="{E8DA1D3B-5D5A-4ADD-92E6-D8F803C5320F}"/>
    <cellStyle name="Comma 12 2 2 3 6" xfId="14348" xr:uid="{9C96C7F0-833C-4BFC-9612-46E901B07280}"/>
    <cellStyle name="Comma 12 2 2 3 6 2" xfId="38085" xr:uid="{EF454E71-988F-4F13-82AA-7039E740E635}"/>
    <cellStyle name="Comma 12 2 2 3 7" xfId="26978" xr:uid="{B59312C9-A658-4082-B13D-0705E6B57D79}"/>
    <cellStyle name="Comma 12 2 2 3 8" xfId="25604" xr:uid="{763C9ED3-01CA-4115-A63D-A1080F566CF9}"/>
    <cellStyle name="Comma 12 2 2 3 9" xfId="49434" xr:uid="{1EC166E5-06B5-4EE6-858C-1765962F2D7B}"/>
    <cellStyle name="Comma 12 2 2 4" xfId="3498" xr:uid="{8916E8EC-BE76-439F-9B58-449A89853E12}"/>
    <cellStyle name="Comma 12 2 2 4 2" xfId="8966" xr:uid="{6A1B2C9F-E56A-4571-9A14-005F635CF924}"/>
    <cellStyle name="Comma 12 2 2 4 2 2" xfId="20499" xr:uid="{F67BDF07-3E06-47AF-9478-15376F3079A2}"/>
    <cellStyle name="Comma 12 2 2 4 2 2 2" xfId="44072" xr:uid="{531B2CC9-B890-47FF-9C96-BD7E33B1AAC3}"/>
    <cellStyle name="Comma 12 2 2 4 2 3" xfId="32964" xr:uid="{4C0C03CD-ACC7-40F1-BB90-ACCA67B19DBE}"/>
    <cellStyle name="Comma 12 2 2 4 3" xfId="15084" xr:uid="{05D9C710-520B-456F-BF2F-6EB027F20272}"/>
    <cellStyle name="Comma 12 2 2 4 3 2" xfId="38658" xr:uid="{E1C8EAA0-0DB3-47FB-8BCA-5D5476212E63}"/>
    <cellStyle name="Comma 12 2 2 4 4" xfId="27550" xr:uid="{F93EC3F6-9F64-4834-A952-3137CB0F1F97}"/>
    <cellStyle name="Comma 12 2 2 5" xfId="4854" xr:uid="{52DED702-1671-4ADA-A869-42D52B6A9717}"/>
    <cellStyle name="Comma 12 2 2 5 2" xfId="10327" xr:uid="{D6AC1726-84ED-4006-8757-F169402C6DE7}"/>
    <cellStyle name="Comma 12 2 2 5 2 2" xfId="21860" xr:uid="{21F877FC-ED3D-49FE-B696-20663A2417E4}"/>
    <cellStyle name="Comma 12 2 2 5 2 2 2" xfId="45433" xr:uid="{2940A3EA-6027-4190-9D19-25C916194446}"/>
    <cellStyle name="Comma 12 2 2 5 2 3" xfId="34325" xr:uid="{A5BF2F13-94B3-4206-8D15-DCA76112506B}"/>
    <cellStyle name="Comma 12 2 2 5 3" xfId="16440" xr:uid="{6357F6B4-A4AC-4065-965A-EABED2120C6F}"/>
    <cellStyle name="Comma 12 2 2 5 3 2" xfId="40014" xr:uid="{996A7F92-2540-45C6-9972-A65D3940617C}"/>
    <cellStyle name="Comma 12 2 2 5 4" xfId="28906" xr:uid="{29377F86-78F1-4C8F-B0E1-F4B0965D9368}"/>
    <cellStyle name="Comma 12 2 2 6" xfId="6192" xr:uid="{B62A4B32-0747-43A8-8A7E-AC0022E2AE73}"/>
    <cellStyle name="Comma 12 2 2 6 2" xfId="11668" xr:uid="{66784358-76EF-42A6-8D76-E7128B7F46DC}"/>
    <cellStyle name="Comma 12 2 2 6 2 2" xfId="23200" xr:uid="{AD4F747E-B172-4DE7-82C6-14B9D30AB41C}"/>
    <cellStyle name="Comma 12 2 2 6 2 2 2" xfId="46773" xr:uid="{C29E42FD-3744-4C6B-ACD1-51F0B614BA9F}"/>
    <cellStyle name="Comma 12 2 2 6 2 3" xfId="35665" xr:uid="{9FACABC3-232F-4562-865E-6807A1B83903}"/>
    <cellStyle name="Comma 12 2 2 6 3" xfId="17776" xr:uid="{32A9108C-2805-4D19-9622-1F6D7F38A6C2}"/>
    <cellStyle name="Comma 12 2 2 6 3 2" xfId="41350" xr:uid="{EEC6FAB4-1A6D-4560-86BF-7FC5737DCCC7}"/>
    <cellStyle name="Comma 12 2 2 6 4" xfId="30242" xr:uid="{C6DF899A-17F3-479F-B694-5E9F35261689}"/>
    <cellStyle name="Comma 12 2 2 7" xfId="7577" xr:uid="{B8ED3108-7DEF-474E-B151-8B174D56697D}"/>
    <cellStyle name="Comma 12 2 2 7 2" xfId="19137" xr:uid="{E03A2653-982B-4916-8A9A-370F43A18F11}"/>
    <cellStyle name="Comma 12 2 2 7 2 2" xfId="42710" xr:uid="{5F0729BA-6AA6-4FB1-BCB0-2EA05FAC0461}"/>
    <cellStyle name="Comma 12 2 2 7 3" xfId="31602" xr:uid="{5D01E8F5-75ED-4176-B1D1-33146CBACEE5}"/>
    <cellStyle name="Comma 12 2 2 8" xfId="13397" xr:uid="{717CB2F7-7209-43F6-BE3C-04F631741836}"/>
    <cellStyle name="Comma 12 2 2 8 2" xfId="37171" xr:uid="{617712EA-2584-46BE-8A18-53CBE0A19F7B}"/>
    <cellStyle name="Comma 12 2 2 9" xfId="26062" xr:uid="{E69122CE-014E-41B2-B9E4-3DE8C9E0B5C5}"/>
    <cellStyle name="Comma 12 2 3" xfId="1738" xr:uid="{D00837BB-BF62-4AA0-A55C-D884548E91A8}"/>
    <cellStyle name="Comma 12 2 3 10" xfId="24802" xr:uid="{CC923D64-4AC8-4F94-8332-B0404E6A8013}"/>
    <cellStyle name="Comma 12 2 3 11" xfId="48633" xr:uid="{809B0894-F85D-4ADB-A365-146FDAA39B18}"/>
    <cellStyle name="Comma 12 2 3 2" xfId="2239" xr:uid="{DE1C9D07-1806-48CF-82B0-85294F78A5EF}"/>
    <cellStyle name="Comma 12 2 3 2 2" xfId="4051" xr:uid="{3B49C7EF-B547-4371-8BC5-380E0EC8C3B1}"/>
    <cellStyle name="Comma 12 2 3 2 2 2" xfId="9520" xr:uid="{5F3A7BBE-D9B6-488F-9FA0-CCAABC7188E3}"/>
    <cellStyle name="Comma 12 2 3 2 2 2 2" xfId="21053" xr:uid="{79B590F5-89EE-4F71-A3EB-66DDE2F952B2}"/>
    <cellStyle name="Comma 12 2 3 2 2 2 2 2" xfId="44626" xr:uid="{C7E4F52C-6D3B-40F0-8FC9-6EE40AC264FA}"/>
    <cellStyle name="Comma 12 2 3 2 2 2 3" xfId="33518" xr:uid="{2344ADD2-C8A4-4B8D-B6A7-12A54D769893}"/>
    <cellStyle name="Comma 12 2 3 2 2 3" xfId="15638" xr:uid="{22C81532-B418-48FD-A6F5-7134691B74F9}"/>
    <cellStyle name="Comma 12 2 3 2 2 3 2" xfId="39212" xr:uid="{C1E9A49C-FF0F-4FEB-AB48-369F12E73507}"/>
    <cellStyle name="Comma 12 2 3 2 2 4" xfId="28104" xr:uid="{CF1A3A04-3FEF-4CFB-B739-780C2E601938}"/>
    <cellStyle name="Comma 12 2 3 2 3" xfId="5415" xr:uid="{455AB14C-0B4D-4CE0-92FA-6602F33B71EA}"/>
    <cellStyle name="Comma 12 2 3 2 3 2" xfId="10889" xr:uid="{3ADB5859-DDFA-4079-A2B5-00A2F698E58C}"/>
    <cellStyle name="Comma 12 2 3 2 3 2 2" xfId="22422" xr:uid="{40948F50-6197-4F37-B2B1-9930739A55BF}"/>
    <cellStyle name="Comma 12 2 3 2 3 2 2 2" xfId="45995" xr:uid="{8A19DC22-4CA7-4BBA-AA94-C9EF530490C6}"/>
    <cellStyle name="Comma 12 2 3 2 3 2 3" xfId="34887" xr:uid="{423889BA-FE32-4002-AC53-6747E860E5FB}"/>
    <cellStyle name="Comma 12 2 3 2 3 3" xfId="17001" xr:uid="{9C12AD5F-E709-4FB0-A016-D5AEB886B556}"/>
    <cellStyle name="Comma 12 2 3 2 3 3 2" xfId="40575" xr:uid="{44ECA199-0960-461A-B8FD-82E8EC4BC110}"/>
    <cellStyle name="Comma 12 2 3 2 3 4" xfId="29467" xr:uid="{8F0866C6-554A-47D5-B2EB-10B48BDAAF19}"/>
    <cellStyle name="Comma 12 2 3 2 4" xfId="6753" xr:uid="{34FD78C0-CF17-48E1-8251-97815960A80C}"/>
    <cellStyle name="Comma 12 2 3 2 4 2" xfId="12230" xr:uid="{810E919E-2C29-44D4-A4C2-CC90D011EADD}"/>
    <cellStyle name="Comma 12 2 3 2 4 2 2" xfId="23762" xr:uid="{6CDBDCEC-B5D0-4FB4-A921-49ED24B1A9EC}"/>
    <cellStyle name="Comma 12 2 3 2 4 2 2 2" xfId="47335" xr:uid="{D5E27813-B85E-46D5-85C2-52093195137E}"/>
    <cellStyle name="Comma 12 2 3 2 4 2 3" xfId="36227" xr:uid="{A78953A0-1F76-4DDF-9EA0-0B9A3405D1D9}"/>
    <cellStyle name="Comma 12 2 3 2 4 3" xfId="18337" xr:uid="{0541384E-1D1E-459B-B433-75713A493918}"/>
    <cellStyle name="Comma 12 2 3 2 4 3 2" xfId="41911" xr:uid="{DEC06D42-7B33-4D94-8FF3-34142309F845}"/>
    <cellStyle name="Comma 12 2 3 2 4 4" xfId="30803" xr:uid="{FF6CB817-D439-432C-A8C0-DDB2EB96DD49}"/>
    <cellStyle name="Comma 12 2 3 2 5" xfId="8164" xr:uid="{E48AFD20-92CD-452F-AA08-A32E5ACE5250}"/>
    <cellStyle name="Comma 12 2 3 2 5 2" xfId="19699" xr:uid="{A3A984DD-5382-4502-BA38-72CFE3326354}"/>
    <cellStyle name="Comma 12 2 3 2 5 2 2" xfId="43272" xr:uid="{46D1B901-BA2E-4573-A6CA-4604F0F5B0E6}"/>
    <cellStyle name="Comma 12 2 3 2 5 3" xfId="32164" xr:uid="{1B6220AA-AD42-46A1-8722-83BCF775A89F}"/>
    <cellStyle name="Comma 12 2 3 2 6" xfId="13993" xr:uid="{48D90BC8-66A1-4B53-A8F6-F00DA3966E8D}"/>
    <cellStyle name="Comma 12 2 3 2 6 2" xfId="37732" xr:uid="{824FF52D-D0EB-4619-AD0A-2FE009455653}"/>
    <cellStyle name="Comma 12 2 3 2 7" xfId="26625" xr:uid="{8B53F70C-0640-40B5-B6D2-35A8792A9DA2}"/>
    <cellStyle name="Comma 12 2 3 2 8" xfId="25250" xr:uid="{E497B19B-EB11-4A4B-AAAD-10DEE8CA7AA0}"/>
    <cellStyle name="Comma 12 2 3 2 9" xfId="49081" xr:uid="{192E76D3-B155-405E-93F0-A332453A17FF}"/>
    <cellStyle name="Comma 12 2 3 3" xfId="2729" xr:uid="{92975685-D569-4575-92D9-40B635CE5953}"/>
    <cellStyle name="Comma 12 2 3 3 2" xfId="4517" xr:uid="{EC750C87-54FF-446C-A90E-D0AFBAF882AF}"/>
    <cellStyle name="Comma 12 2 3 3 2 2" xfId="9987" xr:uid="{72830FF8-CDC2-41B8-8932-CE64B7EF717D}"/>
    <cellStyle name="Comma 12 2 3 3 2 2 2" xfId="21520" xr:uid="{574BBF6F-609E-4D0E-9B6E-C72B7C2BB651}"/>
    <cellStyle name="Comma 12 2 3 3 2 2 2 2" xfId="45093" xr:uid="{27795B8A-EEDA-4B1F-88A0-694C562DAE4B}"/>
    <cellStyle name="Comma 12 2 3 3 2 2 3" xfId="33985" xr:uid="{EA8B5602-6296-4E07-9168-1F872EE651CA}"/>
    <cellStyle name="Comma 12 2 3 3 2 3" xfId="16104" xr:uid="{642CF87A-3F8C-48B4-A4D6-3FB54B1BAAD8}"/>
    <cellStyle name="Comma 12 2 3 3 2 3 2" xfId="39678" xr:uid="{CB46B687-F857-40AA-9FB0-8863376B3468}"/>
    <cellStyle name="Comma 12 2 3 3 2 4" xfId="28570" xr:uid="{2ADC355D-730C-4083-B168-12CC82C5F5C3}"/>
    <cellStyle name="Comma 12 2 3 3 3" xfId="5883" xr:uid="{505FA368-047F-4475-B8DA-BE4E67516871}"/>
    <cellStyle name="Comma 12 2 3 3 3 2" xfId="11357" xr:uid="{0EEFB04B-2F48-49D2-8F51-2DBAD1BC3C4A}"/>
    <cellStyle name="Comma 12 2 3 3 3 2 2" xfId="22890" xr:uid="{AAADE580-8496-4C9A-9D24-2949E1CE68FC}"/>
    <cellStyle name="Comma 12 2 3 3 3 2 2 2" xfId="46463" xr:uid="{44CB78A7-D37C-4898-B7E6-DB1DBF7B9DE3}"/>
    <cellStyle name="Comma 12 2 3 3 3 2 3" xfId="35355" xr:uid="{FEAB119A-F23D-49C8-BF27-9BB8E1EE9583}"/>
    <cellStyle name="Comma 12 2 3 3 3 3" xfId="17469" xr:uid="{5964E683-E1FA-4525-B59E-1EAAAD6E2241}"/>
    <cellStyle name="Comma 12 2 3 3 3 3 2" xfId="41043" xr:uid="{D3D43DA9-852C-4D55-9787-B2DA8FAA41B4}"/>
    <cellStyle name="Comma 12 2 3 3 3 4" xfId="29935" xr:uid="{2BEDFDD7-9E1B-4F61-961B-695AF80511D0}"/>
    <cellStyle name="Comma 12 2 3 3 4" xfId="7221" xr:uid="{35DC735C-C770-4EAD-A8DB-0E4D91335C45}"/>
    <cellStyle name="Comma 12 2 3 3 4 2" xfId="12699" xr:uid="{1AE69BA3-5A15-4A34-8EEE-086AEC96BFA8}"/>
    <cellStyle name="Comma 12 2 3 3 4 2 2" xfId="24231" xr:uid="{FCBC7C3B-915F-4642-A97A-D61BF6DDFC76}"/>
    <cellStyle name="Comma 12 2 3 3 4 2 2 2" xfId="47804" xr:uid="{BE121F5C-45A7-4AD1-BF10-614E92DFD0E4}"/>
    <cellStyle name="Comma 12 2 3 3 4 2 3" xfId="36696" xr:uid="{6FAECC8D-7620-4172-A635-3767B590C0D0}"/>
    <cellStyle name="Comma 12 2 3 3 4 3" xfId="18805" xr:uid="{4A92817D-42C0-4AC9-8C1D-A6BCAC888057}"/>
    <cellStyle name="Comma 12 2 3 3 4 3 2" xfId="42379" xr:uid="{A48C09A4-3AD0-422E-8979-A56717E40E97}"/>
    <cellStyle name="Comma 12 2 3 3 4 4" xfId="31271" xr:uid="{79AEECE5-03B2-466F-9233-DCB575FE4966}"/>
    <cellStyle name="Comma 12 2 3 3 5" xfId="8634" xr:uid="{D68C3F4C-BFAD-4D7A-8F36-C68B6D8BBD10}"/>
    <cellStyle name="Comma 12 2 3 3 5 2" xfId="20167" xr:uid="{6066698B-3136-46B5-BD06-3F61C3C73793}"/>
    <cellStyle name="Comma 12 2 3 3 5 2 2" xfId="43740" xr:uid="{7C457E81-FF9C-49DC-8B41-039C91F48C42}"/>
    <cellStyle name="Comma 12 2 3 3 5 3" xfId="32632" xr:uid="{A6BBEA95-3F23-4B1D-AFE7-12029CCF9FEE}"/>
    <cellStyle name="Comma 12 2 3 3 6" xfId="14464" xr:uid="{E2E77E49-89C0-4D9A-8889-A40771B6A9DF}"/>
    <cellStyle name="Comma 12 2 3 3 6 2" xfId="38200" xr:uid="{52609FE3-6481-4580-9787-9EBEF2F24108}"/>
    <cellStyle name="Comma 12 2 3 3 7" xfId="27093" xr:uid="{E4FB939F-00A2-4B51-AB7E-FDC502A01862}"/>
    <cellStyle name="Comma 12 2 3 3 8" xfId="25719" xr:uid="{CDE179F1-4A8F-4652-A5B5-465357D68184}"/>
    <cellStyle name="Comma 12 2 3 3 9" xfId="49549" xr:uid="{DCF9AF92-120D-4178-8C34-58E375912F82}"/>
    <cellStyle name="Comma 12 2 3 4" xfId="3608" xr:uid="{6D33527F-2EA4-41D3-8EE9-826AE436486C}"/>
    <cellStyle name="Comma 12 2 3 4 2" xfId="9077" xr:uid="{35F15670-A045-4B34-987D-D77098EFE16F}"/>
    <cellStyle name="Comma 12 2 3 4 2 2" xfId="20610" xr:uid="{2CA5F574-50D1-4A77-B379-196E37A6255F}"/>
    <cellStyle name="Comma 12 2 3 4 2 2 2" xfId="44183" xr:uid="{BFAABC93-F5E0-47DB-8A22-2ECCAEF7A5C1}"/>
    <cellStyle name="Comma 12 2 3 4 2 3" xfId="33075" xr:uid="{75F075B3-F62D-4581-BA70-F7FB2C48E394}"/>
    <cellStyle name="Comma 12 2 3 4 3" xfId="15195" xr:uid="{2065C32F-52F8-4015-816E-BB5ABD3CA85B}"/>
    <cellStyle name="Comma 12 2 3 4 3 2" xfId="38769" xr:uid="{1566FC1A-256E-4104-A426-2E1DBC5F8CF2}"/>
    <cellStyle name="Comma 12 2 3 4 4" xfId="27661" xr:uid="{7D093E82-21E5-4387-9C2B-D4D372FCF014}"/>
    <cellStyle name="Comma 12 2 3 5" xfId="4968" xr:uid="{5B194189-D6C7-46A9-989B-8DE85AB6D9C5}"/>
    <cellStyle name="Comma 12 2 3 5 2" xfId="10442" xr:uid="{D1EABEB7-EB6A-4A21-973A-94807C675941}"/>
    <cellStyle name="Comma 12 2 3 5 2 2" xfId="21975" xr:uid="{9EFBDBB2-AE39-4161-8348-880F7E735142}"/>
    <cellStyle name="Comma 12 2 3 5 2 2 2" xfId="45548" xr:uid="{6A55FA60-2F63-4DC3-B534-741B0AD713E7}"/>
    <cellStyle name="Comma 12 2 3 5 2 3" xfId="34440" xr:uid="{DD964116-5988-4561-B729-826E209D232C}"/>
    <cellStyle name="Comma 12 2 3 5 3" xfId="16554" xr:uid="{E9D2C19B-037C-41C6-BC8A-DFAD5EBAB3A7}"/>
    <cellStyle name="Comma 12 2 3 5 3 2" xfId="40128" xr:uid="{77EC5AFD-CBEC-4A22-8A50-BEA14C156F55}"/>
    <cellStyle name="Comma 12 2 3 5 4" xfId="29020" xr:uid="{E01BC95A-AADD-425E-8280-AB954E9F91E7}"/>
    <cellStyle name="Comma 12 2 3 6" xfId="6306" xr:uid="{1F90B97A-B8E9-4E3E-9342-3364BABCD24F}"/>
    <cellStyle name="Comma 12 2 3 6 2" xfId="11782" xr:uid="{9B165F31-8547-4725-92B1-132BF21892FE}"/>
    <cellStyle name="Comma 12 2 3 6 2 2" xfId="23314" xr:uid="{AAB10AA3-92F1-455F-86E7-412C81C89D6B}"/>
    <cellStyle name="Comma 12 2 3 6 2 2 2" xfId="46887" xr:uid="{63735EBD-F2E4-4384-9184-5CD34D863498}"/>
    <cellStyle name="Comma 12 2 3 6 2 3" xfId="35779" xr:uid="{F0BE1DBD-DF11-42BA-ACB0-266F5D13837E}"/>
    <cellStyle name="Comma 12 2 3 6 3" xfId="17890" xr:uid="{FCB9F81B-E5B1-4DCB-84F4-D5B3846AA62F}"/>
    <cellStyle name="Comma 12 2 3 6 3 2" xfId="41464" xr:uid="{A5AEA818-2845-410B-B238-D54B42112152}"/>
    <cellStyle name="Comma 12 2 3 6 4" xfId="30356" xr:uid="{20237476-38A0-4834-A013-167CB6B43144}"/>
    <cellStyle name="Comma 12 2 3 7" xfId="7697" xr:uid="{D291E3DF-8347-40B5-8CB1-F55217C64922}"/>
    <cellStyle name="Comma 12 2 3 7 2" xfId="19252" xr:uid="{D991AB12-3749-4956-8567-E1D963AB59DB}"/>
    <cellStyle name="Comma 12 2 3 7 2 2" xfId="42825" xr:uid="{323CAA10-F3C4-4F54-A11D-B5067B887B7E}"/>
    <cellStyle name="Comma 12 2 3 7 3" xfId="31717" xr:uid="{682834A2-FB03-4F4B-A4C9-423EA63F4453}"/>
    <cellStyle name="Comma 12 2 3 8" xfId="13537" xr:uid="{10854E9D-42C4-4342-85E6-6964E236DD1B}"/>
    <cellStyle name="Comma 12 2 3 8 2" xfId="37285" xr:uid="{C815C177-3DCE-473C-BB41-C46794CE23EE}"/>
    <cellStyle name="Comma 12 2 3 9" xfId="26178" xr:uid="{6BAA9DF4-CA48-46CA-96BE-1C39C6AEA3E5}"/>
    <cellStyle name="Comma 12 2 4" xfId="1999" xr:uid="{C2961F86-3766-4FD1-9227-009DB3847D1B}"/>
    <cellStyle name="Comma 12 2 4 2" xfId="3812" xr:uid="{73CF6B42-71EC-46C9-9D8E-39E35DD86C9A}"/>
    <cellStyle name="Comma 12 2 4 2 2" xfId="9281" xr:uid="{472F7880-2FBD-43F3-908B-171742C7E037}"/>
    <cellStyle name="Comma 12 2 4 2 2 2" xfId="20814" xr:uid="{CDE7246F-9F0F-40DC-BF28-656BC705AABD}"/>
    <cellStyle name="Comma 12 2 4 2 2 2 2" xfId="44387" xr:uid="{69CAA589-55DA-44DC-99F6-2417481E1B8E}"/>
    <cellStyle name="Comma 12 2 4 2 2 3" xfId="33279" xr:uid="{80012769-2547-4C4D-968C-6F4483F06D8B}"/>
    <cellStyle name="Comma 12 2 4 2 3" xfId="15399" xr:uid="{D77B153A-66CF-4F41-A26F-E328F99CBB48}"/>
    <cellStyle name="Comma 12 2 4 2 3 2" xfId="38973" xr:uid="{C1B08B6C-F16E-4640-9856-D3558282098E}"/>
    <cellStyle name="Comma 12 2 4 2 4" xfId="27865" xr:uid="{EBA20E52-EDAD-4752-86F7-CB61677F9B88}"/>
    <cellStyle name="Comma 12 2 4 3" xfId="5176" xr:uid="{D4F03CC5-5E57-4048-8A75-DEA741FCF413}"/>
    <cellStyle name="Comma 12 2 4 3 2" xfId="10650" xr:uid="{DCCE60D4-BE76-4F6E-AC81-49B586FAECC9}"/>
    <cellStyle name="Comma 12 2 4 3 2 2" xfId="22183" xr:uid="{DC8E835E-03C9-47BA-B298-0D4D0265E8C9}"/>
    <cellStyle name="Comma 12 2 4 3 2 2 2" xfId="45756" xr:uid="{90311C78-C5C9-409A-8AF3-C653EAEA706B}"/>
    <cellStyle name="Comma 12 2 4 3 2 3" xfId="34648" xr:uid="{C3D5FEF6-6411-4B2F-BCEA-6AE733126F8A}"/>
    <cellStyle name="Comma 12 2 4 3 3" xfId="16762" xr:uid="{856E86D7-B0C7-47A5-B780-94AF9D232DE6}"/>
    <cellStyle name="Comma 12 2 4 3 3 2" xfId="40336" xr:uid="{995723F0-AD6C-4C25-9282-4F83B48C3A13}"/>
    <cellStyle name="Comma 12 2 4 3 4" xfId="29228" xr:uid="{54399021-6722-458A-B671-A8E8C2A454D2}"/>
    <cellStyle name="Comma 12 2 4 4" xfId="6514" xr:uid="{EE92D828-000F-48C2-9B87-8D0088E773B2}"/>
    <cellStyle name="Comma 12 2 4 4 2" xfId="11991" xr:uid="{7935C633-D083-4AAE-90D1-0019CECC991B}"/>
    <cellStyle name="Comma 12 2 4 4 2 2" xfId="23523" xr:uid="{06921C46-08DC-4D4D-97AD-4B7EA0923092}"/>
    <cellStyle name="Comma 12 2 4 4 2 2 2" xfId="47096" xr:uid="{A0F3F91D-D05D-4C42-9CDA-23500B046B61}"/>
    <cellStyle name="Comma 12 2 4 4 2 3" xfId="35988" xr:uid="{E8391500-456E-45BF-9889-297F6A1471C4}"/>
    <cellStyle name="Comma 12 2 4 4 3" xfId="18098" xr:uid="{D671BF33-1AD8-4936-981F-7021A42F0162}"/>
    <cellStyle name="Comma 12 2 4 4 3 2" xfId="41672" xr:uid="{9064F8E1-A9FD-4BFE-99BF-DA06A68C2AC1}"/>
    <cellStyle name="Comma 12 2 4 4 4" xfId="30564" xr:uid="{E9B9E99F-F41F-40CB-A6C0-7B7A9084B9F4}"/>
    <cellStyle name="Comma 12 2 4 5" xfId="7925" xr:uid="{8D9611A9-BB25-4A2A-B0AC-C5A3E4087FD2}"/>
    <cellStyle name="Comma 12 2 4 5 2" xfId="19460" xr:uid="{1EAC93E2-D762-49EC-A249-E6C7C7B0D94D}"/>
    <cellStyle name="Comma 12 2 4 5 2 2" xfId="43033" xr:uid="{BE7DA3CF-B2A6-4F70-BB5F-D4CE6611BC3F}"/>
    <cellStyle name="Comma 12 2 4 5 3" xfId="31925" xr:uid="{5A60E85C-5D52-4098-B772-89C99E0BE70B}"/>
    <cellStyle name="Comma 12 2 4 6" xfId="13754" xr:uid="{964A6CA3-24D7-494C-8DC1-B09712AA65FB}"/>
    <cellStyle name="Comma 12 2 4 6 2" xfId="37493" xr:uid="{E38E89E9-73DC-4897-BCA3-330A6956182A}"/>
    <cellStyle name="Comma 12 2 4 7" xfId="26386" xr:uid="{2319AA08-C3B2-4DAB-9935-33DFC925E3DC}"/>
    <cellStyle name="Comma 12 2 4 8" xfId="25011" xr:uid="{EE99E0FE-3710-4629-8CEA-B6C83479171D}"/>
    <cellStyle name="Comma 12 2 4 9" xfId="48842" xr:uid="{5378BC3B-1FE5-458E-ACCA-9768DC433313}"/>
    <cellStyle name="Comma 12 2 5" xfId="2483" xr:uid="{109C7B64-186B-409E-88EA-185EB708EF42}"/>
    <cellStyle name="Comma 12 2 5 2" xfId="4275" xr:uid="{8227B2DE-46B7-46E4-8529-9A639EF60A9E}"/>
    <cellStyle name="Comma 12 2 5 2 2" xfId="9744" xr:uid="{D9652833-21DC-4A37-9D3C-94CB857F8B4B}"/>
    <cellStyle name="Comma 12 2 5 2 2 2" xfId="21277" xr:uid="{EE42F835-9E73-4A9F-96B1-9A378CD78822}"/>
    <cellStyle name="Comma 12 2 5 2 2 2 2" xfId="44850" xr:uid="{482E81A0-AC37-497E-82AE-7B01F681701C}"/>
    <cellStyle name="Comma 12 2 5 2 2 3" xfId="33742" xr:uid="{13D4C851-0752-4194-903B-418E4FFA8616}"/>
    <cellStyle name="Comma 12 2 5 2 3" xfId="15862" xr:uid="{2FC04C3B-E258-481C-8E7F-4A4D22F1C146}"/>
    <cellStyle name="Comma 12 2 5 2 3 2" xfId="39436" xr:uid="{0D506131-22AA-4DE3-AF0A-97C28C292036}"/>
    <cellStyle name="Comma 12 2 5 2 4" xfId="28328" xr:uid="{460853BF-C97C-40B3-A2CF-3F8721447DD0}"/>
    <cellStyle name="Comma 12 2 5 3" xfId="5640" xr:uid="{ED7A2398-4621-4A87-B48B-813FED6198E5}"/>
    <cellStyle name="Comma 12 2 5 3 2" xfId="11114" xr:uid="{81A177C4-26AE-442D-A701-2DF8802C018A}"/>
    <cellStyle name="Comma 12 2 5 3 2 2" xfId="22647" xr:uid="{40DD46D3-DB1C-4AB7-A165-BB0D5F8BB24D}"/>
    <cellStyle name="Comma 12 2 5 3 2 2 2" xfId="46220" xr:uid="{068142A4-1ACC-44FC-9967-1BA58F38222F}"/>
    <cellStyle name="Comma 12 2 5 3 2 3" xfId="35112" xr:uid="{71FABBD8-28A7-4D77-A2DB-28508EE0F8D0}"/>
    <cellStyle name="Comma 12 2 5 3 3" xfId="17226" xr:uid="{CD2D06F4-BF32-44A6-8805-F6463D432EB4}"/>
    <cellStyle name="Comma 12 2 5 3 3 2" xfId="40800" xr:uid="{E3D8C272-7CC4-4DC4-9EBC-F730415300CA}"/>
    <cellStyle name="Comma 12 2 5 3 4" xfId="29692" xr:uid="{E2F0792F-6777-4B32-A8D4-C7B29C825A89}"/>
    <cellStyle name="Comma 12 2 5 4" xfId="6978" xr:uid="{5B2D4996-13A8-43D3-AA56-F0D2D13E568B}"/>
    <cellStyle name="Comma 12 2 5 4 2" xfId="12456" xr:uid="{C87127BD-10D6-4E83-99D5-FE9CD5EE7EC8}"/>
    <cellStyle name="Comma 12 2 5 4 2 2" xfId="23988" xr:uid="{37B2C8F8-828A-4EC2-AC1C-16EDE1B60D42}"/>
    <cellStyle name="Comma 12 2 5 4 2 2 2" xfId="47561" xr:uid="{ED6B3727-E52E-4B56-81D9-0B4F4A6609CD}"/>
    <cellStyle name="Comma 12 2 5 4 2 3" xfId="36453" xr:uid="{72A5897D-6DF9-4410-B2B1-A7095189A0DF}"/>
    <cellStyle name="Comma 12 2 5 4 3" xfId="18562" xr:uid="{A0184CAB-B682-4EBD-BFF2-70CC53B340BE}"/>
    <cellStyle name="Comma 12 2 5 4 3 2" xfId="42136" xr:uid="{9B76D276-E548-4584-89FB-0D44AD3E79AC}"/>
    <cellStyle name="Comma 12 2 5 4 4" xfId="31028" xr:uid="{C951CE75-A427-4EE9-8C5A-1ACDA9CB7C92}"/>
    <cellStyle name="Comma 12 2 5 5" xfId="8391" xr:uid="{BB61BFD2-B746-42FD-809D-5F9D6DC467EB}"/>
    <cellStyle name="Comma 12 2 5 5 2" xfId="19924" xr:uid="{83EB2746-4628-465D-98CC-BB12BED529C5}"/>
    <cellStyle name="Comma 12 2 5 5 2 2" xfId="43497" xr:uid="{74F519E9-DCE9-45C2-BFF4-6EA264BF1DBE}"/>
    <cellStyle name="Comma 12 2 5 5 3" xfId="32389" xr:uid="{CA600DC0-BCCF-48CC-B954-8C10A96FFCF9}"/>
    <cellStyle name="Comma 12 2 5 6" xfId="14220" xr:uid="{B7A6A448-AE90-4D4A-AE47-26391BCF1E4D}"/>
    <cellStyle name="Comma 12 2 5 6 2" xfId="37957" xr:uid="{047985B2-5A9C-4DDF-9EE2-FC696F72CBDA}"/>
    <cellStyle name="Comma 12 2 5 7" xfId="26850" xr:uid="{27CA7F00-D66B-44C9-859E-7E4044E164CF}"/>
    <cellStyle name="Comma 12 2 5 8" xfId="25476" xr:uid="{13DBF7AA-2AEA-4B8F-BA27-430FF05FB4E6}"/>
    <cellStyle name="Comma 12 2 5 9" xfId="49306" xr:uid="{3AEE7F1D-C585-4C8E-807D-73C0E4116488}"/>
    <cellStyle name="Comma 12 2 6" xfId="3373" xr:uid="{C2F3315B-FDCD-4708-A868-C5866607A5F4}"/>
    <cellStyle name="Comma 12 2 6 2" xfId="8841" xr:uid="{D207E7B4-8B48-46BD-B06B-9CD76D97E4E5}"/>
    <cellStyle name="Comma 12 2 6 2 2" xfId="20374" xr:uid="{55F861A7-B0D3-48B5-810B-24E555E0478F}"/>
    <cellStyle name="Comma 12 2 6 2 2 2" xfId="43947" xr:uid="{E03D87F8-5705-4176-AD2C-6C06282BF57F}"/>
    <cellStyle name="Comma 12 2 6 2 3" xfId="32839" xr:uid="{14109441-688E-4D3A-A1BA-2C160300257D}"/>
    <cellStyle name="Comma 12 2 6 3" xfId="14959" xr:uid="{39A94E22-EAA1-4908-B156-A284FE32D924}"/>
    <cellStyle name="Comma 12 2 6 3 2" xfId="38533" xr:uid="{20D78FEF-D154-4B3D-A721-F510CD6D4F63}"/>
    <cellStyle name="Comma 12 2 6 4" xfId="27425" xr:uid="{A404DB49-AA3B-459B-B6F3-CF27471C5A3B}"/>
    <cellStyle name="Comma 12 2 7" xfId="4729" xr:uid="{BAAD70DB-A392-4DA9-A031-FF172FFFBEF3}"/>
    <cellStyle name="Comma 12 2 7 2" xfId="10202" xr:uid="{FE6F5B59-314C-4EEE-8295-73B4417B9EEB}"/>
    <cellStyle name="Comma 12 2 7 2 2" xfId="21735" xr:uid="{604CFFF1-A138-4B9E-8698-B84C47A45BFB}"/>
    <cellStyle name="Comma 12 2 7 2 2 2" xfId="45308" xr:uid="{98D4D966-7B2A-49DA-94FD-5B41B4286B06}"/>
    <cellStyle name="Comma 12 2 7 2 3" xfId="34200" xr:uid="{0B27F796-D1BC-497B-9B12-92E3798995B4}"/>
    <cellStyle name="Comma 12 2 7 3" xfId="16315" xr:uid="{282F08C4-4CE1-4AC7-A733-381EDA279FBB}"/>
    <cellStyle name="Comma 12 2 7 3 2" xfId="39889" xr:uid="{968DC5E3-ABFE-4F3F-802E-42ACB1D28FE4}"/>
    <cellStyle name="Comma 12 2 7 4" xfId="28781" xr:uid="{125ED8FE-382A-4FC1-92ED-52FB1742B6B6}"/>
    <cellStyle name="Comma 12 2 8" xfId="6067" xr:uid="{0600461F-99F3-4929-9935-0A5EDCF05367}"/>
    <cellStyle name="Comma 12 2 8 2" xfId="11543" xr:uid="{76922D13-67F5-4634-A83A-385D014F1774}"/>
    <cellStyle name="Comma 12 2 8 2 2" xfId="23075" xr:uid="{CF475A91-D2D6-47BA-B9F8-0E9E0D958E7E}"/>
    <cellStyle name="Comma 12 2 8 2 2 2" xfId="46648" xr:uid="{81FFC3AB-5854-4775-A3A5-14C8D837EA65}"/>
    <cellStyle name="Comma 12 2 8 2 3" xfId="35540" xr:uid="{ED50E2F4-575F-4237-9C04-B9758C7E2B11}"/>
    <cellStyle name="Comma 12 2 8 3" xfId="17651" xr:uid="{C94C4B8D-02BC-4D16-A791-239C7DF0CD28}"/>
    <cellStyle name="Comma 12 2 8 3 2" xfId="41225" xr:uid="{6AB322B4-5421-4352-89EE-A2A8B5A87E5B}"/>
    <cellStyle name="Comma 12 2 8 4" xfId="30117" xr:uid="{828AA80A-2A3C-4B6A-B78A-1CD69580842F}"/>
    <cellStyle name="Comma 12 2 9" xfId="7452" xr:uid="{A7FF5098-CDA7-4A80-BC73-9C0D40945CDC}"/>
    <cellStyle name="Comma 12 2 9 2" xfId="19012" xr:uid="{F8A3FA94-A7A5-4A2B-9B19-C5D7C76EDB2D}"/>
    <cellStyle name="Comma 12 2 9 2 2" xfId="42585" xr:uid="{2CD25F45-A662-4C54-ACF8-8FA48D4AD632}"/>
    <cellStyle name="Comma 12 2 9 3" xfId="31477" xr:uid="{42082902-A806-495E-8B0D-BC3A1644D782}"/>
    <cellStyle name="Comma 12 3" xfId="626" xr:uid="{75BBD1AF-691F-4093-8899-AD676DCD4E2B}"/>
    <cellStyle name="Comma 12 3 10" xfId="25886" xr:uid="{AA8877EA-6E7E-40DB-AF8E-9694D7A6B739}"/>
    <cellStyle name="Comma 12 3 11" xfId="24577" xr:uid="{7ECFBAAE-191E-4A3B-BBDF-769B9FA726DF}"/>
    <cellStyle name="Comma 12 3 12" xfId="48338" xr:uid="{E958D933-4E1D-442D-94DE-25A65B4B891E}"/>
    <cellStyle name="Comma 12 3 13" xfId="1064" xr:uid="{C6E0728B-FDA3-478D-9C0F-87487ECE5A19}"/>
    <cellStyle name="Comma 12 3 2" xfId="1400" xr:uid="{7A2DB113-3F0B-4943-8C77-9757B88649FC}"/>
    <cellStyle name="Comma 12 3 2 10" xfId="24736" xr:uid="{25675DE3-16F4-4506-8C17-E192F36AE67D}"/>
    <cellStyle name="Comma 12 3 2 11" xfId="48563" xr:uid="{D5B3755B-4AE3-42FB-990D-7F8413ECA0BA}"/>
    <cellStyle name="Comma 12 3 2 2" xfId="2172" xr:uid="{2F769ECF-2EA3-4FCE-8EF6-618E8186634F}"/>
    <cellStyle name="Comma 12 3 2 2 2" xfId="3985" xr:uid="{5450FE94-D36D-4FA3-ABC4-DF7B6651C30C}"/>
    <cellStyle name="Comma 12 3 2 2 2 2" xfId="9454" xr:uid="{89F1C30E-C77D-4BF1-9245-B8E25A344F67}"/>
    <cellStyle name="Comma 12 3 2 2 2 2 2" xfId="20987" xr:uid="{11E9AF60-5DAA-46BB-8E39-224933D4A0AB}"/>
    <cellStyle name="Comma 12 3 2 2 2 2 2 2" xfId="44560" xr:uid="{DF55F583-17D2-4234-A0CE-228458D32DBC}"/>
    <cellStyle name="Comma 12 3 2 2 2 2 3" xfId="33452" xr:uid="{E729C0CA-C06A-4049-9C41-D666C72B9A37}"/>
    <cellStyle name="Comma 12 3 2 2 2 3" xfId="15572" xr:uid="{945A2980-EEAE-4580-B473-D97B67FD6CB5}"/>
    <cellStyle name="Comma 12 3 2 2 2 3 2" xfId="39146" xr:uid="{FA36C7A0-DA09-4ED6-82AD-75EB04D7CE71}"/>
    <cellStyle name="Comma 12 3 2 2 2 4" xfId="28038" xr:uid="{8FDE9834-13C2-461D-98FE-09074F60E4F0}"/>
    <cellStyle name="Comma 12 3 2 2 3" xfId="5349" xr:uid="{28D1B07C-2E2A-404F-AC00-8B72875AC14F}"/>
    <cellStyle name="Comma 12 3 2 2 3 2" xfId="10823" xr:uid="{62866F9C-2073-4324-A03E-ED7EC966EC51}"/>
    <cellStyle name="Comma 12 3 2 2 3 2 2" xfId="22356" xr:uid="{B5E0131F-7207-486D-8BDA-957975443F75}"/>
    <cellStyle name="Comma 12 3 2 2 3 2 2 2" xfId="45929" xr:uid="{854A0CAB-FC7D-4039-9868-5D02B4E27E13}"/>
    <cellStyle name="Comma 12 3 2 2 3 2 3" xfId="34821" xr:uid="{80573DCA-D9BA-477F-9745-EAB9E249C7BA}"/>
    <cellStyle name="Comma 12 3 2 2 3 3" xfId="16935" xr:uid="{DB309B57-870C-4111-A7C0-01EAACB9BFAD}"/>
    <cellStyle name="Comma 12 3 2 2 3 3 2" xfId="40509" xr:uid="{DFF519CF-0B03-4F70-BF91-53BE847DE304}"/>
    <cellStyle name="Comma 12 3 2 2 3 4" xfId="29401" xr:uid="{F4508CBB-E3EB-4F3F-80DC-034815976E86}"/>
    <cellStyle name="Comma 12 3 2 2 4" xfId="6687" xr:uid="{0EE28BAE-7EA7-488A-B9D4-9E6ED8C764B4}"/>
    <cellStyle name="Comma 12 3 2 2 4 2" xfId="12164" xr:uid="{E217E59B-04E3-4B8B-A1C6-4A486E085917}"/>
    <cellStyle name="Comma 12 3 2 2 4 2 2" xfId="23696" xr:uid="{27E59E8B-BABB-4DE2-9EFC-133050221AE2}"/>
    <cellStyle name="Comma 12 3 2 2 4 2 2 2" xfId="47269" xr:uid="{DF4A22B4-38BE-4EDE-A040-5DEECC717425}"/>
    <cellStyle name="Comma 12 3 2 2 4 2 3" xfId="36161" xr:uid="{1456096E-45F3-4BED-A307-92DA1E99B652}"/>
    <cellStyle name="Comma 12 3 2 2 4 3" xfId="18271" xr:uid="{F1C7E5D7-10EF-4085-B7E8-2627209F3930}"/>
    <cellStyle name="Comma 12 3 2 2 4 3 2" xfId="41845" xr:uid="{25653077-C28F-4189-8A0B-FF536E98DB4A}"/>
    <cellStyle name="Comma 12 3 2 2 4 4" xfId="30737" xr:uid="{F8E78A28-DA98-42AC-99CC-AB6FBD16F80C}"/>
    <cellStyle name="Comma 12 3 2 2 5" xfId="8098" xr:uid="{CF8C1121-2F4D-416A-BBE4-6E4B4AD86A0C}"/>
    <cellStyle name="Comma 12 3 2 2 5 2" xfId="19633" xr:uid="{685CA528-6ACE-4D91-B554-342FD819B746}"/>
    <cellStyle name="Comma 12 3 2 2 5 2 2" xfId="43206" xr:uid="{60243AC3-ACBA-498B-B102-045A5A5B3381}"/>
    <cellStyle name="Comma 12 3 2 2 5 3" xfId="32098" xr:uid="{541E81D1-37A2-4BE4-A3AA-03B8AB186966}"/>
    <cellStyle name="Comma 12 3 2 2 6" xfId="13927" xr:uid="{CB8E0160-EE57-4677-B231-23F14621EFAD}"/>
    <cellStyle name="Comma 12 3 2 2 6 2" xfId="37666" xr:uid="{D32A117F-001F-4F85-925C-1DFE5EEC08A6}"/>
    <cellStyle name="Comma 12 3 2 2 7" xfId="26559" xr:uid="{2AEEA2DD-540E-477C-876C-3B9D64FE0394}"/>
    <cellStyle name="Comma 12 3 2 2 8" xfId="25184" xr:uid="{871C7F28-3EC2-4BCD-B2EF-77ACFB659F18}"/>
    <cellStyle name="Comma 12 3 2 2 9" xfId="49015" xr:uid="{D84F5A64-FCCA-4125-A607-218D6E46BAA3}"/>
    <cellStyle name="Comma 12 3 2 3" xfId="2660" xr:uid="{8239179A-9332-42B3-8515-A9B4C5187DF0}"/>
    <cellStyle name="Comma 12 3 2 3 2" xfId="4450" xr:uid="{5F6A83CD-3FC6-4981-BF3C-1DED5EE6D57F}"/>
    <cellStyle name="Comma 12 3 2 3 2 2" xfId="9920" xr:uid="{25A7A94F-5369-4E71-A872-8DC138AE06D2}"/>
    <cellStyle name="Comma 12 3 2 3 2 2 2" xfId="21453" xr:uid="{459EDD47-ADE2-4977-8AD9-C68CD29F8FC4}"/>
    <cellStyle name="Comma 12 3 2 3 2 2 2 2" xfId="45026" xr:uid="{AF50D67D-49F4-448A-96BC-8F1FC55FD58E}"/>
    <cellStyle name="Comma 12 3 2 3 2 2 3" xfId="33918" xr:uid="{1712FC0C-5491-4A3D-9F0A-808F167AA00C}"/>
    <cellStyle name="Comma 12 3 2 3 2 3" xfId="16037" xr:uid="{74515B3D-5DF1-4798-A942-FF7437BB26B5}"/>
    <cellStyle name="Comma 12 3 2 3 2 3 2" xfId="39611" xr:uid="{6D033F90-17AF-453E-A0D3-1DCA2F2E2A82}"/>
    <cellStyle name="Comma 12 3 2 3 2 4" xfId="28503" xr:uid="{581C6043-E7E2-4F56-8E96-701CC18B314F}"/>
    <cellStyle name="Comma 12 3 2 3 3" xfId="5816" xr:uid="{9B3C7494-21E7-4F06-BC75-83F51D5DF708}"/>
    <cellStyle name="Comma 12 3 2 3 3 2" xfId="11290" xr:uid="{232343F8-77EE-4B09-A589-AD1C1B034AC5}"/>
    <cellStyle name="Comma 12 3 2 3 3 2 2" xfId="22823" xr:uid="{BA6B615F-B87C-4008-847E-C8388E892963}"/>
    <cellStyle name="Comma 12 3 2 3 3 2 2 2" xfId="46396" xr:uid="{F1C66AA3-450B-47A5-8E49-2C655542CC64}"/>
    <cellStyle name="Comma 12 3 2 3 3 2 3" xfId="35288" xr:uid="{D4811C57-8A1A-468D-AAFC-581EF5EF104B}"/>
    <cellStyle name="Comma 12 3 2 3 3 3" xfId="17402" xr:uid="{9FFAB286-42D4-4495-8D83-3125ECB7363A}"/>
    <cellStyle name="Comma 12 3 2 3 3 3 2" xfId="40976" xr:uid="{EDCF0868-03E9-42CA-BA0A-2159D83A61D4}"/>
    <cellStyle name="Comma 12 3 2 3 3 4" xfId="29868" xr:uid="{21A692FF-DA0F-475F-BBD3-3B2FF96F649D}"/>
    <cellStyle name="Comma 12 3 2 3 4" xfId="7154" xr:uid="{FADE7078-0A1F-4BC8-A12D-9BDDE3F2CEF5}"/>
    <cellStyle name="Comma 12 3 2 3 4 2" xfId="12632" xr:uid="{78B90F17-14E1-4F93-B5BD-9BF11523E460}"/>
    <cellStyle name="Comma 12 3 2 3 4 2 2" xfId="24164" xr:uid="{A6D2AB56-C646-41E7-963A-F00715845F05}"/>
    <cellStyle name="Comma 12 3 2 3 4 2 2 2" xfId="47737" xr:uid="{747BBF33-6134-401D-B0FA-26A52FAB7165}"/>
    <cellStyle name="Comma 12 3 2 3 4 2 3" xfId="36629" xr:uid="{4C9FDB4C-79A1-43BD-B1C9-154B49893A08}"/>
    <cellStyle name="Comma 12 3 2 3 4 3" xfId="18738" xr:uid="{13FA13E5-A1BB-4A02-8520-641D0CD4C7BA}"/>
    <cellStyle name="Comma 12 3 2 3 4 3 2" xfId="42312" xr:uid="{B2EA6EA2-03DE-481F-907A-E017A93519E8}"/>
    <cellStyle name="Comma 12 3 2 3 4 4" xfId="31204" xr:uid="{2012FE25-D8E2-4F54-9136-8890F1C598F2}"/>
    <cellStyle name="Comma 12 3 2 3 5" xfId="8567" xr:uid="{377F88DD-EC2F-48F3-964E-AEC9B43F5D99}"/>
    <cellStyle name="Comma 12 3 2 3 5 2" xfId="20100" xr:uid="{AA648808-51EB-4116-BA32-6A10FB191217}"/>
    <cellStyle name="Comma 12 3 2 3 5 2 2" xfId="43673" xr:uid="{84EEDDB2-522E-48B3-8EDD-458C00811656}"/>
    <cellStyle name="Comma 12 3 2 3 5 3" xfId="32565" xr:uid="{EF452D8A-96C3-4825-AC64-53EB38B410CE}"/>
    <cellStyle name="Comma 12 3 2 3 6" xfId="14396" xr:uid="{3887DB4C-FDFC-4CF3-ABAB-DF0D66D26B66}"/>
    <cellStyle name="Comma 12 3 2 3 6 2" xfId="38133" xr:uid="{34A7246F-3336-486C-BC98-F3128043130A}"/>
    <cellStyle name="Comma 12 3 2 3 7" xfId="27026" xr:uid="{49C9B0BE-B10F-4153-A80F-2697AC4BD6F6}"/>
    <cellStyle name="Comma 12 3 2 3 8" xfId="25652" xr:uid="{CAB84CA4-C066-4298-B78C-2EC334A28991}"/>
    <cellStyle name="Comma 12 3 2 3 9" xfId="49482" xr:uid="{CBB96733-0BFA-4747-B013-7486C501F8CB}"/>
    <cellStyle name="Comma 12 3 2 4" xfId="3545" xr:uid="{92C5F67C-76E6-4DEF-8DEE-D79D9795BA9D}"/>
    <cellStyle name="Comma 12 3 2 4 2" xfId="9014" xr:uid="{E27E0792-8670-4658-8CF6-B5350F2E1C9D}"/>
    <cellStyle name="Comma 12 3 2 4 2 2" xfId="20547" xr:uid="{F8D827F5-4004-424E-9B0D-130F5802BCB5}"/>
    <cellStyle name="Comma 12 3 2 4 2 2 2" xfId="44120" xr:uid="{F3AEC9FD-5CE2-4E57-BAF1-4AA2BDE87528}"/>
    <cellStyle name="Comma 12 3 2 4 2 3" xfId="33012" xr:uid="{6CBA0BC3-98DF-4574-9CCB-B3ECDE84D8C9}"/>
    <cellStyle name="Comma 12 3 2 4 3" xfId="15132" xr:uid="{9236B4EE-B184-43B6-B3F8-5728D3006936}"/>
    <cellStyle name="Comma 12 3 2 4 3 2" xfId="38706" xr:uid="{82B1EF9C-7E37-4594-8D8B-31CC26DEC07A}"/>
    <cellStyle name="Comma 12 3 2 4 4" xfId="27598" xr:uid="{DE0ED4EC-AD3F-4B53-A858-D610D4702A3C}"/>
    <cellStyle name="Comma 12 3 2 5" xfId="4902" xr:uid="{E3B4B489-98B8-4554-A040-16D917F3B1B3}"/>
    <cellStyle name="Comma 12 3 2 5 2" xfId="10375" xr:uid="{8B169471-00FE-477C-A5F9-30A788896D84}"/>
    <cellStyle name="Comma 12 3 2 5 2 2" xfId="21908" xr:uid="{88D76E53-54D3-41F3-B1CD-F5BF78BF9F72}"/>
    <cellStyle name="Comma 12 3 2 5 2 2 2" xfId="45481" xr:uid="{EA4E73AE-2218-4D3E-BE44-B94243AD334D}"/>
    <cellStyle name="Comma 12 3 2 5 2 3" xfId="34373" xr:uid="{2C0D36B9-B707-4EFD-861E-59DEF8789CF0}"/>
    <cellStyle name="Comma 12 3 2 5 3" xfId="16488" xr:uid="{0ABB5CF4-88EB-4454-B37D-0C5D272A2BF6}"/>
    <cellStyle name="Comma 12 3 2 5 3 2" xfId="40062" xr:uid="{A5F37C5A-4310-4A4E-B720-389A8740F9FC}"/>
    <cellStyle name="Comma 12 3 2 5 4" xfId="28954" xr:uid="{DD98B710-1882-4861-A238-07DC6AAB39FD}"/>
    <cellStyle name="Comma 12 3 2 6" xfId="6240" xr:uid="{C994B8F7-B822-4BFB-8113-75DC30C4C7F3}"/>
    <cellStyle name="Comma 12 3 2 6 2" xfId="11716" xr:uid="{CD0BED1C-D716-44B1-8F8F-708AD5CD7C3B}"/>
    <cellStyle name="Comma 12 3 2 6 2 2" xfId="23248" xr:uid="{50B1BA7E-3B26-4D6E-AD8F-05B2DB24C217}"/>
    <cellStyle name="Comma 12 3 2 6 2 2 2" xfId="46821" xr:uid="{E0380B52-2B21-4439-BC6A-A38E6A6C3D5F}"/>
    <cellStyle name="Comma 12 3 2 6 2 3" xfId="35713" xr:uid="{021E3C87-9054-4B2B-9CC9-1E285932A43A}"/>
    <cellStyle name="Comma 12 3 2 6 3" xfId="17824" xr:uid="{C12A1974-DD9D-4197-B733-572FA06DD461}"/>
    <cellStyle name="Comma 12 3 2 6 3 2" xfId="41398" xr:uid="{6123B468-D524-4928-B3D3-E2EC04C4DAA7}"/>
    <cellStyle name="Comma 12 3 2 6 4" xfId="30290" xr:uid="{FF17ED7A-C989-4158-A9B7-3023651D3BF9}"/>
    <cellStyle name="Comma 12 3 2 7" xfId="7625" xr:uid="{CC7047EE-F2A6-4BE9-A48F-3C1CD2D8C36D}"/>
    <cellStyle name="Comma 12 3 2 7 2" xfId="19185" xr:uid="{42B16F36-0666-4FF9-8524-7F163ABA72FF}"/>
    <cellStyle name="Comma 12 3 2 7 2 2" xfId="42758" xr:uid="{2289606F-F220-435C-8846-18A2EFCACBC0}"/>
    <cellStyle name="Comma 12 3 2 7 3" xfId="31650" xr:uid="{7CF695E2-A3C8-4129-BEAD-16452B0E3C0C}"/>
    <cellStyle name="Comma 12 3 2 8" xfId="13445" xr:uid="{C7D48C37-F358-4929-BD01-E96ECAF56B03}"/>
    <cellStyle name="Comma 12 3 2 8 2" xfId="37219" xr:uid="{9EC9DF87-8E78-4B70-836F-300ED316EC25}"/>
    <cellStyle name="Comma 12 3 2 9" xfId="26110" xr:uid="{8B9C1C8B-607B-47A9-9763-1DFC03E9557D}"/>
    <cellStyle name="Comma 12 3 3" xfId="1948" xr:uid="{88D75645-CFFC-46F7-AD84-4A7A3794ADED}"/>
    <cellStyle name="Comma 12 3 3 2" xfId="3761" xr:uid="{FD40A9A1-7550-468B-B6F3-870C5BF96C19}"/>
    <cellStyle name="Comma 12 3 3 2 2" xfId="9230" xr:uid="{1BE9C412-4A52-4A52-97EA-CF690D776640}"/>
    <cellStyle name="Comma 12 3 3 2 2 2" xfId="20763" xr:uid="{24754F8D-9C0E-480E-AA89-F7B838E61312}"/>
    <cellStyle name="Comma 12 3 3 2 2 2 2" xfId="44336" xr:uid="{23208CED-C63E-43B4-9E5E-B91CAFB150F9}"/>
    <cellStyle name="Comma 12 3 3 2 2 3" xfId="33228" xr:uid="{0933DAC0-B4D5-4387-9754-9D6EE76DEEFF}"/>
    <cellStyle name="Comma 12 3 3 2 3" xfId="15348" xr:uid="{A5DB9FEF-ABA1-4F38-BE87-A147A19C4732}"/>
    <cellStyle name="Comma 12 3 3 2 3 2" xfId="38922" xr:uid="{9AAC4363-C3A6-449C-8E00-6895F4F790FB}"/>
    <cellStyle name="Comma 12 3 3 2 4" xfId="27814" xr:uid="{58F50D05-3841-477F-A16E-F836BE352563}"/>
    <cellStyle name="Comma 12 3 3 3" xfId="5125" xr:uid="{B724A5A1-1B4E-46BB-BFCD-6F04D0606585}"/>
    <cellStyle name="Comma 12 3 3 3 2" xfId="10599" xr:uid="{16471B84-3770-430E-840C-840BDD8C6C82}"/>
    <cellStyle name="Comma 12 3 3 3 2 2" xfId="22132" xr:uid="{01AEC895-FF58-4622-AFEA-D4079FA44EB1}"/>
    <cellStyle name="Comma 12 3 3 3 2 2 2" xfId="45705" xr:uid="{40EEC37C-8049-4906-844B-4EED2A582AB9}"/>
    <cellStyle name="Comma 12 3 3 3 2 3" xfId="34597" xr:uid="{D6FFC2A5-3513-4611-BB11-00D782E4BA98}"/>
    <cellStyle name="Comma 12 3 3 3 3" xfId="16711" xr:uid="{F8BA5EF3-DEE8-42F3-BF19-E1304FBE1C29}"/>
    <cellStyle name="Comma 12 3 3 3 3 2" xfId="40285" xr:uid="{EC494FF1-7E12-41E1-8E9F-E2162BDA1AF9}"/>
    <cellStyle name="Comma 12 3 3 3 4" xfId="29177" xr:uid="{D5E26F84-FC8D-41D3-B1D2-AA785FE57EB3}"/>
    <cellStyle name="Comma 12 3 3 4" xfId="6463" xr:uid="{6676B7D9-A0F7-4D3E-A9CC-05EC7EF794D7}"/>
    <cellStyle name="Comma 12 3 3 4 2" xfId="11940" xr:uid="{85BD0A7F-0C6A-4EB6-BE68-11BF168CA287}"/>
    <cellStyle name="Comma 12 3 3 4 2 2" xfId="23472" xr:uid="{FBB5B9E1-3268-4E2A-94D6-490FC4FEC437}"/>
    <cellStyle name="Comma 12 3 3 4 2 2 2" xfId="47045" xr:uid="{CA2D63FE-250F-4B58-89F6-E6BAF3FF22E4}"/>
    <cellStyle name="Comma 12 3 3 4 2 3" xfId="35937" xr:uid="{AA26023B-DE8F-4E97-A34D-338A930A9362}"/>
    <cellStyle name="Comma 12 3 3 4 3" xfId="18047" xr:uid="{0848E67C-B372-4418-AA21-1F1E317784AA}"/>
    <cellStyle name="Comma 12 3 3 4 3 2" xfId="41621" xr:uid="{028B143E-4302-45F0-96FF-3369879E40EA}"/>
    <cellStyle name="Comma 12 3 3 4 4" xfId="30513" xr:uid="{AABA1631-A49F-460C-BF00-3B84EE087418}"/>
    <cellStyle name="Comma 12 3 3 5" xfId="7874" xr:uid="{E0055BB1-81DB-4188-9C1A-A942B02B0214}"/>
    <cellStyle name="Comma 12 3 3 5 2" xfId="19409" xr:uid="{DE7544E7-AFE9-45BE-95F3-FE49E071E1F7}"/>
    <cellStyle name="Comma 12 3 3 5 2 2" xfId="42982" xr:uid="{45EFC0D2-4E52-4846-8083-3E6E85C566D2}"/>
    <cellStyle name="Comma 12 3 3 5 3" xfId="31874" xr:uid="{F912E182-74E7-481B-8914-5EF6AC7F54BE}"/>
    <cellStyle name="Comma 12 3 3 6" xfId="13703" xr:uid="{905E810E-AF99-4454-894C-275CE5093B24}"/>
    <cellStyle name="Comma 12 3 3 6 2" xfId="37442" xr:uid="{72416228-564F-4B75-B508-4D67D9047B91}"/>
    <cellStyle name="Comma 12 3 3 7" xfId="26335" xr:uid="{A556F8CA-AB75-4612-89CC-E8229FD7EF19}"/>
    <cellStyle name="Comma 12 3 3 8" xfId="24960" xr:uid="{11B495FE-0830-4710-86BF-C4D14BB1166C}"/>
    <cellStyle name="Comma 12 3 3 9" xfId="48791" xr:uid="{9D95C2FC-899A-4EF6-9C63-75EC1D7179D1}"/>
    <cellStyle name="Comma 12 3 4" xfId="2430" xr:uid="{F725AF07-57EE-42B9-A739-232AC357A582}"/>
    <cellStyle name="Comma 12 3 4 2" xfId="4223" xr:uid="{A3573CD0-77D9-4134-B477-FB059045E59E}"/>
    <cellStyle name="Comma 12 3 4 2 2" xfId="9692" xr:uid="{4F91D7A0-F5D6-4669-BD53-7438E8EF6E35}"/>
    <cellStyle name="Comma 12 3 4 2 2 2" xfId="21225" xr:uid="{9C21B6D1-E729-4E5C-846F-9FA9D5B7669F}"/>
    <cellStyle name="Comma 12 3 4 2 2 2 2" xfId="44798" xr:uid="{3E8E4ACA-0CCD-4FE2-B781-BD269E72F324}"/>
    <cellStyle name="Comma 12 3 4 2 2 3" xfId="33690" xr:uid="{37192B6E-1C76-4430-AB53-6876F89C7E1C}"/>
    <cellStyle name="Comma 12 3 4 2 3" xfId="15810" xr:uid="{A6DB2D08-4063-4023-87E1-E910B767A59A}"/>
    <cellStyle name="Comma 12 3 4 2 3 2" xfId="39384" xr:uid="{EFB44309-F763-4F52-85BE-E08301FF7548}"/>
    <cellStyle name="Comma 12 3 4 2 4" xfId="28276" xr:uid="{122A9341-A07D-481F-BCE3-F1F7C3682FD1}"/>
    <cellStyle name="Comma 12 3 4 3" xfId="5588" xr:uid="{FD637569-CC21-4E9B-B063-E532E273A352}"/>
    <cellStyle name="Comma 12 3 4 3 2" xfId="11062" xr:uid="{35064242-3DCC-4C16-A7E2-24C3D2C9FC27}"/>
    <cellStyle name="Comma 12 3 4 3 2 2" xfId="22595" xr:uid="{F3BA9535-90BA-4C0B-BB6C-432E9682D6AC}"/>
    <cellStyle name="Comma 12 3 4 3 2 2 2" xfId="46168" xr:uid="{38C1A373-8FA3-4638-950F-5D8DB4DE510F}"/>
    <cellStyle name="Comma 12 3 4 3 2 3" xfId="35060" xr:uid="{198F82FD-5B4A-4DBF-97D5-3304753425D1}"/>
    <cellStyle name="Comma 12 3 4 3 3" xfId="17174" xr:uid="{65FD634D-DEFF-493C-8059-188E10D4703E}"/>
    <cellStyle name="Comma 12 3 4 3 3 2" xfId="40748" xr:uid="{E23E13F8-B905-438C-85BD-DA459597971F}"/>
    <cellStyle name="Comma 12 3 4 3 4" xfId="29640" xr:uid="{DFBB27E4-FAFC-406D-929C-875BD0D37FCF}"/>
    <cellStyle name="Comma 12 3 4 4" xfId="6926" xr:uid="{D8E7B62C-8BAB-4B7A-BD22-377FA8D5309E}"/>
    <cellStyle name="Comma 12 3 4 4 2" xfId="12404" xr:uid="{E5FCD121-4A0F-43F8-B54C-E0D70654B6A6}"/>
    <cellStyle name="Comma 12 3 4 4 2 2" xfId="23936" xr:uid="{12E7A102-11C6-4BC1-BB3A-087499751E9B}"/>
    <cellStyle name="Comma 12 3 4 4 2 2 2" xfId="47509" xr:uid="{09FF39C5-4626-48A6-84BF-A3F2F3B074B0}"/>
    <cellStyle name="Comma 12 3 4 4 2 3" xfId="36401" xr:uid="{81684A47-5956-4559-AE95-7FAA4AA76359}"/>
    <cellStyle name="Comma 12 3 4 4 3" xfId="18510" xr:uid="{AB19BCE9-8187-4704-97DD-70F1DE829F21}"/>
    <cellStyle name="Comma 12 3 4 4 3 2" xfId="42084" xr:uid="{8E6CEC74-BCDA-4703-AE7D-DEB45425E789}"/>
    <cellStyle name="Comma 12 3 4 4 4" xfId="30976" xr:uid="{29F90B25-23FE-44EF-9356-9284870CDDB6}"/>
    <cellStyle name="Comma 12 3 4 5" xfId="8339" xr:uid="{1138515B-E6E9-4762-9748-BEA1B11083FB}"/>
    <cellStyle name="Comma 12 3 4 5 2" xfId="19872" xr:uid="{F2209B84-5A10-4F11-8F87-29508B646CE5}"/>
    <cellStyle name="Comma 12 3 4 5 2 2" xfId="43445" xr:uid="{08683D4A-BEE6-4BA9-8A66-3FA7FD9CB6B6}"/>
    <cellStyle name="Comma 12 3 4 5 3" xfId="32337" xr:uid="{32524CD2-E680-4544-BAE1-9EA16D263226}"/>
    <cellStyle name="Comma 12 3 4 6" xfId="14168" xr:uid="{5726317A-0622-4EC1-AC25-55AA9A0B0634}"/>
    <cellStyle name="Comma 12 3 4 6 2" xfId="37905" xr:uid="{35CBCA56-D3F5-4611-9F81-F8B6F3CBF4A0}"/>
    <cellStyle name="Comma 12 3 4 7" xfId="26798" xr:uid="{3A291CB4-BFC0-4ACA-BF36-44ADD909B53C}"/>
    <cellStyle name="Comma 12 3 4 8" xfId="25424" xr:uid="{B7B501AD-D690-40BA-A4CA-2FA6F91D3474}"/>
    <cellStyle name="Comma 12 3 4 9" xfId="49254" xr:uid="{61DEC305-1663-4080-98C8-155A4C7D3AD6}"/>
    <cellStyle name="Comma 12 3 5" xfId="3056" xr:uid="{D6AAC1B4-F6CB-4B49-A499-56EB03F496AD}"/>
    <cellStyle name="Comma 12 3 5 2" xfId="8790" xr:uid="{65172689-4289-4AE2-87A4-05BE189EC3AF}"/>
    <cellStyle name="Comma 12 3 5 2 2" xfId="20323" xr:uid="{5A37A096-F3CA-430E-94EE-A312ED334C3E}"/>
    <cellStyle name="Comma 12 3 5 2 2 2" xfId="43896" xr:uid="{111CB91D-EC5E-45F6-AF45-F5B6BB8504F2}"/>
    <cellStyle name="Comma 12 3 5 2 3" xfId="32788" xr:uid="{1D00EF36-8887-4F67-A2C2-20B2499C0228}"/>
    <cellStyle name="Comma 12 3 5 3" xfId="3323" xr:uid="{48F04E05-0D1B-4307-928D-627C0AA2D528}"/>
    <cellStyle name="Comma 12 3 5 3 2" xfId="14909" xr:uid="{3684558E-5B25-4DD2-9065-78E6CE6E4387}"/>
    <cellStyle name="Comma 12 3 5 3 2 2" xfId="38483" xr:uid="{10D6D266-65BB-4BFE-9B19-BFE60CE53918}"/>
    <cellStyle name="Comma 12 3 5 3 3" xfId="27375" xr:uid="{6E80DB03-4EB0-46B6-A4BC-640F445BB625}"/>
    <cellStyle name="Comma 12 3 5 4" xfId="14707" xr:uid="{3C3B86B1-481C-4A20-A211-2651DDB71F5A}"/>
    <cellStyle name="Comma 12 3 5 4 2" xfId="38348" xr:uid="{3F8E9376-EC2E-439E-8DCA-15A724CB45EB}"/>
    <cellStyle name="Comma 12 3 5 5" xfId="27240" xr:uid="{53A0682C-B9B9-4B27-B2CC-1E71AB0483AA}"/>
    <cellStyle name="Comma 12 3 6" xfId="4678" xr:uid="{09DFB2EA-59E0-4FB2-99E0-FF02BBB7E7FE}"/>
    <cellStyle name="Comma 12 3 6 2" xfId="10151" xr:uid="{892C3A40-9AFD-455C-844F-579D1C210D68}"/>
    <cellStyle name="Comma 12 3 6 2 2" xfId="21684" xr:uid="{4A629525-47EE-4C96-9B48-469BDE154EF2}"/>
    <cellStyle name="Comma 12 3 6 2 2 2" xfId="45257" xr:uid="{72D510A2-9640-4883-894C-1EEB501A805F}"/>
    <cellStyle name="Comma 12 3 6 2 3" xfId="34149" xr:uid="{06F0E32F-99C4-438F-9499-64CC1FDC2AE8}"/>
    <cellStyle name="Comma 12 3 6 3" xfId="16264" xr:uid="{FD589DCC-E203-4347-9102-FF6387289F08}"/>
    <cellStyle name="Comma 12 3 6 3 2" xfId="39838" xr:uid="{F668DBBB-2291-482F-9BB9-85C28481CFE6}"/>
    <cellStyle name="Comma 12 3 6 4" xfId="28730" xr:uid="{40DE4293-CFFB-4A76-8178-576EDA3A02E2}"/>
    <cellStyle name="Comma 12 3 7" xfId="6016" xr:uid="{DA01FDD6-C217-4444-BABA-6CB45EF28858}"/>
    <cellStyle name="Comma 12 3 7 2" xfId="11492" xr:uid="{C1F4AB70-9ACA-491B-A5DC-4671B91C4F35}"/>
    <cellStyle name="Comma 12 3 7 2 2" xfId="23024" xr:uid="{09C246A9-BC44-4AE5-B373-361E56E710D5}"/>
    <cellStyle name="Comma 12 3 7 2 2 2" xfId="46597" xr:uid="{B32AE883-432F-456F-9210-811BBD2509A4}"/>
    <cellStyle name="Comma 12 3 7 2 3" xfId="35489" xr:uid="{8A67AEB7-A9DC-495C-8A25-9BABE9F26690}"/>
    <cellStyle name="Comma 12 3 7 3" xfId="17600" xr:uid="{3870DEFE-2159-4710-9E88-AE8EFD08B924}"/>
    <cellStyle name="Comma 12 3 7 3 2" xfId="41174" xr:uid="{60368693-2260-4E18-96DE-D7A994B67752}"/>
    <cellStyle name="Comma 12 3 7 4" xfId="30066" xr:uid="{A35BCA95-8FC8-40E8-8FEA-99F9C6BD7030}"/>
    <cellStyle name="Comma 12 3 8" xfId="7401" xr:uid="{74E36FAF-05B1-4FFF-9DC4-091FE17DD428}"/>
    <cellStyle name="Comma 12 3 8 2" xfId="18961" xr:uid="{C9F7690C-89DC-4B5D-A56D-E4C7CC3C8001}"/>
    <cellStyle name="Comma 12 3 8 2 2" xfId="42534" xr:uid="{61BEF8F2-CFC8-44AB-8A90-79FA0E418118}"/>
    <cellStyle name="Comma 12 3 8 3" xfId="31426" xr:uid="{53BF9C4E-FA70-4B25-9DE5-65A395E77FB7}"/>
    <cellStyle name="Comma 12 3 9" xfId="13210" xr:uid="{C5A9A85F-F485-4A54-BFE5-67E6F92C4EA4}"/>
    <cellStyle name="Comma 12 3 9 2" xfId="36995" xr:uid="{10E2E8CA-29DA-4490-90E6-EAD14F017046}"/>
    <cellStyle name="Comma 12 4" xfId="762" xr:uid="{35731FC0-95A1-4E1D-ABB8-9BF69150DFC1}"/>
    <cellStyle name="Comma 12 4 10" xfId="24621" xr:uid="{15FE3AFD-17D3-4F31-8BC4-40B13615437F}"/>
    <cellStyle name="Comma 12 4 11" xfId="48213" xr:uid="{9F874A53-B7DE-4D23-AA2E-85F7D7CB081F}"/>
    <cellStyle name="Comma 12 4 12" xfId="48410" xr:uid="{A3DCCC30-53AF-4F98-B4A1-702441EA964B}"/>
    <cellStyle name="Comma 12 4 13" xfId="1179" xr:uid="{34C60619-0691-41A9-9675-6EF940F1831D}"/>
    <cellStyle name="Comma 12 4 2" xfId="2019" xr:uid="{EC24F85E-2EAE-4B77-B71D-ABFD40FC5D5B}"/>
    <cellStyle name="Comma 12 4 2 2" xfId="3832" xr:uid="{6F69A6D4-D6CA-4385-B0A0-9D6202DCCF62}"/>
    <cellStyle name="Comma 12 4 2 2 2" xfId="9301" xr:uid="{FEA150EE-8B41-4F79-9A41-DCFFDB72D1B3}"/>
    <cellStyle name="Comma 12 4 2 2 2 2" xfId="20834" xr:uid="{4989FE99-35EF-4D13-9792-626043D42476}"/>
    <cellStyle name="Comma 12 4 2 2 2 2 2" xfId="44407" xr:uid="{3EF55E53-8E73-4321-B283-D44D98E9C7B5}"/>
    <cellStyle name="Comma 12 4 2 2 2 3" xfId="33299" xr:uid="{6F915320-7F2C-4F02-856D-70F774E236A0}"/>
    <cellStyle name="Comma 12 4 2 2 3" xfId="15419" xr:uid="{D27A4079-C16F-4880-AF3F-77AC503BBB50}"/>
    <cellStyle name="Comma 12 4 2 2 3 2" xfId="38993" xr:uid="{ECC3E556-A7AC-44FC-B9F8-1A7ECAB3D80F}"/>
    <cellStyle name="Comma 12 4 2 2 4" xfId="27885" xr:uid="{5FD03E5B-BA25-46E2-AA98-215935F547E1}"/>
    <cellStyle name="Comma 12 4 2 3" xfId="5196" xr:uid="{E3DB30C4-BF7A-4FA3-AFD4-0E1C24E95CB2}"/>
    <cellStyle name="Comma 12 4 2 3 2" xfId="10670" xr:uid="{98B87B51-A423-48BE-9D00-792057F60AF1}"/>
    <cellStyle name="Comma 12 4 2 3 2 2" xfId="22203" xr:uid="{614610EE-332A-44B9-B1A7-D3480D831991}"/>
    <cellStyle name="Comma 12 4 2 3 2 2 2" xfId="45776" xr:uid="{6DC7C39D-F1E6-4CA7-9F1E-086766D1F4DE}"/>
    <cellStyle name="Comma 12 4 2 3 2 3" xfId="34668" xr:uid="{6F77DC7B-FC7C-4CD6-B0B4-22D300DDB899}"/>
    <cellStyle name="Comma 12 4 2 3 3" xfId="16782" xr:uid="{96F49843-246A-4E2B-BBD3-51F847FA0E14}"/>
    <cellStyle name="Comma 12 4 2 3 3 2" xfId="40356" xr:uid="{89549A17-4351-464B-9BFD-02296BD4C47B}"/>
    <cellStyle name="Comma 12 4 2 3 4" xfId="29248" xr:uid="{8690A721-1E09-4D5D-9DF5-64D25714380C}"/>
    <cellStyle name="Comma 12 4 2 4" xfId="6534" xr:uid="{D9347227-043C-4EF9-93A4-3C2256C2D21F}"/>
    <cellStyle name="Comma 12 4 2 4 2" xfId="12011" xr:uid="{FAE20BE4-F0AF-4242-AD39-C0E25F7A13EF}"/>
    <cellStyle name="Comma 12 4 2 4 2 2" xfId="23543" xr:uid="{7507D57D-73BF-4733-9A03-FF45ED18BA88}"/>
    <cellStyle name="Comma 12 4 2 4 2 2 2" xfId="47116" xr:uid="{9F1FB567-C3FA-4B4E-A0A1-2DB58D376CBB}"/>
    <cellStyle name="Comma 12 4 2 4 2 3" xfId="36008" xr:uid="{A7D263BC-25F7-4DCE-9F73-29261BFF6E66}"/>
    <cellStyle name="Comma 12 4 2 4 3" xfId="18118" xr:uid="{FD0097ED-62C6-4127-BAAF-D67BF4A9B3EE}"/>
    <cellStyle name="Comma 12 4 2 4 3 2" xfId="41692" xr:uid="{AB61CA3C-BF90-42FB-9084-1923593C58B2}"/>
    <cellStyle name="Comma 12 4 2 4 4" xfId="30584" xr:uid="{56B9AF7C-2032-423D-8233-76265E194ED8}"/>
    <cellStyle name="Comma 12 4 2 5" xfId="7945" xr:uid="{A699DCE6-9183-42FF-9A38-D75B10288A54}"/>
    <cellStyle name="Comma 12 4 2 5 2" xfId="19480" xr:uid="{34091321-21EA-4428-AA52-DE23A6A5F4A9}"/>
    <cellStyle name="Comma 12 4 2 5 2 2" xfId="43053" xr:uid="{E530A805-4EE2-4D83-9134-5807DC85FD10}"/>
    <cellStyle name="Comma 12 4 2 5 3" xfId="31945" xr:uid="{AB549EC6-FB64-41D0-A0D7-6B4D33A2008C}"/>
    <cellStyle name="Comma 12 4 2 6" xfId="13774" xr:uid="{E62BD821-F320-414F-B974-38DD29314F40}"/>
    <cellStyle name="Comma 12 4 2 6 2" xfId="37513" xr:uid="{35BE93EE-E601-4D02-8600-4C760B63212F}"/>
    <cellStyle name="Comma 12 4 2 7" xfId="26406" xr:uid="{8C8C8CD5-4475-40A5-9372-1A48FBB3DB0C}"/>
    <cellStyle name="Comma 12 4 2 8" xfId="25031" xr:uid="{13306C18-FCC5-40FF-8C36-E91300215C1B}"/>
    <cellStyle name="Comma 12 4 2 9" xfId="48862" xr:uid="{559A4658-7B82-4BA8-8B27-9BFA03917AA0}"/>
    <cellStyle name="Comma 12 4 3" xfId="2503" xr:uid="{EBB74142-60A4-4B7D-9C1C-915535AFE87C}"/>
    <cellStyle name="Comma 12 4 3 2" xfId="4295" xr:uid="{4E3C5254-BAF1-49F1-ABAA-D8A5A5C985FA}"/>
    <cellStyle name="Comma 12 4 3 2 2" xfId="9764" xr:uid="{293369E7-E72E-4EE7-93E4-0BCE31730A11}"/>
    <cellStyle name="Comma 12 4 3 2 2 2" xfId="21297" xr:uid="{21EA4205-C819-4678-9F8F-E70C84639F98}"/>
    <cellStyle name="Comma 12 4 3 2 2 2 2" xfId="44870" xr:uid="{A3A59BBF-66AF-4FC9-A376-AEE0D07EE812}"/>
    <cellStyle name="Comma 12 4 3 2 2 3" xfId="33762" xr:uid="{786C4A25-2192-491D-ACF0-776116DD8D66}"/>
    <cellStyle name="Comma 12 4 3 2 3" xfId="15882" xr:uid="{C590A13E-6F2A-4E7D-B6EA-603131E94822}"/>
    <cellStyle name="Comma 12 4 3 2 3 2" xfId="39456" xr:uid="{F5CA556E-49F9-4A90-AF06-FDDFF9BA1FCC}"/>
    <cellStyle name="Comma 12 4 3 2 4" xfId="28348" xr:uid="{EE4EF49E-DE06-48CD-9D98-0527DFAC36EF}"/>
    <cellStyle name="Comma 12 4 3 3" xfId="5660" xr:uid="{DF61C5B7-68A7-4D78-BEB0-FEA3BF656C8E}"/>
    <cellStyle name="Comma 12 4 3 3 2" xfId="11134" xr:uid="{07927D14-9597-4ACB-86E5-FAA4120A0E7F}"/>
    <cellStyle name="Comma 12 4 3 3 2 2" xfId="22667" xr:uid="{E961B5DA-4025-41D7-8B95-8A4AD883F655}"/>
    <cellStyle name="Comma 12 4 3 3 2 2 2" xfId="46240" xr:uid="{36D7AD55-E4AB-40D8-9F33-0452FC3A84A1}"/>
    <cellStyle name="Comma 12 4 3 3 2 3" xfId="35132" xr:uid="{F23BF467-F8DD-4A6C-8127-13D09E8E0C70}"/>
    <cellStyle name="Comma 12 4 3 3 3" xfId="17246" xr:uid="{E283EC83-875E-4567-9E03-5B60E418F27E}"/>
    <cellStyle name="Comma 12 4 3 3 3 2" xfId="40820" xr:uid="{4656E4CA-94AE-42FA-A420-59F3290706BF}"/>
    <cellStyle name="Comma 12 4 3 3 4" xfId="29712" xr:uid="{91E3F172-2ED3-4ED4-BB53-C19BB807F61E}"/>
    <cellStyle name="Comma 12 4 3 4" xfId="6998" xr:uid="{D5CFA386-365C-4F57-B1B8-E26719563845}"/>
    <cellStyle name="Comma 12 4 3 4 2" xfId="12476" xr:uid="{77FAAAB1-514B-4623-8700-CCF7613795F3}"/>
    <cellStyle name="Comma 12 4 3 4 2 2" xfId="24008" xr:uid="{967E530C-D5D8-4744-BD94-FDC850D7CEC2}"/>
    <cellStyle name="Comma 12 4 3 4 2 2 2" xfId="47581" xr:uid="{D96EFDFA-EFF4-414A-8A9F-FCB5B539A919}"/>
    <cellStyle name="Comma 12 4 3 4 2 3" xfId="36473" xr:uid="{D440A252-5B8E-42F2-BFD9-DB8F02841F65}"/>
    <cellStyle name="Comma 12 4 3 4 3" xfId="18582" xr:uid="{527EB83F-3409-4D6B-B749-E122C8C8748F}"/>
    <cellStyle name="Comma 12 4 3 4 3 2" xfId="42156" xr:uid="{8097B8D1-76F8-40E9-8DF2-DF1629D909D2}"/>
    <cellStyle name="Comma 12 4 3 4 4" xfId="31048" xr:uid="{2B95FF24-A62F-4133-88DB-2F00EE099C81}"/>
    <cellStyle name="Comma 12 4 3 5" xfId="8411" xr:uid="{3C9F71E8-2BFE-4F65-805A-4A0ADF90169B}"/>
    <cellStyle name="Comma 12 4 3 5 2" xfId="19944" xr:uid="{7D64C096-EED5-4BFD-AC52-367D9EEEB8E8}"/>
    <cellStyle name="Comma 12 4 3 5 2 2" xfId="43517" xr:uid="{7BF9CA26-D9E1-411E-96DA-E39E11CE66B7}"/>
    <cellStyle name="Comma 12 4 3 5 3" xfId="32409" xr:uid="{D10A729C-8240-4E74-BA4C-7E401CD40356}"/>
    <cellStyle name="Comma 12 4 3 6" xfId="14240" xr:uid="{1221B690-6996-4F1F-A858-0EFDB44B85CF}"/>
    <cellStyle name="Comma 12 4 3 6 2" xfId="37977" xr:uid="{109BE372-ACAD-42DD-A959-4A54C00972E7}"/>
    <cellStyle name="Comma 12 4 3 7" xfId="26870" xr:uid="{8752E879-85D1-4C42-A6ED-04B104252E9D}"/>
    <cellStyle name="Comma 12 4 3 8" xfId="25496" xr:uid="{74D0DCB7-21C5-46E9-9074-9A641A1E7B3D}"/>
    <cellStyle name="Comma 12 4 3 9" xfId="49326" xr:uid="{56239D18-6282-431A-AC4A-83775BA7F1B4}"/>
    <cellStyle name="Comma 12 4 4" xfId="3393" xr:uid="{D31C3D47-0230-4C93-B33E-0DBAEF0F1CB9}"/>
    <cellStyle name="Comma 12 4 4 2" xfId="8861" xr:uid="{A33DAD80-B06D-4454-8884-99C4B9A9F088}"/>
    <cellStyle name="Comma 12 4 4 2 2" xfId="20394" xr:uid="{187675E2-59D2-491D-BBC5-7B64A9210EEF}"/>
    <cellStyle name="Comma 12 4 4 2 2 2" xfId="43967" xr:uid="{781DE0DC-0E39-4B2D-9674-8F3314529631}"/>
    <cellStyle name="Comma 12 4 4 2 3" xfId="32859" xr:uid="{A7D298A7-36F3-44AF-900C-1B36C55734D6}"/>
    <cellStyle name="Comma 12 4 4 3" xfId="14979" xr:uid="{7AAD4682-8F24-457F-9933-050B27BCA273}"/>
    <cellStyle name="Comma 12 4 4 3 2" xfId="38553" xr:uid="{AC6B917D-F94B-4500-8BEA-06914552E353}"/>
    <cellStyle name="Comma 12 4 4 4" xfId="27445" xr:uid="{D1F0E9F9-A40A-4187-B3A8-FABD7538CF19}"/>
    <cellStyle name="Comma 12 4 5" xfId="4749" xr:uid="{22A145BD-1774-4206-84D5-87CAFAA923E3}"/>
    <cellStyle name="Comma 12 4 5 2" xfId="10222" xr:uid="{F712664A-7920-4383-BD23-75265AAB2823}"/>
    <cellStyle name="Comma 12 4 5 2 2" xfId="21755" xr:uid="{7FCF67D4-7200-4AD4-AE9B-75C04459C09E}"/>
    <cellStyle name="Comma 12 4 5 2 2 2" xfId="45328" xr:uid="{598A6DB7-9B9A-4C6E-9F11-1AC0AE3B1CF6}"/>
    <cellStyle name="Comma 12 4 5 2 3" xfId="34220" xr:uid="{1F4D3ECA-C0E0-4D02-B19F-87B921644FCE}"/>
    <cellStyle name="Comma 12 4 5 3" xfId="16335" xr:uid="{BCD286CA-9567-4FE8-A37F-647F55440087}"/>
    <cellStyle name="Comma 12 4 5 3 2" xfId="39909" xr:uid="{AAFDA9A4-88B5-44A6-B7C6-D0B49D37408A}"/>
    <cellStyle name="Comma 12 4 5 4" xfId="28801" xr:uid="{883766CC-F777-42D9-8F53-6C56282BC628}"/>
    <cellStyle name="Comma 12 4 6" xfId="6087" xr:uid="{532A8BB9-5EB8-493D-8E18-6096CBB6DFD0}"/>
    <cellStyle name="Comma 12 4 6 2" xfId="11563" xr:uid="{9A5CB953-F932-4D24-9C07-CFB929D08594}"/>
    <cellStyle name="Comma 12 4 6 2 2" xfId="23095" xr:uid="{9083601E-81E8-426B-9495-A69DE54CBA3D}"/>
    <cellStyle name="Comma 12 4 6 2 2 2" xfId="46668" xr:uid="{C3D392E5-E767-492A-8D28-D752C64D1546}"/>
    <cellStyle name="Comma 12 4 6 2 3" xfId="35560" xr:uid="{C31119B0-8756-4FF0-A51F-3FFABBF7A7D2}"/>
    <cellStyle name="Comma 12 4 6 3" xfId="17671" xr:uid="{C038007C-7231-4A53-89AC-A2CAE2BCEC63}"/>
    <cellStyle name="Comma 12 4 6 3 2" xfId="41245" xr:uid="{CD29FBF5-1FFF-450B-863F-45C2A88C0003}"/>
    <cellStyle name="Comma 12 4 6 4" xfId="30137" xr:uid="{C0986641-57E5-4EEF-A328-AC8312724716}"/>
    <cellStyle name="Comma 12 4 7" xfId="7472" xr:uid="{43CF8376-4A10-4E71-937B-84DA27B80C49}"/>
    <cellStyle name="Comma 12 4 7 2" xfId="19032" xr:uid="{78A90D7D-93E9-4CF7-96D3-15CE727D1311}"/>
    <cellStyle name="Comma 12 4 7 2 2" xfId="42605" xr:uid="{622CA8B4-A9D0-4FB6-A819-E255ED6049F5}"/>
    <cellStyle name="Comma 12 4 7 3" xfId="31497" xr:uid="{A55BB008-43CC-4F6B-A780-C29EC609B0B1}"/>
    <cellStyle name="Comma 12 4 8" xfId="13288" xr:uid="{60CC6226-3899-40D0-B0EA-4E14BA0241C3}"/>
    <cellStyle name="Comma 12 4 8 2" xfId="37066" xr:uid="{3B800841-C311-413A-A100-AF0788DBAEA5}"/>
    <cellStyle name="Comma 12 4 9" xfId="25957" xr:uid="{E6713AAF-F2B7-423D-9854-904B8ECEA089}"/>
    <cellStyle name="Comma 12 5" xfId="1879" xr:uid="{ADBB13B5-2E53-407F-9D81-A765BE701502}"/>
    <cellStyle name="Comma 12 5 2" xfId="2399" xr:uid="{EE7E6972-CD6A-438B-A109-3F2E74D13935}"/>
    <cellStyle name="Comma 12 5 2 2" xfId="4194" xr:uid="{4C489CF8-CDAB-40B4-A721-1D04B7C0071E}"/>
    <cellStyle name="Comma 12 5 2 2 2" xfId="9663" xr:uid="{ECC9BB62-8854-4EA1-9A64-C5EFAAA4C49F}"/>
    <cellStyle name="Comma 12 5 2 2 2 2" xfId="21196" xr:uid="{9C474489-ED5B-4FE0-9A77-6FDE2B3DD87C}"/>
    <cellStyle name="Comma 12 5 2 2 2 2 2" xfId="44769" xr:uid="{622F55BD-8D1F-4608-9238-F1AFDF7D3CFA}"/>
    <cellStyle name="Comma 12 5 2 2 2 3" xfId="33661" xr:uid="{3D4A016B-E01F-49D2-A946-C40391D5203C}"/>
    <cellStyle name="Comma 12 5 2 2 3" xfId="15781" xr:uid="{41C16453-38E7-4FCD-94FE-6612F60C23E1}"/>
    <cellStyle name="Comma 12 5 2 2 3 2" xfId="39355" xr:uid="{FFA1EECA-1EB7-459A-A754-E3E5D9A80FFF}"/>
    <cellStyle name="Comma 12 5 2 2 4" xfId="28247" xr:uid="{6D00E4C0-EBF9-4019-ACEB-27392E2987C5}"/>
    <cellStyle name="Comma 12 5 2 3" xfId="5559" xr:uid="{AFD1F18C-23CE-4837-85B5-9D75271FE39C}"/>
    <cellStyle name="Comma 12 5 2 3 2" xfId="11033" xr:uid="{458D731A-9B47-4EEA-BF91-4488AB0F7F7F}"/>
    <cellStyle name="Comma 12 5 2 3 2 2" xfId="22566" xr:uid="{1C561DAF-8F2A-476A-9F6C-4A23BBE3A311}"/>
    <cellStyle name="Comma 12 5 2 3 2 2 2" xfId="46139" xr:uid="{436A51E0-072C-4691-BD42-ADE93861E58F}"/>
    <cellStyle name="Comma 12 5 2 3 2 3" xfId="35031" xr:uid="{C9FCFFE9-63A1-453B-BA5E-FD13CFC89686}"/>
    <cellStyle name="Comma 12 5 2 3 3" xfId="17145" xr:uid="{881AB554-2BCD-4875-8F6A-31C2BA505434}"/>
    <cellStyle name="Comma 12 5 2 3 3 2" xfId="40719" xr:uid="{DE252EB4-27F6-445D-8729-B25EA72AD7C5}"/>
    <cellStyle name="Comma 12 5 2 3 4" xfId="29611" xr:uid="{524B35A4-DA03-4556-81C0-5240783DD913}"/>
    <cellStyle name="Comma 12 5 2 4" xfId="6897" xr:uid="{85B02183-80FA-4B38-9723-3CDC3C646058}"/>
    <cellStyle name="Comma 12 5 2 4 2" xfId="12375" xr:uid="{06A4833C-D942-41C1-9832-F81FCFF93064}"/>
    <cellStyle name="Comma 12 5 2 4 2 2" xfId="23907" xr:uid="{1D20127F-EFEF-410D-A9C7-3F3C0365DBB4}"/>
    <cellStyle name="Comma 12 5 2 4 2 2 2" xfId="47480" xr:uid="{3726866D-4D81-4C4A-BB01-4EA1D2D2E7EA}"/>
    <cellStyle name="Comma 12 5 2 4 2 3" xfId="36372" xr:uid="{6EE2BDEB-5E28-4C84-B38C-E6E1E660A89C}"/>
    <cellStyle name="Comma 12 5 2 4 3" xfId="18481" xr:uid="{E3BA3AA5-59CF-48A4-AE92-E274B5A89CDE}"/>
    <cellStyle name="Comma 12 5 2 4 3 2" xfId="42055" xr:uid="{B2B01881-9C64-4EA1-8DDE-382E921BCA0C}"/>
    <cellStyle name="Comma 12 5 2 4 4" xfId="30947" xr:uid="{49955DDC-0169-4E37-A814-582AFD05CE80}"/>
    <cellStyle name="Comma 12 5 2 5" xfId="8310" xr:uid="{D5E94AB3-9CD6-42C3-B756-6670C83720BC}"/>
    <cellStyle name="Comma 12 5 2 5 2" xfId="19843" xr:uid="{A64277FD-2337-402E-8302-3B9A70690202}"/>
    <cellStyle name="Comma 12 5 2 5 2 2" xfId="43416" xr:uid="{553FB04B-C33D-4164-AE72-C1BDD1DE26BC}"/>
    <cellStyle name="Comma 12 5 2 5 3" xfId="32308" xr:uid="{30D28A6B-A07D-409E-A118-B03B8F3B2483}"/>
    <cellStyle name="Comma 12 5 2 6" xfId="14139" xr:uid="{86088956-C556-4AD6-A57E-3AB39AD5FB3F}"/>
    <cellStyle name="Comma 12 5 2 6 2" xfId="37876" xr:uid="{E00D81CA-B7BE-4B01-9FB1-A51F5C234355}"/>
    <cellStyle name="Comma 12 5 2 7" xfId="26769" xr:uid="{F4B09D50-3162-447C-ACBE-32BB55256FCF}"/>
    <cellStyle name="Comma 12 5 2 8" xfId="25395" xr:uid="{0FD40730-5969-4CE3-A42A-01C0F9331F1B}"/>
    <cellStyle name="Comma 12 5 2 9" xfId="49225" xr:uid="{97866380-B9E5-4C6F-B22E-3BBA12927B4A}"/>
    <cellStyle name="Comma 12 5 3" xfId="5056" xr:uid="{48109085-681B-463F-95D1-05B0AEB03CD3}"/>
    <cellStyle name="Comma 12 5 3 2" xfId="10530" xr:uid="{13E90453-E207-4BAF-8BD4-6D5E71809B62}"/>
    <cellStyle name="Comma 12 5 3 2 2" xfId="22063" xr:uid="{24FD2C74-A440-4556-BAD7-205D4609EF31}"/>
    <cellStyle name="Comma 12 5 3 2 2 2" xfId="45636" xr:uid="{9317E847-CCF1-4C3B-A565-44CB1FABCBCE}"/>
    <cellStyle name="Comma 12 5 3 2 3" xfId="34528" xr:uid="{FF8AA13A-E4F5-42CD-939B-161368944EAE}"/>
    <cellStyle name="Comma 12 5 3 3" xfId="16642" xr:uid="{2E49BD0C-6994-46FB-9F75-FD756C1ACB6E}"/>
    <cellStyle name="Comma 12 5 3 3 2" xfId="40216" xr:uid="{AEE583ED-57E6-4F0F-B766-4BDED3320375}"/>
    <cellStyle name="Comma 12 5 3 4" xfId="29108" xr:uid="{1A34ECA7-0767-4B3B-9A13-321309B51374}"/>
    <cellStyle name="Comma 12 5 4" xfId="6394" xr:uid="{91026D1D-6CF4-40A3-BD7C-A96E6BF529BB}"/>
    <cellStyle name="Comma 12 5 4 2" xfId="11871" xr:uid="{26437BB9-0283-4B81-990F-8E5AD95A97B3}"/>
    <cellStyle name="Comma 12 5 4 2 2" xfId="23403" xr:uid="{95BF5627-9BAB-4A2E-87BE-3F392129FA7B}"/>
    <cellStyle name="Comma 12 5 4 2 2 2" xfId="46976" xr:uid="{87A0DECB-2FCC-4A2B-9A02-BD9C5DE9C742}"/>
    <cellStyle name="Comma 12 5 4 2 3" xfId="35868" xr:uid="{E99600EC-9C9F-47C3-BF07-8FA7C5614578}"/>
    <cellStyle name="Comma 12 5 4 3" xfId="17978" xr:uid="{0968EF1F-0668-4A8D-BF4D-8BBA58EFD843}"/>
    <cellStyle name="Comma 12 5 4 3 2" xfId="41552" xr:uid="{EEF3431E-2EE9-435B-B385-E5C44E773AF5}"/>
    <cellStyle name="Comma 12 5 4 4" xfId="30444" xr:uid="{E01D0A0D-658A-47E2-AAF9-60FB0B52DD14}"/>
    <cellStyle name="Comma 12 5 5" xfId="7805" xr:uid="{FCD20D07-61EC-4724-B581-C7897B3F0E7E}"/>
    <cellStyle name="Comma 12 5 5 2" xfId="19340" xr:uid="{63FB4CB8-2D93-4050-A1EE-AB46E6338D21}"/>
    <cellStyle name="Comma 12 5 5 2 2" xfId="42913" xr:uid="{69B39765-D4B0-4ED7-AD9A-C0962C49DB12}"/>
    <cellStyle name="Comma 12 5 5 3" xfId="31805" xr:uid="{CDDC6BD4-5D4D-45B7-8AF7-D8507CCDFEE0}"/>
    <cellStyle name="Comma 12 5 6" xfId="13634" xr:uid="{BF9CAA1F-5B51-4D52-BFF2-2AC46A272768}"/>
    <cellStyle name="Comma 12 5 6 2" xfId="37373" xr:uid="{1F2DB854-B51D-4A37-9AF3-25A87DE8C815}"/>
    <cellStyle name="Comma 12 5 7" xfId="26266" xr:uid="{BB79DF6F-FA6E-4B33-8539-0845B5A220D5}"/>
    <cellStyle name="Comma 12 5 8" xfId="24891" xr:uid="{B498A8DA-B47B-470A-99F3-8EC5648C319E}"/>
    <cellStyle name="Comma 12 5 9" xfId="48722" xr:uid="{9968CBD8-BA3F-4C82-9EAC-59AAD6A7DA05}"/>
    <cellStyle name="Comma 12 6" xfId="1921" xr:uid="{2D8A1839-6FC5-4204-AFDD-DA0E26CEA63A}"/>
    <cellStyle name="Comma 12 6 2" xfId="3734" xr:uid="{3E59B98D-D423-4D65-9AB6-7A47D4898CD0}"/>
    <cellStyle name="Comma 12 6 2 2" xfId="9203" xr:uid="{B1820034-D205-4A2A-8FF9-EC99060C1C1E}"/>
    <cellStyle name="Comma 12 6 2 2 2" xfId="20736" xr:uid="{37CC3F61-9797-4DFD-BDB7-A311897F5828}"/>
    <cellStyle name="Comma 12 6 2 2 2 2" xfId="44309" xr:uid="{EBFEE281-50FE-45B2-A6F4-BC9255F2028A}"/>
    <cellStyle name="Comma 12 6 2 2 3" xfId="33201" xr:uid="{5DB38386-754B-4D1F-8B25-8C748FB84F15}"/>
    <cellStyle name="Comma 12 6 2 3" xfId="15321" xr:uid="{237C40B3-52DD-4036-928A-E25AB10D43EA}"/>
    <cellStyle name="Comma 12 6 2 3 2" xfId="38895" xr:uid="{4600C14B-DE15-496F-A98F-2725FEFDF265}"/>
    <cellStyle name="Comma 12 6 2 4" xfId="27787" xr:uid="{8BFBF800-1A90-4124-AE1A-CDF9E43D40DB}"/>
    <cellStyle name="Comma 12 6 3" xfId="5098" xr:uid="{CE3C0D3D-C2D0-474C-AE1C-61D641C915FA}"/>
    <cellStyle name="Comma 12 6 3 2" xfId="10572" xr:uid="{DD7C3A0D-CE0E-4E85-A373-000741489B9D}"/>
    <cellStyle name="Comma 12 6 3 2 2" xfId="22105" xr:uid="{74729247-357A-4195-94B1-0C0714649A38}"/>
    <cellStyle name="Comma 12 6 3 2 2 2" xfId="45678" xr:uid="{78D15AF0-8678-4315-8852-0358DD67906B}"/>
    <cellStyle name="Comma 12 6 3 2 3" xfId="34570" xr:uid="{60C21644-4853-4171-9B5D-76B6E9363995}"/>
    <cellStyle name="Comma 12 6 3 3" xfId="16684" xr:uid="{930C1E73-EEB7-4525-9D66-DED7D478E743}"/>
    <cellStyle name="Comma 12 6 3 3 2" xfId="40258" xr:uid="{3153ABA8-5640-4FD7-9E4C-35948D76DC79}"/>
    <cellStyle name="Comma 12 6 3 4" xfId="29150" xr:uid="{9AE119A8-B417-4506-8590-7E9D17EF1493}"/>
    <cellStyle name="Comma 12 6 4" xfId="6436" xr:uid="{B857E734-7615-4797-BDC6-3A3FE971977A}"/>
    <cellStyle name="Comma 12 6 4 2" xfId="11913" xr:uid="{584679DE-4F0E-4B15-BF7C-3CA8633A0179}"/>
    <cellStyle name="Comma 12 6 4 2 2" xfId="23445" xr:uid="{B63320A8-7EC2-4384-BD20-79B1A4F4FA3C}"/>
    <cellStyle name="Comma 12 6 4 2 2 2" xfId="47018" xr:uid="{3694071F-6115-4915-A847-5559A87472A8}"/>
    <cellStyle name="Comma 12 6 4 2 3" xfId="35910" xr:uid="{B197D7C8-5180-478B-A70A-339F274821E8}"/>
    <cellStyle name="Comma 12 6 4 3" xfId="18020" xr:uid="{73444353-8B10-44DC-AF78-F0C655E6758C}"/>
    <cellStyle name="Comma 12 6 4 3 2" xfId="41594" xr:uid="{43B45337-7A1B-4EC4-A043-C9202100106E}"/>
    <cellStyle name="Comma 12 6 4 4" xfId="30486" xr:uid="{6500E4B5-241B-4B16-A642-30D978B60C40}"/>
    <cellStyle name="Comma 12 6 5" xfId="7847" xr:uid="{F30A6D16-1331-4320-A185-55AEDEBA1CFB}"/>
    <cellStyle name="Comma 12 6 5 2" xfId="19382" xr:uid="{6DBBACBE-DD5D-44F5-A103-E3867EDE5B2E}"/>
    <cellStyle name="Comma 12 6 5 2 2" xfId="42955" xr:uid="{AFB0892A-6F29-4507-A937-CEC5A10E6E30}"/>
    <cellStyle name="Comma 12 6 5 3" xfId="31847" xr:uid="{0705A714-0E2C-4972-8317-9A8500832DE8}"/>
    <cellStyle name="Comma 12 6 6" xfId="13676" xr:uid="{D7291C07-A6D1-4DF5-977C-0960EBF5F11B}"/>
    <cellStyle name="Comma 12 6 6 2" xfId="37415" xr:uid="{35CF9E50-4512-43ED-BB98-482713DDD1B8}"/>
    <cellStyle name="Comma 12 6 7" xfId="26308" xr:uid="{7885A8DD-E59E-423C-8B25-8BBF9F38621A}"/>
    <cellStyle name="Comma 12 6 8" xfId="24933" xr:uid="{D2E50076-D50F-43A2-8C88-94CBAA15CB4E}"/>
    <cellStyle name="Comma 12 6 9" xfId="48764" xr:uid="{6D558AC1-538C-42A8-B853-79C9EFFE5132}"/>
    <cellStyle name="Comma 12 7" xfId="2337" xr:uid="{B9D24671-FC0B-44E7-9918-DB68E862E662}"/>
    <cellStyle name="Comma 12 7 2" xfId="4133" xr:uid="{F1BECE8D-51E6-4361-A11F-B519833B8DBE}"/>
    <cellStyle name="Comma 12 7 2 2" xfId="9602" xr:uid="{74BE9130-395E-4FCC-AD5C-1A1662520102}"/>
    <cellStyle name="Comma 12 7 2 2 2" xfId="21135" xr:uid="{8F1F9746-0A6D-459E-8EC8-F6C8315949D4}"/>
    <cellStyle name="Comma 12 7 2 2 2 2" xfId="44708" xr:uid="{3D3180A0-1DC0-46E7-8623-97BC1C17DB11}"/>
    <cellStyle name="Comma 12 7 2 2 3" xfId="33600" xr:uid="{51D5C202-88AF-40DA-B41C-698C59B7DB30}"/>
    <cellStyle name="Comma 12 7 2 3" xfId="15720" xr:uid="{12CB3A15-AE06-4151-BBD4-1146FBA0DAC6}"/>
    <cellStyle name="Comma 12 7 2 3 2" xfId="39294" xr:uid="{797D1AAF-F4AB-4DB8-BE40-80D4787074A7}"/>
    <cellStyle name="Comma 12 7 2 4" xfId="28186" xr:uid="{87975535-E456-4F35-B54E-08A50E97446C}"/>
    <cellStyle name="Comma 12 7 3" xfId="5498" xr:uid="{23BD2C6B-EDCF-4051-86C8-259F0680EFFD}"/>
    <cellStyle name="Comma 12 7 3 2" xfId="10972" xr:uid="{B1C60236-B692-4FAA-9287-34184E0189CC}"/>
    <cellStyle name="Comma 12 7 3 2 2" xfId="22505" xr:uid="{8C21594A-AB6F-4133-8521-FB79F59BB625}"/>
    <cellStyle name="Comma 12 7 3 2 2 2" xfId="46078" xr:uid="{C4EE26EB-9562-4CCE-A4D4-B6C415270FA2}"/>
    <cellStyle name="Comma 12 7 3 2 3" xfId="34970" xr:uid="{7C5DAAC4-B4A1-497C-8992-DF17D9E3271A}"/>
    <cellStyle name="Comma 12 7 3 3" xfId="17084" xr:uid="{D112AEE6-9896-4FD0-A89B-33C5EC85B8C5}"/>
    <cellStyle name="Comma 12 7 3 3 2" xfId="40658" xr:uid="{FA8F692C-004A-4EFF-AA90-F24C2885E03B}"/>
    <cellStyle name="Comma 12 7 3 4" xfId="29550" xr:uid="{2589870B-9F95-413A-AEB7-7BDE5261ECEC}"/>
    <cellStyle name="Comma 12 7 4" xfId="6836" xr:uid="{E4A7D7C8-B99B-4D67-A4B7-A9BDFA8761E6}"/>
    <cellStyle name="Comma 12 7 4 2" xfId="12314" xr:uid="{63B6C86D-6143-4AFB-AD0F-3BC12EDFE335}"/>
    <cellStyle name="Comma 12 7 4 2 2" xfId="23846" xr:uid="{D6841EB6-788F-489D-9938-6914A81437C7}"/>
    <cellStyle name="Comma 12 7 4 2 2 2" xfId="47419" xr:uid="{6A723C58-1C59-4700-ADB0-4DADD8A0110D}"/>
    <cellStyle name="Comma 12 7 4 2 3" xfId="36311" xr:uid="{0FE64157-D106-41D9-8A86-0C8B9C0803C9}"/>
    <cellStyle name="Comma 12 7 4 3" xfId="18420" xr:uid="{89B64516-CC87-481D-8DCE-C88AA47573D9}"/>
    <cellStyle name="Comma 12 7 4 3 2" xfId="41994" xr:uid="{032C2818-13EA-47A6-8884-D91B722C6A6A}"/>
    <cellStyle name="Comma 12 7 4 4" xfId="30886" xr:uid="{D473FCC9-37CE-4A25-B7F9-6C5D00258242}"/>
    <cellStyle name="Comma 12 7 5" xfId="8249" xr:uid="{F9FD3353-7BBF-4D96-9A56-9369472D0F0A}"/>
    <cellStyle name="Comma 12 7 5 2" xfId="19782" xr:uid="{9BDDCDB6-92EC-4AAA-8A72-0C9AEAC5C6A5}"/>
    <cellStyle name="Comma 12 7 5 2 2" xfId="43355" xr:uid="{0A74C9E9-6E1A-4404-9AF1-6A33DD3C901A}"/>
    <cellStyle name="Comma 12 7 5 3" xfId="32247" xr:uid="{3DBA190E-33DF-4FF2-B5BC-473D218B6BCD}"/>
    <cellStyle name="Comma 12 7 6" xfId="14078" xr:uid="{646FCA93-07A1-4542-9541-6C00BCA244CD}"/>
    <cellStyle name="Comma 12 7 6 2" xfId="37815" xr:uid="{BD603C6E-38E4-42F9-9F11-AE50A37B2E6B}"/>
    <cellStyle name="Comma 12 7 7" xfId="26708" xr:uid="{2313058A-CDEA-46A7-BA01-F3BEB75A71D6}"/>
    <cellStyle name="Comma 12 7 8" xfId="25334" xr:uid="{03159FE4-73BF-42F9-A370-6D808FB976CC}"/>
    <cellStyle name="Comma 12 7 9" xfId="49164" xr:uid="{F10A7EA7-7B57-4E3E-8BCE-2AD58F322EB3}"/>
    <cellStyle name="Comma 12 8" xfId="2897" xr:uid="{6D10E4ED-476D-4404-ADFE-E13B277A7B3F}"/>
    <cellStyle name="Comma 12 8 2" xfId="8763" xr:uid="{7F8B2AB2-2C86-4206-9176-AE330876ADDF}"/>
    <cellStyle name="Comma 12 8 2 2" xfId="20296" xr:uid="{5AE860CB-EEA1-42D7-BEB2-D074309AE3C2}"/>
    <cellStyle name="Comma 12 8 2 2 2" xfId="43869" xr:uid="{A8B92638-AEAA-40DE-81B0-0F1811AECB99}"/>
    <cellStyle name="Comma 12 8 2 3" xfId="32761" xr:uid="{1CA19126-B098-4445-9F2A-D4BC474F49D7}"/>
    <cellStyle name="Comma 12 8 3" xfId="3298" xr:uid="{4206B1EB-3C59-4E6A-98CF-8D15178B815B}"/>
    <cellStyle name="Comma 12 8 3 2" xfId="14884" xr:uid="{D95F7FCE-1E28-4A02-B132-756E4770EF15}"/>
    <cellStyle name="Comma 12 8 3 2 2" xfId="38458" xr:uid="{D3A36BE9-C959-4E26-8048-5644EBFD4A46}"/>
    <cellStyle name="Comma 12 8 3 3" xfId="27350" xr:uid="{54760383-198D-44CE-9F9E-EB479B78453C}"/>
    <cellStyle name="Comma 12 8 4" xfId="14579" xr:uid="{B3686B29-2F38-4EB3-B223-E08DF8DF66B9}"/>
    <cellStyle name="Comma 12 8 4 2" xfId="38315" xr:uid="{BE89DEB7-A55F-4CE3-B9C4-DB51CD248A46}"/>
    <cellStyle name="Comma 12 8 5" xfId="27207" xr:uid="{B499F6CF-6BF7-4154-B0FA-7DDDDF3D47AC}"/>
    <cellStyle name="Comma 12 9" xfId="4650" xr:uid="{9EE31902-1029-488E-B2AF-5060C9CF4407}"/>
    <cellStyle name="Comma 12 9 2" xfId="10123" xr:uid="{A5457549-D370-45C1-917D-C7CF61420212}"/>
    <cellStyle name="Comma 12 9 2 2" xfId="21656" xr:uid="{D0CA6925-F894-4F73-A000-789537DD438D}"/>
    <cellStyle name="Comma 12 9 2 2 2" xfId="45229" xr:uid="{57ADB0F9-7ACD-4F12-A5EE-B35B084AEE6E}"/>
    <cellStyle name="Comma 12 9 2 3" xfId="34121" xr:uid="{6F64F914-59C7-4466-8B20-4A7CE70D12C3}"/>
    <cellStyle name="Comma 12 9 3" xfId="16236" xr:uid="{CB51BF3A-CB5B-4A25-ABE5-65790409A43F}"/>
    <cellStyle name="Comma 12 9 3 2" xfId="39810" xr:uid="{755A0D2A-C300-4C91-8831-82D1244EDB03}"/>
    <cellStyle name="Comma 12 9 4" xfId="28702" xr:uid="{261775EB-471F-4CC6-8EE9-D5C3E52F3DF6}"/>
    <cellStyle name="Comma 120" xfId="49614" xr:uid="{EBC44DE7-4ADA-439B-BE30-F73D7D01BDB7}"/>
    <cellStyle name="Comma 121" xfId="48612" xr:uid="{C3CF5934-041F-4418-9344-2568F5C76447}"/>
    <cellStyle name="Comma 122" xfId="48300" xr:uid="{9E814E20-01B3-486A-BE9C-85BBEBF3F784}"/>
    <cellStyle name="Comma 123" xfId="49610" xr:uid="{55EFE91A-A936-4E4B-A61E-F1C268F256B8}"/>
    <cellStyle name="Comma 124" xfId="49619" xr:uid="{56EA4803-7910-4B67-943B-CC8D14D95243}"/>
    <cellStyle name="Comma 125" xfId="49612" xr:uid="{9EDDA813-3D53-4197-8FA0-10FBEAD72D9C}"/>
    <cellStyle name="Comma 126" xfId="49617" xr:uid="{80F6CA29-0F1E-47A5-9E3A-BABE9BD1B2EF}"/>
    <cellStyle name="Comma 127" xfId="49616" xr:uid="{CCA4D6DE-AEE3-41E5-B03F-83846960EBDF}"/>
    <cellStyle name="Comma 128" xfId="48655" xr:uid="{A3EFDEA7-D944-4C46-B9E7-DBBAE71FB84D}"/>
    <cellStyle name="Comma 129" xfId="49615" xr:uid="{1B809BEC-6421-4A81-810A-4141C01876F7}"/>
    <cellStyle name="Comma 13" xfId="166" xr:uid="{2C58FFB4-2DE6-49B2-AE30-3B52A5DEFD9B}"/>
    <cellStyle name="Comma 13 10" xfId="7377" xr:uid="{11E936C7-CB77-4859-BB8B-26167BCDD95C}"/>
    <cellStyle name="Comma 13 10 2" xfId="18939" xr:uid="{B67FB7D5-312C-49AD-8078-B89CF4C06FA0}"/>
    <cellStyle name="Comma 13 10 2 2" xfId="42512" xr:uid="{FA728E41-0139-4DCF-8F66-40FC411E55A9}"/>
    <cellStyle name="Comma 13 10 3" xfId="31404" xr:uid="{6EC3AC9F-DD5D-4D63-8E8B-61CE0AC24633}"/>
    <cellStyle name="Comma 13 11" xfId="13153" xr:uid="{03B32000-53AE-4688-BCDE-C96307B679A0}"/>
    <cellStyle name="Comma 13 11 2" xfId="36973" xr:uid="{83332B7C-9794-490B-A55B-48A0C46DADB9}"/>
    <cellStyle name="Comma 13 12" xfId="25864" xr:uid="{FB448A86-51D0-4632-AB64-AB5A17A0D1C3}"/>
    <cellStyle name="Comma 13 13" xfId="24639" xr:uid="{6C0B067D-4687-44DE-B207-9F1BAD18B964}"/>
    <cellStyle name="Comma 13 14" xfId="48316" xr:uid="{FA4B1859-7133-45C5-B0C7-CEAB8999ADB0}"/>
    <cellStyle name="Comma 13 15" xfId="1006" xr:uid="{1D19251F-3EE6-4242-90D0-F010D1C4B70D}"/>
    <cellStyle name="Comma 13 16" xfId="495" xr:uid="{733C7936-20C9-4517-B74C-172A8899BF8D}"/>
    <cellStyle name="Comma 13 2" xfId="167" xr:uid="{1B2DFCE4-437C-4D52-B85E-C7122C648444}"/>
    <cellStyle name="Comma 13 2 10" xfId="26118" xr:uid="{6A5C00B2-5B8A-47EF-A4F5-56406E6AAD96}"/>
    <cellStyle name="Comma 13 2 11" xfId="24744" xr:uid="{B9BA2E44-A519-4C60-A6C1-C36BCE1ADFA7}"/>
    <cellStyle name="Comma 13 2 12" xfId="48571" xr:uid="{0D13E2AE-78BF-466B-80C7-F8B973E9CEFB}"/>
    <cellStyle name="Comma 13 2 13" xfId="1414" xr:uid="{2DA36A29-129E-44AC-9C3D-00B16D1C77E0}"/>
    <cellStyle name="Comma 13 2 14" xfId="496" xr:uid="{DB6BCAFB-E8C6-4C11-99FA-1CF6203AD5E3}"/>
    <cellStyle name="Comma 13 2 2" xfId="629" xr:uid="{A384B228-DAF9-4D82-8858-6DE9BD12C7EC}"/>
    <cellStyle name="Comma 13 2 2 10" xfId="24803" xr:uid="{CA91BB95-4BDD-48C9-9CF7-F634E01408B9}"/>
    <cellStyle name="Comma 13 2 2 11" xfId="48634" xr:uid="{EB4C82F8-C04E-4E58-B30D-329F7CCC7820}"/>
    <cellStyle name="Comma 13 2 2 12" xfId="1739" xr:uid="{D49A2F0D-0E28-4658-BE8F-622735151898}"/>
    <cellStyle name="Comma 13 2 2 2" xfId="2240" xr:uid="{8958379E-7FD6-47BB-9E3C-976A750A5474}"/>
    <cellStyle name="Comma 13 2 2 2 2" xfId="4052" xr:uid="{1C3CEBC4-288B-42DD-9139-F2CCE5D858B0}"/>
    <cellStyle name="Comma 13 2 2 2 2 2" xfId="9521" xr:uid="{32026700-9CA0-4B30-B3A9-CE65930C969F}"/>
    <cellStyle name="Comma 13 2 2 2 2 2 2" xfId="21054" xr:uid="{DD8AE880-F5B5-4F9A-8388-631FFB04FFD4}"/>
    <cellStyle name="Comma 13 2 2 2 2 2 2 2" xfId="44627" xr:uid="{BD471A78-FFF7-46A0-AA4E-D859501B9BB8}"/>
    <cellStyle name="Comma 13 2 2 2 2 2 3" xfId="33519" xr:uid="{86A550F3-173F-47E6-9A08-72287879B7B3}"/>
    <cellStyle name="Comma 13 2 2 2 2 3" xfId="15639" xr:uid="{58EB0F6F-2440-432B-8933-A54BE4ADDB92}"/>
    <cellStyle name="Comma 13 2 2 2 2 3 2" xfId="39213" xr:uid="{DDF2986A-9197-4D3C-9AFD-1329AEE08DC5}"/>
    <cellStyle name="Comma 13 2 2 2 2 4" xfId="28105" xr:uid="{72E2A517-C8DB-44AB-8DB9-07E37582DADC}"/>
    <cellStyle name="Comma 13 2 2 2 3" xfId="5416" xr:uid="{E8C5C541-4581-4675-B5C3-8DED8C9EB77A}"/>
    <cellStyle name="Comma 13 2 2 2 3 2" xfId="10890" xr:uid="{5945E835-C24E-4A1A-BEDB-F0B8EBCCA063}"/>
    <cellStyle name="Comma 13 2 2 2 3 2 2" xfId="22423" xr:uid="{E4D42E0B-AD4A-47FB-B018-C4F8EBBB6BF7}"/>
    <cellStyle name="Comma 13 2 2 2 3 2 2 2" xfId="45996" xr:uid="{A1B63FDF-C553-4E04-82A0-035A90BDAC75}"/>
    <cellStyle name="Comma 13 2 2 2 3 2 3" xfId="34888" xr:uid="{B45097D4-FFDB-41E5-9B22-85FF3993A1AB}"/>
    <cellStyle name="Comma 13 2 2 2 3 3" xfId="17002" xr:uid="{F869F0AF-9A52-4B0D-BFEE-9E577E4205BA}"/>
    <cellStyle name="Comma 13 2 2 2 3 3 2" xfId="40576" xr:uid="{9C3D7325-6E3C-40CB-94B9-A5ED9AECD06A}"/>
    <cellStyle name="Comma 13 2 2 2 3 4" xfId="29468" xr:uid="{3FC22FE9-6167-45D4-9EA6-3DB5D2FFEA91}"/>
    <cellStyle name="Comma 13 2 2 2 4" xfId="6754" xr:uid="{37976FCD-1515-4FF1-9794-E0763D9B4FC3}"/>
    <cellStyle name="Comma 13 2 2 2 4 2" xfId="12231" xr:uid="{6E9BBEB7-D1D3-4EA0-A3A3-5D13FC32F44A}"/>
    <cellStyle name="Comma 13 2 2 2 4 2 2" xfId="23763" xr:uid="{C576EE14-1385-4010-A354-0B9B2BAD95EB}"/>
    <cellStyle name="Comma 13 2 2 2 4 2 2 2" xfId="47336" xr:uid="{D3CC7C93-E8A7-45B2-B906-F0AC7C68C9D9}"/>
    <cellStyle name="Comma 13 2 2 2 4 2 3" xfId="36228" xr:uid="{9C8412E1-6A32-4B92-A1D4-5825AFEE4825}"/>
    <cellStyle name="Comma 13 2 2 2 4 3" xfId="18338" xr:uid="{5ADC1841-1276-4DDB-890F-DBCA64A608CE}"/>
    <cellStyle name="Comma 13 2 2 2 4 3 2" xfId="41912" xr:uid="{49606E60-0197-4F07-ADC4-1DC4719B9859}"/>
    <cellStyle name="Comma 13 2 2 2 4 4" xfId="30804" xr:uid="{4BC1251E-2DCB-4BA5-8648-0E0079B7F0FE}"/>
    <cellStyle name="Comma 13 2 2 2 5" xfId="8165" xr:uid="{FB2E261A-9FD0-4C74-93D6-3762D679CD90}"/>
    <cellStyle name="Comma 13 2 2 2 5 2" xfId="19700" xr:uid="{4C5E8F0F-6F9F-4850-B281-A0AB17CBCE18}"/>
    <cellStyle name="Comma 13 2 2 2 5 2 2" xfId="43273" xr:uid="{7C4C8DAB-E41F-4A3A-8A88-FD4BE5D87790}"/>
    <cellStyle name="Comma 13 2 2 2 5 3" xfId="32165" xr:uid="{E6E627EB-DDEC-4149-B6DD-4C7086982A02}"/>
    <cellStyle name="Comma 13 2 2 2 6" xfId="13994" xr:uid="{D054CBCF-32AF-441E-91C8-ABE9638CF71C}"/>
    <cellStyle name="Comma 13 2 2 2 6 2" xfId="37733" xr:uid="{00E02E9D-601D-4E2D-98AE-95EA878710DA}"/>
    <cellStyle name="Comma 13 2 2 2 7" xfId="26626" xr:uid="{C2287C9A-85A2-43FC-AC0A-8CF44E8F2DBC}"/>
    <cellStyle name="Comma 13 2 2 2 8" xfId="25251" xr:uid="{B13F55F1-B318-4454-ACA1-7AFE22C93D66}"/>
    <cellStyle name="Comma 13 2 2 2 9" xfId="49082" xr:uid="{F6D7C098-55B5-4AE0-879E-418BA2B59344}"/>
    <cellStyle name="Comma 13 2 2 3" xfId="2730" xr:uid="{51921E01-4376-49FD-A4CE-79A4E8E5B5C9}"/>
    <cellStyle name="Comma 13 2 2 3 2" xfId="4518" xr:uid="{D0C09763-FADF-4CE9-A20E-413BCB6C9DF0}"/>
    <cellStyle name="Comma 13 2 2 3 2 2" xfId="9988" xr:uid="{54954256-9F29-4C62-B853-01A5FD26CB6A}"/>
    <cellStyle name="Comma 13 2 2 3 2 2 2" xfId="21521" xr:uid="{3862A407-9B78-418E-A020-ADD920C275E3}"/>
    <cellStyle name="Comma 13 2 2 3 2 2 2 2" xfId="45094" xr:uid="{81248473-48D2-468F-B26E-ED3A573B7A64}"/>
    <cellStyle name="Comma 13 2 2 3 2 2 3" xfId="33986" xr:uid="{B336F703-06D2-4F26-82C8-84B44DAD9C12}"/>
    <cellStyle name="Comma 13 2 2 3 2 3" xfId="16105" xr:uid="{F8272D3E-E839-438D-BB37-22B566FEE515}"/>
    <cellStyle name="Comma 13 2 2 3 2 3 2" xfId="39679" xr:uid="{D9791173-3E57-4F3E-BDA1-BEC1A5A15B7A}"/>
    <cellStyle name="Comma 13 2 2 3 2 4" xfId="28571" xr:uid="{82E63F95-E53C-4DC0-ABE2-FDE13881F403}"/>
    <cellStyle name="Comma 13 2 2 3 3" xfId="5884" xr:uid="{F00C8DCA-4896-4861-AE4F-3334DD72FEE1}"/>
    <cellStyle name="Comma 13 2 2 3 3 2" xfId="11358" xr:uid="{9483139D-A61C-4796-B878-EE57DA1B0FFD}"/>
    <cellStyle name="Comma 13 2 2 3 3 2 2" xfId="22891" xr:uid="{85850204-8481-4C5D-A8B6-078819C415AA}"/>
    <cellStyle name="Comma 13 2 2 3 3 2 2 2" xfId="46464" xr:uid="{DA3F1721-1785-43F7-8949-139B48C87CD2}"/>
    <cellStyle name="Comma 13 2 2 3 3 2 3" xfId="35356" xr:uid="{18D29EE3-815F-4D15-A69D-D3DF7022885A}"/>
    <cellStyle name="Comma 13 2 2 3 3 3" xfId="17470" xr:uid="{D7C99B0D-FB21-4816-8554-39E4B92BFC34}"/>
    <cellStyle name="Comma 13 2 2 3 3 3 2" xfId="41044" xr:uid="{673ED7B4-F2F3-402F-9038-CBECC01D9530}"/>
    <cellStyle name="Comma 13 2 2 3 3 4" xfId="29936" xr:uid="{956BF285-053F-4F65-8DA0-18E40E0262A4}"/>
    <cellStyle name="Comma 13 2 2 3 4" xfId="7222" xr:uid="{A252D261-2179-4A88-8815-9EF5403846AE}"/>
    <cellStyle name="Comma 13 2 2 3 4 2" xfId="12700" xr:uid="{2EEE52EE-89EC-4751-A49F-915D84FDEE04}"/>
    <cellStyle name="Comma 13 2 2 3 4 2 2" xfId="24232" xr:uid="{30E2D2BA-B3B5-47D1-8FC1-BB14B98A6CFD}"/>
    <cellStyle name="Comma 13 2 2 3 4 2 2 2" xfId="47805" xr:uid="{F6237367-855F-4745-8593-AEF0A5F9B8C4}"/>
    <cellStyle name="Comma 13 2 2 3 4 2 3" xfId="36697" xr:uid="{DF3EDE8D-48A1-42C1-AAC5-AF08E6766F24}"/>
    <cellStyle name="Comma 13 2 2 3 4 3" xfId="18806" xr:uid="{B5E251B1-D966-427C-AA65-96D15EBFD453}"/>
    <cellStyle name="Comma 13 2 2 3 4 3 2" xfId="42380" xr:uid="{1CA8945A-D584-4646-AB5B-D13FFF0576DB}"/>
    <cellStyle name="Comma 13 2 2 3 4 4" xfId="31272" xr:uid="{06B20821-1014-4668-90D9-431C61E9D099}"/>
    <cellStyle name="Comma 13 2 2 3 5" xfId="8635" xr:uid="{7482AAB5-8560-4196-AD7F-3648E7B0AEEC}"/>
    <cellStyle name="Comma 13 2 2 3 5 2" xfId="20168" xr:uid="{ADA7C56D-911D-445E-90FA-B021F82151A0}"/>
    <cellStyle name="Comma 13 2 2 3 5 2 2" xfId="43741" xr:uid="{EEAFA884-DA57-47FF-B35A-5B1BD080C8E9}"/>
    <cellStyle name="Comma 13 2 2 3 5 3" xfId="32633" xr:uid="{F53F96AE-A616-4B6C-83F1-2B3FDE71C69B}"/>
    <cellStyle name="Comma 13 2 2 3 6" xfId="14465" xr:uid="{22FDDAB3-44C0-4466-9D29-C48A572A1FCC}"/>
    <cellStyle name="Comma 13 2 2 3 6 2" xfId="38201" xr:uid="{947B3A12-91F2-4998-A564-4F734E4CA7AD}"/>
    <cellStyle name="Comma 13 2 2 3 7" xfId="27094" xr:uid="{84E10B01-EDA4-4C9A-99B7-72B3F14C6777}"/>
    <cellStyle name="Comma 13 2 2 3 8" xfId="25720" xr:uid="{369780D0-497F-4C78-B6BF-41228CED69E1}"/>
    <cellStyle name="Comma 13 2 2 3 9" xfId="49550" xr:uid="{C4D2EF23-AB92-4D8F-BFA1-254A4E8C4437}"/>
    <cellStyle name="Comma 13 2 2 4" xfId="3609" xr:uid="{86A602D0-8C4B-49AA-93D3-11E4789710B7}"/>
    <cellStyle name="Comma 13 2 2 4 2" xfId="9078" xr:uid="{9B2508EF-CD7C-4165-B496-22DCD85A16B4}"/>
    <cellStyle name="Comma 13 2 2 4 2 2" xfId="20611" xr:uid="{951A235D-75B2-4C1B-84C7-FFF0D9793A35}"/>
    <cellStyle name="Comma 13 2 2 4 2 2 2" xfId="44184" xr:uid="{8DB4CF78-DAD8-49F0-8561-5FA0B2A191E6}"/>
    <cellStyle name="Comma 13 2 2 4 2 3" xfId="33076" xr:uid="{45AFB47E-6DF4-4AD2-8C1D-5A6B8047918A}"/>
    <cellStyle name="Comma 13 2 2 4 3" xfId="15196" xr:uid="{133933CD-30CE-4DF7-AED3-6CB395A9A8C5}"/>
    <cellStyle name="Comma 13 2 2 4 3 2" xfId="38770" xr:uid="{7B41AFAC-A47D-4C98-98D0-1CC995C2E24E}"/>
    <cellStyle name="Comma 13 2 2 4 4" xfId="27662" xr:uid="{4725E226-1D57-49BB-8C0E-6A1525BB6242}"/>
    <cellStyle name="Comma 13 2 2 5" xfId="4969" xr:uid="{D7395FAD-84B1-42F0-86DF-F9FC71B2E593}"/>
    <cellStyle name="Comma 13 2 2 5 2" xfId="10443" xr:uid="{7C09137F-3C95-4751-B161-6183325E891F}"/>
    <cellStyle name="Comma 13 2 2 5 2 2" xfId="21976" xr:uid="{1C0C6CB0-6442-4155-B52A-96BF5039DE0D}"/>
    <cellStyle name="Comma 13 2 2 5 2 2 2" xfId="45549" xr:uid="{AB508D92-D575-4EB5-A11A-80348ED6BF30}"/>
    <cellStyle name="Comma 13 2 2 5 2 3" xfId="34441" xr:uid="{E0F930DE-C5CC-4320-B94A-1D5292D18344}"/>
    <cellStyle name="Comma 13 2 2 5 3" xfId="16555" xr:uid="{74F1961C-6042-4F04-AFBA-7116A021B5A1}"/>
    <cellStyle name="Comma 13 2 2 5 3 2" xfId="40129" xr:uid="{E9461B27-3AA9-4DA6-8AC7-2E54DF6380DC}"/>
    <cellStyle name="Comma 13 2 2 5 4" xfId="29021" xr:uid="{5B56720C-D5A6-433F-92AC-446E662E9430}"/>
    <cellStyle name="Comma 13 2 2 6" xfId="6307" xr:uid="{3F5A0D34-A90D-42BD-8AB2-EEEE28E32A56}"/>
    <cellStyle name="Comma 13 2 2 6 2" xfId="11783" xr:uid="{D9E0845F-FA9D-4102-8441-D0FB31B2B3E7}"/>
    <cellStyle name="Comma 13 2 2 6 2 2" xfId="23315" xr:uid="{1794C7BD-DD2D-49F9-9219-0685CDA06EDC}"/>
    <cellStyle name="Comma 13 2 2 6 2 2 2" xfId="46888" xr:uid="{49270F1A-A197-4CF8-BA1E-F25392B859B7}"/>
    <cellStyle name="Comma 13 2 2 6 2 3" xfId="35780" xr:uid="{790779FD-A6BB-42AF-9C29-D40A01863E2B}"/>
    <cellStyle name="Comma 13 2 2 6 3" xfId="17891" xr:uid="{3A1D93DD-79D1-40B7-BC7E-6CD846C65DFD}"/>
    <cellStyle name="Comma 13 2 2 6 3 2" xfId="41465" xr:uid="{3D54F9FB-1D25-4E47-A88B-9CF54E79ADA6}"/>
    <cellStyle name="Comma 13 2 2 6 4" xfId="30357" xr:uid="{CA2BF4F0-089F-474F-A446-64B4150F14CD}"/>
    <cellStyle name="Comma 13 2 2 7" xfId="7698" xr:uid="{A99191FB-879E-4766-A962-DEB03B7F09D8}"/>
    <cellStyle name="Comma 13 2 2 7 2" xfId="19253" xr:uid="{FE962149-5A5A-4401-9ACB-217B795F7A72}"/>
    <cellStyle name="Comma 13 2 2 7 2 2" xfId="42826" xr:uid="{120D56E8-DE97-44F5-9A4E-9DFD099360D2}"/>
    <cellStyle name="Comma 13 2 2 7 3" xfId="31718" xr:uid="{8EAA1238-92C4-4633-A362-C44145BDC683}"/>
    <cellStyle name="Comma 13 2 2 8" xfId="13538" xr:uid="{EE480239-2FFB-4407-B008-9B668381736E}"/>
    <cellStyle name="Comma 13 2 2 8 2" xfId="37286" xr:uid="{36917B64-500E-4076-B263-95DC4C5B9193}"/>
    <cellStyle name="Comma 13 2 2 9" xfId="26179" xr:uid="{A062ADB5-AE28-4030-B67C-4D1231C22216}"/>
    <cellStyle name="Comma 13 2 3" xfId="2180" xr:uid="{CD5D859A-41B0-4213-9E9C-5AD01D2A6DC7}"/>
    <cellStyle name="Comma 13 2 3 2" xfId="3993" xr:uid="{3B01251B-C122-4C26-B805-AB9B31308DAE}"/>
    <cellStyle name="Comma 13 2 3 2 2" xfId="9462" xr:uid="{C43C7E3B-BFBC-4386-8860-E98E0584093D}"/>
    <cellStyle name="Comma 13 2 3 2 2 2" xfId="20995" xr:uid="{26C907F3-C3C6-41AA-B854-520855C08500}"/>
    <cellStyle name="Comma 13 2 3 2 2 2 2" xfId="44568" xr:uid="{660EF101-1DBA-4336-B77B-DB892196AF19}"/>
    <cellStyle name="Comma 13 2 3 2 2 3" xfId="33460" xr:uid="{C0808262-C076-40B7-89EA-02BA48231768}"/>
    <cellStyle name="Comma 13 2 3 2 3" xfId="15580" xr:uid="{27AF0EF9-D641-4971-A625-E12928AAA1C9}"/>
    <cellStyle name="Comma 13 2 3 2 3 2" xfId="39154" xr:uid="{583B66A6-EFE4-4B2A-9DDD-23930128FD71}"/>
    <cellStyle name="Comma 13 2 3 2 4" xfId="28046" xr:uid="{172727A0-CE02-4DB4-ADC6-412B4BE8D6F5}"/>
    <cellStyle name="Comma 13 2 3 3" xfId="5357" xr:uid="{10A24E6F-2BC1-46E9-8641-1BF6F89F635F}"/>
    <cellStyle name="Comma 13 2 3 3 2" xfId="10831" xr:uid="{C85768A8-732E-4E84-93D7-C9A2B8A61653}"/>
    <cellStyle name="Comma 13 2 3 3 2 2" xfId="22364" xr:uid="{2E84DA8B-1622-4147-BA86-08824C93877C}"/>
    <cellStyle name="Comma 13 2 3 3 2 2 2" xfId="45937" xr:uid="{B30BD9A0-0A72-4809-9202-76CE6079E7D3}"/>
    <cellStyle name="Comma 13 2 3 3 2 3" xfId="34829" xr:uid="{DB450DB6-6B19-4571-ABC3-8CDED6E3FB4D}"/>
    <cellStyle name="Comma 13 2 3 3 3" xfId="16943" xr:uid="{D5556D49-DE4A-4027-A4F9-FB69E9FCF671}"/>
    <cellStyle name="Comma 13 2 3 3 3 2" xfId="40517" xr:uid="{C856B464-BB4B-4598-8B1B-E653B31FB129}"/>
    <cellStyle name="Comma 13 2 3 3 4" xfId="29409" xr:uid="{0D92FDB6-DDE4-4B44-A4BB-A122DED31DBE}"/>
    <cellStyle name="Comma 13 2 3 4" xfId="6695" xr:uid="{06C0E4A9-620D-4474-979D-2C457A08EB80}"/>
    <cellStyle name="Comma 13 2 3 4 2" xfId="12172" xr:uid="{FADAA612-0985-4DF3-A3EC-47D35ACF5374}"/>
    <cellStyle name="Comma 13 2 3 4 2 2" xfId="23704" xr:uid="{00707D66-DD1B-4151-8B14-606A3492A3ED}"/>
    <cellStyle name="Comma 13 2 3 4 2 2 2" xfId="47277" xr:uid="{62352254-479E-4CB4-9658-2617F372A422}"/>
    <cellStyle name="Comma 13 2 3 4 2 3" xfId="36169" xr:uid="{174E44A6-0127-4A08-881C-7E369020EB50}"/>
    <cellStyle name="Comma 13 2 3 4 3" xfId="18279" xr:uid="{84CCF3D1-FD74-4422-AB4B-B0D7F6D3964E}"/>
    <cellStyle name="Comma 13 2 3 4 3 2" xfId="41853" xr:uid="{2ADB36A7-7A88-4765-8753-7E3A2027C70C}"/>
    <cellStyle name="Comma 13 2 3 4 4" xfId="30745" xr:uid="{178D848C-767C-44A4-A713-7D835FF5956F}"/>
    <cellStyle name="Comma 13 2 3 5" xfId="8106" xr:uid="{1CCF0F6A-A289-478E-A456-1D8FCB052704}"/>
    <cellStyle name="Comma 13 2 3 5 2" xfId="19641" xr:uid="{80D68C46-3705-4D4E-9735-6BEEAB8870A4}"/>
    <cellStyle name="Comma 13 2 3 5 2 2" xfId="43214" xr:uid="{4B79C204-43DD-4573-95CB-9EBD8D5A7C45}"/>
    <cellStyle name="Comma 13 2 3 5 3" xfId="32106" xr:uid="{985552EE-BC49-4A6F-98ED-BEC7811B2886}"/>
    <cellStyle name="Comma 13 2 3 6" xfId="13935" xr:uid="{1296CAB8-7082-45A5-994B-12D901B94E64}"/>
    <cellStyle name="Comma 13 2 3 6 2" xfId="37674" xr:uid="{60D90E4B-E6C3-49ED-B706-4327DDB8DC57}"/>
    <cellStyle name="Comma 13 2 3 7" xfId="26567" xr:uid="{682F29B8-D447-41B4-84F2-E846B583427C}"/>
    <cellStyle name="Comma 13 2 3 8" xfId="25192" xr:uid="{D2FDDD17-EFEF-4D1A-BBDA-245C9C9F1AE0}"/>
    <cellStyle name="Comma 13 2 3 9" xfId="49023" xr:uid="{06039E11-FA6C-4114-8026-984678F4FB2D}"/>
    <cellStyle name="Comma 13 2 4" xfId="2668" xr:uid="{C6D44801-D46B-43C4-9FA3-F4B9C71A34A1}"/>
    <cellStyle name="Comma 13 2 4 2" xfId="4458" xr:uid="{CCFA0F0C-076A-432A-BEB9-321D7643A92F}"/>
    <cellStyle name="Comma 13 2 4 2 2" xfId="9928" xr:uid="{9D98D193-FEA1-46D8-A392-0DCE5687498D}"/>
    <cellStyle name="Comma 13 2 4 2 2 2" xfId="21461" xr:uid="{BD8890D7-F1F8-422E-9BC1-68108D1A8AEB}"/>
    <cellStyle name="Comma 13 2 4 2 2 2 2" xfId="45034" xr:uid="{3A8BD232-915B-450F-87CE-D07064724AE4}"/>
    <cellStyle name="Comma 13 2 4 2 2 3" xfId="33926" xr:uid="{89A9B8D2-A6EB-4C91-BFEA-185DCC2CE976}"/>
    <cellStyle name="Comma 13 2 4 2 3" xfId="16045" xr:uid="{BA5A504D-25CC-4E21-9B61-1B05B30D1331}"/>
    <cellStyle name="Comma 13 2 4 2 3 2" xfId="39619" xr:uid="{19FBC478-45EF-4CB5-A161-03FBB1675514}"/>
    <cellStyle name="Comma 13 2 4 2 4" xfId="28511" xr:uid="{FCE9F2C8-5884-4AFC-B53F-7C8F0F2EED49}"/>
    <cellStyle name="Comma 13 2 4 3" xfId="5824" xr:uid="{B2C2E0B8-761F-42AF-9BD5-0EBA06E924B8}"/>
    <cellStyle name="Comma 13 2 4 3 2" xfId="11298" xr:uid="{4B62FE0B-F7FD-42BC-9D49-FFEB7556DE17}"/>
    <cellStyle name="Comma 13 2 4 3 2 2" xfId="22831" xr:uid="{BB45EE87-7152-4E98-8BB1-330144808D3A}"/>
    <cellStyle name="Comma 13 2 4 3 2 2 2" xfId="46404" xr:uid="{EC368476-7A27-48A5-A68D-273A38CB08A3}"/>
    <cellStyle name="Comma 13 2 4 3 2 3" xfId="35296" xr:uid="{0734CFDD-9539-4ED0-9688-EDA80587D8EA}"/>
    <cellStyle name="Comma 13 2 4 3 3" xfId="17410" xr:uid="{BA2CF7DE-6432-4D85-B7AB-9DBE50FB368C}"/>
    <cellStyle name="Comma 13 2 4 3 3 2" xfId="40984" xr:uid="{9D6ADCED-8841-43E8-9A2A-86BBA68BC7E1}"/>
    <cellStyle name="Comma 13 2 4 3 4" xfId="29876" xr:uid="{BD26B783-60A0-4324-8715-5502F35202E5}"/>
    <cellStyle name="Comma 13 2 4 4" xfId="7162" xr:uid="{11D9B84A-EDCC-4223-B710-3127AA34B38A}"/>
    <cellStyle name="Comma 13 2 4 4 2" xfId="12640" xr:uid="{A174CE3D-B58F-4B27-BB3C-0B4941AE2057}"/>
    <cellStyle name="Comma 13 2 4 4 2 2" xfId="24172" xr:uid="{5A95FD25-0793-4BF3-A4C8-7B1FF009637C}"/>
    <cellStyle name="Comma 13 2 4 4 2 2 2" xfId="47745" xr:uid="{A0527228-C7D5-419B-AC8A-351200AA494C}"/>
    <cellStyle name="Comma 13 2 4 4 2 3" xfId="36637" xr:uid="{A591218E-A063-4E28-AC1E-C1E615ED7C96}"/>
    <cellStyle name="Comma 13 2 4 4 3" xfId="18746" xr:uid="{CD08B387-8E51-4F64-B1D9-B94FBDCC2F51}"/>
    <cellStyle name="Comma 13 2 4 4 3 2" xfId="42320" xr:uid="{AB54D138-4277-45C1-9A15-3AF03C1B0D8A}"/>
    <cellStyle name="Comma 13 2 4 4 4" xfId="31212" xr:uid="{8D2295C4-1BB1-427A-8326-619EF76DA97C}"/>
    <cellStyle name="Comma 13 2 4 5" xfId="8575" xr:uid="{51508C98-852E-4025-9EA3-D80310734C50}"/>
    <cellStyle name="Comma 13 2 4 5 2" xfId="20108" xr:uid="{39C6D046-04AD-4BA1-886A-F3F082FC329E}"/>
    <cellStyle name="Comma 13 2 4 5 2 2" xfId="43681" xr:uid="{461B794C-C529-40FC-B374-86494A3AA3B1}"/>
    <cellStyle name="Comma 13 2 4 5 3" xfId="32573" xr:uid="{0403AE21-2FA0-43A9-BAF7-C5EFE7669646}"/>
    <cellStyle name="Comma 13 2 4 6" xfId="14404" xr:uid="{B36441B0-62CD-4728-8891-18B4B8D2C41C}"/>
    <cellStyle name="Comma 13 2 4 6 2" xfId="38141" xr:uid="{CBE34A81-6A1C-4516-B12D-6F48E117C380}"/>
    <cellStyle name="Comma 13 2 4 7" xfId="27034" xr:uid="{7173CF04-BFEF-4125-86AA-1039B1087BE9}"/>
    <cellStyle name="Comma 13 2 4 8" xfId="25660" xr:uid="{E499F6B6-4134-4F4C-BCDC-88638E031C09}"/>
    <cellStyle name="Comma 13 2 4 9" xfId="49490" xr:uid="{C35920B5-CFF4-4CB4-989E-DF28F6F99BDC}"/>
    <cellStyle name="Comma 13 2 5" xfId="3076" xr:uid="{A7FBEC16-5447-4A6D-A287-43A49E668884}"/>
    <cellStyle name="Comma 13 2 5 2" xfId="9022" xr:uid="{AA5448C5-E228-40C8-A2EA-764536401912}"/>
    <cellStyle name="Comma 13 2 5 2 2" xfId="20555" xr:uid="{094CF2D3-A2DC-4EE6-A79E-045004D740D6}"/>
    <cellStyle name="Comma 13 2 5 2 2 2" xfId="44128" xr:uid="{0EEEDA4C-A459-47F4-9E63-ECB39A695CA0}"/>
    <cellStyle name="Comma 13 2 5 2 3" xfId="33020" xr:uid="{076D79DA-5EEA-4870-99C5-C5F99E0B610B}"/>
    <cellStyle name="Comma 13 2 5 3" xfId="3553" xr:uid="{7501BF9A-2816-45B6-8547-D6B10E04D1E4}"/>
    <cellStyle name="Comma 13 2 5 3 2" xfId="15140" xr:uid="{50A14490-0A64-44D1-8F36-D78DF625C060}"/>
    <cellStyle name="Comma 13 2 5 3 2 2" xfId="38714" xr:uid="{A7DD9FF0-FC6F-45C0-BFE7-4ECC58433BEF}"/>
    <cellStyle name="Comma 13 2 5 3 3" xfId="27606" xr:uid="{5A8AEEE7-333B-4CD4-B4A1-646FF0A6C271}"/>
    <cellStyle name="Comma 13 2 5 4" xfId="14715" xr:uid="{92237299-7E85-4DB4-A99B-9B783430AF10}"/>
    <cellStyle name="Comma 13 2 5 4 2" xfId="38350" xr:uid="{0B42969D-FB47-42AF-AFAC-19C93B6A6C31}"/>
    <cellStyle name="Comma 13 2 5 5" xfId="27242" xr:uid="{FCD995B4-0B0B-44FC-B0FB-87BBA15C5328}"/>
    <cellStyle name="Comma 13 2 6" xfId="4910" xr:uid="{FCA5CCC3-3A19-4AAA-8775-E113CEC374BA}"/>
    <cellStyle name="Comma 13 2 6 2" xfId="10383" xr:uid="{6DB722FB-46DF-43D0-8C1D-D612A2D52130}"/>
    <cellStyle name="Comma 13 2 6 2 2" xfId="21916" xr:uid="{1B56BA95-8BA8-475A-B88E-D4097F1BD0AF}"/>
    <cellStyle name="Comma 13 2 6 2 2 2" xfId="45489" xr:uid="{2AE06718-4381-4D46-B52B-F2F20F55C9D9}"/>
    <cellStyle name="Comma 13 2 6 2 3" xfId="34381" xr:uid="{0B11D4F5-01A6-4251-8AFA-87B4338DA850}"/>
    <cellStyle name="Comma 13 2 6 3" xfId="16496" xr:uid="{CF18DA24-B650-46F1-88D0-1435AC0D84CB}"/>
    <cellStyle name="Comma 13 2 6 3 2" xfId="40070" xr:uid="{D4D2965A-813E-4E9B-A225-B545EFC18161}"/>
    <cellStyle name="Comma 13 2 6 4" xfId="28962" xr:uid="{04559909-087D-4C4E-B7B6-9D7CF66CFA32}"/>
    <cellStyle name="Comma 13 2 7" xfId="6248" xr:uid="{B60E2110-6D65-4768-88C4-6B07C07405F7}"/>
    <cellStyle name="Comma 13 2 7 2" xfId="11724" xr:uid="{5042A9D8-6659-4285-8EAE-3C3402EB3DB9}"/>
    <cellStyle name="Comma 13 2 7 2 2" xfId="23256" xr:uid="{5C8F67C9-0A3F-4EAF-9570-3C7C6C86244A}"/>
    <cellStyle name="Comma 13 2 7 2 2 2" xfId="46829" xr:uid="{51FF74C3-0F56-4025-B005-8FFEC994A683}"/>
    <cellStyle name="Comma 13 2 7 2 3" xfId="35721" xr:uid="{B5278FB2-CD71-406B-94E2-9D3529D1A118}"/>
    <cellStyle name="Comma 13 2 7 3" xfId="17832" xr:uid="{13BF119D-0BB3-4097-BCE9-7B4280331B31}"/>
    <cellStyle name="Comma 13 2 7 3 2" xfId="41406" xr:uid="{E5F6E938-7B67-479A-83C5-F7EFF4B1012F}"/>
    <cellStyle name="Comma 13 2 7 4" xfId="30298" xr:uid="{A5CE4878-8CBB-4926-8A76-A14C5968FDC6}"/>
    <cellStyle name="Comma 13 2 8" xfId="7633" xr:uid="{2AB780FF-4FFA-44B0-9B5E-A0BEBDDAD532}"/>
    <cellStyle name="Comma 13 2 8 2" xfId="19193" xr:uid="{809F3617-87B9-47CF-9308-7CBB5856AF3B}"/>
    <cellStyle name="Comma 13 2 8 2 2" xfId="42766" xr:uid="{3E22CB17-BB10-44BA-B643-BE3D8B781F75}"/>
    <cellStyle name="Comma 13 2 8 3" xfId="31658" xr:uid="{79ADF4DF-3BC8-4BE1-A72E-05764694DBC9}"/>
    <cellStyle name="Comma 13 2 9" xfId="13455" xr:uid="{E1235633-36F1-4B1C-B10E-2B6340783413}"/>
    <cellStyle name="Comma 13 2 9 2" xfId="37227" xr:uid="{50804DAF-EE24-4A6F-8324-6602B5165B12}"/>
    <cellStyle name="Comma 13 3" xfId="628" xr:uid="{31C7A5E1-6149-4B9B-B752-6DD008276192}"/>
    <cellStyle name="Comma 13 3 10" xfId="48707" xr:uid="{7E86066C-E365-46DF-A44C-9126AE19E21F}"/>
    <cellStyle name="Comma 13 3 11" xfId="1864" xr:uid="{E66041F6-8467-4FE9-A0B5-F1C9A31C93AA}"/>
    <cellStyle name="Comma 13 3 2" xfId="2405" xr:uid="{0661635C-8D28-499C-BAC4-7AC1ADDF2945}"/>
    <cellStyle name="Comma 13 3 2 2" xfId="4200" xr:uid="{008ED771-C3B7-4749-9DBC-157FD27B9B71}"/>
    <cellStyle name="Comma 13 3 2 2 2" xfId="9669" xr:uid="{49EFB5F0-3CC7-4118-9E98-73A0B0FC7213}"/>
    <cellStyle name="Comma 13 3 2 2 2 2" xfId="21202" xr:uid="{E19D0A7B-80AF-4849-B2AF-83DF5FBE4599}"/>
    <cellStyle name="Comma 13 3 2 2 2 2 2" xfId="44775" xr:uid="{90AD3836-8A06-42D0-A43A-12CE289E55D8}"/>
    <cellStyle name="Comma 13 3 2 2 2 3" xfId="33667" xr:uid="{26E8F5DA-564D-4C9F-BAFC-BBB9B1457888}"/>
    <cellStyle name="Comma 13 3 2 2 3" xfId="15787" xr:uid="{6318B3AF-CB5B-4C6D-ACB7-BB2AEC965FBE}"/>
    <cellStyle name="Comma 13 3 2 2 3 2" xfId="39361" xr:uid="{04D4CCD4-C143-42FD-921D-76C47295EA20}"/>
    <cellStyle name="Comma 13 3 2 2 4" xfId="28253" xr:uid="{6BAD05FC-FDF8-46AD-B96E-EA7C2471E4C8}"/>
    <cellStyle name="Comma 13 3 2 3" xfId="5565" xr:uid="{BBC73CC9-B8FD-40A4-B1F0-38C3EE10F338}"/>
    <cellStyle name="Comma 13 3 2 3 2" xfId="11039" xr:uid="{3C67DF5C-3643-470F-B8CC-E956CBB7029C}"/>
    <cellStyle name="Comma 13 3 2 3 2 2" xfId="22572" xr:uid="{7245BC9D-C7C6-4C73-880A-80D832823155}"/>
    <cellStyle name="Comma 13 3 2 3 2 2 2" xfId="46145" xr:uid="{5C0C0FDB-CF96-4E20-B0AD-3233FD22CC08}"/>
    <cellStyle name="Comma 13 3 2 3 2 3" xfId="35037" xr:uid="{6A18FD53-216E-40F1-BC6C-EB764EA37F1C}"/>
    <cellStyle name="Comma 13 3 2 3 3" xfId="17151" xr:uid="{1AAA9523-7E55-4A2C-9C66-5258147A110F}"/>
    <cellStyle name="Comma 13 3 2 3 3 2" xfId="40725" xr:uid="{EC0EBDC5-DB80-4A63-A4DF-D30F2D71492E}"/>
    <cellStyle name="Comma 13 3 2 3 4" xfId="29617" xr:uid="{68D7E024-0CCE-4B47-A125-1DA44A97E2F0}"/>
    <cellStyle name="Comma 13 3 2 4" xfId="6903" xr:uid="{31699805-624A-4C4A-B359-E9F5942C94DF}"/>
    <cellStyle name="Comma 13 3 2 4 2" xfId="12381" xr:uid="{611A2E4A-359A-46CE-901E-0DE749C9504F}"/>
    <cellStyle name="Comma 13 3 2 4 2 2" xfId="23913" xr:uid="{4328BE26-30C0-4C5F-834E-2E741EFF95B9}"/>
    <cellStyle name="Comma 13 3 2 4 2 2 2" xfId="47486" xr:uid="{5E28047D-5C57-4DC0-A79F-5B32623CB353}"/>
    <cellStyle name="Comma 13 3 2 4 2 3" xfId="36378" xr:uid="{77BB9FAA-A00A-44FF-BF4E-F4403141BC78}"/>
    <cellStyle name="Comma 13 3 2 4 3" xfId="18487" xr:uid="{D6B61590-1F0E-4946-BEED-77E41544FBEF}"/>
    <cellStyle name="Comma 13 3 2 4 3 2" xfId="42061" xr:uid="{FFA18537-13EF-4AF6-9BD7-2622D6F543B6}"/>
    <cellStyle name="Comma 13 3 2 4 4" xfId="30953" xr:uid="{84832C78-9791-4C72-9F0D-080823AE944C}"/>
    <cellStyle name="Comma 13 3 2 5" xfId="8316" xr:uid="{D275D343-7ED3-45CC-AEFC-9A7B597ABCB0}"/>
    <cellStyle name="Comma 13 3 2 5 2" xfId="19849" xr:uid="{D728AA76-C52F-48EC-B25C-2200AEDE63B4}"/>
    <cellStyle name="Comma 13 3 2 5 2 2" xfId="43422" xr:uid="{530BF6F0-78EF-465C-9796-F62206277AF2}"/>
    <cellStyle name="Comma 13 3 2 5 3" xfId="32314" xr:uid="{1F11ABD4-BC41-40D6-B7BB-939E00153A53}"/>
    <cellStyle name="Comma 13 3 2 6" xfId="14145" xr:uid="{007F88E9-9668-4785-9BB3-5899F15563B8}"/>
    <cellStyle name="Comma 13 3 2 6 2" xfId="37882" xr:uid="{277504BB-5487-4873-A732-AF5438BF270A}"/>
    <cellStyle name="Comma 13 3 2 7" xfId="26775" xr:uid="{838D1852-DD07-44C1-A968-C3A4B21C3F1B}"/>
    <cellStyle name="Comma 13 3 2 8" xfId="25401" xr:uid="{E778EFE6-B299-4FF8-9D22-C700980BD3C1}"/>
    <cellStyle name="Comma 13 3 2 9" xfId="49231" xr:uid="{DF407A2E-1558-41D9-A36E-C7FCCE93E726}"/>
    <cellStyle name="Comma 13 3 3" xfId="3681" xr:uid="{CE39C836-8994-46DB-A90D-DCE94074ACBE}"/>
    <cellStyle name="Comma 13 3 3 2" xfId="9150" xr:uid="{E6FC3849-AE5D-46CC-8043-E2493ACFADBB}"/>
    <cellStyle name="Comma 13 3 3 2 2" xfId="20683" xr:uid="{29DBBC44-6B47-40AE-A362-D719C8B4F59F}"/>
    <cellStyle name="Comma 13 3 3 2 2 2" xfId="44256" xr:uid="{B82E13CA-7F23-4DD6-B1CB-84AE1900BAC2}"/>
    <cellStyle name="Comma 13 3 3 2 3" xfId="33148" xr:uid="{B8F50A9C-5748-4BC3-9CE2-F28F6293F8D6}"/>
    <cellStyle name="Comma 13 3 3 3" xfId="15268" xr:uid="{45E1D4B2-A638-492F-85D8-5A6938A44BBC}"/>
    <cellStyle name="Comma 13 3 3 3 2" xfId="38842" xr:uid="{D4A9F518-8990-45C8-AB7C-97CE185FF6BF}"/>
    <cellStyle name="Comma 13 3 3 4" xfId="27734" xr:uid="{346399EE-C205-43F5-B68B-82E5E12AB901}"/>
    <cellStyle name="Comma 13 3 4" xfId="5041" xr:uid="{BBD67609-2B4C-4080-9DD4-7CBB6B0FB143}"/>
    <cellStyle name="Comma 13 3 4 2" xfId="10515" xr:uid="{C54F3CE8-CD8E-4D8C-9607-59E29DA4A6FE}"/>
    <cellStyle name="Comma 13 3 4 2 2" xfId="22048" xr:uid="{83499EA9-F922-4BA5-A98A-A8E12606857C}"/>
    <cellStyle name="Comma 13 3 4 2 2 2" xfId="45621" xr:uid="{0068A3C8-259C-4213-BAF7-C1863F0B6209}"/>
    <cellStyle name="Comma 13 3 4 2 3" xfId="34513" xr:uid="{D109CD06-9C2C-4595-B1C3-1BCBE5473A02}"/>
    <cellStyle name="Comma 13 3 4 3" xfId="16627" xr:uid="{2CC56C3C-7DCD-4FBC-A207-323A4197DEDC}"/>
    <cellStyle name="Comma 13 3 4 3 2" xfId="40201" xr:uid="{CD14BB1E-42F8-4FB6-8D41-92FA58A47F30}"/>
    <cellStyle name="Comma 13 3 4 4" xfId="29093" xr:uid="{BEDFB133-A925-4717-B9BD-E658876E30EF}"/>
    <cellStyle name="Comma 13 3 5" xfId="6379" xr:uid="{90DBD133-4B5A-4849-9064-14879BAF2CF0}"/>
    <cellStyle name="Comma 13 3 5 2" xfId="11856" xr:uid="{279607E0-41C7-43F6-8CD8-F907A32ACE7D}"/>
    <cellStyle name="Comma 13 3 5 2 2" xfId="23388" xr:uid="{129DEFA0-4597-4821-B08D-1FD5CC4F4D10}"/>
    <cellStyle name="Comma 13 3 5 2 2 2" xfId="46961" xr:uid="{557195C8-72C4-458C-9771-59CE4B630267}"/>
    <cellStyle name="Comma 13 3 5 2 3" xfId="35853" xr:uid="{40D81FD2-B31E-42A0-AA06-462BA89B6DBB}"/>
    <cellStyle name="Comma 13 3 5 3" xfId="17963" xr:uid="{6DB71D13-C81A-46D5-BD22-8776016A177F}"/>
    <cellStyle name="Comma 13 3 5 3 2" xfId="41537" xr:uid="{5CAF0B7B-F47E-485F-A2A6-A08562F2AB61}"/>
    <cellStyle name="Comma 13 3 5 4" xfId="30429" xr:uid="{41F246E6-6697-455F-B6E8-25AC19C71544}"/>
    <cellStyle name="Comma 13 3 6" xfId="7790" xr:uid="{FF7689A4-A803-4765-96DC-18ABF81C9267}"/>
    <cellStyle name="Comma 13 3 6 2" xfId="19325" xr:uid="{D8B8444D-97EB-4FEF-9108-AE7E0F427F08}"/>
    <cellStyle name="Comma 13 3 6 2 2" xfId="42898" xr:uid="{A8C47372-E511-4908-A245-754850ABCABB}"/>
    <cellStyle name="Comma 13 3 6 3" xfId="31790" xr:uid="{DAB8DAD7-6467-424F-B12A-F083DD97DDA8}"/>
    <cellStyle name="Comma 13 3 7" xfId="13619" xr:uid="{23569B04-F15B-4628-9DFC-E31B2CEB2E28}"/>
    <cellStyle name="Comma 13 3 7 2" xfId="37358" xr:uid="{2B151278-26C1-46F8-9039-0DE254B866AD}"/>
    <cellStyle name="Comma 13 3 8" xfId="26251" xr:uid="{4135BC7D-2602-41A3-8F75-C3755C4EA17C}"/>
    <cellStyle name="Comma 13 3 9" xfId="24876" xr:uid="{470AC176-7997-49B0-97F7-2DD724D29A50}"/>
    <cellStyle name="Comma 13 4" xfId="842" xr:uid="{7B7862BF-679F-4D65-B673-66BCA3A858D2}"/>
    <cellStyle name="Comma 13 4 10" xfId="1927" xr:uid="{A89DE74D-6AEA-4B43-8EF2-725BCED1A46F}"/>
    <cellStyle name="Comma 13 4 2" xfId="3740" xr:uid="{F8F32B2D-13EB-49F4-A16E-B4CD7D177F36}"/>
    <cellStyle name="Comma 13 4 2 2" xfId="9209" xr:uid="{AEC69761-E896-451F-88DB-CE58CD27B42E}"/>
    <cellStyle name="Comma 13 4 2 2 2" xfId="20742" xr:uid="{785556EB-C79E-4A4E-9BF6-78E578CAF87F}"/>
    <cellStyle name="Comma 13 4 2 2 2 2" xfId="44315" xr:uid="{88C2EE15-B1C4-40C2-AB0F-5DA46707797D}"/>
    <cellStyle name="Comma 13 4 2 2 3" xfId="33207" xr:uid="{5A66285E-B3E8-436E-9ED4-6310DB54B663}"/>
    <cellStyle name="Comma 13 4 2 3" xfId="15327" xr:uid="{CDC103AD-249A-4392-B124-E85B447D2BAF}"/>
    <cellStyle name="Comma 13 4 2 3 2" xfId="38901" xr:uid="{3CD9C6C8-DB60-4141-996D-FA83BF6AAB28}"/>
    <cellStyle name="Comma 13 4 2 4" xfId="27793" xr:uid="{86CD8FBD-1567-4000-B2A9-BA92B485D391}"/>
    <cellStyle name="Comma 13 4 3" xfId="5104" xr:uid="{7A8E783B-7297-469B-8904-AF74E2FEEE41}"/>
    <cellStyle name="Comma 13 4 3 2" xfId="10578" xr:uid="{0B863DDA-E700-4332-9FBC-822230A41F0A}"/>
    <cellStyle name="Comma 13 4 3 2 2" xfId="22111" xr:uid="{20E63D2D-7433-47E3-AB25-B913870FC86D}"/>
    <cellStyle name="Comma 13 4 3 2 2 2" xfId="45684" xr:uid="{35A497FA-7ACB-4333-AEFE-D0D8C7FF4851}"/>
    <cellStyle name="Comma 13 4 3 2 3" xfId="34576" xr:uid="{BE8FE2C3-2E2F-4B26-8C46-75E15BA8366B}"/>
    <cellStyle name="Comma 13 4 3 3" xfId="16690" xr:uid="{DBC1838A-1766-4664-9744-95B56CBC8C41}"/>
    <cellStyle name="Comma 13 4 3 3 2" xfId="40264" xr:uid="{B5A30AA6-F5CD-423B-AA04-4FBB459C9C59}"/>
    <cellStyle name="Comma 13 4 3 4" xfId="29156" xr:uid="{FD307525-75F6-43A4-94A7-B00AE253E049}"/>
    <cellStyle name="Comma 13 4 4" xfId="6442" xr:uid="{58734362-18A5-4482-BA4A-4E0510C2FC5D}"/>
    <cellStyle name="Comma 13 4 4 2" xfId="11919" xr:uid="{76CBF654-5206-4EF5-B5D3-C8E77D9DEE1A}"/>
    <cellStyle name="Comma 13 4 4 2 2" xfId="23451" xr:uid="{EC77635E-934E-40F6-8318-81131AFEE21C}"/>
    <cellStyle name="Comma 13 4 4 2 2 2" xfId="47024" xr:uid="{2F1E8521-80A0-467D-A2DE-D3C9CA88A481}"/>
    <cellStyle name="Comma 13 4 4 2 3" xfId="35916" xr:uid="{56E8F1FF-F73E-494F-B535-BA8A678C84F1}"/>
    <cellStyle name="Comma 13 4 4 3" xfId="18026" xr:uid="{7C1D9FE6-E4F0-49B9-8414-36E2B4EF0BBC}"/>
    <cellStyle name="Comma 13 4 4 3 2" xfId="41600" xr:uid="{6565F6B9-A4AE-492A-B0A4-2CD62EC08FCD}"/>
    <cellStyle name="Comma 13 4 4 4" xfId="30492" xr:uid="{19736743-3187-4FED-83D1-C38B89A7F6D9}"/>
    <cellStyle name="Comma 13 4 5" xfId="7853" xr:uid="{57EFEF00-A675-470A-A76D-3E79ADBF98CE}"/>
    <cellStyle name="Comma 13 4 5 2" xfId="19388" xr:uid="{60FAA097-577B-4F65-AEB0-81731EE39EE1}"/>
    <cellStyle name="Comma 13 4 5 2 2" xfId="42961" xr:uid="{5A847F1E-5FB6-43E0-A18E-A661B9420CD5}"/>
    <cellStyle name="Comma 13 4 5 3" xfId="31853" xr:uid="{7C1E1700-7479-485E-A332-79C013750DDF}"/>
    <cellStyle name="Comma 13 4 6" xfId="13682" xr:uid="{85FE1E3A-A7E1-4C4C-A386-0DBCAF0BE0BA}"/>
    <cellStyle name="Comma 13 4 6 2" xfId="37421" xr:uid="{54D24253-14CF-4D59-BCA6-80E28C0F7993}"/>
    <cellStyle name="Comma 13 4 7" xfId="26314" xr:uid="{9F0AF3AE-07FE-412F-889E-8CE02D2A762F}"/>
    <cellStyle name="Comma 13 4 8" xfId="24939" xr:uid="{BE0A3C0D-5811-4830-813F-D7FA65661355}"/>
    <cellStyle name="Comma 13 4 9" xfId="48770" xr:uid="{A96188F0-FFCE-4E6F-9109-8A37A58E6650}"/>
    <cellStyle name="Comma 13 5" xfId="2343" xr:uid="{CB59232B-03A9-4F08-9CCB-29DF8887BE78}"/>
    <cellStyle name="Comma 13 5 2" xfId="4139" xr:uid="{79BA6448-5DD5-449F-A9F1-D64A3BB7C7BD}"/>
    <cellStyle name="Comma 13 5 2 2" xfId="9608" xr:uid="{BA10038C-54E5-4F65-8537-D317120FBE49}"/>
    <cellStyle name="Comma 13 5 2 2 2" xfId="21141" xr:uid="{6E934FD9-2EF7-4142-B2DB-1DE9502FDCC1}"/>
    <cellStyle name="Comma 13 5 2 2 2 2" xfId="44714" xr:uid="{A41DB1FB-1406-43AB-8B54-8FB3FA0DB38C}"/>
    <cellStyle name="Comma 13 5 2 2 3" xfId="33606" xr:uid="{A7D37025-E7BB-4217-8137-F3274CEDD40F}"/>
    <cellStyle name="Comma 13 5 2 3" xfId="15726" xr:uid="{23348282-4540-4734-AB86-74930723AD75}"/>
    <cellStyle name="Comma 13 5 2 3 2" xfId="39300" xr:uid="{7467E0F4-5715-4694-92E3-531F08BE3FD7}"/>
    <cellStyle name="Comma 13 5 2 4" xfId="28192" xr:uid="{8D2CF1AE-93C0-4072-8EBC-BBED5F918B3A}"/>
    <cellStyle name="Comma 13 5 3" xfId="5504" xr:uid="{05011DC2-C201-4EDF-95B6-DD0ADB1D32BD}"/>
    <cellStyle name="Comma 13 5 3 2" xfId="10978" xr:uid="{B157D870-8D31-444A-93DE-719F28185AFA}"/>
    <cellStyle name="Comma 13 5 3 2 2" xfId="22511" xr:uid="{1B816E76-B238-43CB-B2E1-6FF6B0426B03}"/>
    <cellStyle name="Comma 13 5 3 2 2 2" xfId="46084" xr:uid="{18EC08DA-E8B0-4558-A437-0DB09403DB36}"/>
    <cellStyle name="Comma 13 5 3 2 3" xfId="34976" xr:uid="{F0BC6198-942A-4D92-9982-94A8F09E4E06}"/>
    <cellStyle name="Comma 13 5 3 3" xfId="17090" xr:uid="{D2B3B629-1FAC-4A77-8C49-0758FAA5E7DC}"/>
    <cellStyle name="Comma 13 5 3 3 2" xfId="40664" xr:uid="{07938060-C18E-41AF-9FA4-769BAA04A1AB}"/>
    <cellStyle name="Comma 13 5 3 4" xfId="29556" xr:uid="{D7074FCF-F1A8-4C89-BFAB-619616CE5A70}"/>
    <cellStyle name="Comma 13 5 4" xfId="6842" xr:uid="{05163B69-1B43-46B9-81EE-71266780DF5B}"/>
    <cellStyle name="Comma 13 5 4 2" xfId="12320" xr:uid="{6EF7799D-5C7F-46DE-9FD5-FE0BD7CD32AF}"/>
    <cellStyle name="Comma 13 5 4 2 2" xfId="23852" xr:uid="{2DC9868B-CEA9-4FD4-8077-4C9710713BCB}"/>
    <cellStyle name="Comma 13 5 4 2 2 2" xfId="47425" xr:uid="{9B1EC442-2AA3-4DE4-9484-752185D7EDA7}"/>
    <cellStyle name="Comma 13 5 4 2 3" xfId="36317" xr:uid="{11B9674D-AD81-43EE-A3A8-336B7B7B34F5}"/>
    <cellStyle name="Comma 13 5 4 3" xfId="18426" xr:uid="{D00A8A84-D22E-465E-A312-E857C506CB79}"/>
    <cellStyle name="Comma 13 5 4 3 2" xfId="42000" xr:uid="{A490DA4D-7192-4F4E-85DB-D796ED59121C}"/>
    <cellStyle name="Comma 13 5 4 4" xfId="30892" xr:uid="{E225E555-51F7-4995-8875-CC524F1AAE07}"/>
    <cellStyle name="Comma 13 5 5" xfId="8255" xr:uid="{4AD814BE-FF50-418C-93DE-CDF7FFEBA455}"/>
    <cellStyle name="Comma 13 5 5 2" xfId="19788" xr:uid="{85E7B7DE-C3B7-4F21-B163-C7C8C5C47E15}"/>
    <cellStyle name="Comma 13 5 5 2 2" xfId="43361" xr:uid="{9F6E9AA9-EC4C-425A-BD71-B23A63192C98}"/>
    <cellStyle name="Comma 13 5 5 3" xfId="32253" xr:uid="{0110B770-BE71-4652-8B75-BBFA246EEA30}"/>
    <cellStyle name="Comma 13 5 6" xfId="14084" xr:uid="{73954F7A-8B8F-48AE-896F-3E559F5B7514}"/>
    <cellStyle name="Comma 13 5 6 2" xfId="37821" xr:uid="{2F4EFB52-508F-4D14-9793-F1237E7460ED}"/>
    <cellStyle name="Comma 13 5 7" xfId="26714" xr:uid="{FB8F0B81-6622-44F4-A206-B1B33D14CF12}"/>
    <cellStyle name="Comma 13 5 8" xfId="25340" xr:uid="{46498751-253E-47C7-B2C9-579C55E7A4F9}"/>
    <cellStyle name="Comma 13 5 9" xfId="49170" xr:uid="{D0D45411-EFB5-40E6-B7B1-AE67986E4602}"/>
    <cellStyle name="Comma 13 6" xfId="2850" xr:uid="{E28CBC52-42D5-43D8-B1DF-6CC8C36FFB48}"/>
    <cellStyle name="Comma 13 6 2" xfId="4603" xr:uid="{77A51EFC-6537-4386-BB3F-282323B5ECBE}"/>
    <cellStyle name="Comma 13 6 2 2" xfId="10073" xr:uid="{79740618-6BF2-4B35-B860-C804CF10C63C}"/>
    <cellStyle name="Comma 13 6 2 2 2" xfId="21606" xr:uid="{A102BF79-3141-4516-B6F7-47591C048D27}"/>
    <cellStyle name="Comma 13 6 2 2 2 2" xfId="45179" xr:uid="{6BFE67ED-FBF2-4F61-857C-02D5FB1BAC18}"/>
    <cellStyle name="Comma 13 6 2 2 3" xfId="34071" xr:uid="{B3924437-FBA4-4855-BAB4-D8223D243604}"/>
    <cellStyle name="Comma 13 6 2 3" xfId="16190" xr:uid="{7918E88D-DD50-48F5-BC93-8B5CDF83CBB8}"/>
    <cellStyle name="Comma 13 6 2 3 2" xfId="39764" xr:uid="{37FC49E3-A25D-419D-8CA1-1620098698CA}"/>
    <cellStyle name="Comma 13 6 2 4" xfId="28656" xr:uid="{08B44B2F-D904-46AC-9A68-852FB242FD92}"/>
    <cellStyle name="Comma 13 6 3" xfId="8720" xr:uid="{9F258E0B-728B-4A14-935E-C8FE850DBF74}"/>
    <cellStyle name="Comma 13 6 3 2" xfId="20253" xr:uid="{7DEE67F2-2E7B-42F6-8107-2E0C899BB827}"/>
    <cellStyle name="Comma 13 6 3 2 2" xfId="43826" xr:uid="{B9F1F00B-B439-4EFA-9D39-28F4F4BDD987}"/>
    <cellStyle name="Comma 13 6 3 3" xfId="32718" xr:uid="{08612F31-882D-49C4-968B-8101A89637BC}"/>
    <cellStyle name="Comma 13 6 4" xfId="14550" xr:uid="{18AFF242-CE8F-42A3-9231-ACEF478A93E5}"/>
    <cellStyle name="Comma 13 6 4 2" xfId="38286" xr:uid="{D230EAB1-56CE-47F9-803D-D4AC58AFC222}"/>
    <cellStyle name="Comma 13 6 5" xfId="27179" xr:uid="{2341839B-5AF3-46F3-B51A-4BBD3A2E2F48}"/>
    <cellStyle name="Comma 13 7" xfId="3304" xr:uid="{270B85EC-4595-4666-BCE5-10DBD2794CA2}"/>
    <cellStyle name="Comma 13 7 2" xfId="8769" xr:uid="{398FEC5F-7E87-4ABC-BC50-C5B83FEB9836}"/>
    <cellStyle name="Comma 13 7 2 2" xfId="20302" xr:uid="{6E33B363-7594-40AA-B26B-EAA73615ACDB}"/>
    <cellStyle name="Comma 13 7 2 2 2" xfId="43875" xr:uid="{2E1C54C0-69BD-4435-9302-4C4DEEE7F630}"/>
    <cellStyle name="Comma 13 7 2 3" xfId="32767" xr:uid="{C027767E-9D03-4F62-A76B-D568E03BDAB7}"/>
    <cellStyle name="Comma 13 7 3" xfId="14890" xr:uid="{A2661516-43C1-4EA2-A13D-A3B80AEB354A}"/>
    <cellStyle name="Comma 13 7 3 2" xfId="38464" xr:uid="{A3E73F4C-75B4-46BA-9E44-D1CA05A74B2F}"/>
    <cellStyle name="Comma 13 7 4" xfId="27356" xr:uid="{60F44223-6A3A-414C-A6AA-321676712905}"/>
    <cellStyle name="Comma 13 8" xfId="4656" xr:uid="{09B29E1F-FC55-44FB-8ADA-C0928CC1FE1E}"/>
    <cellStyle name="Comma 13 8 2" xfId="10129" xr:uid="{B08E1BFA-3795-4604-A1D5-25895FE37407}"/>
    <cellStyle name="Comma 13 8 2 2" xfId="21662" xr:uid="{336CC486-8F72-41B0-828E-D734AB3572BD}"/>
    <cellStyle name="Comma 13 8 2 2 2" xfId="45235" xr:uid="{A35085F0-77F2-4DCA-8E63-F67D4C2895A6}"/>
    <cellStyle name="Comma 13 8 2 3" xfId="34127" xr:uid="{4FA06103-0D66-49CE-8740-9C659670893E}"/>
    <cellStyle name="Comma 13 8 3" xfId="16242" xr:uid="{194DDADC-28E3-41F0-84AE-9CD43D09B76A}"/>
    <cellStyle name="Comma 13 8 3 2" xfId="39816" xr:uid="{E125537D-B1C5-438E-A64C-4618D148727E}"/>
    <cellStyle name="Comma 13 8 4" xfId="28708" xr:uid="{F5F7AD81-DF80-4CC7-BB14-B295FBEB8E68}"/>
    <cellStyle name="Comma 13 9" xfId="5994" xr:uid="{314D2F13-5F79-46AE-8FE4-2CF7FA8FB287}"/>
    <cellStyle name="Comma 13 9 2" xfId="11470" xr:uid="{1D135B74-2F28-4729-87CB-F0632261305B}"/>
    <cellStyle name="Comma 13 9 2 2" xfId="23002" xr:uid="{55477C4F-56D0-4683-A6C6-80899985024C}"/>
    <cellStyle name="Comma 13 9 2 2 2" xfId="46575" xr:uid="{64BD6F16-8D2C-48C2-9B7B-D21BF4C30257}"/>
    <cellStyle name="Comma 13 9 2 3" xfId="35467" xr:uid="{F59F5064-5AB1-48C0-8A21-E53CBACD4F60}"/>
    <cellStyle name="Comma 13 9 3" xfId="17578" xr:uid="{91BEF150-7DA6-4EB9-AD49-C39DDD58C907}"/>
    <cellStyle name="Comma 13 9 3 2" xfId="41152" xr:uid="{CF8A3DDF-AB00-4125-9688-623776141763}"/>
    <cellStyle name="Comma 13 9 4" xfId="30044" xr:uid="{F1383382-9BCD-4695-9DB8-01392AEC014C}"/>
    <cellStyle name="Comma 130" xfId="48339" xr:uid="{FAB5F524-8BE1-42AB-9896-FBCFA0454AAE}"/>
    <cellStyle name="Comma 131" xfId="49620" xr:uid="{67E73A20-0B91-4766-A3F1-209243A3A7F0}"/>
    <cellStyle name="Comma 132" xfId="49618" xr:uid="{CF72EE72-9404-459F-98AC-3CB2A7C0C6E9}"/>
    <cellStyle name="Comma 133" xfId="49611" xr:uid="{82FE3638-770E-4418-824F-937E3A1DA104}"/>
    <cellStyle name="Comma 134" xfId="48613" xr:uid="{C2BEEFE2-23F7-4586-A214-A08806E62CF5}"/>
    <cellStyle name="Comma 135" xfId="48604" xr:uid="{4C9F255F-7664-4ED7-8594-A1C40A663283}"/>
    <cellStyle name="Comma 136" xfId="864" xr:uid="{2BC3BD1A-1ECA-41AA-A6ED-E17507EF0BA5}"/>
    <cellStyle name="Comma 137" xfId="49691" xr:uid="{BB3052C0-EBCA-466D-96F6-C807C97898C9}"/>
    <cellStyle name="Comma 138" xfId="49728" xr:uid="{C3B18C86-2DF3-4FD8-A64D-08C794E62DD6}"/>
    <cellStyle name="Comma 139" xfId="49749" xr:uid="{4E91EF26-5A74-4DE7-A715-82515F051A52}"/>
    <cellStyle name="Comma 14" xfId="168" xr:uid="{277E542C-C9CF-447F-AA49-31C0CF99F5F3}"/>
    <cellStyle name="Comma 14 10" xfId="12837" xr:uid="{67FD3B16-1508-4954-9145-396AA9A52AE9}"/>
    <cellStyle name="Comma 14 10 2" xfId="24339" xr:uid="{D902DC17-D0F3-48CA-A927-69E22D6DE097}"/>
    <cellStyle name="Comma 14 10 2 2" xfId="47912" xr:uid="{BB47FA8D-B8C5-430C-AEC5-44F05D66624A}"/>
    <cellStyle name="Comma 14 10 3" xfId="36804" xr:uid="{5D9A6D32-6E2D-45E2-99E2-C06E6FF99FD5}"/>
    <cellStyle name="Comma 14 11" xfId="13085" xr:uid="{EF6AE220-83D8-4DF5-ABB7-0F3D4EF4E79B}"/>
    <cellStyle name="Comma 14 11 2" xfId="36932" xr:uid="{B1A82C2E-262B-4476-9AEB-844822D7695A}"/>
    <cellStyle name="Comma 14 12" xfId="25823" xr:uid="{ED2AEB8B-9886-4F18-8BC3-72A1B2CA11CC}"/>
    <cellStyle name="Comma 14 13" xfId="24601" xr:uid="{87EFF7A3-4C6A-4D6A-962E-0DF132BC8A5F}"/>
    <cellStyle name="Comma 14 14" xfId="48240" xr:uid="{067E7E2B-419E-4C37-825F-70341FC4368B}"/>
    <cellStyle name="Comma 14 15" xfId="48274" xr:uid="{9B3C3D61-2D71-44D3-9F86-30B4276AF2E7}"/>
    <cellStyle name="Comma 14 16" xfId="497" xr:uid="{42B5E330-56C0-4F62-8845-5013A1301AF2}"/>
    <cellStyle name="Comma 14 2" xfId="630" xr:uid="{95319B85-C455-4AA1-B0A8-6C06000D032F}"/>
    <cellStyle name="Comma 14 2 10" xfId="26190" xr:uid="{85B950B4-0A92-442F-A2BF-8BA319162556}"/>
    <cellStyle name="Comma 14 2 11" xfId="24814" xr:uid="{CCF3F529-03AF-49A0-94AA-CD5FFB46114F}"/>
    <cellStyle name="Comma 14 2 12" xfId="48645" xr:uid="{DA587465-3A70-484F-8245-A73F8BEF7F1F}"/>
    <cellStyle name="Comma 14 2 13" xfId="1754" xr:uid="{3AC8FBDA-7380-4962-B268-4D233E2B6CA8}"/>
    <cellStyle name="Comma 14 2 2" xfId="2251" xr:uid="{C764DDB5-884E-4876-8897-880E18688D39}"/>
    <cellStyle name="Comma 14 2 2 2" xfId="4063" xr:uid="{D03BF8E1-8C40-421F-A19F-99E656BAD56B}"/>
    <cellStyle name="Comma 14 2 2 2 2" xfId="9532" xr:uid="{B1A14C4A-4B1E-4407-A8A7-FF9474DF06F2}"/>
    <cellStyle name="Comma 14 2 2 2 2 2" xfId="21065" xr:uid="{7631D41B-872C-4913-8B16-0DF105075A16}"/>
    <cellStyle name="Comma 14 2 2 2 2 2 2" xfId="44638" xr:uid="{07F18D50-B839-4CF3-A3B7-7E38B17B36BC}"/>
    <cellStyle name="Comma 14 2 2 2 2 3" xfId="33530" xr:uid="{73DEF3DE-6E02-4DBF-906B-2AF402DD6656}"/>
    <cellStyle name="Comma 14 2 2 2 3" xfId="15650" xr:uid="{8BDF91AE-379E-4D45-AD0F-09A1FE2A87D8}"/>
    <cellStyle name="Comma 14 2 2 2 3 2" xfId="39224" xr:uid="{1EC3E9B4-2E66-4D60-8D1D-7B58B85F2E92}"/>
    <cellStyle name="Comma 14 2 2 2 4" xfId="28116" xr:uid="{CFFD2B9E-AA10-4F6C-8B12-CD2A302047A9}"/>
    <cellStyle name="Comma 14 2 2 3" xfId="5427" xr:uid="{6B400C2B-AFF3-4D7E-96B1-45C137B30FFA}"/>
    <cellStyle name="Comma 14 2 2 3 2" xfId="10901" xr:uid="{5A72AC35-6930-4AC4-BA9F-4ECC71EE2146}"/>
    <cellStyle name="Comma 14 2 2 3 2 2" xfId="22434" xr:uid="{FB345B13-03CB-4941-A38B-795F7A25BBFA}"/>
    <cellStyle name="Comma 14 2 2 3 2 2 2" xfId="46007" xr:uid="{1E01F1AC-6A9C-4A98-A462-515394064335}"/>
    <cellStyle name="Comma 14 2 2 3 2 3" xfId="34899" xr:uid="{61916DBE-4918-4C76-BC96-3B18A902D4E9}"/>
    <cellStyle name="Comma 14 2 2 3 3" xfId="17013" xr:uid="{B1EED843-397F-4DE4-A75E-B8A473E30379}"/>
    <cellStyle name="Comma 14 2 2 3 3 2" xfId="40587" xr:uid="{283EE4F7-53EA-4094-AB94-E9308F8B5334}"/>
    <cellStyle name="Comma 14 2 2 3 4" xfId="29479" xr:uid="{04CEA4C8-2293-427A-A52C-F3B915BF88E0}"/>
    <cellStyle name="Comma 14 2 2 4" xfId="6765" xr:uid="{24A07AEA-91D7-468B-A143-5612FB87ADBF}"/>
    <cellStyle name="Comma 14 2 2 4 2" xfId="12242" xr:uid="{A1E36147-EEEF-40FF-A7D5-F9B5A6DE45E5}"/>
    <cellStyle name="Comma 14 2 2 4 2 2" xfId="23774" xr:uid="{9F58770D-2BC5-4412-BC89-0A1A81B4A444}"/>
    <cellStyle name="Comma 14 2 2 4 2 2 2" xfId="47347" xr:uid="{33EA5123-98AF-403C-90BA-654692EF4FB5}"/>
    <cellStyle name="Comma 14 2 2 4 2 3" xfId="36239" xr:uid="{0EE614E0-C2AF-4897-B9ED-802DCACCD9D9}"/>
    <cellStyle name="Comma 14 2 2 4 3" xfId="18349" xr:uid="{28D34D69-54AD-4F2F-AD89-8CB0670A2330}"/>
    <cellStyle name="Comma 14 2 2 4 3 2" xfId="41923" xr:uid="{9147909F-5690-4E54-B35C-19BBC6523532}"/>
    <cellStyle name="Comma 14 2 2 4 4" xfId="30815" xr:uid="{76DDF8A3-940E-49FD-82B2-7B8A905510CD}"/>
    <cellStyle name="Comma 14 2 2 5" xfId="8176" xr:uid="{64BD9294-F28E-4E10-B51C-2EAA49667FAD}"/>
    <cellStyle name="Comma 14 2 2 5 2" xfId="19711" xr:uid="{ED8AB378-198E-43E0-A0DE-7ECEFEFB8A3C}"/>
    <cellStyle name="Comma 14 2 2 5 2 2" xfId="43284" xr:uid="{BC893B09-7B36-4FE3-BE39-615B77740348}"/>
    <cellStyle name="Comma 14 2 2 5 3" xfId="32176" xr:uid="{C01FAE91-45F3-45C5-A7B6-B253E359A84F}"/>
    <cellStyle name="Comma 14 2 2 6" xfId="14005" xr:uid="{352F0D49-CF21-4091-9921-16FE6CA492C9}"/>
    <cellStyle name="Comma 14 2 2 6 2" xfId="37744" xr:uid="{45A9737B-86B5-4A76-AE27-AD4ABA599DB0}"/>
    <cellStyle name="Comma 14 2 2 7" xfId="26637" xr:uid="{A9D7F548-18C6-4823-BD43-F59AFE714AF3}"/>
    <cellStyle name="Comma 14 2 2 8" xfId="25262" xr:uid="{773C616D-EFA6-48AF-923D-0CB253C612C2}"/>
    <cellStyle name="Comma 14 2 2 9" xfId="49093" xr:uid="{708F9726-25E4-4BA3-9CC8-B2145395E67F}"/>
    <cellStyle name="Comma 14 2 3" xfId="2741" xr:uid="{7EBF3059-C519-47B9-951D-8FCB459DE171}"/>
    <cellStyle name="Comma 14 2 3 2" xfId="4529" xr:uid="{B931C2A3-BD23-43B7-BE80-F293E3F3795F}"/>
    <cellStyle name="Comma 14 2 3 2 2" xfId="9999" xr:uid="{42FFC376-3693-438E-B6C0-CED4B5769797}"/>
    <cellStyle name="Comma 14 2 3 2 2 2" xfId="21532" xr:uid="{C52C4EE3-9662-4297-BBE0-BEAAB0615DEC}"/>
    <cellStyle name="Comma 14 2 3 2 2 2 2" xfId="45105" xr:uid="{EACD69F2-802D-4A0F-AE9A-32934E7215A5}"/>
    <cellStyle name="Comma 14 2 3 2 2 3" xfId="33997" xr:uid="{812F5CA8-8377-4C41-8A69-444C0D441D42}"/>
    <cellStyle name="Comma 14 2 3 2 3" xfId="16116" xr:uid="{890CC08B-18FF-4DD7-B91B-DBD778CE63A9}"/>
    <cellStyle name="Comma 14 2 3 2 3 2" xfId="39690" xr:uid="{9EF63FDB-473B-4D0B-8F25-4826C9383789}"/>
    <cellStyle name="Comma 14 2 3 2 4" xfId="28582" xr:uid="{923619DD-8F5C-4406-87CB-1E88D8C343D7}"/>
    <cellStyle name="Comma 14 2 3 3" xfId="5895" xr:uid="{9B2D7774-DAE4-44D7-8415-1309430CC52F}"/>
    <cellStyle name="Comma 14 2 3 3 2" xfId="11369" xr:uid="{09751F8E-4578-4CB8-9638-1CEAAAA28D4D}"/>
    <cellStyle name="Comma 14 2 3 3 2 2" xfId="22902" xr:uid="{28E22840-42B3-49B8-9642-9442BA69D10B}"/>
    <cellStyle name="Comma 14 2 3 3 2 2 2" xfId="46475" xr:uid="{9C55C624-E96B-43C6-90AB-6631874F887B}"/>
    <cellStyle name="Comma 14 2 3 3 2 3" xfId="35367" xr:uid="{97F49661-E75B-441A-B819-885176E788D6}"/>
    <cellStyle name="Comma 14 2 3 3 3" xfId="17481" xr:uid="{DE7C6369-0E02-4D32-B37F-6955E97BA6DD}"/>
    <cellStyle name="Comma 14 2 3 3 3 2" xfId="41055" xr:uid="{779211BE-F5CD-4A9F-B9DE-3646C8678303}"/>
    <cellStyle name="Comma 14 2 3 3 4" xfId="29947" xr:uid="{9CA479EA-6D6B-4343-979B-5B0ACE783AB6}"/>
    <cellStyle name="Comma 14 2 3 4" xfId="7233" xr:uid="{9E53B4A8-16DD-40A2-A81E-155B48BFF425}"/>
    <cellStyle name="Comma 14 2 3 4 2" xfId="12711" xr:uid="{1DC46EDD-4505-418B-BFE0-9DFF7F4C0BC9}"/>
    <cellStyle name="Comma 14 2 3 4 2 2" xfId="24243" xr:uid="{AF5E77C5-C996-4276-B999-40F901C5A05A}"/>
    <cellStyle name="Comma 14 2 3 4 2 2 2" xfId="47816" xr:uid="{81FAF2AB-6C52-430C-8160-9B5D5E6CA306}"/>
    <cellStyle name="Comma 14 2 3 4 2 3" xfId="36708" xr:uid="{4FD0DA73-4A02-49A3-B4A4-EFF2F7A3D595}"/>
    <cellStyle name="Comma 14 2 3 4 3" xfId="18817" xr:uid="{BEBFF027-B4E6-4FA0-8D88-1B89ED5853E1}"/>
    <cellStyle name="Comma 14 2 3 4 3 2" xfId="42391" xr:uid="{2A334C0C-A39C-45A7-A29B-1131F118BE5F}"/>
    <cellStyle name="Comma 14 2 3 4 4" xfId="31283" xr:uid="{94C36A83-2044-4576-8649-1F47C902942C}"/>
    <cellStyle name="Comma 14 2 3 5" xfId="8646" xr:uid="{ECB665B3-FC47-4CDD-B397-56F38C967D4D}"/>
    <cellStyle name="Comma 14 2 3 5 2" xfId="20179" xr:uid="{B9B1C1DA-8EB4-4635-9432-B40FAD3A93CA}"/>
    <cellStyle name="Comma 14 2 3 5 2 2" xfId="43752" xr:uid="{16F8CB7C-ACAB-4EB8-99AA-023BEE55ED83}"/>
    <cellStyle name="Comma 14 2 3 5 3" xfId="32644" xr:uid="{04C75271-38F7-4639-AFC3-2A95BF43DE50}"/>
    <cellStyle name="Comma 14 2 3 6" xfId="14476" xr:uid="{36BD5E74-6AC1-4192-8636-C65AAD289784}"/>
    <cellStyle name="Comma 14 2 3 6 2" xfId="38212" xr:uid="{EF01CEBE-161A-4757-8F6C-B7C741920A20}"/>
    <cellStyle name="Comma 14 2 3 7" xfId="27105" xr:uid="{00D1FDA8-F98C-4640-9C49-BEF9496DE3B1}"/>
    <cellStyle name="Comma 14 2 3 8" xfId="25731" xr:uid="{B72A8B62-97EB-4FFB-9329-C7426D45D2D3}"/>
    <cellStyle name="Comma 14 2 3 9" xfId="49561" xr:uid="{9DB0E9B8-7405-437D-84AA-78226988B05B}"/>
    <cellStyle name="Comma 14 2 4" xfId="2981" xr:uid="{58001DA1-E2B7-4BE5-9946-D0CA4ABE07DB}"/>
    <cellStyle name="Comma 14 2 4 2" xfId="9089" xr:uid="{98AA6259-80B9-4D51-85E2-D5911EF23CE0}"/>
    <cellStyle name="Comma 14 2 4 2 2" xfId="20622" xr:uid="{8C922C0A-A658-422C-8EE9-64BF875862CC}"/>
    <cellStyle name="Comma 14 2 4 2 2 2" xfId="44195" xr:uid="{F7E4AFCD-8F1B-47D1-B2C3-6919167A45EE}"/>
    <cellStyle name="Comma 14 2 4 2 3" xfId="33087" xr:uid="{34CA31CF-0297-4592-90B5-DB4594CA0729}"/>
    <cellStyle name="Comma 14 2 4 3" xfId="3620" xr:uid="{CFF01D10-1665-41F2-82FA-B634AA487A79}"/>
    <cellStyle name="Comma 14 2 4 3 2" xfId="15207" xr:uid="{9DA3DB34-6168-48CD-851A-591F349017F4}"/>
    <cellStyle name="Comma 14 2 4 3 2 2" xfId="38781" xr:uid="{3DF3E23C-564B-4082-846A-1C94C443EB9F}"/>
    <cellStyle name="Comma 14 2 4 3 3" xfId="27673" xr:uid="{23FB9F21-B1F9-44D6-BFE3-64E554529718}"/>
    <cellStyle name="Comma 14 2 4 4" xfId="14634" xr:uid="{62946068-210B-44E0-B599-A47E7FE6E570}"/>
    <cellStyle name="Comma 14 2 4 4 2" xfId="38338" xr:uid="{40D46424-16A0-4D86-8360-19630E41A779}"/>
    <cellStyle name="Comma 14 2 4 5" xfId="27230" xr:uid="{4A36BE42-5780-4176-9413-FA86DD131811}"/>
    <cellStyle name="Comma 14 2 5" xfId="3196" xr:uid="{F39E1675-7E66-4C29-9E4C-27D1B0B7C38A}"/>
    <cellStyle name="Comma 14 2 5 2" xfId="10454" xr:uid="{C4D9829E-4239-422D-8B87-9221AB899F90}"/>
    <cellStyle name="Comma 14 2 5 2 2" xfId="21987" xr:uid="{CB9C6D95-73EB-427B-8E0B-EC3097539CEA}"/>
    <cellStyle name="Comma 14 2 5 2 2 2" xfId="45560" xr:uid="{CEDA9277-0BA7-4B5C-944A-D527237F1894}"/>
    <cellStyle name="Comma 14 2 5 2 3" xfId="34452" xr:uid="{43A049D4-B78E-453B-B4E6-8E65411F5899}"/>
    <cellStyle name="Comma 14 2 5 3" xfId="4980" xr:uid="{4BD91056-3741-4876-BF4F-7C3CA804E547}"/>
    <cellStyle name="Comma 14 2 5 3 2" xfId="16566" xr:uid="{014D7543-0120-4C20-9847-748D12F3170B}"/>
    <cellStyle name="Comma 14 2 5 3 2 2" xfId="40140" xr:uid="{078BD4F1-7C83-4C5B-983C-1F9D2A78BE64}"/>
    <cellStyle name="Comma 14 2 5 3 3" xfId="29032" xr:uid="{0C196D9A-2453-44DC-851A-67DAF82DD645}"/>
    <cellStyle name="Comma 14 2 5 4" xfId="14816" xr:uid="{1E5B6625-EB74-4FED-8F8F-411D30DF2839}"/>
    <cellStyle name="Comma 14 2 5 4 2" xfId="38391" xr:uid="{C22EC230-3922-466A-AF39-BE13A3FE19AC}"/>
    <cellStyle name="Comma 14 2 5 5" xfId="27283" xr:uid="{8890F7F2-9202-418F-9871-128A9F9A9DF0}"/>
    <cellStyle name="Comma 14 2 6" xfId="6318" xr:uid="{E7C0AB86-0ECC-4E29-B821-A8F9D603012D}"/>
    <cellStyle name="Comma 14 2 6 2" xfId="11794" xr:uid="{9F371A21-632F-45EB-BD1F-239B777D7C75}"/>
    <cellStyle name="Comma 14 2 6 2 2" xfId="23326" xr:uid="{EAB03CAB-2599-43BA-B8CC-130D20F4E722}"/>
    <cellStyle name="Comma 14 2 6 2 2 2" xfId="46899" xr:uid="{7868A833-BB9E-4065-B82E-593A7B58E5FF}"/>
    <cellStyle name="Comma 14 2 6 2 3" xfId="35791" xr:uid="{145A9572-505E-4801-8957-6F5FC25A98D3}"/>
    <cellStyle name="Comma 14 2 6 3" xfId="17902" xr:uid="{B9236D0B-BAA7-4C45-902E-D1285999C47F}"/>
    <cellStyle name="Comma 14 2 6 3 2" xfId="41476" xr:uid="{E881BB78-8A81-48D3-8070-F5756E41DA95}"/>
    <cellStyle name="Comma 14 2 6 4" xfId="30368" xr:uid="{0A8663AB-4BEC-4A46-B902-F192E577D3F2}"/>
    <cellStyle name="Comma 14 2 7" xfId="7709" xr:uid="{54940D70-49A1-43D7-AEE3-C95CD20D68B8}"/>
    <cellStyle name="Comma 14 2 7 2" xfId="19264" xr:uid="{7EFC7E93-EF69-4BD2-BCA0-64F337341C14}"/>
    <cellStyle name="Comma 14 2 7 2 2" xfId="42837" xr:uid="{39B2BB48-C6DC-45FC-8C38-23C5457B27BA}"/>
    <cellStyle name="Comma 14 2 7 3" xfId="31729" xr:uid="{8B66B9E5-F3C5-497E-8289-BE0A9BEC7549}"/>
    <cellStyle name="Comma 14 2 8" xfId="12904" xr:uid="{A449729E-9DD4-4E88-801D-EE15ECF34B50}"/>
    <cellStyle name="Comma 14 2 8 2" xfId="24373" xr:uid="{C9C7BF2E-18C5-4CD1-B734-B61E5985F669}"/>
    <cellStyle name="Comma 14 2 8 2 2" xfId="47945" xr:uid="{586DDEB8-48C5-437A-BB0B-36D72A44EE34}"/>
    <cellStyle name="Comma 14 2 8 3" xfId="36837" xr:uid="{8DAAB999-C182-41B2-87A8-6653C3906190}"/>
    <cellStyle name="Comma 14 2 9" xfId="13549" xr:uid="{3570925F-E32E-4E38-AAC0-028F468447DD}"/>
    <cellStyle name="Comma 14 2 9 2" xfId="37297" xr:uid="{970B0EC4-FA68-4D74-B704-7EC59445B6FC}"/>
    <cellStyle name="Comma 14 3" xfId="848" xr:uid="{A5C8D388-91B5-4A25-84AD-2F0CB2ABA383}"/>
    <cellStyle name="Comma 14 3 10" xfId="24788" xr:uid="{2E81B842-810F-4E38-979B-0A940BD8E4C2}"/>
    <cellStyle name="Comma 14 3 11" xfId="48619" xr:uid="{E2B3DCD8-E0CE-48FF-9F54-BE5E9B41546B}"/>
    <cellStyle name="Comma 14 3 12" xfId="1711" xr:uid="{D158ABDD-00D1-4505-AEF0-39EBBB58507D}"/>
    <cellStyle name="Comma 14 3 2" xfId="2225" xr:uid="{2742537D-2FFF-4DEC-A409-3D4370F4DF5B}"/>
    <cellStyle name="Comma 14 3 2 2" xfId="4037" xr:uid="{0EACAE90-F35D-4BC8-9BA8-9025C32DA00E}"/>
    <cellStyle name="Comma 14 3 2 2 2" xfId="9506" xr:uid="{06523CD5-FFFC-4123-82D2-41C4B8C22F13}"/>
    <cellStyle name="Comma 14 3 2 2 2 2" xfId="21039" xr:uid="{10502471-EE5D-42D9-8975-DD57E254F812}"/>
    <cellStyle name="Comma 14 3 2 2 2 2 2" xfId="44612" xr:uid="{70F435F6-FE07-44FE-93CD-97EED9462F2F}"/>
    <cellStyle name="Comma 14 3 2 2 2 3" xfId="33504" xr:uid="{93D1C45B-B101-41CF-8A72-92EC4F4F6086}"/>
    <cellStyle name="Comma 14 3 2 2 3" xfId="15624" xr:uid="{7245515B-6691-4011-9668-568E26384634}"/>
    <cellStyle name="Comma 14 3 2 2 3 2" xfId="39198" xr:uid="{4C131B1A-DFBF-4FB7-BE73-0EDB1114541B}"/>
    <cellStyle name="Comma 14 3 2 2 4" xfId="28090" xr:uid="{9A7F8A32-8447-4688-8854-386A425A3086}"/>
    <cellStyle name="Comma 14 3 2 3" xfId="5401" xr:uid="{121D54B6-9053-41F7-8AFA-7D0D5F971FAB}"/>
    <cellStyle name="Comma 14 3 2 3 2" xfId="10875" xr:uid="{8BF1B5CF-6307-4212-83F2-21AD0C304E25}"/>
    <cellStyle name="Comma 14 3 2 3 2 2" xfId="22408" xr:uid="{29ECFEA3-32B4-4B9F-99E1-6F7F479F8177}"/>
    <cellStyle name="Comma 14 3 2 3 2 2 2" xfId="45981" xr:uid="{C88239F9-9CE8-43A0-8584-5628C24993EE}"/>
    <cellStyle name="Comma 14 3 2 3 2 3" xfId="34873" xr:uid="{19BDEA77-5338-40AE-A106-6ECBDFFFCFE2}"/>
    <cellStyle name="Comma 14 3 2 3 3" xfId="16987" xr:uid="{87DEF326-4B82-4F40-99B9-0173A23D7D2D}"/>
    <cellStyle name="Comma 14 3 2 3 3 2" xfId="40561" xr:uid="{4371207A-4BD9-4D0D-B715-A9CEB842CAFA}"/>
    <cellStyle name="Comma 14 3 2 3 4" xfId="29453" xr:uid="{B6E6E6E3-3BD6-42E3-A43C-7331E2A52FA9}"/>
    <cellStyle name="Comma 14 3 2 4" xfId="6739" xr:uid="{1BC34D20-07FA-41BC-A7F5-81E7B94A6B66}"/>
    <cellStyle name="Comma 14 3 2 4 2" xfId="12216" xr:uid="{2F897553-C8F4-482C-A066-020523DA240E}"/>
    <cellStyle name="Comma 14 3 2 4 2 2" xfId="23748" xr:uid="{3223875E-A2B6-4131-AD01-DCF461F39AA7}"/>
    <cellStyle name="Comma 14 3 2 4 2 2 2" xfId="47321" xr:uid="{9003C135-FB5B-4211-A705-F0EDA5B57155}"/>
    <cellStyle name="Comma 14 3 2 4 2 3" xfId="36213" xr:uid="{54B4CFFB-BE6C-45A6-A1F9-B1064C064B52}"/>
    <cellStyle name="Comma 14 3 2 4 3" xfId="18323" xr:uid="{35B76B1F-84C8-4BB9-A41B-3E26EEE354A1}"/>
    <cellStyle name="Comma 14 3 2 4 3 2" xfId="41897" xr:uid="{5102AD05-902F-4B62-BDFF-3353F7927DE1}"/>
    <cellStyle name="Comma 14 3 2 4 4" xfId="30789" xr:uid="{03FE03C9-FC87-49F7-81CE-DF4A2463388A}"/>
    <cellStyle name="Comma 14 3 2 5" xfId="8150" xr:uid="{0B728361-A1EF-4AF6-B757-519CE29E45D0}"/>
    <cellStyle name="Comma 14 3 2 5 2" xfId="19685" xr:uid="{F4AB051C-6FC3-4CD1-B1AD-D62A669A0B1C}"/>
    <cellStyle name="Comma 14 3 2 5 2 2" xfId="43258" xr:uid="{9568E0BE-35A9-4101-A76A-73225DA25B49}"/>
    <cellStyle name="Comma 14 3 2 5 3" xfId="32150" xr:uid="{DF80F4EC-7F4F-4AC4-92BC-636CEAC376BA}"/>
    <cellStyle name="Comma 14 3 2 6" xfId="13979" xr:uid="{2D8CC23F-93FC-4A95-9CC8-24ECD85B30A6}"/>
    <cellStyle name="Comma 14 3 2 6 2" xfId="37718" xr:uid="{359CE902-F17F-432B-B3EE-DCDBA91CAA00}"/>
    <cellStyle name="Comma 14 3 2 7" xfId="26611" xr:uid="{2A898B00-AF72-41F6-839A-90FF7801B505}"/>
    <cellStyle name="Comma 14 3 2 8" xfId="25236" xr:uid="{CDCAD96C-A5EC-41F4-89FB-DDC477A633A4}"/>
    <cellStyle name="Comma 14 3 2 9" xfId="49067" xr:uid="{34C925E5-E280-424E-8FF3-92A509F4195F}"/>
    <cellStyle name="Comma 14 3 3" xfId="2715" xr:uid="{F230001B-CC63-4516-9A26-65E585FFD398}"/>
    <cellStyle name="Comma 14 3 3 2" xfId="4503" xr:uid="{A52D84B0-6424-4BD6-A206-32EE780B58D8}"/>
    <cellStyle name="Comma 14 3 3 2 2" xfId="9973" xr:uid="{8B9618DC-8FA4-4712-963F-22513DDB0F7B}"/>
    <cellStyle name="Comma 14 3 3 2 2 2" xfId="21506" xr:uid="{8B0C07D8-6696-41C2-90D0-DB5FF24BC9C1}"/>
    <cellStyle name="Comma 14 3 3 2 2 2 2" xfId="45079" xr:uid="{A6D6B1B7-0AFF-4651-A39F-9528C7C9919E}"/>
    <cellStyle name="Comma 14 3 3 2 2 3" xfId="33971" xr:uid="{F8178E53-082A-436D-BC2A-07C26FC57C3D}"/>
    <cellStyle name="Comma 14 3 3 2 3" xfId="16090" xr:uid="{A4483C3F-3200-4972-9813-1E6A0D8C993F}"/>
    <cellStyle name="Comma 14 3 3 2 3 2" xfId="39664" xr:uid="{3A5853B4-17ED-4D91-938E-AB9F49C3D672}"/>
    <cellStyle name="Comma 14 3 3 2 4" xfId="28556" xr:uid="{38703684-7E98-4077-A6C4-E865056AFF44}"/>
    <cellStyle name="Comma 14 3 3 3" xfId="5869" xr:uid="{34B3E023-3B24-4ABC-9756-EA6DB208BB92}"/>
    <cellStyle name="Comma 14 3 3 3 2" xfId="11343" xr:uid="{31BB52B5-0001-4941-B704-4720A3F9350E}"/>
    <cellStyle name="Comma 14 3 3 3 2 2" xfId="22876" xr:uid="{58D0D25B-37AF-4BFC-B145-5DB58CA3991F}"/>
    <cellStyle name="Comma 14 3 3 3 2 2 2" xfId="46449" xr:uid="{7CD956BE-3229-48D4-93D9-BBCBA9243499}"/>
    <cellStyle name="Comma 14 3 3 3 2 3" xfId="35341" xr:uid="{A376A502-3168-4F90-A3F7-5C29F3C8F0CD}"/>
    <cellStyle name="Comma 14 3 3 3 3" xfId="17455" xr:uid="{EDFFB868-26F8-4EAB-AC37-540F9FBFF64D}"/>
    <cellStyle name="Comma 14 3 3 3 3 2" xfId="41029" xr:uid="{7F673D00-E05C-40BF-8654-885A76BA3734}"/>
    <cellStyle name="Comma 14 3 3 3 4" xfId="29921" xr:uid="{32753F93-C968-4E6E-9B8C-A575842D4B75}"/>
    <cellStyle name="Comma 14 3 3 4" xfId="7207" xr:uid="{82FAAEDC-3904-4369-9647-037F0CA567C5}"/>
    <cellStyle name="Comma 14 3 3 4 2" xfId="12685" xr:uid="{AEF6F9CF-697E-4414-A7FC-7232CFFFF127}"/>
    <cellStyle name="Comma 14 3 3 4 2 2" xfId="24217" xr:uid="{53240CCB-D610-470C-ACCE-189A9107E7BA}"/>
    <cellStyle name="Comma 14 3 3 4 2 2 2" xfId="47790" xr:uid="{E652D6CC-0978-4C01-B3B5-AC176D9AAC21}"/>
    <cellStyle name="Comma 14 3 3 4 2 3" xfId="36682" xr:uid="{639444BB-594D-4177-963C-589C4774A3D9}"/>
    <cellStyle name="Comma 14 3 3 4 3" xfId="18791" xr:uid="{481F0B1C-48ED-44BA-AB68-2FD9BD136570}"/>
    <cellStyle name="Comma 14 3 3 4 3 2" xfId="42365" xr:uid="{1A879CA3-8AB3-449C-A073-503C6B5F8BCB}"/>
    <cellStyle name="Comma 14 3 3 4 4" xfId="31257" xr:uid="{DCDEE82A-E5A8-449C-98BE-404D03BB273B}"/>
    <cellStyle name="Comma 14 3 3 5" xfId="8620" xr:uid="{63923D52-F261-4FAD-A68E-2EBAB517B59F}"/>
    <cellStyle name="Comma 14 3 3 5 2" xfId="20153" xr:uid="{3366EB0A-ADAE-47CA-B4E4-4C8F6A226477}"/>
    <cellStyle name="Comma 14 3 3 5 2 2" xfId="43726" xr:uid="{A5E21A54-DBDD-402E-9010-CEA4314FAF2E}"/>
    <cellStyle name="Comma 14 3 3 5 3" xfId="32618" xr:uid="{48AC0E75-A10C-45A7-9408-0E1983F4588F}"/>
    <cellStyle name="Comma 14 3 3 6" xfId="14450" xr:uid="{E470F37B-6A1C-4BFA-9AD6-C79A8BA88D3D}"/>
    <cellStyle name="Comma 14 3 3 6 2" xfId="38186" xr:uid="{64761152-5A15-44AD-9ACD-A99EFEF8C745}"/>
    <cellStyle name="Comma 14 3 3 7" xfId="27079" xr:uid="{4DAFD7A0-1D7A-478D-8983-4DBEE4F196EE}"/>
    <cellStyle name="Comma 14 3 3 8" xfId="25705" xr:uid="{A32E7AD3-E9AD-4C0B-808A-E080E8FB6322}"/>
    <cellStyle name="Comma 14 3 3 9" xfId="49535" xr:uid="{3FB53D14-CE58-4C4D-89C0-1BF73CFF787D}"/>
    <cellStyle name="Comma 14 3 4" xfId="3108" xr:uid="{520863EB-8669-4265-AB94-EBCFABBA3203}"/>
    <cellStyle name="Comma 14 3 4 2" xfId="9063" xr:uid="{5B4FE83F-1B89-4276-BFC2-79BFE828849A}"/>
    <cellStyle name="Comma 14 3 4 2 2" xfId="20596" xr:uid="{59B6EBAE-3028-4A73-89B4-644F1820DBB8}"/>
    <cellStyle name="Comma 14 3 4 2 2 2" xfId="44169" xr:uid="{0C1594CB-560F-4CCC-83DD-C2F04FC482C8}"/>
    <cellStyle name="Comma 14 3 4 2 3" xfId="33061" xr:uid="{33501BF2-8168-43EB-8684-9B6DC785F4F4}"/>
    <cellStyle name="Comma 14 3 4 3" xfId="3594" xr:uid="{0E6E5190-4494-4B57-A24F-4357C9BDCD29}"/>
    <cellStyle name="Comma 14 3 4 3 2" xfId="15181" xr:uid="{507D3539-48D1-44D6-B518-320A4ACC2A94}"/>
    <cellStyle name="Comma 14 3 4 3 2 2" xfId="38755" xr:uid="{644E17D7-5415-4C5C-8558-9FBE8071DF42}"/>
    <cellStyle name="Comma 14 3 4 3 3" xfId="27647" xr:uid="{D949A4BB-B298-4B96-B72D-9055A51DA28B}"/>
    <cellStyle name="Comma 14 3 4 4" xfId="14746" xr:uid="{C9DB26B2-0DB1-4555-8EC6-59226E6B5C8B}"/>
    <cellStyle name="Comma 14 3 4 4 2" xfId="38361" xr:uid="{F7647C78-DF68-4D19-B660-9C481CD47FF9}"/>
    <cellStyle name="Comma 14 3 4 5" xfId="27253" xr:uid="{6B210B00-F4E5-43BF-9FC7-5E5A5762A1B8}"/>
    <cellStyle name="Comma 14 3 5" xfId="4954" xr:uid="{E0F45731-4E67-4B24-915C-F46FF499A56B}"/>
    <cellStyle name="Comma 14 3 5 2" xfId="10428" xr:uid="{6E368330-6D6A-4FCE-91E9-76FC623A4A61}"/>
    <cellStyle name="Comma 14 3 5 2 2" xfId="21961" xr:uid="{04B155DF-B647-4953-BF12-88F70D948ACD}"/>
    <cellStyle name="Comma 14 3 5 2 2 2" xfId="45534" xr:uid="{129D2776-B3AB-40E9-9E34-2E849DC41A88}"/>
    <cellStyle name="Comma 14 3 5 2 3" xfId="34426" xr:uid="{F80FB0EE-083D-4050-AA87-ACB4B9CDEB42}"/>
    <cellStyle name="Comma 14 3 5 3" xfId="16540" xr:uid="{A27345DE-B3AF-47F6-A885-2E06A721A5B1}"/>
    <cellStyle name="Comma 14 3 5 3 2" xfId="40114" xr:uid="{A5A4E970-AAB3-4FA8-A342-223559956E79}"/>
    <cellStyle name="Comma 14 3 5 4" xfId="29006" xr:uid="{112C8982-706C-4AC8-BCD1-60707A337858}"/>
    <cellStyle name="Comma 14 3 6" xfId="6292" xr:uid="{F01CA34E-FE59-4A14-AAA4-5D383750A64E}"/>
    <cellStyle name="Comma 14 3 6 2" xfId="11768" xr:uid="{950D6A53-6BB9-4AA1-8335-EB3ACC762DC2}"/>
    <cellStyle name="Comma 14 3 6 2 2" xfId="23300" xr:uid="{65855624-C71F-4EE7-8EE2-620961F9CAD5}"/>
    <cellStyle name="Comma 14 3 6 2 2 2" xfId="46873" xr:uid="{5E3E9C87-5F05-4697-A897-B700665DB094}"/>
    <cellStyle name="Comma 14 3 6 2 3" xfId="35765" xr:uid="{BCA8ACC0-1E61-4895-8C3F-18D1D3086AEF}"/>
    <cellStyle name="Comma 14 3 6 3" xfId="17876" xr:uid="{79C33CC5-E2D5-4D18-9C05-FB893B4A2566}"/>
    <cellStyle name="Comma 14 3 6 3 2" xfId="41450" xr:uid="{C9014826-9056-49A6-A4BA-F932EE663FD2}"/>
    <cellStyle name="Comma 14 3 6 4" xfId="30342" xr:uid="{44BAA961-5EF0-4BA8-8AB0-7C0A8901992E}"/>
    <cellStyle name="Comma 14 3 7" xfId="7683" xr:uid="{AB09B422-7BDE-4B19-A6B0-30265434F497}"/>
    <cellStyle name="Comma 14 3 7 2" xfId="19238" xr:uid="{86CFED54-6710-4848-BBE0-CF6EC3960580}"/>
    <cellStyle name="Comma 14 3 7 2 2" xfId="42811" xr:uid="{EA536BA0-BAC2-4B9D-B77D-3CBAB09C2860}"/>
    <cellStyle name="Comma 14 3 7 3" xfId="31703" xr:uid="{809FE8BE-0265-496A-8E84-B16F0A624CAB}"/>
    <cellStyle name="Comma 14 3 8" xfId="13523" xr:uid="{5FEE86B7-4B75-460C-A394-6C033960573B}"/>
    <cellStyle name="Comma 14 3 8 2" xfId="37271" xr:uid="{F8F4E1DF-B09D-4CF4-93F3-D54D7A320026}"/>
    <cellStyle name="Comma 14 3 9" xfId="26164" xr:uid="{791E1BF6-63BA-4C69-8613-857840958C73}"/>
    <cellStyle name="Comma 14 4" xfId="1886" xr:uid="{E89E2BAC-B4BC-4E66-A877-D0E7B9D7C194}"/>
    <cellStyle name="Comma 14 4 2" xfId="3699" xr:uid="{3F8E5B01-0B0C-4F5E-A7A5-6038634BBB56}"/>
    <cellStyle name="Comma 14 4 2 2" xfId="9168" xr:uid="{4DB9F81E-8581-463E-AF5F-53D54ED1CA43}"/>
    <cellStyle name="Comma 14 4 2 2 2" xfId="20701" xr:uid="{E85BECD5-233C-4501-BC7C-70ABCD571914}"/>
    <cellStyle name="Comma 14 4 2 2 2 2" xfId="44274" xr:uid="{11F4A770-1D79-4D33-A3F4-7BC5591ADD89}"/>
    <cellStyle name="Comma 14 4 2 2 3" xfId="33166" xr:uid="{FE993CEA-746C-4514-A564-457468C3FCBA}"/>
    <cellStyle name="Comma 14 4 2 3" xfId="15286" xr:uid="{D5F0FF74-61F1-4608-B8D4-F281DAB49554}"/>
    <cellStyle name="Comma 14 4 2 3 2" xfId="38860" xr:uid="{06530344-56EC-440E-BDB8-EC2A9F3A094D}"/>
    <cellStyle name="Comma 14 4 2 4" xfId="27752" xr:uid="{CA388E38-FB32-4930-BEC3-41D346076736}"/>
    <cellStyle name="Comma 14 4 3" xfId="5063" xr:uid="{9B714BCD-9480-4637-89B1-F50BF4131ED8}"/>
    <cellStyle name="Comma 14 4 3 2" xfId="10537" xr:uid="{33473D11-859C-466C-A672-FC53B6AB7BA8}"/>
    <cellStyle name="Comma 14 4 3 2 2" xfId="22070" xr:uid="{3BA3D56D-5D02-476B-9676-8778E5AC4A4E}"/>
    <cellStyle name="Comma 14 4 3 2 2 2" xfId="45643" xr:uid="{1ED9978E-4DD2-4784-98B6-AF314CC47A32}"/>
    <cellStyle name="Comma 14 4 3 2 3" xfId="34535" xr:uid="{738DB2DE-898A-4C2F-9428-96650224C584}"/>
    <cellStyle name="Comma 14 4 3 3" xfId="16649" xr:uid="{36F1337C-4531-4B19-86F2-357C275FC93E}"/>
    <cellStyle name="Comma 14 4 3 3 2" xfId="40223" xr:uid="{AA018198-787C-4A23-896E-BA296CE54E41}"/>
    <cellStyle name="Comma 14 4 3 4" xfId="29115" xr:uid="{DE1A5143-FBF1-4BB8-9BCA-5355E5C8B1CA}"/>
    <cellStyle name="Comma 14 4 4" xfId="6401" xr:uid="{8DF282F4-A6EE-4558-A2C0-68F86E3BB50C}"/>
    <cellStyle name="Comma 14 4 4 2" xfId="11878" xr:uid="{3678F536-02A1-4A83-8634-67FB52CDA11D}"/>
    <cellStyle name="Comma 14 4 4 2 2" xfId="23410" xr:uid="{722DC253-6318-4755-976C-8D0910644E0D}"/>
    <cellStyle name="Comma 14 4 4 2 2 2" xfId="46983" xr:uid="{E4BB917D-26BC-484F-ABEB-CC18139B9C2A}"/>
    <cellStyle name="Comma 14 4 4 2 3" xfId="35875" xr:uid="{2B019D49-470A-426F-AFF5-7BCCC0D36D38}"/>
    <cellStyle name="Comma 14 4 4 3" xfId="17985" xr:uid="{31B8C855-5ADD-4032-AC8A-C4E6804F6CB9}"/>
    <cellStyle name="Comma 14 4 4 3 2" xfId="41559" xr:uid="{C3F0BC4B-27CF-423A-85DC-1D3B84004095}"/>
    <cellStyle name="Comma 14 4 4 4" xfId="30451" xr:uid="{FB7BF426-E472-4483-A83D-B72B652495DC}"/>
    <cellStyle name="Comma 14 4 5" xfId="7812" xr:uid="{698816CE-F538-4111-B83E-A0F7760C1A6F}"/>
    <cellStyle name="Comma 14 4 5 2" xfId="19347" xr:uid="{54963DB4-274C-4105-9ABD-A92733AB0883}"/>
    <cellStyle name="Comma 14 4 5 2 2" xfId="42920" xr:uid="{E3C73B26-0CD6-4943-9C11-97351C901AEE}"/>
    <cellStyle name="Comma 14 4 5 3" xfId="31812" xr:uid="{3E18F4BE-4961-4DE7-86F7-EDC80120392D}"/>
    <cellStyle name="Comma 14 4 6" xfId="13641" xr:uid="{FCF953A4-0D0F-4945-ABDD-7EAC5E990E4E}"/>
    <cellStyle name="Comma 14 4 6 2" xfId="37380" xr:uid="{9DE5CD28-7A2E-47E4-BEE7-D94149516116}"/>
    <cellStyle name="Comma 14 4 7" xfId="26273" xr:uid="{BA742324-8EA7-440C-9FBB-EEEC3978CE99}"/>
    <cellStyle name="Comma 14 4 8" xfId="24898" xr:uid="{672368E1-0D48-4377-AE41-D1A6A03265D4}"/>
    <cellStyle name="Comma 14 4 9" xfId="48729" xr:uid="{87DDB22C-67FF-4148-816E-BAC9618E9330}"/>
    <cellStyle name="Comma 14 5" xfId="2364" xr:uid="{E3F2BC06-616D-4B7A-8E0F-4EFFFF070D92}"/>
    <cellStyle name="Comma 14 5 2" xfId="4159" xr:uid="{CFA49BBC-724C-4CCD-B70C-68958D90D9F9}"/>
    <cellStyle name="Comma 14 5 2 2" xfId="9628" xr:uid="{A67E34EA-FCDC-49F4-A259-8DA6702CBB64}"/>
    <cellStyle name="Comma 14 5 2 2 2" xfId="21161" xr:uid="{C15D84A9-5148-4AF7-9CD4-CF1D14EEE240}"/>
    <cellStyle name="Comma 14 5 2 2 2 2" xfId="44734" xr:uid="{D84126F8-8988-47FA-8B73-8A4EDA91DF46}"/>
    <cellStyle name="Comma 14 5 2 2 3" xfId="33626" xr:uid="{724AA566-C14F-41C6-BDE9-84F2DB417A5E}"/>
    <cellStyle name="Comma 14 5 2 3" xfId="15746" xr:uid="{9D7B3F3E-D888-49EC-B4E6-08F364F7C48B}"/>
    <cellStyle name="Comma 14 5 2 3 2" xfId="39320" xr:uid="{486A621E-0679-4C36-8582-9368FD50CA62}"/>
    <cellStyle name="Comma 14 5 2 4" xfId="28212" xr:uid="{A9EE45D4-4499-475E-B03C-7A8EDDBD4390}"/>
    <cellStyle name="Comma 14 5 3" xfId="5524" xr:uid="{A197C6AD-A364-468A-9713-6DB4525A7E57}"/>
    <cellStyle name="Comma 14 5 3 2" xfId="10998" xr:uid="{CD19D664-9C7C-4541-8B16-DBA018AEF9F8}"/>
    <cellStyle name="Comma 14 5 3 2 2" xfId="22531" xr:uid="{C076256D-29F2-475A-94CF-206562A7E26E}"/>
    <cellStyle name="Comma 14 5 3 2 2 2" xfId="46104" xr:uid="{CB5805E3-D3DB-4124-B761-6DF1E07BA594}"/>
    <cellStyle name="Comma 14 5 3 2 3" xfId="34996" xr:uid="{A0FCB272-96DB-4E68-B8D3-0800353CBDFC}"/>
    <cellStyle name="Comma 14 5 3 3" xfId="17110" xr:uid="{4A2D05F3-2C5E-4962-9CBC-49D23DA4EE63}"/>
    <cellStyle name="Comma 14 5 3 3 2" xfId="40684" xr:uid="{C7BDEAAB-8D49-403F-9D73-2730E682DC25}"/>
    <cellStyle name="Comma 14 5 3 4" xfId="29576" xr:uid="{5DC2D002-D4F5-43BD-A8BD-C11B85593C93}"/>
    <cellStyle name="Comma 14 5 4" xfId="6862" xr:uid="{DD394BDA-2545-4FC8-BF5A-9F52D262404E}"/>
    <cellStyle name="Comma 14 5 4 2" xfId="12340" xr:uid="{D5187911-377E-4815-BC79-8B8F584A6FDD}"/>
    <cellStyle name="Comma 14 5 4 2 2" xfId="23872" xr:uid="{67B6919F-9650-41ED-9295-373928B05520}"/>
    <cellStyle name="Comma 14 5 4 2 2 2" xfId="47445" xr:uid="{2384065D-BE91-4BAE-A6E6-5CDA60297104}"/>
    <cellStyle name="Comma 14 5 4 2 3" xfId="36337" xr:uid="{9E6AC07F-C814-4C74-A4BB-C3B1835D6A8F}"/>
    <cellStyle name="Comma 14 5 4 3" xfId="18446" xr:uid="{8B170BBE-45B3-4FE9-B486-3C4D7C110AFB}"/>
    <cellStyle name="Comma 14 5 4 3 2" xfId="42020" xr:uid="{26B62F8E-C61B-4401-A78A-1A8CA06814F4}"/>
    <cellStyle name="Comma 14 5 4 4" xfId="30912" xr:uid="{E73110B0-33F8-45C8-8FF7-80AC2B86F11D}"/>
    <cellStyle name="Comma 14 5 5" xfId="8275" xr:uid="{5AD1BDCA-89ED-4522-B0BD-11646FB60047}"/>
    <cellStyle name="Comma 14 5 5 2" xfId="19808" xr:uid="{17F8EE39-300F-4C44-93C1-8009AA0C9B00}"/>
    <cellStyle name="Comma 14 5 5 2 2" xfId="43381" xr:uid="{64C6F888-E010-4AEB-8968-F501A42C0A0F}"/>
    <cellStyle name="Comma 14 5 5 3" xfId="32273" xr:uid="{388E377A-F1B2-4491-8A40-5BFB697AB8DB}"/>
    <cellStyle name="Comma 14 5 6" xfId="14104" xr:uid="{D3FD8CB3-5D2A-472B-95B0-07A1D2C5BB31}"/>
    <cellStyle name="Comma 14 5 6 2" xfId="37841" xr:uid="{432FC9ED-E5C0-4D9C-BB15-DD0E05D6B3A5}"/>
    <cellStyle name="Comma 14 5 7" xfId="26734" xr:uid="{90E1EE67-2F6B-4198-A258-BEDCF5785C8D}"/>
    <cellStyle name="Comma 14 5 8" xfId="25360" xr:uid="{E93B74B9-AD42-46F9-A163-ADC54098376A}"/>
    <cellStyle name="Comma 14 5 9" xfId="49190" xr:uid="{A2E90775-F742-44AA-8545-F5AA57698CF3}"/>
    <cellStyle name="Comma 14 6" xfId="3189" xr:uid="{92C6BB6C-6107-46BB-A012-22EEB3320953}"/>
    <cellStyle name="Comma 14 6 2" xfId="8728" xr:uid="{2C4DFC6D-AEC9-4479-8CFA-7C05C40DBA79}"/>
    <cellStyle name="Comma 14 6 2 2" xfId="20261" xr:uid="{3094E621-CD19-4E8C-A1C6-5FDC74A81361}"/>
    <cellStyle name="Comma 14 6 2 2 2" xfId="43834" xr:uid="{4A41644A-3511-4906-A5E3-2A2406ECB7E9}"/>
    <cellStyle name="Comma 14 6 2 3" xfId="32726" xr:uid="{D4D95DD3-E78D-418B-87D9-A35405A90223}"/>
    <cellStyle name="Comma 14 6 3" xfId="3265" xr:uid="{AEAB7136-942B-4190-B4A9-07EFA2E04817}"/>
    <cellStyle name="Comma 14 6 3 2" xfId="14851" xr:uid="{182DE442-695C-412E-BDB3-E41F596CA0E2}"/>
    <cellStyle name="Comma 14 6 3 2 2" xfId="38425" xr:uid="{790A222B-E22D-481F-B629-A85B5F23FF59}"/>
    <cellStyle name="Comma 14 6 3 3" xfId="27317" xr:uid="{8626DA10-F009-45DA-B425-F0FF6BF16863}"/>
    <cellStyle name="Comma 14 6 4" xfId="14809" xr:uid="{F6A52741-3AB2-4277-93FE-73CC063CCDCF}"/>
    <cellStyle name="Comma 14 6 4 2" xfId="38384" xr:uid="{B1CF4D38-CAF7-4B95-9DFA-8B892F17046F}"/>
    <cellStyle name="Comma 14 6 5" xfId="27276" xr:uid="{CA768D45-321D-4218-8AC4-FDF21A1941BA}"/>
    <cellStyle name="Comma 14 7" xfId="4616" xr:uid="{E9AD4B6B-4356-4BF4-A516-D1D6EB261397}"/>
    <cellStyle name="Comma 14 7 2" xfId="10088" xr:uid="{59974926-A6EF-43D1-8596-18BDE1EE0232}"/>
    <cellStyle name="Comma 14 7 2 2" xfId="21621" xr:uid="{030A3D95-223C-4013-A228-D3567CA422A7}"/>
    <cellStyle name="Comma 14 7 2 2 2" xfId="45194" xr:uid="{10C49F22-8728-4F89-8FF4-5C58DF6B6E61}"/>
    <cellStyle name="Comma 14 7 2 3" xfId="34086" xr:uid="{70A9105B-E368-459A-A65A-50E7F7873B94}"/>
    <cellStyle name="Comma 14 7 3" xfId="16202" xr:uid="{A75FBDDC-22B6-4F7B-96DD-57BE1C417539}"/>
    <cellStyle name="Comma 14 7 3 2" xfId="39776" xr:uid="{4CF972EB-ABAA-4509-B6EC-33135BC3055E}"/>
    <cellStyle name="Comma 14 7 4" xfId="28668" xr:uid="{EC29E21B-2F7D-4BC2-AD80-5EA1B2B293F3}"/>
    <cellStyle name="Comma 14 8" xfId="5953" xr:uid="{CB453F9A-C4AC-479C-9304-09D58291D925}"/>
    <cellStyle name="Comma 14 8 2" xfId="11429" xr:uid="{5A8B0C87-539E-4BB7-B46F-0D3B39BC1163}"/>
    <cellStyle name="Comma 14 8 2 2" xfId="22961" xr:uid="{B70C5BE4-EB79-4E1F-99C4-6D5621BD1C77}"/>
    <cellStyle name="Comma 14 8 2 2 2" xfId="46534" xr:uid="{5D9204AA-4978-4479-BD14-CC2A67FBA663}"/>
    <cellStyle name="Comma 14 8 2 3" xfId="35426" xr:uid="{B3AE527F-9279-4F76-A6F2-CE968C47605A}"/>
    <cellStyle name="Comma 14 8 3" xfId="17537" xr:uid="{585985C7-EC0D-4317-A18B-33E0709786DB}"/>
    <cellStyle name="Comma 14 8 3 2" xfId="41111" xr:uid="{35481BC5-94A0-4FF8-BAEA-7CCE454681F5}"/>
    <cellStyle name="Comma 14 8 4" xfId="30003" xr:uid="{22FAD921-0DD3-4F78-AE33-D05EAA1B1B42}"/>
    <cellStyle name="Comma 14 9" xfId="3172" xr:uid="{CE4BB198-A339-4B61-A7C7-C4346FAB4D53}"/>
    <cellStyle name="Comma 14 9 2" xfId="7321" xr:uid="{2F8694B3-8ADF-451D-A1BA-E61ECE150463}"/>
    <cellStyle name="Comma 14 9 2 2" xfId="18898" xr:uid="{BCC939C5-5036-469D-AF79-F6B42C802ED5}"/>
    <cellStyle name="Comma 14 9 2 2 2" xfId="42471" xr:uid="{45E35138-EBBA-4E1F-9927-04A5FAAF70F4}"/>
    <cellStyle name="Comma 14 9 2 3" xfId="31363" xr:uid="{574E8DCA-F2F7-4F42-A5F3-E05CBA988612}"/>
    <cellStyle name="Comma 14 9 3" xfId="12940" xr:uid="{781A1072-E3D9-47C3-B048-926720D7E79C}"/>
    <cellStyle name="Comma 14 9 3 2" xfId="24403" xr:uid="{7DD7D488-D324-4C72-B9CB-962A4BEA8D29}"/>
    <cellStyle name="Comma 14 9 3 2 2" xfId="47975" xr:uid="{F804121F-DDDA-41D8-8FB0-D4A6E68791EA}"/>
    <cellStyle name="Comma 14 9 3 3" xfId="36867" xr:uid="{07CFD7CD-C555-450D-BC97-1743227C62EE}"/>
    <cellStyle name="Comma 14 9 4" xfId="14799" xr:uid="{5DF0614B-1FDC-4263-AAE2-5ECF1ED36BF7}"/>
    <cellStyle name="Comma 14 9 4 2" xfId="38375" xr:uid="{CEC13864-7BD4-4A46-BED1-E61690A5D934}"/>
    <cellStyle name="Comma 14 9 5" xfId="27267" xr:uid="{0DDF4321-7402-4CDA-BDB9-2FFD66D689EA}"/>
    <cellStyle name="Comma 140" xfId="49785" xr:uid="{37741321-01D2-453E-800E-082E7FCC9B63}"/>
    <cellStyle name="Comma 141" xfId="465" xr:uid="{307FC5BB-1408-4C95-B7B7-632A05B00AE3}"/>
    <cellStyle name="Comma 142" xfId="150" xr:uid="{DEA36B28-7F6D-4663-9D17-096ED90DF4B7}"/>
    <cellStyle name="Comma 15" xfId="169" xr:uid="{C289C171-CE4E-4464-9964-D1FC025A9D75}"/>
    <cellStyle name="Comma 15 10" xfId="25897" xr:uid="{BB384F71-DE12-4C36-B2D3-54227B87452F}"/>
    <cellStyle name="Comma 15 11" xfId="24549" xr:uid="{2F9078F5-D5A0-4AE7-BA08-04C16EFB8582}"/>
    <cellStyle name="Comma 15 12" xfId="48350" xr:uid="{89F72B8F-79D6-4719-884D-8BF748620E55}"/>
    <cellStyle name="Comma 15 13" xfId="1085" xr:uid="{40F2FEB2-C7B7-48FC-89A6-85DA679D57CD}"/>
    <cellStyle name="Comma 15 14" xfId="498" xr:uid="{04CFC0C2-6843-40EE-8E78-FC9E1B7C2F57}"/>
    <cellStyle name="Comma 15 2" xfId="631" xr:uid="{1D06C26F-00BE-413B-A8B9-521B17365497}"/>
    <cellStyle name="Comma 15 2 10" xfId="24971" xr:uid="{D879168C-67D3-48D8-97DE-4AE985F8F6B2}"/>
    <cellStyle name="Comma 15 2 11" xfId="48802" xr:uid="{4C9D762F-687E-4203-BE52-7310D99B525A}"/>
    <cellStyle name="Comma 15 2 12" xfId="1959" xr:uid="{DB1BA8B1-E1F8-4CE3-A7A2-F7768F8C5405}"/>
    <cellStyle name="Comma 15 2 2" xfId="2441" xr:uid="{071E1395-74B3-40E8-A02F-8E885861F01C}"/>
    <cellStyle name="Comma 15 2 2 2" xfId="4234" xr:uid="{AD8E2EEE-C83B-438C-88BF-F6CBDA25426F}"/>
    <cellStyle name="Comma 15 2 2 2 2" xfId="9703" xr:uid="{7944574E-8759-4FDA-99FD-86CDC67B05CC}"/>
    <cellStyle name="Comma 15 2 2 2 2 2" xfId="21236" xr:uid="{2C5CC77B-85CA-469B-9A11-C29A1629ACA6}"/>
    <cellStyle name="Comma 15 2 2 2 2 2 2" xfId="44809" xr:uid="{D5DF0BF9-AEB1-4EB6-A0F4-876FCE79B244}"/>
    <cellStyle name="Comma 15 2 2 2 2 3" xfId="33701" xr:uid="{80547A87-D31B-4A2A-B119-88B8457ECE8B}"/>
    <cellStyle name="Comma 15 2 2 2 3" xfId="15821" xr:uid="{B1DB045A-82DB-4AC2-9370-DCB9773AAFCE}"/>
    <cellStyle name="Comma 15 2 2 2 3 2" xfId="39395" xr:uid="{D993B4AA-6AD4-496A-B284-1291BF6775B8}"/>
    <cellStyle name="Comma 15 2 2 2 4" xfId="28287" xr:uid="{DCC397E7-81CF-4BA2-913D-58537B124BFC}"/>
    <cellStyle name="Comma 15 2 2 3" xfId="5599" xr:uid="{165AC4BE-02DE-4005-BCDE-D5C38F800652}"/>
    <cellStyle name="Comma 15 2 2 3 2" xfId="11073" xr:uid="{F409CFD2-FADB-44E6-96CF-0C4EEC7BB63F}"/>
    <cellStyle name="Comma 15 2 2 3 2 2" xfId="22606" xr:uid="{41315527-F934-4210-945D-F6F66D854F3C}"/>
    <cellStyle name="Comma 15 2 2 3 2 2 2" xfId="46179" xr:uid="{64992B3E-E968-4FBF-97DF-23C998185B42}"/>
    <cellStyle name="Comma 15 2 2 3 2 3" xfId="35071" xr:uid="{6C5189EB-7D03-4E71-A48B-95BF6BEAD1DA}"/>
    <cellStyle name="Comma 15 2 2 3 3" xfId="17185" xr:uid="{320A1F4B-878D-42FA-BCC0-84877D018D18}"/>
    <cellStyle name="Comma 15 2 2 3 3 2" xfId="40759" xr:uid="{68D01060-8652-4151-A2D4-B287C7E3028F}"/>
    <cellStyle name="Comma 15 2 2 3 4" xfId="29651" xr:uid="{00036E18-BB7E-4CE9-8E03-66B600AF395F}"/>
    <cellStyle name="Comma 15 2 2 4" xfId="6937" xr:uid="{361FB16A-84FF-43CB-8FCC-732F606351DA}"/>
    <cellStyle name="Comma 15 2 2 4 2" xfId="12415" xr:uid="{5EB81CBB-444A-40D1-89C0-943CC7AF9F1C}"/>
    <cellStyle name="Comma 15 2 2 4 2 2" xfId="23947" xr:uid="{92AD278F-720E-4C90-A4C8-22175A4C9960}"/>
    <cellStyle name="Comma 15 2 2 4 2 2 2" xfId="47520" xr:uid="{A2B5E73B-126C-49B5-AE4D-209153DE73FE}"/>
    <cellStyle name="Comma 15 2 2 4 2 3" xfId="36412" xr:uid="{0550E5C0-0D90-422F-85A7-ED6D81E686A8}"/>
    <cellStyle name="Comma 15 2 2 4 3" xfId="18521" xr:uid="{CA0DFE1A-FE87-40B1-95E0-81A4DE197D27}"/>
    <cellStyle name="Comma 15 2 2 4 3 2" xfId="42095" xr:uid="{8299AB2D-7F8C-419F-BF9A-C1A7EDBDDBE5}"/>
    <cellStyle name="Comma 15 2 2 4 4" xfId="30987" xr:uid="{315E9E9A-A276-414A-BE9F-9C99A406A5BD}"/>
    <cellStyle name="Comma 15 2 2 5" xfId="8350" xr:uid="{CAF1AAA7-F540-4ED2-A0CE-CA581D5546AF}"/>
    <cellStyle name="Comma 15 2 2 5 2" xfId="19883" xr:uid="{43DED6C1-CC16-4D7B-8628-2B21481FAE6E}"/>
    <cellStyle name="Comma 15 2 2 5 2 2" xfId="43456" xr:uid="{DA03DD5F-991F-44CB-9A0A-6E05197074D6}"/>
    <cellStyle name="Comma 15 2 2 5 3" xfId="32348" xr:uid="{B7FF9ED6-7759-40FF-8301-AACD65B7D227}"/>
    <cellStyle name="Comma 15 2 2 6" xfId="14179" xr:uid="{9068C680-D062-441D-A058-9FD600FBC088}"/>
    <cellStyle name="Comma 15 2 2 6 2" xfId="37916" xr:uid="{E8CAC6AA-3577-4F70-B3C6-200832511C8E}"/>
    <cellStyle name="Comma 15 2 2 7" xfId="26809" xr:uid="{48FA168F-49E3-4D22-ADC0-C16286D622C9}"/>
    <cellStyle name="Comma 15 2 2 8" xfId="25435" xr:uid="{7CD981CB-663E-425D-AA23-E20B12259178}"/>
    <cellStyle name="Comma 15 2 2 9" xfId="49265" xr:uid="{5B8F2463-D481-4098-8113-E3A6E60DD4FB}"/>
    <cellStyle name="Comma 15 2 3" xfId="3197" xr:uid="{19614096-F9BA-48FC-BF5C-8AF0B103787F}"/>
    <cellStyle name="Comma 15 2 3 2" xfId="9241" xr:uid="{A33B7F3D-4F4F-436E-8FB7-6DCDDB815E41}"/>
    <cellStyle name="Comma 15 2 3 2 2" xfId="20774" xr:uid="{69D2A64E-C9C1-4BFF-9AA6-4566EDE638C1}"/>
    <cellStyle name="Comma 15 2 3 2 2 2" xfId="44347" xr:uid="{195AC877-0C4B-4145-B5E3-E6CE2D7D9931}"/>
    <cellStyle name="Comma 15 2 3 2 3" xfId="33239" xr:uid="{EABA9521-1D3C-48E6-987E-18A9E62AD72A}"/>
    <cellStyle name="Comma 15 2 3 3" xfId="3772" xr:uid="{4998C17B-DA6C-4CF9-B6B2-BAE5F92BEE29}"/>
    <cellStyle name="Comma 15 2 3 3 2" xfId="15359" xr:uid="{261C309E-014C-48C9-BAC3-EFA45AA367F0}"/>
    <cellStyle name="Comma 15 2 3 3 2 2" xfId="38933" xr:uid="{FCF7CB82-49A1-4593-9E69-FC626741106A}"/>
    <cellStyle name="Comma 15 2 3 3 3" xfId="27825" xr:uid="{72A8259C-2533-4701-A75A-2A7AB276489B}"/>
    <cellStyle name="Comma 15 2 3 4" xfId="14817" xr:uid="{E642BAB6-A2B4-4821-8B23-F86F5A4F5D75}"/>
    <cellStyle name="Comma 15 2 3 4 2" xfId="38392" xr:uid="{97A288E7-9D93-4F1C-B680-ABAF56E860E2}"/>
    <cellStyle name="Comma 15 2 3 5" xfId="27284" xr:uid="{C6DD0011-07D2-4A58-8CEC-216E8025FF69}"/>
    <cellStyle name="Comma 15 2 4" xfId="5136" xr:uid="{39958872-A317-41F5-9884-EA56918A484D}"/>
    <cellStyle name="Comma 15 2 4 2" xfId="10610" xr:uid="{EC721AB1-3639-405D-8C5F-4A03D81FE1CA}"/>
    <cellStyle name="Comma 15 2 4 2 2" xfId="22143" xr:uid="{1345273D-C252-49C0-9360-318558940E24}"/>
    <cellStyle name="Comma 15 2 4 2 2 2" xfId="45716" xr:uid="{E6DD314C-FD5A-4182-AA16-51F332FD8569}"/>
    <cellStyle name="Comma 15 2 4 2 3" xfId="34608" xr:uid="{8130CC62-95B1-4FBF-B2EC-528C7A50F276}"/>
    <cellStyle name="Comma 15 2 4 3" xfId="16722" xr:uid="{FD749E79-BD3A-49CA-8B1E-80BA1512599C}"/>
    <cellStyle name="Comma 15 2 4 3 2" xfId="40296" xr:uid="{E3A0DB00-C2C9-4114-9A21-12291414FF80}"/>
    <cellStyle name="Comma 15 2 4 4" xfId="29188" xr:uid="{A48EB8EE-540D-4523-A504-41515F460D9D}"/>
    <cellStyle name="Comma 15 2 5" xfId="6474" xr:uid="{D46A15FE-AE46-4A13-99FC-1A143BD02CC7}"/>
    <cellStyle name="Comma 15 2 5 2" xfId="11951" xr:uid="{E4265B18-F0DC-426D-A3FE-8C5C295060E5}"/>
    <cellStyle name="Comma 15 2 5 2 2" xfId="23483" xr:uid="{D67498CA-241F-4D72-AB8D-C36BFC6033EB}"/>
    <cellStyle name="Comma 15 2 5 2 2 2" xfId="47056" xr:uid="{92CA73DE-6D6B-4AEA-9D5B-6E2EDFA106B9}"/>
    <cellStyle name="Comma 15 2 5 2 3" xfId="35948" xr:uid="{D933D031-958C-4D1C-AFB9-8B727A64D1CD}"/>
    <cellStyle name="Comma 15 2 5 3" xfId="18058" xr:uid="{FE538365-1C05-4200-9D2B-8295EDB9CD6B}"/>
    <cellStyle name="Comma 15 2 5 3 2" xfId="41632" xr:uid="{A2BBC784-599E-4A9D-9DAE-005BF64F5A38}"/>
    <cellStyle name="Comma 15 2 5 4" xfId="30524" xr:uid="{CB343169-EA97-4212-B4AC-D8DCBAE5DD3F}"/>
    <cellStyle name="Comma 15 2 6" xfId="7885" xr:uid="{062270A8-76B0-49BB-83F4-33CA5DBCF275}"/>
    <cellStyle name="Comma 15 2 6 2" xfId="19420" xr:uid="{763F5CF5-4033-41A4-A861-619B4BEF452E}"/>
    <cellStyle name="Comma 15 2 6 2 2" xfId="42993" xr:uid="{3BD48493-7B7E-443A-B85F-5E847DE49C40}"/>
    <cellStyle name="Comma 15 2 6 3" xfId="31885" xr:uid="{E299D6C2-E3D3-4CA3-B9B6-CF2F5A42293D}"/>
    <cellStyle name="Comma 15 2 7" xfId="12913" xr:uid="{D3DD57FD-B870-4D8C-A80E-D64EC418AF29}"/>
    <cellStyle name="Comma 15 2 7 2" xfId="24382" xr:uid="{885CCA19-0BBF-4672-9B6D-2A7E24825C06}"/>
    <cellStyle name="Comma 15 2 7 2 2" xfId="47954" xr:uid="{BC7000C9-A0CF-4769-B853-256343DD50D4}"/>
    <cellStyle name="Comma 15 2 7 3" xfId="36846" xr:uid="{A18F20B2-0A19-4767-9174-D4F391C6D391}"/>
    <cellStyle name="Comma 15 2 8" xfId="13714" xr:uid="{153E04B9-41E4-43B9-9DF5-12D562FBB30B}"/>
    <cellStyle name="Comma 15 2 8 2" xfId="37453" xr:uid="{1FF00AED-4536-4800-BA8C-CA3477CE8E27}"/>
    <cellStyle name="Comma 15 2 9" xfId="26346" xr:uid="{C3083D30-9A0E-44A4-8C07-3AE569243F27}"/>
    <cellStyle name="Comma 15 3" xfId="2287" xr:uid="{03727CC5-7929-4B14-82B5-01E2B6D791CF}"/>
    <cellStyle name="Comma 15 3 10" xfId="49126" xr:uid="{CCB7F815-EB6E-450A-8C84-3D64146A429E}"/>
    <cellStyle name="Comma 15 3 2" xfId="3109" xr:uid="{4C2FB3BB-4EA3-45F3-8F61-7089BAFC118E}"/>
    <cellStyle name="Comma 15 3 2 2" xfId="9564" xr:uid="{AC997976-4157-4F3E-B8C6-8957203E415A}"/>
    <cellStyle name="Comma 15 3 2 2 2" xfId="21097" xr:uid="{B2E0D56B-CA68-4AFD-9C72-379CBB1BF67E}"/>
    <cellStyle name="Comma 15 3 2 2 2 2" xfId="44670" xr:uid="{B07A1B8F-97DF-4FE0-BC1E-8CD4FBB568DB}"/>
    <cellStyle name="Comma 15 3 2 2 3" xfId="33562" xr:uid="{1ADBF5D9-6B6D-4406-9A72-54FF7342A64D}"/>
    <cellStyle name="Comma 15 3 2 3" xfId="4095" xr:uid="{1F242C48-3706-4C51-9A48-48EC24E50FC7}"/>
    <cellStyle name="Comma 15 3 2 3 2" xfId="15682" xr:uid="{E9F81436-1D4A-440B-A713-E9FF7CB8EAF2}"/>
    <cellStyle name="Comma 15 3 2 3 2 2" xfId="39256" xr:uid="{79C26FEE-8B03-4421-A389-A0FCC190F216}"/>
    <cellStyle name="Comma 15 3 2 3 3" xfId="28148" xr:uid="{BE178446-485D-4109-8E05-4F40A94E3F7B}"/>
    <cellStyle name="Comma 15 3 2 4" xfId="14747" xr:uid="{ACABE1F8-0BE2-46FD-AEFE-B8D58C4B17A3}"/>
    <cellStyle name="Comma 15 3 2 4 2" xfId="38362" xr:uid="{EEE5D5BA-AE90-4903-81D2-2AA8277AC94D}"/>
    <cellStyle name="Comma 15 3 2 5" xfId="27254" xr:uid="{3C2C5612-428F-4478-9ACF-BF0BF740CC18}"/>
    <cellStyle name="Comma 15 3 3" xfId="5460" xr:uid="{E6E2E273-F844-4A08-9D19-C837E18B5596}"/>
    <cellStyle name="Comma 15 3 3 2" xfId="10934" xr:uid="{5119D6CC-AB42-43C0-8845-79A36E924297}"/>
    <cellStyle name="Comma 15 3 3 2 2" xfId="22467" xr:uid="{E5291240-2E64-47BE-8DDE-199487FECB1B}"/>
    <cellStyle name="Comma 15 3 3 2 2 2" xfId="46040" xr:uid="{72649C85-7553-4A18-8AE7-6F2EC0E29EE1}"/>
    <cellStyle name="Comma 15 3 3 2 3" xfId="34932" xr:uid="{07F53A05-9BD3-4E96-B1AB-908F2789F723}"/>
    <cellStyle name="Comma 15 3 3 3" xfId="17046" xr:uid="{F8D799AE-EABF-4EA2-B881-DDA9160F9B37}"/>
    <cellStyle name="Comma 15 3 3 3 2" xfId="40620" xr:uid="{5143ED50-56CE-43FC-AAEB-6538E00C30D2}"/>
    <cellStyle name="Comma 15 3 3 4" xfId="29512" xr:uid="{8E1405A1-840C-4D17-ACCF-A84873823E53}"/>
    <cellStyle name="Comma 15 3 4" xfId="6798" xr:uid="{2E02F6A7-7ECB-42DC-82F2-FD1CCC9BC408}"/>
    <cellStyle name="Comma 15 3 4 2" xfId="12276" xr:uid="{7DDCA6C4-83AD-4D66-B7FF-23DA440B8E47}"/>
    <cellStyle name="Comma 15 3 4 2 2" xfId="23808" xr:uid="{3C885281-3A6A-49BD-875F-F2028194C648}"/>
    <cellStyle name="Comma 15 3 4 2 2 2" xfId="47381" xr:uid="{5486862C-5B2C-4FA8-AA8D-85BD0A17D49E}"/>
    <cellStyle name="Comma 15 3 4 2 3" xfId="36273" xr:uid="{46111224-D416-462B-8B6A-4A8A416FB94E}"/>
    <cellStyle name="Comma 15 3 4 3" xfId="18382" xr:uid="{E3851CB0-F7BA-46E3-B106-1064EB72B9D9}"/>
    <cellStyle name="Comma 15 3 4 3 2" xfId="41956" xr:uid="{D20DB030-15E3-4C0F-BA30-84EF4A733EFC}"/>
    <cellStyle name="Comma 15 3 4 4" xfId="30848" xr:uid="{CABA3301-6279-4471-91ED-2FF860603ADD}"/>
    <cellStyle name="Comma 15 3 5" xfId="8211" xr:uid="{87D5CEBA-FCDB-41B3-8B7F-C1A8C62FBD54}"/>
    <cellStyle name="Comma 15 3 5 2" xfId="19744" xr:uid="{7DF1A375-9F3F-423D-8579-AB222DC0E92B}"/>
    <cellStyle name="Comma 15 3 5 2 2" xfId="43317" xr:uid="{7E828DD3-B914-41E0-B93B-4DEA872D3811}"/>
    <cellStyle name="Comma 15 3 5 3" xfId="32209" xr:uid="{6F908763-6CAF-40C6-A332-72912330292A}"/>
    <cellStyle name="Comma 15 3 6" xfId="12920" xr:uid="{3309EC7A-9DFC-42F6-B517-4D1F95A41C9C}"/>
    <cellStyle name="Comma 15 3 6 2" xfId="24388" xr:uid="{D402891A-9DB6-47E1-8D6E-44F035E970EC}"/>
    <cellStyle name="Comma 15 3 6 2 2" xfId="47960" xr:uid="{67298C72-7026-4EDE-850F-5E30CD64EF55}"/>
    <cellStyle name="Comma 15 3 6 3" xfId="36852" xr:uid="{523E820F-046C-4163-8F30-DA33329E7623}"/>
    <cellStyle name="Comma 15 3 7" xfId="14038" xr:uid="{C8423E4A-0A2D-408C-AE96-35DF09427E15}"/>
    <cellStyle name="Comma 15 3 7 2" xfId="37777" xr:uid="{988CCD88-DA10-4419-A398-1985B144C651}"/>
    <cellStyle name="Comma 15 3 8" xfId="26670" xr:uid="{6A88D205-6279-49C0-BE39-12B551AE6019}"/>
    <cellStyle name="Comma 15 3 9" xfId="25296" xr:uid="{F07E1FFC-8DF0-491C-9488-C59EE7B0BADE}"/>
    <cellStyle name="Comma 15 4" xfId="3223" xr:uid="{B41F4D0E-F778-40AB-89BB-E5992ADB6AE3}"/>
    <cellStyle name="Comma 15 4 2" xfId="8801" xr:uid="{138C0CE3-5D3F-4631-B3D0-ADCD299C47A2}"/>
    <cellStyle name="Comma 15 4 2 2" xfId="20334" xr:uid="{D61B54BB-A286-4D0C-B455-3CC6BBBC8C91}"/>
    <cellStyle name="Comma 15 4 2 2 2" xfId="43907" xr:uid="{CC2562F2-DA2B-4493-A2A6-013E8408C159}"/>
    <cellStyle name="Comma 15 4 2 3" xfId="32799" xr:uid="{1A726AB5-ECB0-426B-89AD-2D2142C28E9A}"/>
    <cellStyle name="Comma 15 4 3" xfId="14833" xr:uid="{9BD58650-5719-46F2-8E34-A46EFEE3C274}"/>
    <cellStyle name="Comma 15 4 3 2" xfId="38407" xr:uid="{6C5E234D-249D-4550-B05E-C05EFE0A76FE}"/>
    <cellStyle name="Comma 15 4 4" xfId="27299" xr:uid="{FFD7F714-976C-4F40-A67C-BEEEFE59E999}"/>
    <cellStyle name="Comma 15 5" xfId="4689" xr:uid="{6FF84DD4-9FD2-4B03-A26F-7151ADD37547}"/>
    <cellStyle name="Comma 15 5 2" xfId="10162" xr:uid="{81D4CA72-9C17-42D9-A042-C54BC5F22B7A}"/>
    <cellStyle name="Comma 15 5 2 2" xfId="21695" xr:uid="{989C409A-F7D5-4ADF-B737-3C779D9EEBFD}"/>
    <cellStyle name="Comma 15 5 2 2 2" xfId="45268" xr:uid="{08890BF4-EA96-47FA-84E7-31A033F0D183}"/>
    <cellStyle name="Comma 15 5 2 3" xfId="34160" xr:uid="{55A7CA45-9D42-4076-BD6C-19320B7F27EB}"/>
    <cellStyle name="Comma 15 5 3" xfId="16275" xr:uid="{C906FFF0-A217-4046-A0EF-1DBAB29D8269}"/>
    <cellStyle name="Comma 15 5 3 2" xfId="39849" xr:uid="{C96ACE12-465B-4083-B1FC-10D4B6C4557B}"/>
    <cellStyle name="Comma 15 5 4" xfId="28741" xr:uid="{2A12898C-B7EF-4703-B086-8B2851B334E4}"/>
    <cellStyle name="Comma 15 6" xfId="6027" xr:uid="{A5315131-F8F6-46F8-B722-26BA339D5743}"/>
    <cellStyle name="Comma 15 6 2" xfId="11503" xr:uid="{183C4835-52CF-434B-BB75-3087D91CF63F}"/>
    <cellStyle name="Comma 15 6 2 2" xfId="23035" xr:uid="{DF73ACBD-51F1-4D92-9DB4-21F700CAD57C}"/>
    <cellStyle name="Comma 15 6 2 2 2" xfId="46608" xr:uid="{06372260-BE76-4EE4-8491-6F207F44E4E0}"/>
    <cellStyle name="Comma 15 6 2 3" xfId="35500" xr:uid="{B400CA8F-DC7A-4F45-B6F2-7F949CDE4CA9}"/>
    <cellStyle name="Comma 15 6 3" xfId="17611" xr:uid="{D883D692-2658-4A5B-BC24-3B4185C79EB9}"/>
    <cellStyle name="Comma 15 6 3 2" xfId="41185" xr:uid="{DF7BCF2E-A3C6-497F-A56F-9650217C3306}"/>
    <cellStyle name="Comma 15 6 4" xfId="30077" xr:uid="{EAB369F9-4CBD-474D-A050-4D965B80DF9E}"/>
    <cellStyle name="Comma 15 7" xfId="7412" xr:uid="{EF4B79AD-0D0F-4A7F-B050-4AB6E4895799}"/>
    <cellStyle name="Comma 15 7 2" xfId="18972" xr:uid="{4B3877F9-EDB9-4275-838A-E3BF841D79DC}"/>
    <cellStyle name="Comma 15 7 2 2" xfId="42545" xr:uid="{53E70070-81FE-49F9-B15A-ADEAB87495A9}"/>
    <cellStyle name="Comma 15 7 3" xfId="31437" xr:uid="{982469E5-5681-43AC-83C9-0F19BB7B0BC7}"/>
    <cellStyle name="Comma 15 8" xfId="12868" xr:uid="{FBCDD840-196E-48B1-BAAD-FEBD3F75CDE7}"/>
    <cellStyle name="Comma 15 8 2" xfId="24359" xr:uid="{DC15C0BC-3D53-4869-AFC4-A082904A5A63}"/>
    <cellStyle name="Comma 15 8 2 2" xfId="47931" xr:uid="{B1AE9F77-A77A-435B-8AFE-1DB03D0FC070}"/>
    <cellStyle name="Comma 15 8 3" xfId="36823" xr:uid="{2164FFF0-6443-4BA8-989B-ED58EAD3B99C}"/>
    <cellStyle name="Comma 15 9" xfId="13224" xr:uid="{66521ED5-0DE4-41AB-B80F-8B82C8D3448E}"/>
    <cellStyle name="Comma 15 9 2" xfId="37006" xr:uid="{E62E234F-42DE-432B-9C1F-E146054D4743}"/>
    <cellStyle name="Comma 16" xfId="170" xr:uid="{347126A3-4CFE-40FD-B3B6-C78424C04A65}"/>
    <cellStyle name="Comma 16 10" xfId="12866" xr:uid="{D8469FF2-D02A-454A-960F-BCC2484A7220}"/>
    <cellStyle name="Comma 16 10 2" xfId="24357" xr:uid="{86E59AD3-EDE9-41AA-BE85-FDDE3CA7F80A}"/>
    <cellStyle name="Comma 16 10 2 2" xfId="47929" xr:uid="{5D3BA091-736A-4817-AD7B-908011AED8BF}"/>
    <cellStyle name="Comma 16 10 3" xfId="36821" xr:uid="{4C3F17DD-4495-4092-862E-783C893093E3}"/>
    <cellStyle name="Comma 16 11" xfId="13208" xr:uid="{C234CCD4-78C1-483C-8FD4-C2B557ACA339}"/>
    <cellStyle name="Comma 16 11 2" xfId="36993" xr:uid="{5AD4679B-BEB3-4820-8AF1-FBF97B81A1C0}"/>
    <cellStyle name="Comma 16 12" xfId="25884" xr:uid="{6F985C13-68FE-49E4-A5A2-444570AA22ED}"/>
    <cellStyle name="Comma 16 13" xfId="24482" xr:uid="{6CF1A299-6FE4-4A4F-8526-4ECCAE51E1D2}"/>
    <cellStyle name="Comma 16 14" xfId="48241" xr:uid="{AE41A50C-F50A-42E5-9AC9-DD697965F5D4}"/>
    <cellStyle name="Comma 16 15" xfId="48336" xr:uid="{E321DF1E-6A68-41FC-AE5C-BD21F3C7C84B}"/>
    <cellStyle name="Comma 16 16" xfId="1062" xr:uid="{D164D4AA-585C-4195-8CDE-3594395E2140}"/>
    <cellStyle name="Comma 16 17" xfId="554" xr:uid="{FA96CAE9-AA16-47E7-BA4F-05E784A9A8A7}"/>
    <cellStyle name="Comma 16 19" xfId="49650" xr:uid="{6A109B73-FD32-4BDE-B745-19FDF6A395D2}"/>
    <cellStyle name="Comma 16 2" xfId="687" xr:uid="{312F945E-BECC-41B6-BF89-13837076B711}"/>
    <cellStyle name="Comma 16 2 10" xfId="13308" xr:uid="{B3FF6C24-5CA2-4830-BB07-8850600949CC}"/>
    <cellStyle name="Comma 16 2 10 2" xfId="37085" xr:uid="{E217B59C-53B9-40DF-B27D-4DE4FE96F71D}"/>
    <cellStyle name="Comma 16 2 11" xfId="25976" xr:uid="{4E79E875-1085-49BA-9FE1-C8AED3BF9A94}"/>
    <cellStyle name="Comma 16 2 12" xfId="24651" xr:uid="{DD841FA6-FB2D-435F-8BAE-BE11039DF6F3}"/>
    <cellStyle name="Comma 16 2 13" xfId="48429" xr:uid="{09CF8EF1-79F3-4A71-AFA2-7F633E7EACF6}"/>
    <cellStyle name="Comma 16 2 14" xfId="1210" xr:uid="{C1E2886C-B6FC-4E42-8251-9C5D16A81346}"/>
    <cellStyle name="Comma 16 2 2" xfId="1257" xr:uid="{507530CC-5BF6-41EC-9B7E-56C7EAB3299F}"/>
    <cellStyle name="Comma 16 2 2 10" xfId="26008" xr:uid="{6728FA6C-4831-41E0-A2E0-F6960B800788}"/>
    <cellStyle name="Comma 16 2 2 11" xfId="24615" xr:uid="{31064918-8305-47BB-B34B-8F7A9E3B8654}"/>
    <cellStyle name="Comma 16 2 2 12" xfId="48461" xr:uid="{4E54AB67-76C1-4F04-979A-C22661541F28}"/>
    <cellStyle name="Comma 16 2 2 2" xfId="1375" xr:uid="{4522745B-D053-4241-B96A-6660509E899E}"/>
    <cellStyle name="Comma 16 2 2 2 10" xfId="24716" xr:uid="{E28395DC-AF3E-4133-8313-2A5E6269FB6E}"/>
    <cellStyle name="Comma 16 2 2 2 11" xfId="48543" xr:uid="{81CC0BFC-5A76-449C-B971-58DD8D225106}"/>
    <cellStyle name="Comma 16 2 2 2 2" xfId="2152" xr:uid="{0E7DB539-EBA4-4A46-B58E-2FA03F4517C6}"/>
    <cellStyle name="Comma 16 2 2 2 2 2" xfId="3965" xr:uid="{656FC646-70AB-4AE3-AE38-3F359D1B0FCF}"/>
    <cellStyle name="Comma 16 2 2 2 2 2 2" xfId="9434" xr:uid="{DB931261-D1E6-4794-ADD4-A34482052BF7}"/>
    <cellStyle name="Comma 16 2 2 2 2 2 2 2" xfId="20967" xr:uid="{1ED4DA7D-6A2D-42C7-8B2D-51C2C100E79C}"/>
    <cellStyle name="Comma 16 2 2 2 2 2 2 2 2" xfId="44540" xr:uid="{F725D711-B37A-4913-B878-CAB3BA141991}"/>
    <cellStyle name="Comma 16 2 2 2 2 2 2 3" xfId="33432" xr:uid="{7CBDA0EB-B56E-4EB3-A706-6EFED0B7BB1C}"/>
    <cellStyle name="Comma 16 2 2 2 2 2 3" xfId="15552" xr:uid="{762748E0-27B6-4C0A-8CBD-9E68DF717FAF}"/>
    <cellStyle name="Comma 16 2 2 2 2 2 3 2" xfId="39126" xr:uid="{87162848-4E26-4A88-9B79-48F9F27CA08D}"/>
    <cellStyle name="Comma 16 2 2 2 2 2 4" xfId="28018" xr:uid="{98BCAFC1-255E-43E0-8073-D9FFDD4688D8}"/>
    <cellStyle name="Comma 16 2 2 2 2 3" xfId="5329" xr:uid="{AC39E384-0DB2-4361-8359-32D4F9A15286}"/>
    <cellStyle name="Comma 16 2 2 2 2 3 2" xfId="10803" xr:uid="{8BCA3E1B-13D9-471F-8C16-6E1325F39E17}"/>
    <cellStyle name="Comma 16 2 2 2 2 3 2 2" xfId="22336" xr:uid="{9712D823-4B7B-4449-BA84-267ED40A74A1}"/>
    <cellStyle name="Comma 16 2 2 2 2 3 2 2 2" xfId="45909" xr:uid="{123D6ED7-8932-4B78-8BCF-E0B4B4D66966}"/>
    <cellStyle name="Comma 16 2 2 2 2 3 2 3" xfId="34801" xr:uid="{D9529C0C-2E89-4BA2-A60D-3527985278C9}"/>
    <cellStyle name="Comma 16 2 2 2 2 3 3" xfId="16915" xr:uid="{8B9DC366-A33A-4FD3-BDEA-0D4D4BD3C395}"/>
    <cellStyle name="Comma 16 2 2 2 2 3 3 2" xfId="40489" xr:uid="{34568AB7-EB1B-4124-A399-5EBF4CFD53D2}"/>
    <cellStyle name="Comma 16 2 2 2 2 3 4" xfId="29381" xr:uid="{C1DE2ED7-2825-4CBF-81A2-A9E557CCFB0E}"/>
    <cellStyle name="Comma 16 2 2 2 2 4" xfId="6667" xr:uid="{CCD22A88-5DB2-47D1-A5C3-DD41D89AE1F3}"/>
    <cellStyle name="Comma 16 2 2 2 2 4 2" xfId="12144" xr:uid="{62004241-AB77-4C0A-B998-345585B8FDB6}"/>
    <cellStyle name="Comma 16 2 2 2 2 4 2 2" xfId="23676" xr:uid="{A4193088-5C4C-44FB-AE2E-D8ACF05C19EE}"/>
    <cellStyle name="Comma 16 2 2 2 2 4 2 2 2" xfId="47249" xr:uid="{71A48CD1-5FA8-490F-AA1A-5518DB4325EA}"/>
    <cellStyle name="Comma 16 2 2 2 2 4 2 3" xfId="36141" xr:uid="{6A42F3BD-3C05-4B45-A9F6-3294AB439FD9}"/>
    <cellStyle name="Comma 16 2 2 2 2 4 3" xfId="18251" xr:uid="{5DFC4BDB-FD9B-4469-A17C-AE52C4E8A481}"/>
    <cellStyle name="Comma 16 2 2 2 2 4 3 2" xfId="41825" xr:uid="{03CCA57B-6D74-443E-A74E-194C44116B3A}"/>
    <cellStyle name="Comma 16 2 2 2 2 4 4" xfId="30717" xr:uid="{729DCD99-3533-40F2-95B8-4D98229C3133}"/>
    <cellStyle name="Comma 16 2 2 2 2 5" xfId="8078" xr:uid="{ADC255A0-BD6B-4EE2-B9B9-7858A851272F}"/>
    <cellStyle name="Comma 16 2 2 2 2 5 2" xfId="19613" xr:uid="{45AEB9E2-A7F4-4EE0-B1EC-A9FC886A24F8}"/>
    <cellStyle name="Comma 16 2 2 2 2 5 2 2" xfId="43186" xr:uid="{49FB0D58-FF54-477C-BC79-069272C26EF3}"/>
    <cellStyle name="Comma 16 2 2 2 2 5 3" xfId="32078" xr:uid="{5D79B470-13DB-4E60-896A-7236837A79E8}"/>
    <cellStyle name="Comma 16 2 2 2 2 6" xfId="13907" xr:uid="{CEE72AF5-3D48-44A3-8F26-F0C4F41C8527}"/>
    <cellStyle name="Comma 16 2 2 2 2 6 2" xfId="37646" xr:uid="{38664BA6-56F3-413F-952E-37194B84A9CA}"/>
    <cellStyle name="Comma 16 2 2 2 2 7" xfId="26539" xr:uid="{6AE466F2-0B49-4513-B54E-EACDBE4E0673}"/>
    <cellStyle name="Comma 16 2 2 2 2 8" xfId="25164" xr:uid="{B8459821-954A-411D-8CF2-8EB8B0A0BE31}"/>
    <cellStyle name="Comma 16 2 2 2 2 9" xfId="48995" xr:uid="{DD265E6D-CE6E-4AC7-AE9E-C6C691926EFF}"/>
    <cellStyle name="Comma 16 2 2 2 3" xfId="2640" xr:uid="{DC4A7E46-740E-472A-815F-1F2DCB3CCCE4}"/>
    <cellStyle name="Comma 16 2 2 2 3 2" xfId="4430" xr:uid="{F82D8900-1C0C-4882-83F0-2FBB8DFDEE96}"/>
    <cellStyle name="Comma 16 2 2 2 3 2 2" xfId="9900" xr:uid="{1E32D299-CE3B-482E-8FDC-6A9319572F0D}"/>
    <cellStyle name="Comma 16 2 2 2 3 2 2 2" xfId="21433" xr:uid="{7CC3E997-D21D-46E9-84F3-428A48641A3F}"/>
    <cellStyle name="Comma 16 2 2 2 3 2 2 2 2" xfId="45006" xr:uid="{73F14795-0A1B-49DD-A549-1925A51FFC40}"/>
    <cellStyle name="Comma 16 2 2 2 3 2 2 3" xfId="33898" xr:uid="{84196A72-980B-4226-9560-3C7E1CB59CAB}"/>
    <cellStyle name="Comma 16 2 2 2 3 2 3" xfId="16017" xr:uid="{3E348546-B335-403A-834E-5F16EC537F29}"/>
    <cellStyle name="Comma 16 2 2 2 3 2 3 2" xfId="39591" xr:uid="{DD1179FD-D5A6-4CDC-9A8C-96B50F43F8B9}"/>
    <cellStyle name="Comma 16 2 2 2 3 2 4" xfId="28483" xr:uid="{E8FA1A27-88FD-4D5C-AB29-CB1AE4A7A80C}"/>
    <cellStyle name="Comma 16 2 2 2 3 3" xfId="5796" xr:uid="{68994E6A-4C90-4407-BCB9-8C7E88EC32F9}"/>
    <cellStyle name="Comma 16 2 2 2 3 3 2" xfId="11270" xr:uid="{C89DEB7A-A924-4214-8E88-C68877C6D141}"/>
    <cellStyle name="Comma 16 2 2 2 3 3 2 2" xfId="22803" xr:uid="{8DB05172-A49B-408F-B94C-831BFA3DC734}"/>
    <cellStyle name="Comma 16 2 2 2 3 3 2 2 2" xfId="46376" xr:uid="{DF6E892A-6AE5-4189-A03A-C68C3C7FDA1A}"/>
    <cellStyle name="Comma 16 2 2 2 3 3 2 3" xfId="35268" xr:uid="{59E2324D-A967-4942-BC22-AF050760C8BD}"/>
    <cellStyle name="Comma 16 2 2 2 3 3 3" xfId="17382" xr:uid="{622EDFC4-0DA3-43A1-9391-D3A8E1877AB5}"/>
    <cellStyle name="Comma 16 2 2 2 3 3 3 2" xfId="40956" xr:uid="{E877E9E8-8F98-4ED9-881F-15FD2CE7E213}"/>
    <cellStyle name="Comma 16 2 2 2 3 3 4" xfId="29848" xr:uid="{40BAE67C-23AC-4D93-93DD-674D1FE434E1}"/>
    <cellStyle name="Comma 16 2 2 2 3 4" xfId="7134" xr:uid="{DA127D84-9595-4EEE-8A61-A6182D610A78}"/>
    <cellStyle name="Comma 16 2 2 2 3 4 2" xfId="12612" xr:uid="{D3832F4A-AFB0-4252-BCFB-112B56A1B031}"/>
    <cellStyle name="Comma 16 2 2 2 3 4 2 2" xfId="24144" xr:uid="{0583C56B-1602-433B-AFEA-498D20BA19B9}"/>
    <cellStyle name="Comma 16 2 2 2 3 4 2 2 2" xfId="47717" xr:uid="{79184183-0A4F-4C9D-BF17-E7F5331984CB}"/>
    <cellStyle name="Comma 16 2 2 2 3 4 2 3" xfId="36609" xr:uid="{75BD0FF4-EA71-47EC-B3D5-E59CE9DED9AF}"/>
    <cellStyle name="Comma 16 2 2 2 3 4 3" xfId="18718" xr:uid="{60F62C9A-E8C4-45F9-9CC2-581D998B1863}"/>
    <cellStyle name="Comma 16 2 2 2 3 4 3 2" xfId="42292" xr:uid="{FB822E8B-FB33-4169-ADC4-58690423AA19}"/>
    <cellStyle name="Comma 16 2 2 2 3 4 4" xfId="31184" xr:uid="{E303ECE2-F0EB-4D66-ABF4-B5FCF87BBF9B}"/>
    <cellStyle name="Comma 16 2 2 2 3 5" xfId="8547" xr:uid="{E5F07887-9146-4F7D-8433-8F427029FBB4}"/>
    <cellStyle name="Comma 16 2 2 2 3 5 2" xfId="20080" xr:uid="{299B0A0D-5847-4A05-8424-F01DFB958A9B}"/>
    <cellStyle name="Comma 16 2 2 2 3 5 2 2" xfId="43653" xr:uid="{5CC8E509-7BE4-46B8-9AD7-0AC3CBE63DF4}"/>
    <cellStyle name="Comma 16 2 2 2 3 5 3" xfId="32545" xr:uid="{01B9C291-C650-4B3C-81D9-61169792A047}"/>
    <cellStyle name="Comma 16 2 2 2 3 6" xfId="14376" xr:uid="{37517F13-0115-455E-B808-44FD8C16A7DF}"/>
    <cellStyle name="Comma 16 2 2 2 3 6 2" xfId="38113" xr:uid="{650CBAB8-0AB6-4527-8C20-752818312A2E}"/>
    <cellStyle name="Comma 16 2 2 2 3 7" xfId="27006" xr:uid="{88BC502B-D726-4161-9F2B-191D1857BDF0}"/>
    <cellStyle name="Comma 16 2 2 2 3 8" xfId="25632" xr:uid="{67EEA910-3F9E-4F58-915A-B6EF5C939C11}"/>
    <cellStyle name="Comma 16 2 2 2 3 9" xfId="49462" xr:uid="{0D1ED146-38CB-4C64-9EDF-EAC1576DB20A}"/>
    <cellStyle name="Comma 16 2 2 2 4" xfId="3526" xr:uid="{10D4A77D-2C72-4433-8534-D46303809B38}"/>
    <cellStyle name="Comma 16 2 2 2 4 2" xfId="8994" xr:uid="{82601CF8-CB90-49FD-AC6A-C383956EEF32}"/>
    <cellStyle name="Comma 16 2 2 2 4 2 2" xfId="20527" xr:uid="{131F8F3A-0BAD-4C12-860B-5079BC610502}"/>
    <cellStyle name="Comma 16 2 2 2 4 2 2 2" xfId="44100" xr:uid="{EF60FB6B-D272-49CA-8BD5-0891A1FE5B09}"/>
    <cellStyle name="Comma 16 2 2 2 4 2 3" xfId="32992" xr:uid="{0FE83CD3-31E8-4326-8A58-C4318E303382}"/>
    <cellStyle name="Comma 16 2 2 2 4 3" xfId="15112" xr:uid="{6A8C4437-74EE-4542-AC01-B37E93016315}"/>
    <cellStyle name="Comma 16 2 2 2 4 3 2" xfId="38686" xr:uid="{AEDF2D86-E362-4CC6-90E0-55C7C449907B}"/>
    <cellStyle name="Comma 16 2 2 2 4 4" xfId="27578" xr:uid="{DB12B828-B928-4AA0-A22C-B2B9D957F95B}"/>
    <cellStyle name="Comma 16 2 2 2 5" xfId="4882" xr:uid="{79AE39EC-2A2F-48B2-8CFD-2D03E2535D8A}"/>
    <cellStyle name="Comma 16 2 2 2 5 2" xfId="10355" xr:uid="{91EF5EF7-5ED2-408C-854A-6939C6E9585B}"/>
    <cellStyle name="Comma 16 2 2 2 5 2 2" xfId="21888" xr:uid="{9BAC630E-D07B-4056-A0C9-E210C365A496}"/>
    <cellStyle name="Comma 16 2 2 2 5 2 2 2" xfId="45461" xr:uid="{5FD47D80-631D-4C7E-A123-E2D34873E182}"/>
    <cellStyle name="Comma 16 2 2 2 5 2 3" xfId="34353" xr:uid="{E30BA3B2-F322-4C2F-B322-AF0FBF45A5C0}"/>
    <cellStyle name="Comma 16 2 2 2 5 3" xfId="16468" xr:uid="{A5A6533A-FBDC-45D3-90FF-B223F3EB473A}"/>
    <cellStyle name="Comma 16 2 2 2 5 3 2" xfId="40042" xr:uid="{198B9C81-5D6E-4604-BE1D-7BABC6BC1774}"/>
    <cellStyle name="Comma 16 2 2 2 5 4" xfId="28934" xr:uid="{DD12AF40-E5BE-419D-8E88-0C041378107D}"/>
    <cellStyle name="Comma 16 2 2 2 6" xfId="6220" xr:uid="{050830A3-0F49-462A-ACF1-57B3158D8FF8}"/>
    <cellStyle name="Comma 16 2 2 2 6 2" xfId="11696" xr:uid="{0F9D490C-A2E0-4388-BF50-E78B160E5BD0}"/>
    <cellStyle name="Comma 16 2 2 2 6 2 2" xfId="23228" xr:uid="{C1C1A543-80FF-4074-9D6E-E0F6EE1A1931}"/>
    <cellStyle name="Comma 16 2 2 2 6 2 2 2" xfId="46801" xr:uid="{EF76E53D-A38A-47CD-AF1A-530B7D5EDD15}"/>
    <cellStyle name="Comma 16 2 2 2 6 2 3" xfId="35693" xr:uid="{CFC5A82D-72B7-4118-BEAE-395E5537FCFC}"/>
    <cellStyle name="Comma 16 2 2 2 6 3" xfId="17804" xr:uid="{5450ECF4-F4AC-4E90-9D51-324262DFA7BD}"/>
    <cellStyle name="Comma 16 2 2 2 6 3 2" xfId="41378" xr:uid="{0A8CE593-0E8C-4517-B072-DF918BAB97AA}"/>
    <cellStyle name="Comma 16 2 2 2 6 4" xfId="30270" xr:uid="{C17B208C-34F6-46D1-8783-BBC461096D80}"/>
    <cellStyle name="Comma 16 2 2 2 7" xfId="7605" xr:uid="{8C3AADC1-F193-4947-B738-57636C589DE6}"/>
    <cellStyle name="Comma 16 2 2 2 7 2" xfId="19165" xr:uid="{40D97E66-B7D1-4FAA-80CE-74E2CA902605}"/>
    <cellStyle name="Comma 16 2 2 2 7 2 2" xfId="42738" xr:uid="{A4CB543D-C949-48C3-8FE5-53FF5304DA9F}"/>
    <cellStyle name="Comma 16 2 2 2 7 3" xfId="31630" xr:uid="{B3DA4918-DA66-4AF7-BCAE-165FAD6C2967}"/>
    <cellStyle name="Comma 16 2 2 2 8" xfId="13425" xr:uid="{765682F2-49E9-4710-8B16-7E8FE2FF8D9A}"/>
    <cellStyle name="Comma 16 2 2 2 8 2" xfId="37199" xr:uid="{D640C6C4-A23F-46AF-9CC8-EAA180C6E1CD}"/>
    <cellStyle name="Comma 16 2 2 2 9" xfId="26090" xr:uid="{1B51CE71-2066-46C5-A5FA-94F7D402BE9B}"/>
    <cellStyle name="Comma 16 2 2 3" xfId="2070" xr:uid="{0EEA0EF3-D336-4DB9-9FC4-C4AAC7CDC124}"/>
    <cellStyle name="Comma 16 2 2 3 2" xfId="3883" xr:uid="{09DA9D84-6AE6-497E-8EA2-BFB9C4EB37C7}"/>
    <cellStyle name="Comma 16 2 2 3 2 2" xfId="9352" xr:uid="{9CF12D50-C121-4633-914D-4CC2C195EFC9}"/>
    <cellStyle name="Comma 16 2 2 3 2 2 2" xfId="20885" xr:uid="{9464FA41-DA8B-4252-94BF-BB1521C42ECF}"/>
    <cellStyle name="Comma 16 2 2 3 2 2 2 2" xfId="44458" xr:uid="{34D78EDE-CDB3-40DC-BCD7-D4A3A92AEF66}"/>
    <cellStyle name="Comma 16 2 2 3 2 2 3" xfId="33350" xr:uid="{D3FFC33A-3C0B-4CD7-9C36-5E5B1D4CF311}"/>
    <cellStyle name="Comma 16 2 2 3 2 3" xfId="15470" xr:uid="{CAC6C42F-EA98-4C09-B846-B91B5CBA8D6D}"/>
    <cellStyle name="Comma 16 2 2 3 2 3 2" xfId="39044" xr:uid="{45B019A6-C3C1-4274-B1F8-88B66967B386}"/>
    <cellStyle name="Comma 16 2 2 3 2 4" xfId="27936" xr:uid="{2DE43835-F563-4256-A065-39DCBFCC27D7}"/>
    <cellStyle name="Comma 16 2 2 3 3" xfId="5247" xr:uid="{BBE4AE1F-2D4E-4C8F-8447-3E4029FF684B}"/>
    <cellStyle name="Comma 16 2 2 3 3 2" xfId="10721" xr:uid="{58DB2940-062B-4BDB-AC27-DC82DDEC3AEE}"/>
    <cellStyle name="Comma 16 2 2 3 3 2 2" xfId="22254" xr:uid="{B3204934-C868-41DA-9F3F-E6800E0090C2}"/>
    <cellStyle name="Comma 16 2 2 3 3 2 2 2" xfId="45827" xr:uid="{DCEE56EB-E9B6-4E8B-AD6C-2F44F3318786}"/>
    <cellStyle name="Comma 16 2 2 3 3 2 3" xfId="34719" xr:uid="{CF48B6A6-C33C-420E-BF10-33A936534970}"/>
    <cellStyle name="Comma 16 2 2 3 3 3" xfId="16833" xr:uid="{9C4C08CB-1377-48FB-AAE8-9BD0C3FB0F2E}"/>
    <cellStyle name="Comma 16 2 2 3 3 3 2" xfId="40407" xr:uid="{2540120F-2AE6-47DD-ACA4-B50B53301023}"/>
    <cellStyle name="Comma 16 2 2 3 3 4" xfId="29299" xr:uid="{FED7CA23-BAD0-488E-A599-58041C212E8E}"/>
    <cellStyle name="Comma 16 2 2 3 4" xfId="6585" xr:uid="{D621A743-C778-402C-9999-AE6B11B96C36}"/>
    <cellStyle name="Comma 16 2 2 3 4 2" xfId="12062" xr:uid="{0EC249CC-7046-4322-B9F1-8C5FDE41DF9F}"/>
    <cellStyle name="Comma 16 2 2 3 4 2 2" xfId="23594" xr:uid="{2435D55F-B3A5-4E90-B8F2-6CC9FB4DE146}"/>
    <cellStyle name="Comma 16 2 2 3 4 2 2 2" xfId="47167" xr:uid="{74A932D8-37D6-424F-8784-7AF31490B045}"/>
    <cellStyle name="Comma 16 2 2 3 4 2 3" xfId="36059" xr:uid="{65DE0386-7F7F-46EF-9B9E-49B5DDF6C47F}"/>
    <cellStyle name="Comma 16 2 2 3 4 3" xfId="18169" xr:uid="{F8AB7C68-4B6B-443C-B302-3C95F2DC62D6}"/>
    <cellStyle name="Comma 16 2 2 3 4 3 2" xfId="41743" xr:uid="{14E3D3AD-2521-44F3-A992-2DAC741C57DE}"/>
    <cellStyle name="Comma 16 2 2 3 4 4" xfId="30635" xr:uid="{3A5DC6E7-9A97-49CE-B639-FDDFF0B7D5C6}"/>
    <cellStyle name="Comma 16 2 2 3 5" xfId="7996" xr:uid="{1F4D9BCD-DCEC-446D-BE41-E2B6800D2F60}"/>
    <cellStyle name="Comma 16 2 2 3 5 2" xfId="19531" xr:uid="{B955A96F-DBD9-41B3-97A0-2F3008321EEE}"/>
    <cellStyle name="Comma 16 2 2 3 5 2 2" xfId="43104" xr:uid="{D872A838-7AF4-46B0-8F4F-435C53C2C9A1}"/>
    <cellStyle name="Comma 16 2 2 3 5 3" xfId="31996" xr:uid="{A16544D2-7A95-4CFF-AA21-5E9404DDCC37}"/>
    <cellStyle name="Comma 16 2 2 3 6" xfId="13825" xr:uid="{FCEDA913-9BAA-4DAD-9114-17EC29CFC32D}"/>
    <cellStyle name="Comma 16 2 2 3 6 2" xfId="37564" xr:uid="{7B5D26D4-13DD-4539-9631-22C1538159AB}"/>
    <cellStyle name="Comma 16 2 2 3 7" xfId="26457" xr:uid="{7EDA9A80-63FB-4763-9582-5CD977EB0995}"/>
    <cellStyle name="Comma 16 2 2 3 8" xfId="25082" xr:uid="{F352E000-E1E1-4A73-A346-95F32F77370F}"/>
    <cellStyle name="Comma 16 2 2 3 9" xfId="48913" xr:uid="{0DF66C95-49C7-4141-B819-F8246BCBC586}"/>
    <cellStyle name="Comma 16 2 2 4" xfId="2556" xr:uid="{6525C836-4C25-4DCC-8F81-17E981840379}"/>
    <cellStyle name="Comma 16 2 2 4 2" xfId="4347" xr:uid="{9C059A22-2159-4903-9329-EFB2F39C9B3C}"/>
    <cellStyle name="Comma 16 2 2 4 2 2" xfId="9816" xr:uid="{FADEDD6A-DE20-4356-8339-C74703B3A883}"/>
    <cellStyle name="Comma 16 2 2 4 2 2 2" xfId="21349" xr:uid="{ACE8CA7D-2D35-4003-AEAA-A2D02B0BEF1D}"/>
    <cellStyle name="Comma 16 2 2 4 2 2 2 2" xfId="44922" xr:uid="{02DB09E0-A453-45A7-A284-BD7A93373766}"/>
    <cellStyle name="Comma 16 2 2 4 2 2 3" xfId="33814" xr:uid="{C64EB33D-573B-4097-AE7E-9B9A65D02688}"/>
    <cellStyle name="Comma 16 2 2 4 2 3" xfId="15934" xr:uid="{31B0D70A-14C4-4635-8CB0-6F7800C4631A}"/>
    <cellStyle name="Comma 16 2 2 4 2 3 2" xfId="39508" xr:uid="{F72FA1CF-58B1-4D1B-9258-BBCE70D0A1A6}"/>
    <cellStyle name="Comma 16 2 2 4 2 4" xfId="28400" xr:uid="{3EB8FD6C-3592-4046-BC91-6ED69C2E4672}"/>
    <cellStyle name="Comma 16 2 2 4 3" xfId="5712" xr:uid="{57AE9898-D9C7-463C-825C-29BBF1935E98}"/>
    <cellStyle name="Comma 16 2 2 4 3 2" xfId="11186" xr:uid="{D924D79B-C737-4607-A8D4-77319B82B0D5}"/>
    <cellStyle name="Comma 16 2 2 4 3 2 2" xfId="22719" xr:uid="{6E2D85F6-30F9-4C47-AC3A-E4233E3DEDCD}"/>
    <cellStyle name="Comma 16 2 2 4 3 2 2 2" xfId="46292" xr:uid="{578A101A-9391-4E08-ABC4-30E1B0B076F6}"/>
    <cellStyle name="Comma 16 2 2 4 3 2 3" xfId="35184" xr:uid="{20F8D088-3C90-430E-9188-D8A396860D8A}"/>
    <cellStyle name="Comma 16 2 2 4 3 3" xfId="17298" xr:uid="{A7292241-F6DC-4078-90DA-E06121DF460D}"/>
    <cellStyle name="Comma 16 2 2 4 3 3 2" xfId="40872" xr:uid="{081E1A10-4913-4B19-A742-28FB44041068}"/>
    <cellStyle name="Comma 16 2 2 4 3 4" xfId="29764" xr:uid="{5C4CDB4C-15CB-4408-89EA-154DEA39919E}"/>
    <cellStyle name="Comma 16 2 2 4 4" xfId="7050" xr:uid="{0DFCE431-D75B-4068-9760-A883295FA138}"/>
    <cellStyle name="Comma 16 2 2 4 4 2" xfId="12528" xr:uid="{2C372C7E-2BBC-4DCF-8D56-8AECCC66021D}"/>
    <cellStyle name="Comma 16 2 2 4 4 2 2" xfId="24060" xr:uid="{A128E451-5332-4AC6-9614-25D06A000E1D}"/>
    <cellStyle name="Comma 16 2 2 4 4 2 2 2" xfId="47633" xr:uid="{2198A7E8-9CE0-4658-99C8-009168D6073F}"/>
    <cellStyle name="Comma 16 2 2 4 4 2 3" xfId="36525" xr:uid="{CA9FD470-1397-4AEE-AFA5-92BFEF400FE2}"/>
    <cellStyle name="Comma 16 2 2 4 4 3" xfId="18634" xr:uid="{FBA9BBF5-A517-411C-847F-C73854A08176}"/>
    <cellStyle name="Comma 16 2 2 4 4 3 2" xfId="42208" xr:uid="{023C41C7-7805-48FE-BB72-15FC7615530C}"/>
    <cellStyle name="Comma 16 2 2 4 4 4" xfId="31100" xr:uid="{E001AC2D-2AB9-4F08-92D5-A43090BC3325}"/>
    <cellStyle name="Comma 16 2 2 4 5" xfId="8463" xr:uid="{B4554371-2395-4A10-9D23-98A3EB169703}"/>
    <cellStyle name="Comma 16 2 2 4 5 2" xfId="19996" xr:uid="{29A10287-A133-48BA-98BE-5AB7526723E3}"/>
    <cellStyle name="Comma 16 2 2 4 5 2 2" xfId="43569" xr:uid="{2D77EA0B-5D32-4E24-B226-44328BC03282}"/>
    <cellStyle name="Comma 16 2 2 4 5 3" xfId="32461" xr:uid="{67DC6794-D132-4529-BC50-A010C16FE763}"/>
    <cellStyle name="Comma 16 2 2 4 6" xfId="14292" xr:uid="{E22FA40C-9349-4BBE-9FB8-9F9780B212FF}"/>
    <cellStyle name="Comma 16 2 2 4 6 2" xfId="38029" xr:uid="{E871044F-8A1C-4139-AA40-C88722048951}"/>
    <cellStyle name="Comma 16 2 2 4 7" xfId="26922" xr:uid="{A0142477-A59C-439C-913D-A0B8A556939A}"/>
    <cellStyle name="Comma 16 2 2 4 8" xfId="25548" xr:uid="{58FAC4FC-8C01-4D5E-B979-24D7BA173526}"/>
    <cellStyle name="Comma 16 2 2 4 9" xfId="49378" xr:uid="{3BF0C6DB-C1E3-44BA-B504-CC3D9A633DC7}"/>
    <cellStyle name="Comma 16 2 2 5" xfId="3224" xr:uid="{702AEFF7-91D5-455C-AB71-341AC9F24343}"/>
    <cellStyle name="Comma 16 2 2 5 2" xfId="8912" xr:uid="{6D844C80-2395-468A-A494-EAE3297F4001}"/>
    <cellStyle name="Comma 16 2 2 5 2 2" xfId="20445" xr:uid="{0F98992B-9099-4469-9B13-979F7AE253D7}"/>
    <cellStyle name="Comma 16 2 2 5 2 2 2" xfId="44018" xr:uid="{5B5E4C44-8DC4-48C6-8D49-30002122853A}"/>
    <cellStyle name="Comma 16 2 2 5 2 3" xfId="32910" xr:uid="{E4A49016-D670-42C3-AA0B-146A7146F69A}"/>
    <cellStyle name="Comma 16 2 2 5 3" xfId="3444" xr:uid="{8945134E-3DC9-45E2-BEDE-D4D6E1DBD451}"/>
    <cellStyle name="Comma 16 2 2 5 3 2" xfId="15030" xr:uid="{4B4A1E8B-E2D2-4B3D-8DD9-0E177D3E8F26}"/>
    <cellStyle name="Comma 16 2 2 5 3 2 2" xfId="38604" xr:uid="{E9497CBC-2C09-474D-8224-769F0B9BE2D9}"/>
    <cellStyle name="Comma 16 2 2 5 3 3" xfId="27496" xr:uid="{B7C5A30A-F9B2-439B-9D1E-17AA1CDDD2F3}"/>
    <cellStyle name="Comma 16 2 2 5 4" xfId="14834" xr:uid="{DB720443-DC0A-45E7-8FB0-3B3A5BBBE1A4}"/>
    <cellStyle name="Comma 16 2 2 5 4 2" xfId="38408" xr:uid="{2B203D4B-273D-4016-A40E-4C5C06CAE4A2}"/>
    <cellStyle name="Comma 16 2 2 5 5" xfId="27300" xr:uid="{5BB0D215-6925-4985-B613-F57D50317434}"/>
    <cellStyle name="Comma 16 2 2 6" xfId="4800" xr:uid="{731A1CB4-4E37-48C7-8C76-EECE1CE92EC6}"/>
    <cellStyle name="Comma 16 2 2 6 2" xfId="10273" xr:uid="{C6351E9F-B2DF-4851-99B6-AAF1223CB96B}"/>
    <cellStyle name="Comma 16 2 2 6 2 2" xfId="21806" xr:uid="{05E97AC4-3F9A-4881-B632-556768458FB4}"/>
    <cellStyle name="Comma 16 2 2 6 2 2 2" xfId="45379" xr:uid="{C4E5D3D3-33AB-4A26-961D-4563CB376D6C}"/>
    <cellStyle name="Comma 16 2 2 6 2 3" xfId="34271" xr:uid="{EE7E1A2B-513C-455B-92CA-210957340416}"/>
    <cellStyle name="Comma 16 2 2 6 3" xfId="16386" xr:uid="{F2E067B8-570F-4695-ACA5-A34F24D9AFFC}"/>
    <cellStyle name="Comma 16 2 2 6 3 2" xfId="39960" xr:uid="{A48D6A8C-45C2-48BF-8F1C-70DB16185C08}"/>
    <cellStyle name="Comma 16 2 2 6 4" xfId="28852" xr:uid="{CF8C80E7-BE0E-4E1F-9552-6488BE469D7F}"/>
    <cellStyle name="Comma 16 2 2 7" xfId="6138" xr:uid="{EA06799A-636C-42A0-A38C-6503A840C03C}"/>
    <cellStyle name="Comma 16 2 2 7 2" xfId="11614" xr:uid="{46F389B0-2917-43BF-94D1-0BD56868BCD8}"/>
    <cellStyle name="Comma 16 2 2 7 2 2" xfId="23146" xr:uid="{F4BFF51F-A965-46A9-B7F8-3233A0538096}"/>
    <cellStyle name="Comma 16 2 2 7 2 2 2" xfId="46719" xr:uid="{CFF8538B-9A57-4533-8645-6C4973B3CF36}"/>
    <cellStyle name="Comma 16 2 2 7 2 3" xfId="35611" xr:uid="{62842FED-0A70-430D-BA78-2A5D5571CB6B}"/>
    <cellStyle name="Comma 16 2 2 7 3" xfId="17722" xr:uid="{0081CD6A-CEA4-48E0-8991-643342B04737}"/>
    <cellStyle name="Comma 16 2 2 7 3 2" xfId="41296" xr:uid="{A6CCAFF4-5D59-4316-9B01-890EEE0EE9C7}"/>
    <cellStyle name="Comma 16 2 2 7 4" xfId="30188" xr:uid="{A24F940F-80C2-4AA3-8CD0-A00B6F70F4DB}"/>
    <cellStyle name="Comma 16 2 2 8" xfId="7523" xr:uid="{0F203ADA-4B53-4C91-89E9-798B5F25E8DA}"/>
    <cellStyle name="Comma 16 2 2 8 2" xfId="19083" xr:uid="{40838F4C-3A47-43CD-BB11-7C90A7180378}"/>
    <cellStyle name="Comma 16 2 2 8 2 2" xfId="42656" xr:uid="{14D1FA4F-0928-4E72-B58F-D9CDCEEA27C9}"/>
    <cellStyle name="Comma 16 2 2 8 3" xfId="31548" xr:uid="{34E429F4-1BE1-470F-AA60-8F0A325BB1D0}"/>
    <cellStyle name="Comma 16 2 2 9" xfId="13341" xr:uid="{9730D1D4-63E9-4890-A8D7-7EE722C27F78}"/>
    <cellStyle name="Comma 16 2 2 9 2" xfId="37117" xr:uid="{58FC948C-C334-459C-A47E-1D1D11BC13DD}"/>
    <cellStyle name="Comma 16 2 3" xfId="2038" xr:uid="{5D477C00-E2BC-4FDE-B4CF-ECC485B17982}"/>
    <cellStyle name="Comma 16 2 3 2" xfId="3851" xr:uid="{DD8EA607-6E72-46E2-8A4B-A13E89F4E896}"/>
    <cellStyle name="Comma 16 2 3 2 2" xfId="9320" xr:uid="{529DD351-2CE4-491F-9CF3-12751F1BBBBF}"/>
    <cellStyle name="Comma 16 2 3 2 2 2" xfId="20853" xr:uid="{5DB197D4-E377-4C61-A30C-4A97F20B2FF0}"/>
    <cellStyle name="Comma 16 2 3 2 2 2 2" xfId="44426" xr:uid="{F0A05738-BC1D-4F49-9623-AD70D15B72D0}"/>
    <cellStyle name="Comma 16 2 3 2 2 3" xfId="33318" xr:uid="{135CDA73-8136-445C-AA15-4E5A4AB1933E}"/>
    <cellStyle name="Comma 16 2 3 2 3" xfId="15438" xr:uid="{CDFA0ADD-0D0D-4001-BA7B-4FDC16031FEF}"/>
    <cellStyle name="Comma 16 2 3 2 3 2" xfId="39012" xr:uid="{15D4B25E-552B-46E3-995F-5A77B620A541}"/>
    <cellStyle name="Comma 16 2 3 2 4" xfId="27904" xr:uid="{83DA06B3-BB75-4F37-AEFE-1D880301B3DD}"/>
    <cellStyle name="Comma 16 2 3 3" xfId="5215" xr:uid="{EF24497D-C187-4431-8122-8E366A1CCB9A}"/>
    <cellStyle name="Comma 16 2 3 3 2" xfId="10689" xr:uid="{F56898C6-D151-4ACA-B4FC-7A0C979C2C25}"/>
    <cellStyle name="Comma 16 2 3 3 2 2" xfId="22222" xr:uid="{1883178F-F82C-40C7-8437-BEEBD3963379}"/>
    <cellStyle name="Comma 16 2 3 3 2 2 2" xfId="45795" xr:uid="{DF672CE8-AC85-4DCD-ACD4-422AB4EDC3D1}"/>
    <cellStyle name="Comma 16 2 3 3 2 3" xfId="34687" xr:uid="{CC52A130-0B15-4A6F-B968-564ACCCC44B0}"/>
    <cellStyle name="Comma 16 2 3 3 3" xfId="16801" xr:uid="{3EBBF23A-8F57-4987-9D82-7DAA457D6F34}"/>
    <cellStyle name="Comma 16 2 3 3 3 2" xfId="40375" xr:uid="{9F5870F8-1FD4-43FE-B973-28A03875E7F5}"/>
    <cellStyle name="Comma 16 2 3 3 4" xfId="29267" xr:uid="{1FD3EED4-F653-4BDE-85D6-0E7D85712C87}"/>
    <cellStyle name="Comma 16 2 3 4" xfId="6553" xr:uid="{ED467D24-E53F-46AE-BE14-BFF0DD5E43F2}"/>
    <cellStyle name="Comma 16 2 3 4 2" xfId="12030" xr:uid="{46DDC6D8-2CD5-40A2-A398-6C4779623784}"/>
    <cellStyle name="Comma 16 2 3 4 2 2" xfId="23562" xr:uid="{620ABEE2-0C88-4E85-BB98-6482162FA133}"/>
    <cellStyle name="Comma 16 2 3 4 2 2 2" xfId="47135" xr:uid="{3BFA73D0-6494-450A-972F-F92D3A8DA7EA}"/>
    <cellStyle name="Comma 16 2 3 4 2 3" xfId="36027" xr:uid="{E7969027-AD3B-4F34-B709-83B53D5C47B0}"/>
    <cellStyle name="Comma 16 2 3 4 3" xfId="18137" xr:uid="{CAFED15A-E1A4-40E8-B1CA-831B4690942D}"/>
    <cellStyle name="Comma 16 2 3 4 3 2" xfId="41711" xr:uid="{1ECE573F-4003-4BC9-8568-0CCAEE63C5E3}"/>
    <cellStyle name="Comma 16 2 3 4 4" xfId="30603" xr:uid="{C657BBDC-F87C-4103-BE88-8DE229085206}"/>
    <cellStyle name="Comma 16 2 3 5" xfId="7964" xr:uid="{D6426ADF-5CCA-4011-BB86-5D406A23F91B}"/>
    <cellStyle name="Comma 16 2 3 5 2" xfId="19499" xr:uid="{0BD04063-BA0F-4422-B062-98038060B61B}"/>
    <cellStyle name="Comma 16 2 3 5 2 2" xfId="43072" xr:uid="{C3349F2B-571C-41E3-BDF8-8A425DD45700}"/>
    <cellStyle name="Comma 16 2 3 5 3" xfId="31964" xr:uid="{78D5A2F6-986F-447D-9C3D-8260BB43C50B}"/>
    <cellStyle name="Comma 16 2 3 6" xfId="13793" xr:uid="{5F5739E1-2DD3-4558-B7DB-5ABC865BC59C}"/>
    <cellStyle name="Comma 16 2 3 6 2" xfId="37532" xr:uid="{D887D342-7781-4021-AAD9-93962A109317}"/>
    <cellStyle name="Comma 16 2 3 7" xfId="26425" xr:uid="{863C6840-2931-4D4D-BCAC-71C042E5C97C}"/>
    <cellStyle name="Comma 16 2 3 8" xfId="25050" xr:uid="{465677B9-4803-4D17-BC2A-09685CB18B22}"/>
    <cellStyle name="Comma 16 2 3 9" xfId="48881" xr:uid="{7BFBF735-CAEE-4E48-8AC2-C80C908FA2A7}"/>
    <cellStyle name="Comma 16 2 4" xfId="2524" xr:uid="{1993885E-E973-494C-963E-E10DD1F9B029}"/>
    <cellStyle name="Comma 16 2 4 2" xfId="4315" xr:uid="{C701684D-CCD2-400D-A663-DC59F8A10C79}"/>
    <cellStyle name="Comma 16 2 4 2 2" xfId="9784" xr:uid="{E9256B56-2780-4E9C-9B6E-4D53480B9D3D}"/>
    <cellStyle name="Comma 16 2 4 2 2 2" xfId="21317" xr:uid="{CCAA9B70-6270-4F98-86DB-24D3A8969C92}"/>
    <cellStyle name="Comma 16 2 4 2 2 2 2" xfId="44890" xr:uid="{B1B3E6CC-2B94-434B-A50D-126F296622CA}"/>
    <cellStyle name="Comma 16 2 4 2 2 3" xfId="33782" xr:uid="{903384AA-3794-4358-A411-FD62B7E92547}"/>
    <cellStyle name="Comma 16 2 4 2 3" xfId="15902" xr:uid="{7B6002B1-DA41-463B-B361-44E0FF3FEFE4}"/>
    <cellStyle name="Comma 16 2 4 2 3 2" xfId="39476" xr:uid="{A5AA6B0F-B738-4207-9EA3-CAD4BF94FAFD}"/>
    <cellStyle name="Comma 16 2 4 2 4" xfId="28368" xr:uid="{1417D80E-7282-4755-B6C7-E69029AD5214}"/>
    <cellStyle name="Comma 16 2 4 3" xfId="5680" xr:uid="{2235BC2D-1558-44DA-AF0C-2FCC145DC516}"/>
    <cellStyle name="Comma 16 2 4 3 2" xfId="11154" xr:uid="{572333D9-8237-43C8-9A83-ED1B16604B6E}"/>
    <cellStyle name="Comma 16 2 4 3 2 2" xfId="22687" xr:uid="{F5992067-0B72-43EF-B5C7-EC985FB852EF}"/>
    <cellStyle name="Comma 16 2 4 3 2 2 2" xfId="46260" xr:uid="{FAFEB866-BFE9-4751-BE0A-E3EC58886CC0}"/>
    <cellStyle name="Comma 16 2 4 3 2 3" xfId="35152" xr:uid="{E9AE168F-9238-4F7D-A176-99EDD61E5509}"/>
    <cellStyle name="Comma 16 2 4 3 3" xfId="17266" xr:uid="{7A195839-6584-4C35-B7CF-5429AEB364AA}"/>
    <cellStyle name="Comma 16 2 4 3 3 2" xfId="40840" xr:uid="{CA78FCE3-D496-43A2-9B6C-E712E031650F}"/>
    <cellStyle name="Comma 16 2 4 3 4" xfId="29732" xr:uid="{372622FA-1331-47A6-B678-B52B4793E413}"/>
    <cellStyle name="Comma 16 2 4 4" xfId="7018" xr:uid="{3342B261-8C13-486C-9E19-1C97FCB2F220}"/>
    <cellStyle name="Comma 16 2 4 4 2" xfId="12496" xr:uid="{CF883660-1948-49D3-B544-C00C9A2C90CE}"/>
    <cellStyle name="Comma 16 2 4 4 2 2" xfId="24028" xr:uid="{EFD0D19E-A4E6-4CFC-8231-56AD1CF08917}"/>
    <cellStyle name="Comma 16 2 4 4 2 2 2" xfId="47601" xr:uid="{EAA3C94D-CE7E-4362-8045-688E3CBF8DF5}"/>
    <cellStyle name="Comma 16 2 4 4 2 3" xfId="36493" xr:uid="{85ACF9B6-D786-4417-A2B3-359A659EBFAA}"/>
    <cellStyle name="Comma 16 2 4 4 3" xfId="18602" xr:uid="{F452DBB7-EAC1-438E-8B77-30FFDA779C05}"/>
    <cellStyle name="Comma 16 2 4 4 3 2" xfId="42176" xr:uid="{6BD0DF6D-125F-41B9-AA46-716D2C5AEDE5}"/>
    <cellStyle name="Comma 16 2 4 4 4" xfId="31068" xr:uid="{CB780129-9000-4119-A13E-300CB3BAF76E}"/>
    <cellStyle name="Comma 16 2 4 5" xfId="8431" xr:uid="{52C2CC77-6832-407A-BFE0-8FC2B3C0275C}"/>
    <cellStyle name="Comma 16 2 4 5 2" xfId="19964" xr:uid="{D161507F-30E5-450C-B4EF-80DE3467CD87}"/>
    <cellStyle name="Comma 16 2 4 5 2 2" xfId="43537" xr:uid="{34E863EB-580C-4489-92F9-6E847DAED794}"/>
    <cellStyle name="Comma 16 2 4 5 3" xfId="32429" xr:uid="{1243D20F-EFA4-4C0D-8331-B301C8C239C3}"/>
    <cellStyle name="Comma 16 2 4 6" xfId="14260" xr:uid="{176759AA-B729-455B-B521-92C969C71EA3}"/>
    <cellStyle name="Comma 16 2 4 6 2" xfId="37997" xr:uid="{893D7C18-4147-4A31-BD56-1EC265456DB0}"/>
    <cellStyle name="Comma 16 2 4 7" xfId="26890" xr:uid="{C7430CEC-7A39-4602-A715-CA1878FF896E}"/>
    <cellStyle name="Comma 16 2 4 8" xfId="25516" xr:uid="{2821A633-3053-4C5A-9B5C-F50C9DACD38A}"/>
    <cellStyle name="Comma 16 2 4 9" xfId="49346" xr:uid="{9BCD9F8D-8005-478A-A26E-021AB35A3EC0}"/>
    <cellStyle name="Comma 16 2 5" xfId="2880" xr:uid="{8C106C4B-8761-45CF-B8B1-53172335819D}"/>
    <cellStyle name="Comma 16 2 5 2" xfId="8880" xr:uid="{62A39517-EB4B-40E5-9348-B02EB7BDC927}"/>
    <cellStyle name="Comma 16 2 5 2 2" xfId="20413" xr:uid="{E911A8B0-9E01-4776-BA9E-44C3D57F064D}"/>
    <cellStyle name="Comma 16 2 5 2 2 2" xfId="43986" xr:uid="{428D67B9-1D38-407A-A33B-3C4AE6177F22}"/>
    <cellStyle name="Comma 16 2 5 2 3" xfId="32878" xr:uid="{00EAE3BF-052D-4F82-A008-E834C57D3DEE}"/>
    <cellStyle name="Comma 16 2 5 3" xfId="3412" xr:uid="{DA67E12C-64AE-44C8-9297-6267C65F6DB1}"/>
    <cellStyle name="Comma 16 2 5 3 2" xfId="14998" xr:uid="{58D14E6D-4099-4376-9054-F5D4D77903B4}"/>
    <cellStyle name="Comma 16 2 5 3 2 2" xfId="38572" xr:uid="{3BA33674-2DCF-481D-B3AF-0DD4A2B28772}"/>
    <cellStyle name="Comma 16 2 5 3 3" xfId="27464" xr:uid="{0582DEA7-F15F-47B5-9F72-B9A9D5B1D6C4}"/>
    <cellStyle name="Comma 16 2 5 4" xfId="14565" xr:uid="{20196610-959F-41EC-84A5-84BD99D37B29}"/>
    <cellStyle name="Comma 16 2 5 4 2" xfId="38301" xr:uid="{2F0A3F79-62B6-4BDE-95FE-E6564EE29A3E}"/>
    <cellStyle name="Comma 16 2 5 5" xfId="27193" xr:uid="{A58A2BAF-1FDE-44DF-BEA4-E869A1DD8219}"/>
    <cellStyle name="Comma 16 2 6" xfId="3198" xr:uid="{C9750166-B54E-40F4-A05D-0D651E0CCEC2}"/>
    <cellStyle name="Comma 16 2 6 2" xfId="10241" xr:uid="{287823DE-F218-402D-B110-842F39D5F0FD}"/>
    <cellStyle name="Comma 16 2 6 2 2" xfId="21774" xr:uid="{D9E90EDB-27BC-4E7D-8F67-3C5493C7445E}"/>
    <cellStyle name="Comma 16 2 6 2 2 2" xfId="45347" xr:uid="{530B44B2-A36D-4424-B4D6-4AEEDABEF26F}"/>
    <cellStyle name="Comma 16 2 6 2 3" xfId="34239" xr:uid="{8CEA0EC1-136B-4F0B-AB69-45D47E2F1F52}"/>
    <cellStyle name="Comma 16 2 6 3" xfId="4768" xr:uid="{461C4116-4EBF-4092-AF94-74348CFFCBF7}"/>
    <cellStyle name="Comma 16 2 6 3 2" xfId="16354" xr:uid="{FEE222CF-B939-45AB-86D3-74F996D0FE58}"/>
    <cellStyle name="Comma 16 2 6 3 2 2" xfId="39928" xr:uid="{2C23DA05-1CEC-4AB8-A772-B4682734439A}"/>
    <cellStyle name="Comma 16 2 6 3 3" xfId="28820" xr:uid="{42BB4C8A-E294-4924-9CD3-C22C38CC1AE2}"/>
    <cellStyle name="Comma 16 2 6 4" xfId="14818" xr:uid="{18817674-7EA2-46B4-912B-0EC6D586FD5A}"/>
    <cellStyle name="Comma 16 2 6 4 2" xfId="38393" xr:uid="{9139DA9A-EE69-4B17-BED1-8674D5060A18}"/>
    <cellStyle name="Comma 16 2 6 5" xfId="27285" xr:uid="{3691CDBD-A70E-4AC3-8660-246CEDE79CD8}"/>
    <cellStyle name="Comma 16 2 7" xfId="6106" xr:uid="{EA1FBAF8-A945-4894-AE45-ACD2A2A3AFA3}"/>
    <cellStyle name="Comma 16 2 7 2" xfId="11582" xr:uid="{5235C593-E9EE-4F3A-B49E-98D8E3238566}"/>
    <cellStyle name="Comma 16 2 7 2 2" xfId="23114" xr:uid="{5F155A21-30E4-4EBF-829F-3219AD6B5564}"/>
    <cellStyle name="Comma 16 2 7 2 2 2" xfId="46687" xr:uid="{44669BBA-F0C7-4763-B19C-188D0CF00FD0}"/>
    <cellStyle name="Comma 16 2 7 2 3" xfId="35579" xr:uid="{CCFC04D9-F970-49EB-99F7-2430E49E1BDA}"/>
    <cellStyle name="Comma 16 2 7 3" xfId="17690" xr:uid="{F7B924A5-20B7-409B-800B-CD3883ED5A0E}"/>
    <cellStyle name="Comma 16 2 7 3 2" xfId="41264" xr:uid="{E535596E-A39C-458D-A25A-1F18811B672F}"/>
    <cellStyle name="Comma 16 2 7 4" xfId="30156" xr:uid="{C7FA2528-8C3A-417D-BDF5-83EF9AF9EA00}"/>
    <cellStyle name="Comma 16 2 8" xfId="7491" xr:uid="{CBF7F24C-1320-4AC0-9504-BFD66D080B94}"/>
    <cellStyle name="Comma 16 2 8 2" xfId="19051" xr:uid="{F7CA5450-90BB-4369-A1E6-191F12312158}"/>
    <cellStyle name="Comma 16 2 8 2 2" xfId="42624" xr:uid="{77BDE6D3-D12D-405B-B4E3-064E94A36695}"/>
    <cellStyle name="Comma 16 2 8 3" xfId="31516" xr:uid="{AF1A30D5-B0FD-4BD0-8089-074DFACA9216}"/>
    <cellStyle name="Comma 16 2 9" xfId="12877" xr:uid="{09E986A1-D3B1-4A95-B4D1-25F191A8F696}"/>
    <cellStyle name="Comma 16 2 9 2" xfId="24365" xr:uid="{2D809646-9F75-43A2-A6C8-7CD5291E39BD}"/>
    <cellStyle name="Comma 16 2 9 2 2" xfId="47937" xr:uid="{90AFDAFB-7E61-4102-90D5-BA0DCD75EA45}"/>
    <cellStyle name="Comma 16 2 9 3" xfId="36829" xr:uid="{6DAA77BE-8720-4F8C-B096-57560BC2B362}"/>
    <cellStyle name="Comma 16 3" xfId="1229" xr:uid="{54304009-E515-47AF-AAFE-010C94DB2C76}"/>
    <cellStyle name="Comma 16 3 10" xfId="25985" xr:uid="{1A1B1CD7-6A7B-4ADF-857C-D14EE2E46513}"/>
    <cellStyle name="Comma 16 3 11" xfId="24580" xr:uid="{3D6DD87E-3ABF-4874-823F-91E98E8C5ABE}"/>
    <cellStyle name="Comma 16 3 12" xfId="48438" xr:uid="{39DE0E92-44BC-401C-901F-7D69EA650AE9}"/>
    <cellStyle name="Comma 16 3 2" xfId="1344" xr:uid="{8EEF8046-8B32-492B-9A82-E672848A5E2F}"/>
    <cellStyle name="Comma 16 3 2 10" xfId="24693" xr:uid="{7F7773FD-1820-49CE-B75D-CBE933C0A287}"/>
    <cellStyle name="Comma 16 3 2 11" xfId="48520" xr:uid="{61663BD4-B8F1-421A-986E-9BCA60AF05D8}"/>
    <cellStyle name="Comma 16 3 2 2" xfId="2129" xr:uid="{13A9F459-E0B8-4FA1-8AD0-4D58A71DCA29}"/>
    <cellStyle name="Comma 16 3 2 2 2" xfId="3942" xr:uid="{2C2309B5-21D8-4F0E-88F3-31ECA0B61089}"/>
    <cellStyle name="Comma 16 3 2 2 2 2" xfId="9411" xr:uid="{2B9F5749-2702-4F89-B013-275D49970841}"/>
    <cellStyle name="Comma 16 3 2 2 2 2 2" xfId="20944" xr:uid="{AC4846D8-97F8-4404-A9C1-E8A9CF5C84F0}"/>
    <cellStyle name="Comma 16 3 2 2 2 2 2 2" xfId="44517" xr:uid="{41D824D4-4744-4B53-B144-699960EC4D6C}"/>
    <cellStyle name="Comma 16 3 2 2 2 2 3" xfId="33409" xr:uid="{FE0DB96A-3646-4914-B9AD-8E54195FF1FA}"/>
    <cellStyle name="Comma 16 3 2 2 2 3" xfId="15529" xr:uid="{99CF490B-BB22-45D2-8E3F-E3A11D636CE8}"/>
    <cellStyle name="Comma 16 3 2 2 2 3 2" xfId="39103" xr:uid="{08A72964-7E35-4F1F-AE13-0E32EEBCC8D0}"/>
    <cellStyle name="Comma 16 3 2 2 2 4" xfId="27995" xr:uid="{8DFB98E4-CD3E-4862-B512-1F1DED4E52DA}"/>
    <cellStyle name="Comma 16 3 2 2 3" xfId="5306" xr:uid="{5F398ED1-1479-4C9C-9D36-72F5F557150B}"/>
    <cellStyle name="Comma 16 3 2 2 3 2" xfId="10780" xr:uid="{3E6E768C-50F8-4AA3-8B29-35A321FBBE2C}"/>
    <cellStyle name="Comma 16 3 2 2 3 2 2" xfId="22313" xr:uid="{B5FCA956-B13B-42DC-97CC-8EAD0523D0AB}"/>
    <cellStyle name="Comma 16 3 2 2 3 2 2 2" xfId="45886" xr:uid="{608A1374-DDAC-48F8-85D5-852A53ED8A60}"/>
    <cellStyle name="Comma 16 3 2 2 3 2 3" xfId="34778" xr:uid="{250BB4ED-057F-4ACF-BB01-152286FCBB2B}"/>
    <cellStyle name="Comma 16 3 2 2 3 3" xfId="16892" xr:uid="{1E61779E-5515-4502-80BC-8FA762750181}"/>
    <cellStyle name="Comma 16 3 2 2 3 3 2" xfId="40466" xr:uid="{655E65B2-0E37-464C-8CC7-75C223E4EE51}"/>
    <cellStyle name="Comma 16 3 2 2 3 4" xfId="29358" xr:uid="{C87F8009-347D-4D79-AD8F-5884FA11AD15}"/>
    <cellStyle name="Comma 16 3 2 2 4" xfId="6644" xr:uid="{01A794B8-77D3-45E0-A891-8E3002275E05}"/>
    <cellStyle name="Comma 16 3 2 2 4 2" xfId="12121" xr:uid="{279F2C2A-8D6F-453D-9655-989200BC9181}"/>
    <cellStyle name="Comma 16 3 2 2 4 2 2" xfId="23653" xr:uid="{3E082D4A-B7C3-4EC6-8D9E-067BC4DCEAF6}"/>
    <cellStyle name="Comma 16 3 2 2 4 2 2 2" xfId="47226" xr:uid="{6362F500-FFE9-4860-82BE-291E46C14021}"/>
    <cellStyle name="Comma 16 3 2 2 4 2 3" xfId="36118" xr:uid="{AFD60865-1F27-41C3-92BA-B00C9C73A749}"/>
    <cellStyle name="Comma 16 3 2 2 4 3" xfId="18228" xr:uid="{334D43E6-F133-406C-ADD4-BC88795EC8FB}"/>
    <cellStyle name="Comma 16 3 2 2 4 3 2" xfId="41802" xr:uid="{74FEF567-A383-4D02-9E1E-6FDC02AC576D}"/>
    <cellStyle name="Comma 16 3 2 2 4 4" xfId="30694" xr:uid="{DEDDEADA-E259-4E53-8285-2DA51EB38584}"/>
    <cellStyle name="Comma 16 3 2 2 5" xfId="8055" xr:uid="{A9E12041-6555-4DC9-89D4-8C25F480F887}"/>
    <cellStyle name="Comma 16 3 2 2 5 2" xfId="19590" xr:uid="{BFC212D0-5804-46FE-B43B-CE3A982CB3C5}"/>
    <cellStyle name="Comma 16 3 2 2 5 2 2" xfId="43163" xr:uid="{60CEA06E-A79B-40AA-855D-8080C579A7D1}"/>
    <cellStyle name="Comma 16 3 2 2 5 3" xfId="32055" xr:uid="{06A677FB-351C-4BE7-8FEB-2D308425DE2F}"/>
    <cellStyle name="Comma 16 3 2 2 6" xfId="13884" xr:uid="{5E0FC1FD-F8FC-47B6-AB65-3F560C752C03}"/>
    <cellStyle name="Comma 16 3 2 2 6 2" xfId="37623" xr:uid="{3AA07A85-AE24-4843-BC00-260B021574DA}"/>
    <cellStyle name="Comma 16 3 2 2 7" xfId="26516" xr:uid="{18404747-773E-4384-B9A8-D7088A365FE0}"/>
    <cellStyle name="Comma 16 3 2 2 8" xfId="25141" xr:uid="{2ECEDCF3-0C6C-405A-923B-2002D848EB05}"/>
    <cellStyle name="Comma 16 3 2 2 9" xfId="48972" xr:uid="{9FD87103-796E-46A2-B5E6-A6A27A3B5D96}"/>
    <cellStyle name="Comma 16 3 2 3" xfId="2617" xr:uid="{03A1589F-8163-48B4-BDD1-1507C36231D1}"/>
    <cellStyle name="Comma 16 3 2 3 2" xfId="4407" xr:uid="{40CA7176-1FA1-4C96-BF1E-87821ED4788D}"/>
    <cellStyle name="Comma 16 3 2 3 2 2" xfId="9877" xr:uid="{8DFFB607-3DA8-44D0-8330-D784135398DA}"/>
    <cellStyle name="Comma 16 3 2 3 2 2 2" xfId="21410" xr:uid="{57C2D324-D84C-4D5B-803D-F64A17B0BBEF}"/>
    <cellStyle name="Comma 16 3 2 3 2 2 2 2" xfId="44983" xr:uid="{F34D2E41-0B49-4B47-B7AD-EA92141EE624}"/>
    <cellStyle name="Comma 16 3 2 3 2 2 3" xfId="33875" xr:uid="{507CC32C-51AF-484F-8513-90E27F61C0D6}"/>
    <cellStyle name="Comma 16 3 2 3 2 3" xfId="15994" xr:uid="{D100DE01-263F-4A80-87B6-52CD8340D1A6}"/>
    <cellStyle name="Comma 16 3 2 3 2 3 2" xfId="39568" xr:uid="{70A0EF0C-2C98-4423-B056-AB5E4958616C}"/>
    <cellStyle name="Comma 16 3 2 3 2 4" xfId="28460" xr:uid="{473D34B2-B75E-4D12-A0A5-BC8F7FB34D91}"/>
    <cellStyle name="Comma 16 3 2 3 3" xfId="5773" xr:uid="{CDF02BF9-9570-4330-9B23-27C2595D4975}"/>
    <cellStyle name="Comma 16 3 2 3 3 2" xfId="11247" xr:uid="{D8FE8D60-1240-4791-8F05-50FB9B45CE3B}"/>
    <cellStyle name="Comma 16 3 2 3 3 2 2" xfId="22780" xr:uid="{86EF88A2-28D6-4BC2-A43E-24B9591B9564}"/>
    <cellStyle name="Comma 16 3 2 3 3 2 2 2" xfId="46353" xr:uid="{B8A3BC42-1EC9-4B8B-A3C5-CA320E8DD31D}"/>
    <cellStyle name="Comma 16 3 2 3 3 2 3" xfId="35245" xr:uid="{F27011F7-ADB8-4E8D-B6B9-D61B79B3EF37}"/>
    <cellStyle name="Comma 16 3 2 3 3 3" xfId="17359" xr:uid="{2F8844D3-00D0-4DFA-B4BD-1F17026B9915}"/>
    <cellStyle name="Comma 16 3 2 3 3 3 2" xfId="40933" xr:uid="{02593553-C2F8-49B1-8792-697D0B922EB6}"/>
    <cellStyle name="Comma 16 3 2 3 3 4" xfId="29825" xr:uid="{EADAA271-BAAC-4743-80DF-568FCE9E08FB}"/>
    <cellStyle name="Comma 16 3 2 3 4" xfId="7111" xr:uid="{D34EE87D-25D6-4952-A9F4-B338E68A69A1}"/>
    <cellStyle name="Comma 16 3 2 3 4 2" xfId="12589" xr:uid="{70BCDA24-FDBF-4E27-9018-DA258FA116E8}"/>
    <cellStyle name="Comma 16 3 2 3 4 2 2" xfId="24121" xr:uid="{16F087DA-359A-4772-B77D-90A18C0557C2}"/>
    <cellStyle name="Comma 16 3 2 3 4 2 2 2" xfId="47694" xr:uid="{F5721082-A6E5-47C9-8840-3629A2C71BF1}"/>
    <cellStyle name="Comma 16 3 2 3 4 2 3" xfId="36586" xr:uid="{C069CE11-739D-4E58-8A62-926A97558B17}"/>
    <cellStyle name="Comma 16 3 2 3 4 3" xfId="18695" xr:uid="{274ED028-331D-443C-9A46-8DF766ED954D}"/>
    <cellStyle name="Comma 16 3 2 3 4 3 2" xfId="42269" xr:uid="{59826209-6335-4773-961D-B0203BEA4C4D}"/>
    <cellStyle name="Comma 16 3 2 3 4 4" xfId="31161" xr:uid="{6D8662A1-BF8A-4819-991D-0A48A14A2145}"/>
    <cellStyle name="Comma 16 3 2 3 5" xfId="8524" xr:uid="{A8C70DC5-0266-446B-B1F6-6BB7439CC181}"/>
    <cellStyle name="Comma 16 3 2 3 5 2" xfId="20057" xr:uid="{C4551FFB-6558-447C-AB4F-221DA7FD7CE1}"/>
    <cellStyle name="Comma 16 3 2 3 5 2 2" xfId="43630" xr:uid="{6E616BE4-F741-4579-95BD-9769329D7CAA}"/>
    <cellStyle name="Comma 16 3 2 3 5 3" xfId="32522" xr:uid="{453228F8-D303-44B0-BD03-508A07271093}"/>
    <cellStyle name="Comma 16 3 2 3 6" xfId="14353" xr:uid="{E8B02B29-9257-4094-A6F3-9AA9DC2419FA}"/>
    <cellStyle name="Comma 16 3 2 3 6 2" xfId="38090" xr:uid="{5BD2E4BA-4D67-4964-A1F9-9A834BA03074}"/>
    <cellStyle name="Comma 16 3 2 3 7" xfId="26983" xr:uid="{37E12913-7493-419C-AEEC-2CFAB424511F}"/>
    <cellStyle name="Comma 16 3 2 3 8" xfId="25609" xr:uid="{6E15074D-41B3-4B75-B6CC-EB1459000FB3}"/>
    <cellStyle name="Comma 16 3 2 3 9" xfId="49439" xr:uid="{A3FF6A33-7CE3-4238-B743-C4F13112A80F}"/>
    <cellStyle name="Comma 16 3 2 4" xfId="3503" xr:uid="{625D9A43-4306-4299-B4C6-B6AB9B2CC81B}"/>
    <cellStyle name="Comma 16 3 2 4 2" xfId="8971" xr:uid="{A0965794-016C-4394-9FC8-55FB664516D1}"/>
    <cellStyle name="Comma 16 3 2 4 2 2" xfId="20504" xr:uid="{376CF5F6-8DAF-43AD-8564-87369E687FE8}"/>
    <cellStyle name="Comma 16 3 2 4 2 2 2" xfId="44077" xr:uid="{DD5F3CB3-7A8F-4E18-B37E-85A69D7CCCD7}"/>
    <cellStyle name="Comma 16 3 2 4 2 3" xfId="32969" xr:uid="{F43C031F-1704-4852-AADD-6396CB1789E2}"/>
    <cellStyle name="Comma 16 3 2 4 3" xfId="15089" xr:uid="{3C105291-0EC7-48A1-A047-7EB5D10A4CE1}"/>
    <cellStyle name="Comma 16 3 2 4 3 2" xfId="38663" xr:uid="{F7AD2CD3-3D39-48B3-AE77-3C1D5B8DA483}"/>
    <cellStyle name="Comma 16 3 2 4 4" xfId="27555" xr:uid="{B7DFBF83-CA53-40EA-90B1-0B63295E5BE5}"/>
    <cellStyle name="Comma 16 3 2 5" xfId="4859" xr:uid="{40D1E869-59A2-476D-9E7E-89225D52048D}"/>
    <cellStyle name="Comma 16 3 2 5 2" xfId="10332" xr:uid="{F2FCFF4D-73C3-42AC-AD05-3F8816DBEDB7}"/>
    <cellStyle name="Comma 16 3 2 5 2 2" xfId="21865" xr:uid="{11F6A8DA-64C1-4DCC-8075-BEE189EA6AA7}"/>
    <cellStyle name="Comma 16 3 2 5 2 2 2" xfId="45438" xr:uid="{F1EDC21C-97B5-4B02-9B1E-F6B9FF4442C0}"/>
    <cellStyle name="Comma 16 3 2 5 2 3" xfId="34330" xr:uid="{3CF712B2-C7F7-4588-973F-597B1E95941F}"/>
    <cellStyle name="Comma 16 3 2 5 3" xfId="16445" xr:uid="{3AFC4140-323B-48F1-944C-E98DE163C8E0}"/>
    <cellStyle name="Comma 16 3 2 5 3 2" xfId="40019" xr:uid="{D141470E-15DF-4D5C-8CBB-21E71631961F}"/>
    <cellStyle name="Comma 16 3 2 5 4" xfId="28911" xr:uid="{A82E416E-2E3A-473E-AE21-24F5EFC784E5}"/>
    <cellStyle name="Comma 16 3 2 6" xfId="6197" xr:uid="{70E439C1-FCE2-41DE-A0F3-7F636EEB5C3B}"/>
    <cellStyle name="Comma 16 3 2 6 2" xfId="11673" xr:uid="{89E26668-D589-408A-9DC8-B2E605B48837}"/>
    <cellStyle name="Comma 16 3 2 6 2 2" xfId="23205" xr:uid="{BE94B092-0257-40BE-BA45-68B7AC85CE53}"/>
    <cellStyle name="Comma 16 3 2 6 2 2 2" xfId="46778" xr:uid="{2BA2D3C1-FC32-4F38-B064-DF02B591FFD9}"/>
    <cellStyle name="Comma 16 3 2 6 2 3" xfId="35670" xr:uid="{434DD2BF-9FE7-450B-96A1-5F028F7833B4}"/>
    <cellStyle name="Comma 16 3 2 6 3" xfId="17781" xr:uid="{0078FC66-B61B-42F0-AB35-B301728AD2E2}"/>
    <cellStyle name="Comma 16 3 2 6 3 2" xfId="41355" xr:uid="{F4C926D6-A083-4F4C-8A67-869042CB229D}"/>
    <cellStyle name="Comma 16 3 2 6 4" xfId="30247" xr:uid="{777BFD2A-BB8A-4D67-B50E-F9AFD54F9493}"/>
    <cellStyle name="Comma 16 3 2 7" xfId="7582" xr:uid="{42D84C06-4B55-4B40-9CAA-CF288981ED47}"/>
    <cellStyle name="Comma 16 3 2 7 2" xfId="19142" xr:uid="{B68C85BE-C104-49DE-A069-BBF38D27AFA0}"/>
    <cellStyle name="Comma 16 3 2 7 2 2" xfId="42715" xr:uid="{A9C9483A-E991-4C20-AEEB-CDB26329864B}"/>
    <cellStyle name="Comma 16 3 2 7 3" xfId="31607" xr:uid="{ECCF8C08-161F-46AE-BEFA-76D6A2EE0CBD}"/>
    <cellStyle name="Comma 16 3 2 8" xfId="13402" xr:uid="{071814F9-31CD-4C58-AEF5-0239B8C0E7E8}"/>
    <cellStyle name="Comma 16 3 2 8 2" xfId="37176" xr:uid="{E1186127-502B-4947-89C2-D94C5F5F9798}"/>
    <cellStyle name="Comma 16 3 2 9" xfId="26067" xr:uid="{598B3A07-265A-4D21-BBC6-26DE47D3C01C}"/>
    <cellStyle name="Comma 16 3 3" xfId="2047" xr:uid="{FCE79AB7-CBE1-4DD6-8F12-7A895C284A7E}"/>
    <cellStyle name="Comma 16 3 3 2" xfId="3860" xr:uid="{9DAA3325-ED5F-4344-B763-B62F5CC707FE}"/>
    <cellStyle name="Comma 16 3 3 2 2" xfId="9329" xr:uid="{62FD5845-4BB9-46FD-84E8-E95D7DF8D1B2}"/>
    <cellStyle name="Comma 16 3 3 2 2 2" xfId="20862" xr:uid="{E416786B-EA57-421E-A59B-B214884E4FA3}"/>
    <cellStyle name="Comma 16 3 3 2 2 2 2" xfId="44435" xr:uid="{174072FE-3645-4FAD-8047-C56300871FCD}"/>
    <cellStyle name="Comma 16 3 3 2 2 3" xfId="33327" xr:uid="{1FEC7300-CFAE-401F-A05C-3717653CA8F1}"/>
    <cellStyle name="Comma 16 3 3 2 3" xfId="15447" xr:uid="{1DB2B6E2-077F-4DB6-A36B-88A796B8E0F1}"/>
    <cellStyle name="Comma 16 3 3 2 3 2" xfId="39021" xr:uid="{DDD3E6A8-6C04-4A05-97A3-20E5AC33A082}"/>
    <cellStyle name="Comma 16 3 3 2 4" xfId="27913" xr:uid="{49683666-53FC-4EA5-B5F3-1F9CD29575F3}"/>
    <cellStyle name="Comma 16 3 3 3" xfId="5224" xr:uid="{49367BE2-EBF6-428F-97A8-BFB8F9122243}"/>
    <cellStyle name="Comma 16 3 3 3 2" xfId="10698" xr:uid="{102F0ABD-EDA9-4731-9F36-CA09EE7FF574}"/>
    <cellStyle name="Comma 16 3 3 3 2 2" xfId="22231" xr:uid="{D6372C53-83C1-419F-8734-163B83D2B487}"/>
    <cellStyle name="Comma 16 3 3 3 2 2 2" xfId="45804" xr:uid="{BFE8A1E4-0814-4F1D-BEDB-CB7EEC90C6E7}"/>
    <cellStyle name="Comma 16 3 3 3 2 3" xfId="34696" xr:uid="{4FC9BE4F-691E-4F42-ADE5-3B04701811CB}"/>
    <cellStyle name="Comma 16 3 3 3 3" xfId="16810" xr:uid="{D47F4187-86F6-40C4-BDD7-E8A647711DC5}"/>
    <cellStyle name="Comma 16 3 3 3 3 2" xfId="40384" xr:uid="{592FFB86-FE46-4F36-82D5-4EB81525E87C}"/>
    <cellStyle name="Comma 16 3 3 3 4" xfId="29276" xr:uid="{812399E3-0E00-46A7-9001-2511462EF223}"/>
    <cellStyle name="Comma 16 3 3 4" xfId="6562" xr:uid="{EFF6C352-0C63-4251-A7BF-BBC9A7E9ADFA}"/>
    <cellStyle name="Comma 16 3 3 4 2" xfId="12039" xr:uid="{99ED9D82-2E69-4ED9-A936-F803D5F121FE}"/>
    <cellStyle name="Comma 16 3 3 4 2 2" xfId="23571" xr:uid="{4560F68A-9B78-4D76-B861-1D0EE54DF1D5}"/>
    <cellStyle name="Comma 16 3 3 4 2 2 2" xfId="47144" xr:uid="{06E34907-F30C-492D-A325-00A2115E28A5}"/>
    <cellStyle name="Comma 16 3 3 4 2 3" xfId="36036" xr:uid="{EFB1B424-AD13-497C-8B8A-7AA230570329}"/>
    <cellStyle name="Comma 16 3 3 4 3" xfId="18146" xr:uid="{74B2E7CC-0C88-43D6-9FA8-6F4A86DDC521}"/>
    <cellStyle name="Comma 16 3 3 4 3 2" xfId="41720" xr:uid="{29BCD0B1-FDFF-461C-AB4A-86987F8EE583}"/>
    <cellStyle name="Comma 16 3 3 4 4" xfId="30612" xr:uid="{996ACEB1-935B-4BD7-809D-A687A2A7952E}"/>
    <cellStyle name="Comma 16 3 3 5" xfId="7973" xr:uid="{1BCFAA1F-1FD3-4168-A6CD-AA52A0C492E5}"/>
    <cellStyle name="Comma 16 3 3 5 2" xfId="19508" xr:uid="{05DDE872-4D60-4704-9526-CB841008077B}"/>
    <cellStyle name="Comma 16 3 3 5 2 2" xfId="43081" xr:uid="{BE01C7A4-543A-41D8-BA90-2C8096011D36}"/>
    <cellStyle name="Comma 16 3 3 5 3" xfId="31973" xr:uid="{32730E16-FEF2-40D4-9072-4FE32AE7559A}"/>
    <cellStyle name="Comma 16 3 3 6" xfId="13802" xr:uid="{989473B6-1271-48DF-B12B-8D7D5C846DB0}"/>
    <cellStyle name="Comma 16 3 3 6 2" xfId="37541" xr:uid="{5ECF650A-DE0B-4DE4-A5C5-EA5E2B40C7E8}"/>
    <cellStyle name="Comma 16 3 3 7" xfId="26434" xr:uid="{5D8912A8-957E-46D1-9EF7-9732911F0658}"/>
    <cellStyle name="Comma 16 3 3 8" xfId="25059" xr:uid="{F945191D-B802-40E9-86FE-1C033BDC17EB}"/>
    <cellStyle name="Comma 16 3 3 9" xfId="48890" xr:uid="{0483C80C-F9C8-43A8-8E6A-6381D9BE83B3}"/>
    <cellStyle name="Comma 16 3 4" xfId="2533" xr:uid="{0F2E0A04-E95B-44D4-AC9E-0C82D04B5362}"/>
    <cellStyle name="Comma 16 3 4 2" xfId="4324" xr:uid="{559E29AC-5925-478A-8FC0-537055C1DE86}"/>
    <cellStyle name="Comma 16 3 4 2 2" xfId="9793" xr:uid="{D819E5FD-8415-4900-87CF-059176A6D88B}"/>
    <cellStyle name="Comma 16 3 4 2 2 2" xfId="21326" xr:uid="{1BB6378F-EBF6-4F22-9E43-3A5B9D4120E3}"/>
    <cellStyle name="Comma 16 3 4 2 2 2 2" xfId="44899" xr:uid="{95DBECA7-49BF-4851-A418-24380A632C56}"/>
    <cellStyle name="Comma 16 3 4 2 2 3" xfId="33791" xr:uid="{C02F9981-DEFE-4730-B2F5-9E67B80ECCD3}"/>
    <cellStyle name="Comma 16 3 4 2 3" xfId="15911" xr:uid="{B39BB740-71F7-4FAA-B36F-B5D980506A87}"/>
    <cellStyle name="Comma 16 3 4 2 3 2" xfId="39485" xr:uid="{82F5E950-098D-49C8-AFCF-BB1ED6A1BE83}"/>
    <cellStyle name="Comma 16 3 4 2 4" xfId="28377" xr:uid="{AA93B0E0-0277-4E3D-BA84-383B422EF82C}"/>
    <cellStyle name="Comma 16 3 4 3" xfId="5689" xr:uid="{778BB271-8F3A-4A98-9F97-FC0CEDEBFE86}"/>
    <cellStyle name="Comma 16 3 4 3 2" xfId="11163" xr:uid="{4ADFBBBB-6F4A-4B41-9432-F26B594F94B8}"/>
    <cellStyle name="Comma 16 3 4 3 2 2" xfId="22696" xr:uid="{0D726D8E-A439-46E9-ADE3-1112C3A83161}"/>
    <cellStyle name="Comma 16 3 4 3 2 2 2" xfId="46269" xr:uid="{C5771F26-2139-4BAB-9640-BFEF85EAEBE6}"/>
    <cellStyle name="Comma 16 3 4 3 2 3" xfId="35161" xr:uid="{AAB1BCF5-9B97-45D9-A15F-6480EF5F71D9}"/>
    <cellStyle name="Comma 16 3 4 3 3" xfId="17275" xr:uid="{4447574E-6CC5-4081-97E2-2A1B9720A50C}"/>
    <cellStyle name="Comma 16 3 4 3 3 2" xfId="40849" xr:uid="{F6BF240E-A241-4116-A91B-4580FE82D1B1}"/>
    <cellStyle name="Comma 16 3 4 3 4" xfId="29741" xr:uid="{D9F6EF12-D1FB-4D94-8C8D-6BDEB3F3E90C}"/>
    <cellStyle name="Comma 16 3 4 4" xfId="7027" xr:uid="{EE0AC9A7-A768-46ED-8CED-E648757B5CFE}"/>
    <cellStyle name="Comma 16 3 4 4 2" xfId="12505" xr:uid="{4986B46C-F015-46A5-BD02-4A4DBDCE3643}"/>
    <cellStyle name="Comma 16 3 4 4 2 2" xfId="24037" xr:uid="{0C53FAB4-0671-431B-8F60-822E6EB71D6D}"/>
    <cellStyle name="Comma 16 3 4 4 2 2 2" xfId="47610" xr:uid="{BFBDC63E-1199-483E-9CA3-881EE225FD21}"/>
    <cellStyle name="Comma 16 3 4 4 2 3" xfId="36502" xr:uid="{62E37AFA-FD5E-4817-8CA2-3699F1D045D6}"/>
    <cellStyle name="Comma 16 3 4 4 3" xfId="18611" xr:uid="{D1E98E45-AF4D-4B9F-8E54-826E8175E1D9}"/>
    <cellStyle name="Comma 16 3 4 4 3 2" xfId="42185" xr:uid="{3FA90E73-D225-40AF-84CC-56609764C205}"/>
    <cellStyle name="Comma 16 3 4 4 4" xfId="31077" xr:uid="{504BBA72-FCA8-41D4-BD61-17F2663453D1}"/>
    <cellStyle name="Comma 16 3 4 5" xfId="8440" xr:uid="{44129D93-8C22-4182-998F-2DDE54DED36B}"/>
    <cellStyle name="Comma 16 3 4 5 2" xfId="19973" xr:uid="{DDB65369-39C7-40AB-96AF-A2F9DD1C7B8B}"/>
    <cellStyle name="Comma 16 3 4 5 2 2" xfId="43546" xr:uid="{1FA4B554-97FD-4515-8D43-21CA0C43E8C9}"/>
    <cellStyle name="Comma 16 3 4 5 3" xfId="32438" xr:uid="{0AAA19EB-546C-4929-A299-121CC9B7F10D}"/>
    <cellStyle name="Comma 16 3 4 6" xfId="14269" xr:uid="{F3744891-9162-4B34-A678-971D805A2034}"/>
    <cellStyle name="Comma 16 3 4 6 2" xfId="38006" xr:uid="{FDD729A8-9F60-4EFE-BBA2-98D1D05AC99C}"/>
    <cellStyle name="Comma 16 3 4 7" xfId="26899" xr:uid="{B89CC5C3-E4CD-4F25-AE76-1A215C95BCA3}"/>
    <cellStyle name="Comma 16 3 4 8" xfId="25525" xr:uid="{EEA277DB-B4BB-4E06-9E1A-410BB19E600F}"/>
    <cellStyle name="Comma 16 3 4 9" xfId="49355" xr:uid="{B235F358-7D49-4BDB-8388-D4135D86AF88}"/>
    <cellStyle name="Comma 16 3 5" xfId="3208" xr:uid="{DD64B9F9-C019-42E0-9ADF-DAA1E00B7F8A}"/>
    <cellStyle name="Comma 16 3 5 2" xfId="8889" xr:uid="{6B0272BF-048A-4A8D-B7F9-8A74A7B483C3}"/>
    <cellStyle name="Comma 16 3 5 2 2" xfId="20422" xr:uid="{30F73313-8A7C-4A79-8024-BCCBD883A125}"/>
    <cellStyle name="Comma 16 3 5 2 2 2" xfId="43995" xr:uid="{3F684353-02CF-4218-8657-09C6CE8221DA}"/>
    <cellStyle name="Comma 16 3 5 2 3" xfId="32887" xr:uid="{0E3236A2-DB84-440C-9CAE-D18844EDC3EC}"/>
    <cellStyle name="Comma 16 3 5 3" xfId="3421" xr:uid="{AAB9BEF1-190E-44E8-8187-5BE2D1E51F50}"/>
    <cellStyle name="Comma 16 3 5 3 2" xfId="15007" xr:uid="{141D855B-3D69-4823-B2B0-1E754954CE51}"/>
    <cellStyle name="Comma 16 3 5 3 2 2" xfId="38581" xr:uid="{C9E7751D-E514-4C4A-BBA5-F21B9940B26F}"/>
    <cellStyle name="Comma 16 3 5 3 3" xfId="27473" xr:uid="{FC407AA6-DA22-403C-A249-35ED91580A58}"/>
    <cellStyle name="Comma 16 3 5 4" xfId="14824" xr:uid="{63ACF3CB-894A-426B-AA1C-ED5AA2F287E7}"/>
    <cellStyle name="Comma 16 3 5 4 2" xfId="38399" xr:uid="{64819861-B2C8-418B-BC2E-6E72FE2F91FE}"/>
    <cellStyle name="Comma 16 3 5 5" xfId="27291" xr:uid="{66BB4C6F-09AD-430E-A3C0-6DDB78F94C7A}"/>
    <cellStyle name="Comma 16 3 6" xfId="4777" xr:uid="{1FB95D71-AEEA-4000-94D6-234D31D7E747}"/>
    <cellStyle name="Comma 16 3 6 2" xfId="10250" xr:uid="{A6CC9B1C-5BBA-43D4-A870-7D33BE3DEADA}"/>
    <cellStyle name="Comma 16 3 6 2 2" xfId="21783" xr:uid="{99354123-174D-4174-9364-0FD2696F3D11}"/>
    <cellStyle name="Comma 16 3 6 2 2 2" xfId="45356" xr:uid="{B3E99C2D-4487-43A9-9C68-9F32664555B0}"/>
    <cellStyle name="Comma 16 3 6 2 3" xfId="34248" xr:uid="{C64668AC-E491-4D24-B3F2-F1EB6B94A683}"/>
    <cellStyle name="Comma 16 3 6 3" xfId="16363" xr:uid="{EAA9A181-CE8A-471D-B233-99C636F3238D}"/>
    <cellStyle name="Comma 16 3 6 3 2" xfId="39937" xr:uid="{77FA7639-CCD8-412A-AB14-D3F86442FA8D}"/>
    <cellStyle name="Comma 16 3 6 4" xfId="28829" xr:uid="{35BCDB84-8757-4D29-92EE-BB4B59BEC909}"/>
    <cellStyle name="Comma 16 3 7" xfId="6115" xr:uid="{D85CE6A5-4F82-4DD4-8C84-542002FE597C}"/>
    <cellStyle name="Comma 16 3 7 2" xfId="11591" xr:uid="{D175C657-6790-4FDE-A53F-89D9F6C67E7D}"/>
    <cellStyle name="Comma 16 3 7 2 2" xfId="23123" xr:uid="{928E559C-4938-4C47-845A-B512433CF3DB}"/>
    <cellStyle name="Comma 16 3 7 2 2 2" xfId="46696" xr:uid="{5D4802AA-B5C1-465C-990B-B7F74711DA83}"/>
    <cellStyle name="Comma 16 3 7 2 3" xfId="35588" xr:uid="{989405D2-B0B9-4055-B244-6BCCC556BD25}"/>
    <cellStyle name="Comma 16 3 7 3" xfId="17699" xr:uid="{D1451F22-7234-4CC3-9C4C-A407BC7B03E5}"/>
    <cellStyle name="Comma 16 3 7 3 2" xfId="41273" xr:uid="{1F53832D-7537-4EC1-9116-C0C6FE8030DC}"/>
    <cellStyle name="Comma 16 3 7 4" xfId="30165" xr:uid="{B319860D-C3D0-4DED-A1B0-20A13E416AF0}"/>
    <cellStyle name="Comma 16 3 8" xfId="7500" xr:uid="{D16C7885-0CD5-44E5-BA82-6C1CD78029F5}"/>
    <cellStyle name="Comma 16 3 8 2" xfId="19060" xr:uid="{B52419DD-ACDA-4E49-B27B-53854CE6E832}"/>
    <cellStyle name="Comma 16 3 8 2 2" xfId="42633" xr:uid="{AC4C27FA-8398-4A60-8878-606934F0F7D0}"/>
    <cellStyle name="Comma 16 3 8 3" xfId="31525" xr:uid="{13EAFB1E-A463-4641-B72F-CEF76CA5CBD6}"/>
    <cellStyle name="Comma 16 3 9" xfId="13317" xr:uid="{79EFCCCE-30AD-4C1E-ADA6-EFE5058B87B8}"/>
    <cellStyle name="Comma 16 3 9 2" xfId="37094" xr:uid="{7012A7A9-5238-42FC-96E8-EE5322FDD29E}"/>
    <cellStyle name="Comma 16 4" xfId="1946" xr:uid="{2594BCF1-D59E-4D32-B2BF-D43382D4D9F2}"/>
    <cellStyle name="Comma 16 4 2" xfId="3759" xr:uid="{6BB11362-11F2-462B-B425-60F28757506A}"/>
    <cellStyle name="Comma 16 4 2 2" xfId="9228" xr:uid="{58078186-E8E9-41F5-9A46-7C20BEC814FC}"/>
    <cellStyle name="Comma 16 4 2 2 2" xfId="20761" xr:uid="{891738AA-7317-4319-A03E-AA2BE4B351AF}"/>
    <cellStyle name="Comma 16 4 2 2 2 2" xfId="44334" xr:uid="{6D11D119-C6EF-47C7-AE9D-9484D107A86E}"/>
    <cellStyle name="Comma 16 4 2 2 3" xfId="33226" xr:uid="{DA2BD7A8-110A-48BE-A3C4-18B4C18F2DCE}"/>
    <cellStyle name="Comma 16 4 2 3" xfId="15346" xr:uid="{623B8D4C-A527-4BF2-95E4-3A78AF4597D7}"/>
    <cellStyle name="Comma 16 4 2 3 2" xfId="38920" xr:uid="{10C7DDA8-CA5D-4CD7-A50A-58B6A39FB73A}"/>
    <cellStyle name="Comma 16 4 2 4" xfId="27812" xr:uid="{EB60590E-4285-46EC-AF4A-16FC08DE0267}"/>
    <cellStyle name="Comma 16 4 3" xfId="5123" xr:uid="{8628810C-FE59-4EC4-ABA2-68ABE835795B}"/>
    <cellStyle name="Comma 16 4 3 2" xfId="10597" xr:uid="{8717B193-0B4A-48AA-9F44-229C2F5EFA19}"/>
    <cellStyle name="Comma 16 4 3 2 2" xfId="22130" xr:uid="{30502A43-3308-4734-BFB3-A69807A16F10}"/>
    <cellStyle name="Comma 16 4 3 2 2 2" xfId="45703" xr:uid="{99DAE377-1F7C-44CC-8615-417A34761216}"/>
    <cellStyle name="Comma 16 4 3 2 3" xfId="34595" xr:uid="{B9C0CD82-82F3-4254-941A-96E7EAB812D2}"/>
    <cellStyle name="Comma 16 4 3 3" xfId="16709" xr:uid="{A64F67FE-001B-43B8-9A28-2E44E15C3F90}"/>
    <cellStyle name="Comma 16 4 3 3 2" xfId="40283" xr:uid="{1A65F585-CA5A-444A-8D2F-E3F1519F6E46}"/>
    <cellStyle name="Comma 16 4 3 4" xfId="29175" xr:uid="{E1159A5C-88B6-4B85-9622-65D82AA19BE2}"/>
    <cellStyle name="Comma 16 4 4" xfId="6461" xr:uid="{8EACAA42-04C6-4166-A90F-B008F04F6A8E}"/>
    <cellStyle name="Comma 16 4 4 2" xfId="11938" xr:uid="{6F3CB507-1BCF-4382-A8E9-A75B5A181D44}"/>
    <cellStyle name="Comma 16 4 4 2 2" xfId="23470" xr:uid="{269585D1-7C03-4BDF-80EC-A0C607EABD70}"/>
    <cellStyle name="Comma 16 4 4 2 2 2" xfId="47043" xr:uid="{D693BFCF-6F6E-42E3-917F-B6E593DB23C5}"/>
    <cellStyle name="Comma 16 4 4 2 3" xfId="35935" xr:uid="{5E698072-2C49-40A8-95DB-EA43F9592D3B}"/>
    <cellStyle name="Comma 16 4 4 3" xfId="18045" xr:uid="{1817EFC7-8087-483C-8FDC-9634645156BC}"/>
    <cellStyle name="Comma 16 4 4 3 2" xfId="41619" xr:uid="{D14AC78B-E7CE-4490-8E97-D8AC287E4813}"/>
    <cellStyle name="Comma 16 4 4 4" xfId="30511" xr:uid="{0FEBE93E-425C-46D4-84B6-94D2B32840F0}"/>
    <cellStyle name="Comma 16 4 5" xfId="7872" xr:uid="{914F20DF-BF64-442B-AC30-3EFD81D3BAE5}"/>
    <cellStyle name="Comma 16 4 5 2" xfId="19407" xr:uid="{A8380CCD-B8BE-4CAC-8E86-D19B2169E844}"/>
    <cellStyle name="Comma 16 4 5 2 2" xfId="42980" xr:uid="{05FB6DA9-5622-4C41-810B-97ECE496C666}"/>
    <cellStyle name="Comma 16 4 5 3" xfId="31872" xr:uid="{B9105087-04A9-4F1C-AE0F-E3109FAACBD7}"/>
    <cellStyle name="Comma 16 4 6" xfId="13701" xr:uid="{00123952-DB3A-4383-9276-0553A0AB8CF2}"/>
    <cellStyle name="Comma 16 4 6 2" xfId="37440" xr:uid="{93E3FD5F-E9E8-494D-9AF4-D9C02690C885}"/>
    <cellStyle name="Comma 16 4 7" xfId="26333" xr:uid="{B0D9B46B-CB47-43FD-86A3-0BDD27E6BE1D}"/>
    <cellStyle name="Comma 16 4 8" xfId="24958" xr:uid="{E8452DE1-0BF8-491F-BA20-CB76362EB215}"/>
    <cellStyle name="Comma 16 4 9" xfId="48789" xr:uid="{8CCF97E7-3D7F-4A3D-8949-7A9805402DEE}"/>
    <cellStyle name="Comma 16 5" xfId="2428" xr:uid="{0DDD3CF2-AE3D-4777-A63C-944B6829C7EE}"/>
    <cellStyle name="Comma 16 5 2" xfId="4221" xr:uid="{D68DD75A-5199-4EBD-8F35-FCA1D982317F}"/>
    <cellStyle name="Comma 16 5 2 2" xfId="9690" xr:uid="{8317F660-213F-4642-B5DC-EAF8DC9CD132}"/>
    <cellStyle name="Comma 16 5 2 2 2" xfId="21223" xr:uid="{899FD7B6-7DB5-4059-839A-E6FE4D6BEE48}"/>
    <cellStyle name="Comma 16 5 2 2 2 2" xfId="44796" xr:uid="{3DE35D58-B913-4A4D-A16C-8C88734ADF51}"/>
    <cellStyle name="Comma 16 5 2 2 3" xfId="33688" xr:uid="{41B8D4A1-6D54-4630-A892-A3F100BFD680}"/>
    <cellStyle name="Comma 16 5 2 3" xfId="15808" xr:uid="{B8AFE175-48DD-43A3-8E10-3A6E796C9A3A}"/>
    <cellStyle name="Comma 16 5 2 3 2" xfId="39382" xr:uid="{09664AE3-C541-4FB1-9E63-0AC30654F935}"/>
    <cellStyle name="Comma 16 5 2 4" xfId="28274" xr:uid="{211D59C4-E9A6-400B-9162-03138D2540D5}"/>
    <cellStyle name="Comma 16 5 3" xfId="5586" xr:uid="{4694399B-6D90-4E31-8B5E-9FE33E077A28}"/>
    <cellStyle name="Comma 16 5 3 2" xfId="11060" xr:uid="{F8D1660A-29A6-484A-9AEC-2BFDA406596B}"/>
    <cellStyle name="Comma 16 5 3 2 2" xfId="22593" xr:uid="{72423615-4CC2-4CC3-A9C5-5D08E8E60D8F}"/>
    <cellStyle name="Comma 16 5 3 2 2 2" xfId="46166" xr:uid="{BBCCF9AC-FC25-4AB6-AB37-EEAB1B1F38E6}"/>
    <cellStyle name="Comma 16 5 3 2 3" xfId="35058" xr:uid="{1EC08B82-491A-486B-9102-FDF2B414058A}"/>
    <cellStyle name="Comma 16 5 3 3" xfId="17172" xr:uid="{B659855D-C024-424E-9E8A-6A59787B8BEE}"/>
    <cellStyle name="Comma 16 5 3 3 2" xfId="40746" xr:uid="{22BCCF5C-57A8-48FA-A018-21E9770F8492}"/>
    <cellStyle name="Comma 16 5 3 4" xfId="29638" xr:uid="{1FF72A0D-715F-4B7A-8DCA-0D8B6C12FFBF}"/>
    <cellStyle name="Comma 16 5 4" xfId="6924" xr:uid="{C0C912C4-CB01-40E1-AD1C-CBAD720E013E}"/>
    <cellStyle name="Comma 16 5 4 2" xfId="12402" xr:uid="{81574CD3-1239-4B74-A097-064EC9F86897}"/>
    <cellStyle name="Comma 16 5 4 2 2" xfId="23934" xr:uid="{99E7795D-45B4-45C4-8351-F6DF9481FF02}"/>
    <cellStyle name="Comma 16 5 4 2 2 2" xfId="47507" xr:uid="{91C4294A-DD2B-47A6-B655-CC46DADB573B}"/>
    <cellStyle name="Comma 16 5 4 2 3" xfId="36399" xr:uid="{A860F826-DD5A-47CB-91AD-B118455F556A}"/>
    <cellStyle name="Comma 16 5 4 3" xfId="18508" xr:uid="{21EA8AC8-A8D4-4F55-B93E-AB85BA1F624C}"/>
    <cellStyle name="Comma 16 5 4 3 2" xfId="42082" xr:uid="{7559372B-3E6F-4B8F-AB26-60E2959D1145}"/>
    <cellStyle name="Comma 16 5 4 4" xfId="30974" xr:uid="{C6E333B8-61F9-4B00-92BE-323CCEFB3AB1}"/>
    <cellStyle name="Comma 16 5 5" xfId="8337" xr:uid="{CC882B44-277A-4B0C-9FF0-D8C7E041F04F}"/>
    <cellStyle name="Comma 16 5 5 2" xfId="19870" xr:uid="{6411890A-D27B-4EDB-B598-36F197D9005B}"/>
    <cellStyle name="Comma 16 5 5 2 2" xfId="43443" xr:uid="{6DE791A9-8847-4D1D-B743-2099404C697B}"/>
    <cellStyle name="Comma 16 5 5 3" xfId="32335" xr:uid="{E4CE86E1-0CBE-40DD-868B-1DAA9F5A8790}"/>
    <cellStyle name="Comma 16 5 6" xfId="14166" xr:uid="{3F263176-9C51-4AE5-8518-CDE3B0B9665B}"/>
    <cellStyle name="Comma 16 5 6 2" xfId="37903" xr:uid="{3817D20E-63BC-4604-A469-435D62C8931C}"/>
    <cellStyle name="Comma 16 5 7" xfId="26796" xr:uid="{521C8C8C-8896-49E7-AC27-81857C2B012B}"/>
    <cellStyle name="Comma 16 5 8" xfId="25422" xr:uid="{9821C73C-9FC2-4568-9B53-C354BE299B3C}"/>
    <cellStyle name="Comma 16 5 9" xfId="49252" xr:uid="{91DF1FB6-4999-4807-A31B-C0A61AD708FE}"/>
    <cellStyle name="Comma 16 6" xfId="3192" xr:uid="{76A27C81-DC70-4DE4-A170-DCA1D29B904F}"/>
    <cellStyle name="Comma 16 6 2" xfId="8788" xr:uid="{4ACB0DA2-F4AF-4D1D-9C25-97747D589BA0}"/>
    <cellStyle name="Comma 16 6 2 2" xfId="20321" xr:uid="{991B0924-ADD8-494F-A1D9-3EDAB7657705}"/>
    <cellStyle name="Comma 16 6 2 2 2" xfId="43894" xr:uid="{6653C068-0DD4-4F7B-A179-76E19F7F842F}"/>
    <cellStyle name="Comma 16 6 2 3" xfId="32786" xr:uid="{646A4252-5EBC-4671-8754-27D4CE4A83B2}"/>
    <cellStyle name="Comma 16 6 3" xfId="3321" xr:uid="{6D34BD78-FDA4-4390-95BB-8F782586740D}"/>
    <cellStyle name="Comma 16 6 3 2" xfId="14907" xr:uid="{932AF09E-1901-41A4-A7A5-CEFFE570A6E1}"/>
    <cellStyle name="Comma 16 6 3 2 2" xfId="38481" xr:uid="{C669DBF5-B4BB-4200-A9A6-21C80BF0B988}"/>
    <cellStyle name="Comma 16 6 3 3" xfId="27373" xr:uid="{DFCD5DCE-BB61-41A9-B803-BF47F3EDA220}"/>
    <cellStyle name="Comma 16 6 4" xfId="14812" xr:uid="{8E08C75B-C140-4158-A156-7A15CECC46C7}"/>
    <cellStyle name="Comma 16 6 4 2" xfId="38387" xr:uid="{0391E35E-BCF2-4A7D-B7E5-6FD3539B0C11}"/>
    <cellStyle name="Comma 16 6 5" xfId="27279" xr:uid="{3CE5A16F-82C2-4F65-9D68-34FFBEE193C3}"/>
    <cellStyle name="Comma 16 7" xfId="4676" xr:uid="{08FAB57E-B1F5-4BE4-A17E-6ED352DF067A}"/>
    <cellStyle name="Comma 16 7 2" xfId="10149" xr:uid="{F29862A0-D140-413E-B871-B209C9CC8A5E}"/>
    <cellStyle name="Comma 16 7 2 2" xfId="21682" xr:uid="{12BA1155-1B22-422B-8FB3-52D4D46AA413}"/>
    <cellStyle name="Comma 16 7 2 2 2" xfId="45255" xr:uid="{1AF21EA6-AEF2-4FE1-9F14-1B843761EB9B}"/>
    <cellStyle name="Comma 16 7 2 3" xfId="34147" xr:uid="{F9A572E8-AC4D-490A-854E-A92154FCE10E}"/>
    <cellStyle name="Comma 16 7 3" xfId="12982" xr:uid="{BE06354A-93C6-4291-8B91-AC22F34D1CB6}"/>
    <cellStyle name="Comma 16 7 3 2" xfId="24425" xr:uid="{2036262C-518E-4C3F-A9D3-FF0FBC15E4F1}"/>
    <cellStyle name="Comma 16 7 3 2 2" xfId="47997" xr:uid="{2C63187E-C4C7-4A58-8AA5-34464DFA5EEE}"/>
    <cellStyle name="Comma 16 7 3 3" xfId="36889" xr:uid="{A5B79A27-F850-4288-9F30-8583E02E6AA3}"/>
    <cellStyle name="Comma 16 7 4" xfId="16262" xr:uid="{C4896B46-77B4-4BE5-8336-AE81FD19D561}"/>
    <cellStyle name="Comma 16 7 4 2" xfId="39836" xr:uid="{9FBDB250-0741-4B24-80DA-2FE4F76B8BD8}"/>
    <cellStyle name="Comma 16 7 5" xfId="28728" xr:uid="{3A4F7BB6-04A9-4F9E-B493-0751D0BD88CD}"/>
    <cellStyle name="Comma 16 8" xfId="6014" xr:uid="{D0FF6BAF-1654-4C58-BA18-B35B573B373F}"/>
    <cellStyle name="Comma 16 8 2" xfId="11490" xr:uid="{559ED884-1814-4893-9B37-4A7D6D97ABB5}"/>
    <cellStyle name="Comma 16 8 2 2" xfId="23022" xr:uid="{755FCF17-377D-457D-A8FC-5FEE7768642C}"/>
    <cellStyle name="Comma 16 8 2 2 2" xfId="46595" xr:uid="{866909BA-2A2A-4F9F-BE55-3A225BD1277B}"/>
    <cellStyle name="Comma 16 8 2 3" xfId="35487" xr:uid="{3386CB2A-F794-44E9-9641-9E9518974C0D}"/>
    <cellStyle name="Comma 16 8 3" xfId="17598" xr:uid="{245BA254-28F1-4AE0-976D-AFD501961E09}"/>
    <cellStyle name="Comma 16 8 3 2" xfId="41172" xr:uid="{0E9AA579-ABD5-41C8-8225-6669B1DAF02C}"/>
    <cellStyle name="Comma 16 8 4" xfId="30064" xr:uid="{A842846A-487E-41D7-9520-BE7217DC7209}"/>
    <cellStyle name="Comma 16 9" xfId="3182" xr:uid="{CB33995A-274C-42D1-890E-CFCB8F5384D3}"/>
    <cellStyle name="Comma 16 9 2" xfId="7399" xr:uid="{2D20A70D-34EB-4134-A9E8-2EEF81D7EAD1}"/>
    <cellStyle name="Comma 16 9 2 2" xfId="18959" xr:uid="{8800796F-36BE-4CC4-A7A1-C65D55577D9E}"/>
    <cellStyle name="Comma 16 9 2 2 2" xfId="42532" xr:uid="{410241A7-120C-46AF-AA88-59C3891FFBF6}"/>
    <cellStyle name="Comma 16 9 2 3" xfId="31424" xr:uid="{AA08E7F4-D445-4655-AA89-088AF24A7F0C}"/>
    <cellStyle name="Comma 16 9 3" xfId="12944" xr:uid="{5AFBE23F-BB98-4D1C-9DE5-A5A5C88C2AC1}"/>
    <cellStyle name="Comma 16 9 3 2" xfId="24407" xr:uid="{98F28695-7AE2-4809-B207-503E9B3ABDDE}"/>
    <cellStyle name="Comma 16 9 3 2 2" xfId="47979" xr:uid="{2BA4D777-91E8-4322-B6AA-26DF77475159}"/>
    <cellStyle name="Comma 16 9 3 3" xfId="36871" xr:uid="{7C27C810-08EA-4A90-AB34-9E7D6B9C2222}"/>
    <cellStyle name="Comma 16 9 4" xfId="14804" xr:uid="{F742CFA1-DA1B-4965-B96D-D55C37539D52}"/>
    <cellStyle name="Comma 16 9 4 2" xfId="38379" xr:uid="{F62DD91A-1D4D-447A-BCD2-985042F7F74C}"/>
    <cellStyle name="Comma 16 9 5" xfId="27271" xr:uid="{58FF9044-51AC-480B-9641-4A363FE933B4}"/>
    <cellStyle name="Comma 17" xfId="171" xr:uid="{10AAE4AF-0298-4B09-B3C9-D25FACCBE7E1}"/>
    <cellStyle name="Comma 17 10" xfId="24734" xr:uid="{02873160-4783-4E26-B60C-5AAAEBE2E265}"/>
    <cellStyle name="Comma 17 11" xfId="48561" xr:uid="{335F0CF5-7FEF-43A5-9752-FB3FBD1D52C0}"/>
    <cellStyle name="Comma 17 12" xfId="555" xr:uid="{55A0F68B-AA69-4A1E-8842-8AF3BAEC2C21}"/>
    <cellStyle name="Comma 17 2" xfId="688" xr:uid="{A9896A4A-EF65-4AB7-8E96-5FAF9FFC12D6}"/>
    <cellStyle name="Comma 17 2 10" xfId="2170" xr:uid="{791BAD4F-C1B2-4914-B2C4-F5C90E943227}"/>
    <cellStyle name="Comma 17 2 2" xfId="859" xr:uid="{6E3F1847-E93B-400C-A981-DAF71A36F442}"/>
    <cellStyle name="Comma 17 2 2 2" xfId="9452" xr:uid="{E6223DB4-EFDE-4746-B475-72F3C9B78931}"/>
    <cellStyle name="Comma 17 2 2 2 2" xfId="20985" xr:uid="{07CEC3D7-57E7-4353-9072-78F3F545C4B0}"/>
    <cellStyle name="Comma 17 2 2 2 2 2" xfId="44558" xr:uid="{24EC8CDA-2BA0-4F7D-A214-978F09F82630}"/>
    <cellStyle name="Comma 17 2 2 2 3" xfId="33450" xr:uid="{382CD114-B86B-40C2-A079-0C25FD25E00F}"/>
    <cellStyle name="Comma 17 2 2 3" xfId="15570" xr:uid="{C990EA22-9A2A-412B-9DE0-0B49D4B44FA4}"/>
    <cellStyle name="Comma 17 2 2 3 2" xfId="39144" xr:uid="{BE84C9E3-7653-4C46-81FC-F7BFACF9CF71}"/>
    <cellStyle name="Comma 17 2 2 4" xfId="28036" xr:uid="{D5FC86C7-A54F-42E9-AA17-740D8C1146C9}"/>
    <cellStyle name="Comma 17 2 2 5" xfId="3983" xr:uid="{3B49821A-A3F1-4333-84F8-B888117ED918}"/>
    <cellStyle name="Comma 17 2 3" xfId="5347" xr:uid="{CFF85E46-EA89-40F0-83A4-1E22F678D50E}"/>
    <cellStyle name="Comma 17 2 3 2" xfId="10821" xr:uid="{2600279A-D040-4845-B069-E6EEE2307A09}"/>
    <cellStyle name="Comma 17 2 3 2 2" xfId="22354" xr:uid="{45B353CA-3F62-4BC2-B172-2E43A845F454}"/>
    <cellStyle name="Comma 17 2 3 2 2 2" xfId="45927" xr:uid="{B88D8246-2A19-491B-9993-3C20605C4A7E}"/>
    <cellStyle name="Comma 17 2 3 2 3" xfId="34819" xr:uid="{083A834E-6EEE-4E6C-8F84-B7756136A7A0}"/>
    <cellStyle name="Comma 17 2 3 3" xfId="16933" xr:uid="{EE85BE79-CE0E-49B7-B02C-CBFEF31DE171}"/>
    <cellStyle name="Comma 17 2 3 3 2" xfId="40507" xr:uid="{1581DD37-4573-4D9E-A11A-6EBA903163D7}"/>
    <cellStyle name="Comma 17 2 3 4" xfId="29399" xr:uid="{2FE9F1E4-D420-417E-9EF4-1A370E3DD5D5}"/>
    <cellStyle name="Comma 17 2 4" xfId="6685" xr:uid="{BCBD9ACA-8D58-4DE6-AF9E-585FB6D1B06C}"/>
    <cellStyle name="Comma 17 2 4 2" xfId="12162" xr:uid="{9E99994C-CDA2-4A10-9D19-984B89DE54A0}"/>
    <cellStyle name="Comma 17 2 4 2 2" xfId="23694" xr:uid="{68DDD316-53E7-4F42-AD6C-8C62855721A1}"/>
    <cellStyle name="Comma 17 2 4 2 2 2" xfId="47267" xr:uid="{068C8F01-E3B6-439E-98E3-9F037169728D}"/>
    <cellStyle name="Comma 17 2 4 2 3" xfId="36159" xr:uid="{01242A04-42F8-465A-9A97-0D2FC0722E9A}"/>
    <cellStyle name="Comma 17 2 4 3" xfId="18269" xr:uid="{5595C858-8FBD-479A-AFE4-E04EAFA379F2}"/>
    <cellStyle name="Comma 17 2 4 3 2" xfId="41843" xr:uid="{3B7B9600-83E4-4CB8-9554-7A1022C01F85}"/>
    <cellStyle name="Comma 17 2 4 4" xfId="30735" xr:uid="{014F5AB3-89F3-498C-88E6-4900B8CB0F45}"/>
    <cellStyle name="Comma 17 2 5" xfId="8096" xr:uid="{31513DBB-B18B-4196-9D16-9E5A8A2144B9}"/>
    <cellStyle name="Comma 17 2 5 2" xfId="19631" xr:uid="{A0B6ED16-793E-415D-99F4-CEEDCD7D3C2D}"/>
    <cellStyle name="Comma 17 2 5 2 2" xfId="43204" xr:uid="{232D7431-1BFE-4F98-A80E-771642C9C5F3}"/>
    <cellStyle name="Comma 17 2 5 3" xfId="32096" xr:uid="{8A50FA3A-7702-426B-9CAB-87F21C33A189}"/>
    <cellStyle name="Comma 17 2 6" xfId="13925" xr:uid="{F659F6E3-5A2B-4F96-B136-3169AC03BF29}"/>
    <cellStyle name="Comma 17 2 6 2" xfId="37664" xr:uid="{4BF19086-89E3-4346-BADD-E88A22A744A6}"/>
    <cellStyle name="Comma 17 2 7" xfId="26557" xr:uid="{642EBD52-ECC5-47C8-977C-81767A250991}"/>
    <cellStyle name="Comma 17 2 8" xfId="25182" xr:uid="{B47E8A5E-32EF-4F34-B7A2-1D78E335E797}"/>
    <cellStyle name="Comma 17 2 9" xfId="49013" xr:uid="{4604C79B-80C8-474C-B788-39C004FAD079}"/>
    <cellStyle name="Comma 17 3" xfId="851" xr:uid="{F1A0053E-B3DD-4AA4-BB6E-901D8D505356}"/>
    <cellStyle name="Comma 17 3 10" xfId="2658" xr:uid="{E055367E-7218-4480-A481-F3BC5E5A5FC0}"/>
    <cellStyle name="Comma 17 3 2" xfId="4448" xr:uid="{250D6AE2-E676-4AF0-84D5-92C76F6D2661}"/>
    <cellStyle name="Comma 17 3 2 2" xfId="9918" xr:uid="{CC4814B6-B83D-4E86-A88F-0B198E66BE6C}"/>
    <cellStyle name="Comma 17 3 2 2 2" xfId="21451" xr:uid="{B0C82ACF-2861-49AC-8045-4BEF455FAD03}"/>
    <cellStyle name="Comma 17 3 2 2 2 2" xfId="45024" xr:uid="{2BDCA694-2D1F-4E18-A813-4AE0AD7D81F2}"/>
    <cellStyle name="Comma 17 3 2 2 3" xfId="33916" xr:uid="{BF1CCF62-1082-41F4-B2BD-8F1C7EDE6BE6}"/>
    <cellStyle name="Comma 17 3 2 3" xfId="16035" xr:uid="{94C5E318-A2C5-4666-9C2B-5D426214DCD8}"/>
    <cellStyle name="Comma 17 3 2 3 2" xfId="39609" xr:uid="{CF192D14-6C47-422A-A23A-A7E5E9BB2550}"/>
    <cellStyle name="Comma 17 3 2 4" xfId="28501" xr:uid="{FDB3FEFC-6014-4076-B975-6D8D847F558A}"/>
    <cellStyle name="Comma 17 3 3" xfId="5814" xr:uid="{6F388514-ADB9-47BB-9D1D-63313F07FD02}"/>
    <cellStyle name="Comma 17 3 3 2" xfId="11288" xr:uid="{225B64D5-A590-47F4-8E48-02A170C9E806}"/>
    <cellStyle name="Comma 17 3 3 2 2" xfId="22821" xr:uid="{8885CE7E-58BB-479B-97D7-9313018A1A8F}"/>
    <cellStyle name="Comma 17 3 3 2 2 2" xfId="46394" xr:uid="{AE233E19-A09D-473D-8DED-2CFE9A785694}"/>
    <cellStyle name="Comma 17 3 3 2 3" xfId="35286" xr:uid="{94823C31-9433-4097-8B7D-E9D8027E00F8}"/>
    <cellStyle name="Comma 17 3 3 3" xfId="17400" xr:uid="{13A935C6-0DD0-4850-8A4D-3754D1A81E2C}"/>
    <cellStyle name="Comma 17 3 3 3 2" xfId="40974" xr:uid="{071A0F8A-72BD-4CE2-A429-83F2AF1EFE8D}"/>
    <cellStyle name="Comma 17 3 3 4" xfId="29866" xr:uid="{D78627FE-5680-4BF1-8254-F3B5CDEAB2D9}"/>
    <cellStyle name="Comma 17 3 4" xfId="7152" xr:uid="{744530EC-650E-4167-9507-EEE90C676BA7}"/>
    <cellStyle name="Comma 17 3 4 2" xfId="12630" xr:uid="{6EC3DAA0-DCB7-4541-AB7E-5CF39E73B398}"/>
    <cellStyle name="Comma 17 3 4 2 2" xfId="24162" xr:uid="{01DBC65A-F027-4C73-AEA3-0CD2CAC06CB3}"/>
    <cellStyle name="Comma 17 3 4 2 2 2" xfId="47735" xr:uid="{6BE64D64-940B-418D-B359-4A697648394E}"/>
    <cellStyle name="Comma 17 3 4 2 3" xfId="36627" xr:uid="{1072878E-7C59-447D-B49B-A370A760A418}"/>
    <cellStyle name="Comma 17 3 4 3" xfId="18736" xr:uid="{554F2D7E-6238-40F9-8777-15DA9B41C583}"/>
    <cellStyle name="Comma 17 3 4 3 2" xfId="42310" xr:uid="{6533E88E-5DAE-4EEA-97DB-FBC8E1DA39A5}"/>
    <cellStyle name="Comma 17 3 4 4" xfId="31202" xr:uid="{E0AEE087-2598-478E-8738-1A4580890A87}"/>
    <cellStyle name="Comma 17 3 5" xfId="8565" xr:uid="{3BF404BC-A5E8-4F7E-891A-208909B734CA}"/>
    <cellStyle name="Comma 17 3 5 2" xfId="20098" xr:uid="{15B2DB59-1ECE-4E52-84DA-34180A06E776}"/>
    <cellStyle name="Comma 17 3 5 2 2" xfId="43671" xr:uid="{BA6A7656-690E-4605-8EE4-B16075C5402D}"/>
    <cellStyle name="Comma 17 3 5 3" xfId="32563" xr:uid="{343FBC9C-3F2B-491D-8069-022086B3819B}"/>
    <cellStyle name="Comma 17 3 6" xfId="14394" xr:uid="{F28800D6-4384-42A0-A8F8-C7306CF0FC11}"/>
    <cellStyle name="Comma 17 3 6 2" xfId="38131" xr:uid="{6585F6B0-8382-457A-91F9-870BE8FA430F}"/>
    <cellStyle name="Comma 17 3 7" xfId="27024" xr:uid="{1CEB4AA4-B51A-419B-9F88-523B2214ECD2}"/>
    <cellStyle name="Comma 17 3 8" xfId="25650" xr:uid="{352B5F31-7553-422F-9AD1-6189D7B07D29}"/>
    <cellStyle name="Comma 17 3 9" xfId="49480" xr:uid="{E0DB76A9-AD3B-4A31-A24A-9C5B0A92DEA2}"/>
    <cellStyle name="Comma 17 4" xfId="830" xr:uid="{19B5B4CF-AA73-45A1-B95D-B24999B6125F}"/>
    <cellStyle name="Comma 17 4 2" xfId="9012" xr:uid="{92C2AF4F-CEB3-4CD7-8A01-1AB0695C03DF}"/>
    <cellStyle name="Comma 17 4 2 2" xfId="20545" xr:uid="{5912B764-A5E7-40A5-ABD9-0A02F6F575CB}"/>
    <cellStyle name="Comma 17 4 2 2 2" xfId="44118" xr:uid="{708377C2-1C8C-4018-950D-CC307FA8D89D}"/>
    <cellStyle name="Comma 17 4 2 3" xfId="33010" xr:uid="{7C0F0D27-0805-42AD-B4F2-581E4BCB3B17}"/>
    <cellStyle name="Comma 17 4 3" xfId="15130" xr:uid="{E4E5E3FA-C1BE-4679-B68B-E5C794FA358C}"/>
    <cellStyle name="Comma 17 4 3 2" xfId="38704" xr:uid="{E7E513E6-3EBC-4DCB-BC1D-0491CB1F6289}"/>
    <cellStyle name="Comma 17 4 4" xfId="27596" xr:uid="{17AE9530-AA69-4476-BC70-21CEBD0D094B}"/>
    <cellStyle name="Comma 17 5" xfId="4900" xr:uid="{2E55B6A2-872A-4D6F-850A-9B667EFA8535}"/>
    <cellStyle name="Comma 17 5 2" xfId="10373" xr:uid="{253A7FDF-C02A-46DA-95F0-479BB20467DB}"/>
    <cellStyle name="Comma 17 5 2 2" xfId="21906" xr:uid="{14798F2F-0247-47AB-88B4-BB6562CFA5B5}"/>
    <cellStyle name="Comma 17 5 2 2 2" xfId="45479" xr:uid="{7C4B38FA-A69C-4D4B-91C4-9EF21DE86873}"/>
    <cellStyle name="Comma 17 5 2 3" xfId="34371" xr:uid="{6D0AA50C-C92C-44E3-BA8E-E363D837C94A}"/>
    <cellStyle name="Comma 17 5 3" xfId="16486" xr:uid="{6A0F2576-39C2-4E43-9FA4-944F51CE3FE8}"/>
    <cellStyle name="Comma 17 5 3 2" xfId="40060" xr:uid="{34F0C9E7-24F4-4E3C-B1C8-263BCCE5EF78}"/>
    <cellStyle name="Comma 17 5 4" xfId="28952" xr:uid="{FF52C10D-78E8-4610-89AB-4839F14E0370}"/>
    <cellStyle name="Comma 17 6" xfId="6238" xr:uid="{ACB11CF9-0A34-4F58-85AF-177055B58562}"/>
    <cellStyle name="Comma 17 6 2" xfId="11714" xr:uid="{790C2DEC-A29F-4976-A5BC-8B4428D0B51B}"/>
    <cellStyle name="Comma 17 6 2 2" xfId="23246" xr:uid="{ECD5C579-8A4A-4D7F-A1EA-05F2F6BD1ABA}"/>
    <cellStyle name="Comma 17 6 2 2 2" xfId="46819" xr:uid="{D6B61095-464B-499D-847C-97F5BD9ACDCF}"/>
    <cellStyle name="Comma 17 6 2 3" xfId="35711" xr:uid="{56B5FA7F-755A-4FB2-99E8-127295383938}"/>
    <cellStyle name="Comma 17 6 3" xfId="17822" xr:uid="{9E80335F-2C40-49CC-9A84-8600C29DD626}"/>
    <cellStyle name="Comma 17 6 3 2" xfId="41396" xr:uid="{B7428DE8-AEDA-492F-B9E4-77B3DCF0BBD9}"/>
    <cellStyle name="Comma 17 6 4" xfId="30288" xr:uid="{7C897C15-9049-4A5D-ACBC-803670E7F695}"/>
    <cellStyle name="Comma 17 7" xfId="7623" xr:uid="{622BFE4F-8FBD-41F3-8D5E-8A464F80E84A}"/>
    <cellStyle name="Comma 17 7 2" xfId="19183" xr:uid="{F892C0D7-58AF-405C-A59F-35FBCEC2F2BE}"/>
    <cellStyle name="Comma 17 7 2 2" xfId="42756" xr:uid="{D7915AAE-78B0-4B7C-A200-DBDF7BAED025}"/>
    <cellStyle name="Comma 17 7 3" xfId="31648" xr:uid="{1D2BE2EC-7775-469E-BA3D-35F34716FDF1}"/>
    <cellStyle name="Comma 17 8" xfId="13443" xr:uid="{4AD0E8BB-CEA5-4875-9D18-1FA2156D9DC4}"/>
    <cellStyle name="Comma 17 8 2" xfId="37217" xr:uid="{A699EFF5-80A6-43B9-849A-DE91CBF40110}"/>
    <cellStyle name="Comma 17 9" xfId="26108" xr:uid="{FF737BB0-1563-4F65-866F-472A6A25635E}"/>
    <cellStyle name="Comma 18" xfId="172" xr:uid="{86018840-1C73-4286-9FAE-00F9392346E1}"/>
    <cellStyle name="Comma 18 10" xfId="13283" xr:uid="{BD533566-A331-4F0A-80EE-5CB4792CAC65}"/>
    <cellStyle name="Comma 18 10 2" xfId="37061" xr:uid="{2BC51D45-CA1A-42A6-826F-2E41DA8D8291}"/>
    <cellStyle name="Comma 18 11" xfId="25952" xr:uid="{4DC68B57-D1D2-43BD-A14C-F3E9B28E63C0}"/>
    <cellStyle name="Comma 18 12" xfId="24631" xr:uid="{B5F714DC-7F98-438D-BAEA-D25F7DEA741B}"/>
    <cellStyle name="Comma 18 13" xfId="48405" xr:uid="{CBB880FD-52E7-4171-985A-0C77937464E6}"/>
    <cellStyle name="Comma 18 14" xfId="1174" xr:uid="{325BFB1A-8ACE-40D6-9F42-5215D6C1C1D9}"/>
    <cellStyle name="Comma 18 15" xfId="482" xr:uid="{11C60DB5-BE7A-48AD-914E-B95A7E995E02}"/>
    <cellStyle name="Comma 18 2" xfId="615" xr:uid="{F7F155CD-07FE-46B6-B734-AB58746DD110}"/>
    <cellStyle name="Comma 18 2 10" xfId="13769" xr:uid="{472EEB0F-7D2A-4C9D-8FAA-8D18E100F863}"/>
    <cellStyle name="Comma 18 2 10 2" xfId="37508" xr:uid="{7E339AE6-8990-4899-8992-86B7A262CE83}"/>
    <cellStyle name="Comma 18 2 11" xfId="26401" xr:uid="{9BF4B8B6-203F-45AE-8A83-21045ECD2FA7}"/>
    <cellStyle name="Comma 18 2 12" xfId="25026" xr:uid="{97BBED58-8C3E-4D76-91D3-B8D4455561D9}"/>
    <cellStyle name="Comma 18 2 13" xfId="48857" xr:uid="{61402FA7-D34B-433F-BD7C-0042F3B8E85F}"/>
    <cellStyle name="Comma 18 2 14" xfId="2014" xr:uid="{49DF7890-AE1B-4B30-84DB-3B8FAD013373}"/>
    <cellStyle name="Comma 18 2 2" xfId="2498" xr:uid="{6D1AFFD6-E2BA-4911-9AFB-477B0BD71C79}"/>
    <cellStyle name="Comma 18 2 2 2" xfId="4290" xr:uid="{07C811DD-7E41-4C28-B149-4A32E6A2F133}"/>
    <cellStyle name="Comma 18 2 2 2 2" xfId="9759" xr:uid="{D6DC9267-5AC3-4093-B1F9-178BF4ED958B}"/>
    <cellStyle name="Comma 18 2 2 2 2 2" xfId="21292" xr:uid="{10739469-B795-4A27-AD2D-4D4261DC3B91}"/>
    <cellStyle name="Comma 18 2 2 2 2 2 2" xfId="44865" xr:uid="{4D8EE95A-3F31-4DDC-9C65-877D6B4753B7}"/>
    <cellStyle name="Comma 18 2 2 2 2 3" xfId="33757" xr:uid="{B43B4B37-067B-4AE8-864A-A2877C9E357B}"/>
    <cellStyle name="Comma 18 2 2 2 3" xfId="15877" xr:uid="{D264B951-8B21-4EED-B095-72D3E92A8B3B}"/>
    <cellStyle name="Comma 18 2 2 2 3 2" xfId="39451" xr:uid="{4C398397-AC6B-4F4B-BE3D-495FE8DCFED9}"/>
    <cellStyle name="Comma 18 2 2 2 4" xfId="28343" xr:uid="{83AFCE7A-87EA-4DB3-8484-F00B5683AE00}"/>
    <cellStyle name="Comma 18 2 2 3" xfId="5655" xr:uid="{EB90E2D2-4C86-4D42-B546-B66A9075B515}"/>
    <cellStyle name="Comma 18 2 2 3 2" xfId="11129" xr:uid="{E2E93B7C-5580-4E3E-8A81-DF36D552832E}"/>
    <cellStyle name="Comma 18 2 2 3 2 2" xfId="22662" xr:uid="{6E05A504-7852-4B11-869D-8AE7BE9CFFA5}"/>
    <cellStyle name="Comma 18 2 2 3 2 2 2" xfId="46235" xr:uid="{C6719B9C-C146-4F51-A9E5-98DF41F72EC4}"/>
    <cellStyle name="Comma 18 2 2 3 2 3" xfId="35127" xr:uid="{0993A181-A023-4301-9A2F-DE85019BB1A6}"/>
    <cellStyle name="Comma 18 2 2 3 3" xfId="17241" xr:uid="{4CF66933-1AF2-4FD2-948C-8E55D448B1B9}"/>
    <cellStyle name="Comma 18 2 2 3 3 2" xfId="40815" xr:uid="{69DA24E6-4737-4899-A378-B6028DEBBB05}"/>
    <cellStyle name="Comma 18 2 2 3 4" xfId="29707" xr:uid="{CFAF3201-01D1-4B5C-B01B-FD3E6003B603}"/>
    <cellStyle name="Comma 18 2 2 4" xfId="6993" xr:uid="{D535B3F5-6D59-466B-9FE5-97A441D48373}"/>
    <cellStyle name="Comma 18 2 2 4 2" xfId="12471" xr:uid="{F9A31092-4BB0-4A54-93A4-627B2283DE93}"/>
    <cellStyle name="Comma 18 2 2 4 2 2" xfId="24003" xr:uid="{018B9D2F-8277-4F8F-B107-A68B88E2AD7F}"/>
    <cellStyle name="Comma 18 2 2 4 2 2 2" xfId="47576" xr:uid="{8AA4E1DE-C077-4BC1-8959-FBEB24F258B2}"/>
    <cellStyle name="Comma 18 2 2 4 2 3" xfId="36468" xr:uid="{840CEE00-CBD3-4BF8-B369-36D1034E6628}"/>
    <cellStyle name="Comma 18 2 2 4 3" xfId="18577" xr:uid="{CF7DB99C-261A-4A4C-81C5-48E72F876172}"/>
    <cellStyle name="Comma 18 2 2 4 3 2" xfId="42151" xr:uid="{289D5772-DF05-4CEB-88F8-5193D4203A4E}"/>
    <cellStyle name="Comma 18 2 2 4 4" xfId="31043" xr:uid="{0D0E6FE7-E507-4DEB-AE16-4F154AF67961}"/>
    <cellStyle name="Comma 18 2 2 5" xfId="8406" xr:uid="{9CD4DE34-2BB2-4A98-9CE5-D10C8ABF4921}"/>
    <cellStyle name="Comma 18 2 2 5 2" xfId="19939" xr:uid="{16844949-050F-4938-AB14-03A51BDB7336}"/>
    <cellStyle name="Comma 18 2 2 5 2 2" xfId="43512" xr:uid="{B6418210-BF81-4A0E-A9A2-D2F08403B82A}"/>
    <cellStyle name="Comma 18 2 2 5 3" xfId="32404" xr:uid="{BB90DFD1-B5AE-4AA0-915F-5E663BB919AF}"/>
    <cellStyle name="Comma 18 2 2 6" xfId="14235" xr:uid="{3CD24456-DFF6-4E46-81FE-682032B45C7E}"/>
    <cellStyle name="Comma 18 2 2 6 2" xfId="37972" xr:uid="{F2CAFE53-CD41-487A-B90B-9E4E0BDA7546}"/>
    <cellStyle name="Comma 18 2 2 7" xfId="26865" xr:uid="{9E686232-666D-4BB8-83C6-333EFA857A81}"/>
    <cellStyle name="Comma 18 2 2 8" xfId="25491" xr:uid="{BC2A3DA4-53D5-42FF-986A-E150E4B5D265}"/>
    <cellStyle name="Comma 18 2 2 9" xfId="49321" xr:uid="{119CEC9A-DA59-4B0A-9B05-A647DEC210DE}"/>
    <cellStyle name="Comma 18 2 3" xfId="2789" xr:uid="{8C8220ED-B3A1-4095-98B3-3E4E10AD2F40}"/>
    <cellStyle name="Comma 18 2 3 2" xfId="4575" xr:uid="{87CE21B8-7942-4FE0-90F3-E269C1E31F59}"/>
    <cellStyle name="Comma 18 2 3 2 2" xfId="10045" xr:uid="{FE1BD99D-D7BA-4C3A-8561-4BD62975BF23}"/>
    <cellStyle name="Comma 18 2 3 2 2 2" xfId="21578" xr:uid="{4E8FFF38-F51A-46AE-93CF-877A6C446C10}"/>
    <cellStyle name="Comma 18 2 3 2 2 2 2" xfId="45151" xr:uid="{3A809AAD-D796-4863-88B2-82F9CC63DD60}"/>
    <cellStyle name="Comma 18 2 3 2 2 3" xfId="34043" xr:uid="{460AD7A1-DEEB-4D31-9BA4-9191E9B51AE4}"/>
    <cellStyle name="Comma 18 2 3 2 3" xfId="16162" xr:uid="{53B24B0B-BEAD-40EA-9800-3F089A705094}"/>
    <cellStyle name="Comma 18 2 3 2 3 2" xfId="39736" xr:uid="{3A851214-FD39-4960-97D5-B4E50DFC5A04}"/>
    <cellStyle name="Comma 18 2 3 2 4" xfId="28628" xr:uid="{CBE4FC02-284C-4972-89EC-72C779226720}"/>
    <cellStyle name="Comma 18 2 3 3" xfId="5941" xr:uid="{AD94E6B6-4EA6-43C5-AE78-6C78CA942DE1}"/>
    <cellStyle name="Comma 18 2 3 3 2" xfId="11415" xr:uid="{C10ADA3A-5D06-461C-9A01-3E1F56262CC3}"/>
    <cellStyle name="Comma 18 2 3 3 2 2" xfId="22948" xr:uid="{95372D2E-23BF-4E68-91EC-75C423FE752F}"/>
    <cellStyle name="Comma 18 2 3 3 2 2 2" xfId="46521" xr:uid="{B00C5060-18D0-478B-83CF-8F6078CF610C}"/>
    <cellStyle name="Comma 18 2 3 3 2 3" xfId="35413" xr:uid="{F40CC767-88A5-4D81-91A2-E0DEFCDE83C4}"/>
    <cellStyle name="Comma 18 2 3 3 3" xfId="17527" xr:uid="{B0657EB6-E807-4508-8468-E0B45635B86A}"/>
    <cellStyle name="Comma 18 2 3 3 3 2" xfId="41101" xr:uid="{D3636152-85D5-4909-BD60-684ED740DBB5}"/>
    <cellStyle name="Comma 18 2 3 3 4" xfId="29993" xr:uid="{5D2FAD8D-C07B-4848-881C-2B3AF3076434}"/>
    <cellStyle name="Comma 18 2 3 4" xfId="7279" xr:uid="{D1FEE908-CF21-4E83-9286-66A0A14D71F4}"/>
    <cellStyle name="Comma 18 2 3 4 2" xfId="12757" xr:uid="{8EF4588D-0680-411F-9627-E3CFABFCC1C7}"/>
    <cellStyle name="Comma 18 2 3 4 2 2" xfId="24289" xr:uid="{211FF08F-1A08-4C5D-BDA0-308E6C422CD0}"/>
    <cellStyle name="Comma 18 2 3 4 2 2 2" xfId="47862" xr:uid="{178EC290-1F44-4D1E-9510-DBC94F9AC776}"/>
    <cellStyle name="Comma 18 2 3 4 2 3" xfId="36754" xr:uid="{9B3D1984-438C-4E55-8C46-8FDAE79B7414}"/>
    <cellStyle name="Comma 18 2 3 4 3" xfId="18863" xr:uid="{3FBD1D42-2552-40DF-B9C5-EDE0F4E4B7AA}"/>
    <cellStyle name="Comma 18 2 3 4 3 2" xfId="42437" xr:uid="{41BB725F-C839-4C96-9652-F8C1B4FDCD3B}"/>
    <cellStyle name="Comma 18 2 3 4 4" xfId="31329" xr:uid="{51E00B2D-BCCE-42F8-85EA-053CD93C931A}"/>
    <cellStyle name="Comma 18 2 3 5" xfId="8692" xr:uid="{7851FC40-C8B5-4EDB-86FF-FCF4270C52D0}"/>
    <cellStyle name="Comma 18 2 3 5 2" xfId="20225" xr:uid="{E6234711-3BAC-4B8D-A8B2-8058CB6A9D3F}"/>
    <cellStyle name="Comma 18 2 3 5 2 2" xfId="43798" xr:uid="{9F4444A2-872F-42DA-924D-DED9D2E4B66F}"/>
    <cellStyle name="Comma 18 2 3 5 3" xfId="32690" xr:uid="{E07FFC19-7D92-4D1A-AACF-340517C4826B}"/>
    <cellStyle name="Comma 18 2 3 6" xfId="14522" xr:uid="{2D4CCD15-FEEE-467D-85C1-B79675662864}"/>
    <cellStyle name="Comma 18 2 3 6 2" xfId="38258" xr:uid="{2BE01108-1870-4196-B07E-AACAD8E7A6E3}"/>
    <cellStyle name="Comma 18 2 3 7" xfId="27151" xr:uid="{ED0B2760-CD77-43D4-9DBB-BD5950937A53}"/>
    <cellStyle name="Comma 18 2 3 8" xfId="25777" xr:uid="{CDEB4E99-9B31-4067-BD55-E2F2E7964A39}"/>
    <cellStyle name="Comma 18 2 3 9" xfId="49607" xr:uid="{C09AF7DA-4440-471D-AD42-AE700D679582}"/>
    <cellStyle name="Comma 18 2 4" xfId="2783" xr:uid="{6999CFA5-CEA4-46A2-B62A-8DCB1A6E2F9A}"/>
    <cellStyle name="Comma 18 2 4 2" xfId="4570" xr:uid="{F93BBDAA-57C2-498C-9376-7DDD5CAD677A}"/>
    <cellStyle name="Comma 18 2 4 2 2" xfId="10040" xr:uid="{0E641438-0827-4DC3-A961-209F26B250B4}"/>
    <cellStyle name="Comma 18 2 4 2 2 2" xfId="21573" xr:uid="{576CFDF4-AFA0-486C-86CA-58A05853CBEF}"/>
    <cellStyle name="Comma 18 2 4 2 2 2 2" xfId="45146" xr:uid="{D9F86686-8035-4841-904D-2D1F321CCC44}"/>
    <cellStyle name="Comma 18 2 4 2 2 3" xfId="34038" xr:uid="{564C95FB-A837-4C4B-80B8-051C38BA3DC7}"/>
    <cellStyle name="Comma 18 2 4 2 3" xfId="16157" xr:uid="{3830E0D7-9979-483F-B50A-D5A63AB89C55}"/>
    <cellStyle name="Comma 18 2 4 2 3 2" xfId="39731" xr:uid="{F3FFE8FB-F57B-4FB7-8F50-C66F91C43E9D}"/>
    <cellStyle name="Comma 18 2 4 2 4" xfId="28623" xr:uid="{2A942FC0-C694-4492-AD76-1A79853E180C}"/>
    <cellStyle name="Comma 18 2 4 3" xfId="5936" xr:uid="{3E3EFD6C-F311-4589-BF8F-C327BB4DFF26}"/>
    <cellStyle name="Comma 18 2 4 3 2" xfId="11410" xr:uid="{DD81F1FA-CA03-4256-A7A4-8A2E60FBE743}"/>
    <cellStyle name="Comma 18 2 4 3 2 2" xfId="22943" xr:uid="{F67FE362-9B8B-4836-8AE8-C2EDAFB8EBDF}"/>
    <cellStyle name="Comma 18 2 4 3 2 2 2" xfId="46516" xr:uid="{370674C0-DDB7-48F9-A736-D32181B4F703}"/>
    <cellStyle name="Comma 18 2 4 3 2 3" xfId="35408" xr:uid="{F46A7FCA-501B-4E31-82FC-4B89B9DD4A42}"/>
    <cellStyle name="Comma 18 2 4 3 3" xfId="17522" xr:uid="{D0088F53-2C32-47AE-85DA-473ADA14B392}"/>
    <cellStyle name="Comma 18 2 4 3 3 2" xfId="41096" xr:uid="{47AEE6F6-9802-4932-A1AA-86ECCE077FD6}"/>
    <cellStyle name="Comma 18 2 4 3 4" xfId="29988" xr:uid="{D805F737-3C9C-448F-9A29-369C04CB10DB}"/>
    <cellStyle name="Comma 18 2 4 4" xfId="7274" xr:uid="{7DDCF2B9-ABFA-45DA-A165-8FE0BB9A28E2}"/>
    <cellStyle name="Comma 18 2 4 4 2" xfId="12752" xr:uid="{70D06BB9-3E82-44F4-9B9D-957EC126DBC7}"/>
    <cellStyle name="Comma 18 2 4 4 2 2" xfId="24284" xr:uid="{C6866536-E008-4654-B095-D6F58E50CD22}"/>
    <cellStyle name="Comma 18 2 4 4 2 2 2" xfId="47857" xr:uid="{FB3E90F3-F11A-4D7B-B7A5-4192CA1D685D}"/>
    <cellStyle name="Comma 18 2 4 4 2 3" xfId="36749" xr:uid="{82810C4E-A3D0-4944-8D1B-43B03CFEC2DD}"/>
    <cellStyle name="Comma 18 2 4 4 3" xfId="18858" xr:uid="{41F39289-7BC1-466C-8187-4BA3A13F0397}"/>
    <cellStyle name="Comma 18 2 4 4 3 2" xfId="42432" xr:uid="{F0B05C6D-ABC0-440B-A22C-B24ED7239CE9}"/>
    <cellStyle name="Comma 18 2 4 4 4" xfId="31324" xr:uid="{2DD0F7F7-EA97-49B1-AC57-1BDBC938FA8C}"/>
    <cellStyle name="Comma 18 2 4 5" xfId="8687" xr:uid="{8ABA8159-D309-4BE4-9DC2-E248CD71BE8C}"/>
    <cellStyle name="Comma 18 2 4 5 2" xfId="20220" xr:uid="{C9891CE4-1A38-401D-A618-28EEE9648518}"/>
    <cellStyle name="Comma 18 2 4 5 2 2" xfId="43793" xr:uid="{33F47DAB-5C11-4D6E-B373-1555628F3980}"/>
    <cellStyle name="Comma 18 2 4 5 3" xfId="32685" xr:uid="{D5BD20C6-1B5A-48C5-A9EB-0E1A0EAC9781}"/>
    <cellStyle name="Comma 18 2 4 6" xfId="14517" xr:uid="{AE0DFBB4-5822-43FD-9422-755F82ACEA43}"/>
    <cellStyle name="Comma 18 2 4 6 2" xfId="38253" xr:uid="{10DF64AE-78F4-4978-95A6-DAF3C8272432}"/>
    <cellStyle name="Comma 18 2 4 7" xfId="27146" xr:uid="{D5FE5282-A517-438C-B9F8-61E983B13138}"/>
    <cellStyle name="Comma 18 2 4 8" xfId="25772" xr:uid="{ECFA9019-FB45-43ED-A31D-3160D8BE66AC}"/>
    <cellStyle name="Comma 18 2 4 9" xfId="49602" xr:uid="{229A043E-7E85-469C-AA77-99A0E16FC576}"/>
    <cellStyle name="Comma 18 2 5" xfId="3194" xr:uid="{6273AD2B-E4BC-4F15-8EA9-5E5166DD7739}"/>
    <cellStyle name="Comma 18 2 5 2" xfId="9296" xr:uid="{9FFCF870-5817-437D-AF4A-B5D6E438D979}"/>
    <cellStyle name="Comma 18 2 5 2 2" xfId="20829" xr:uid="{1777F6DF-5391-4CC6-91A1-45B760ABC464}"/>
    <cellStyle name="Comma 18 2 5 2 2 2" xfId="44402" xr:uid="{BC2F64C4-29C2-4A77-AC48-68CB69E6D53D}"/>
    <cellStyle name="Comma 18 2 5 2 3" xfId="33294" xr:uid="{1BF6A6BD-F8D9-4D62-B6AA-940473569271}"/>
    <cellStyle name="Comma 18 2 5 3" xfId="3827" xr:uid="{F94B042C-0C2F-4AEE-BEE8-FAE2443F230E}"/>
    <cellStyle name="Comma 18 2 5 3 2" xfId="15414" xr:uid="{704216E3-D35E-4EFF-8596-DF8D340FA718}"/>
    <cellStyle name="Comma 18 2 5 3 2 2" xfId="38988" xr:uid="{79B43119-F3A5-4205-BD9A-9C6C7BC6FF30}"/>
    <cellStyle name="Comma 18 2 5 3 3" xfId="27880" xr:uid="{B05E6872-A473-469E-96EE-8377F8B54A11}"/>
    <cellStyle name="Comma 18 2 5 4" xfId="14814" xr:uid="{4A7FF436-608B-4D51-A585-91BA4ADEB8BC}"/>
    <cellStyle name="Comma 18 2 5 4 2" xfId="38389" xr:uid="{1AB5A919-0B6F-48EB-8F01-A221D2C50A83}"/>
    <cellStyle name="Comma 18 2 5 5" xfId="27281" xr:uid="{6BE9D4BF-16A1-4FF6-869E-72E97D78BACB}"/>
    <cellStyle name="Comma 18 2 6" xfId="5191" xr:uid="{29D15F9B-75AF-4286-9F06-B0A435851EF6}"/>
    <cellStyle name="Comma 18 2 6 2" xfId="10665" xr:uid="{DBD83E08-25EF-4FF6-9F3C-709E557C4B19}"/>
    <cellStyle name="Comma 18 2 6 2 2" xfId="22198" xr:uid="{E9213CD7-B67C-452F-805F-548E7F63B17D}"/>
    <cellStyle name="Comma 18 2 6 2 2 2" xfId="45771" xr:uid="{E72EEDDB-D43C-403A-BA9E-8EF038FE35CC}"/>
    <cellStyle name="Comma 18 2 6 2 3" xfId="34663" xr:uid="{03B5B576-4EF6-4B2F-B7E1-6792FDCD79BF}"/>
    <cellStyle name="Comma 18 2 6 3" xfId="16777" xr:uid="{6CBBF630-2588-46BE-A5BE-3BEA860B5523}"/>
    <cellStyle name="Comma 18 2 6 3 2" xfId="40351" xr:uid="{1E9D9203-D3E8-4203-B91A-1197A37D965D}"/>
    <cellStyle name="Comma 18 2 6 4" xfId="29243" xr:uid="{95DE9BD0-018C-461C-8FD0-1F634C4477FE}"/>
    <cellStyle name="Comma 18 2 7" xfId="6529" xr:uid="{145A28B5-FF44-4303-A32D-D5780A7FB52D}"/>
    <cellStyle name="Comma 18 2 7 2" xfId="12006" xr:uid="{27DB3501-ECB5-49FD-905F-DEE4ED09843F}"/>
    <cellStyle name="Comma 18 2 7 2 2" xfId="23538" xr:uid="{D186E2B9-F997-410A-9B63-94449A16783B}"/>
    <cellStyle name="Comma 18 2 7 2 2 2" xfId="47111" xr:uid="{BDF141C7-F785-454A-BFFB-54AD0FEFDABE}"/>
    <cellStyle name="Comma 18 2 7 2 3" xfId="36003" xr:uid="{718973C0-9A9A-4D06-8D51-85573DAC3F64}"/>
    <cellStyle name="Comma 18 2 7 3" xfId="18113" xr:uid="{7ED42423-646F-4686-ABF5-58E3B80DFBAA}"/>
    <cellStyle name="Comma 18 2 7 3 2" xfId="41687" xr:uid="{5C7AC3A3-953A-41B0-9686-0811904B9B6F}"/>
    <cellStyle name="Comma 18 2 7 4" xfId="30579" xr:uid="{5001AB49-9BB4-46D8-B90C-C850F7EA7B6C}"/>
    <cellStyle name="Comma 18 2 8" xfId="7940" xr:uid="{99399CF8-FA85-4F48-A187-A173F925AAFC}"/>
    <cellStyle name="Comma 18 2 8 2" xfId="19475" xr:uid="{C5EE8457-D8B5-4407-83DE-4BB999EF2980}"/>
    <cellStyle name="Comma 18 2 8 2 2" xfId="43048" xr:uid="{17F7EB08-5D41-4700-A9EE-B7A692BCDD1D}"/>
    <cellStyle name="Comma 18 2 8 3" xfId="31940" xr:uid="{6EEB3EC4-0BCD-48B6-8EE2-A3CCF3407051}"/>
    <cellStyle name="Comma 18 2 9" xfId="12915" xr:uid="{41A2C9FB-45F2-493E-A3AD-524D34193DC9}"/>
    <cellStyle name="Comma 18 2 9 2" xfId="24384" xr:uid="{1294A7E2-CDF0-43FF-8F4C-6404F63C1EDA}"/>
    <cellStyle name="Comma 18 2 9 2 2" xfId="47956" xr:uid="{15F6873E-ADCF-4F66-97F0-C5C9FF61270F}"/>
    <cellStyle name="Comma 18 2 9 3" xfId="36848" xr:uid="{E09AFC80-25AE-4924-82BE-C23FD673AA17}"/>
    <cellStyle name="Comma 18 3" xfId="835" xr:uid="{12B6A401-5DA8-4897-AECF-08E5E14930DF}"/>
    <cellStyle name="Comma 18 3 2" xfId="3110" xr:uid="{486380E9-7EEC-4B4D-92D1-A6819378A8DF}"/>
    <cellStyle name="Comma 18 3 2 2" xfId="3165" xr:uid="{44B8DA51-1FE9-4824-BAC4-B3EC06BB5419}"/>
    <cellStyle name="Comma 18 3 2 2 2" xfId="14796" xr:uid="{473032F0-AB98-4353-8262-B3F167FE1AA2}"/>
    <cellStyle name="Comma 18 3 2 2 2 2" xfId="38372" xr:uid="{B8E7A256-13D8-4D03-93C3-59864B9037DF}"/>
    <cellStyle name="Comma 18 3 2 2 3" xfId="27264" xr:uid="{0ABB835B-4670-45DB-8378-E60B21131954}"/>
    <cellStyle name="Comma 18 3 2 3" xfId="12933" xr:uid="{30D2AB9A-F4B1-4C5B-AE7A-0408B3C0B54B}"/>
    <cellStyle name="Comma 18 3 2 3 2" xfId="24396" xr:uid="{23721C1F-0808-41AB-AF97-DA8501CB8678}"/>
    <cellStyle name="Comma 18 3 2 3 2 2" xfId="47968" xr:uid="{5EB3EBC5-A79A-4217-A674-50167BE892F4}"/>
    <cellStyle name="Comma 18 3 2 3 3" xfId="36860" xr:uid="{19DB8097-67CD-42F2-9888-6B01FCF29DFF}"/>
    <cellStyle name="Comma 18 3 2 4" xfId="14748" xr:uid="{CFD098F9-57F5-409A-8198-182A4E3F23E0}"/>
    <cellStyle name="Comma 18 3 2 4 2" xfId="38363" xr:uid="{DD533F65-8496-4A4C-BD0B-2988F3CB3CE0}"/>
    <cellStyle name="Comma 18 3 2 5" xfId="27255" xr:uid="{433E1F2F-35E4-46AE-BD63-1772A523C1B6}"/>
    <cellStyle name="Comma 18 3 3" xfId="5455" xr:uid="{EF4EAFC4-0196-4ADC-B8D4-B83FB657BDD8}"/>
    <cellStyle name="Comma 18 3 3 2" xfId="10929" xr:uid="{FB7EE2C9-7F5E-4A8D-BBAE-9ADCE9F3C4A3}"/>
    <cellStyle name="Comma 18 3 3 2 2" xfId="22462" xr:uid="{208621E5-0BC4-4E59-B1B7-0D6028D3D1FD}"/>
    <cellStyle name="Comma 18 3 3 2 2 2" xfId="46035" xr:uid="{AF95224F-2F7F-40EE-8DBF-3F68F940D42C}"/>
    <cellStyle name="Comma 18 3 3 2 3" xfId="34927" xr:uid="{2DBF2A20-4725-4D47-BC60-048C087E7D6C}"/>
    <cellStyle name="Comma 18 3 3 3" xfId="17041" xr:uid="{2514B981-8148-4093-99A7-629B179FB7F1}"/>
    <cellStyle name="Comma 18 3 3 3 2" xfId="40615" xr:uid="{0596E4AD-B9F3-46F6-A3AD-31336F012C94}"/>
    <cellStyle name="Comma 18 3 3 4" xfId="29507" xr:uid="{8AF84004-A523-47D2-99E4-F0B8EBF7AB81}"/>
    <cellStyle name="Comma 18 3 4" xfId="6793" xr:uid="{A3FA6C81-032B-45CF-AA97-3D2967270561}"/>
    <cellStyle name="Comma 18 3 4 2" xfId="12270" xr:uid="{07258E1F-FC63-4E45-A8DC-D1824C03835C}"/>
    <cellStyle name="Comma 18 3 4 2 2" xfId="23802" xr:uid="{71687842-FD07-4DF1-9B5E-DA1EBC5D1CF2}"/>
    <cellStyle name="Comma 18 3 4 2 2 2" xfId="47375" xr:uid="{FED3198A-4EAE-4BA5-8B13-7DE46751C439}"/>
    <cellStyle name="Comma 18 3 4 2 3" xfId="36267" xr:uid="{5219528D-A3B7-4BBC-82BC-192214475BDD}"/>
    <cellStyle name="Comma 18 3 4 3" xfId="18377" xr:uid="{30545D38-41FD-4F51-A5F0-25CA6330503F}"/>
    <cellStyle name="Comma 18 3 4 3 2" xfId="41951" xr:uid="{A4576661-686D-4267-80C3-D205B39C3476}"/>
    <cellStyle name="Comma 18 3 4 4" xfId="30843" xr:uid="{34D5E20D-62F4-45BD-B78C-CD03410353BE}"/>
    <cellStyle name="Comma 18 3 5" xfId="8204" xr:uid="{49D99FDF-057F-4026-B40F-DDCFE71ADB39}"/>
    <cellStyle name="Comma 18 3 5 2" xfId="19739" xr:uid="{77483175-9669-47D5-A397-CFE9D66C9630}"/>
    <cellStyle name="Comma 18 3 5 2 2" xfId="43312" xr:uid="{E121D8B7-6C3B-41A8-B854-D62469EEAA94}"/>
    <cellStyle name="Comma 18 3 5 3" xfId="32204" xr:uid="{46991BB8-33E8-4448-BBCD-EBBE230178EB}"/>
    <cellStyle name="Comma 18 3 6" xfId="14033" xr:uid="{5F118C3F-7D28-49BB-9DA5-229A7C642F2E}"/>
    <cellStyle name="Comma 18 3 6 2" xfId="37772" xr:uid="{28F9F7E6-30EA-4C7D-A9D1-370D21FC9303}"/>
    <cellStyle name="Comma 18 3 7" xfId="26665" xr:uid="{792DB2A7-DC35-4670-9353-79AA5579CE63}"/>
    <cellStyle name="Comma 18 3 8" xfId="25290" xr:uid="{1121F643-6061-48A4-AD12-15F6D04A629F}"/>
    <cellStyle name="Comma 18 3 9" xfId="49121" xr:uid="{3D45E5BF-76EB-4E1D-89AD-6442F61106F0}"/>
    <cellStyle name="Comma 18 4" xfId="2284" xr:uid="{BED613E0-03CE-40A6-BAA3-E895BCEBD389}"/>
    <cellStyle name="Comma 18 4 2" xfId="4093" xr:uid="{530A4C94-2156-4A3F-8426-4808A4B42003}"/>
    <cellStyle name="Comma 18 4 2 2" xfId="9562" xr:uid="{3D3C981E-016E-4C97-89FD-230266B5C90A}"/>
    <cellStyle name="Comma 18 4 2 2 2" xfId="21095" xr:uid="{63610206-14D4-45D3-94A1-32B90459AF48}"/>
    <cellStyle name="Comma 18 4 2 2 2 2" xfId="44668" xr:uid="{08093BED-911D-4BA4-9464-5CDE20CC260D}"/>
    <cellStyle name="Comma 18 4 2 2 3" xfId="33560" xr:uid="{6ED9FBDF-4AE6-4119-85DF-4B4B23FBB874}"/>
    <cellStyle name="Comma 18 4 2 3" xfId="15680" xr:uid="{DAF23AA5-9C0C-4DD0-B8D9-D374DD56C346}"/>
    <cellStyle name="Comma 18 4 2 3 2" xfId="39254" xr:uid="{D6F36D8C-BB86-4C0E-B99F-872DED692FD3}"/>
    <cellStyle name="Comma 18 4 2 4" xfId="28146" xr:uid="{F9FF0B52-73B0-4BFB-ACD4-92037CC61212}"/>
    <cellStyle name="Comma 18 4 3" xfId="5458" xr:uid="{9C928528-A973-4A51-A6A6-9FFD43FCF6B5}"/>
    <cellStyle name="Comma 18 4 3 2" xfId="10932" xr:uid="{6DB8E279-EA89-4954-8312-576D58E97091}"/>
    <cellStyle name="Comma 18 4 3 2 2" xfId="22465" xr:uid="{8D8F386A-978B-419B-A81B-1C7DE43A70CB}"/>
    <cellStyle name="Comma 18 4 3 2 2 2" xfId="46038" xr:uid="{55E5D732-F0ED-4BB6-BA68-55887D4FB85B}"/>
    <cellStyle name="Comma 18 4 3 2 3" xfId="34930" xr:uid="{CCA6C4C8-FE29-4457-8DD9-2257BE9F9AFE}"/>
    <cellStyle name="Comma 18 4 3 3" xfId="17044" xr:uid="{84943948-6BC4-4C29-B409-E490EA2A2293}"/>
    <cellStyle name="Comma 18 4 3 3 2" xfId="40618" xr:uid="{FA7FB043-C42F-4E60-B9C0-31D01D8A8AD7}"/>
    <cellStyle name="Comma 18 4 3 4" xfId="29510" xr:uid="{0B650463-2DA0-44E7-86A8-D67FB6818218}"/>
    <cellStyle name="Comma 18 4 4" xfId="6796" xr:uid="{5AE353C1-EE11-432B-960A-CEEBD2C015FF}"/>
    <cellStyle name="Comma 18 4 4 2" xfId="12274" xr:uid="{CBCB63DF-8110-4499-B1FC-801DEEFC4D33}"/>
    <cellStyle name="Comma 18 4 4 2 2" xfId="23806" xr:uid="{98AEBC07-4D1A-44E4-B739-5C4BA33D5746}"/>
    <cellStyle name="Comma 18 4 4 2 2 2" xfId="47379" xr:uid="{F8327DB1-FF34-4796-9EA0-7C3B6DC0AED6}"/>
    <cellStyle name="Comma 18 4 4 2 3" xfId="36271" xr:uid="{9E9A5A02-5A02-40B3-9258-3B19BAAEA726}"/>
    <cellStyle name="Comma 18 4 4 3" xfId="18380" xr:uid="{E80527D3-DD4D-468F-A829-B963035438D5}"/>
    <cellStyle name="Comma 18 4 4 3 2" xfId="41954" xr:uid="{39BB556A-768E-41A3-AABB-0870A98CF4A5}"/>
    <cellStyle name="Comma 18 4 4 4" xfId="30846" xr:uid="{457CE0C0-65D8-4BD9-B0A6-457A3EB8D160}"/>
    <cellStyle name="Comma 18 4 5" xfId="8209" xr:uid="{C251B55E-8D8E-4997-BAA7-997F56A1C370}"/>
    <cellStyle name="Comma 18 4 5 2" xfId="19742" xr:uid="{D3218475-E50B-47A3-8CD9-39A571AAA0C5}"/>
    <cellStyle name="Comma 18 4 5 2 2" xfId="43315" xr:uid="{C70EFCD1-139B-43E3-B1DD-93909C3F5A76}"/>
    <cellStyle name="Comma 18 4 5 3" xfId="32207" xr:uid="{DD2A87FF-64EE-431A-B98F-30D5A65A4A23}"/>
    <cellStyle name="Comma 18 4 6" xfId="14036" xr:uid="{CAA8E687-03EC-4E42-98FA-E2B4FEC75536}"/>
    <cellStyle name="Comma 18 4 6 2" xfId="37775" xr:uid="{408186C3-C6D6-46D3-8577-31E40E98B4BD}"/>
    <cellStyle name="Comma 18 4 7" xfId="26668" xr:uid="{1D4014CA-F1C9-4FDA-8FC6-F6D5B55F195F}"/>
    <cellStyle name="Comma 18 4 8" xfId="25294" xr:uid="{8802DD3F-26F6-46F5-8D8F-18D4FC85B3F3}"/>
    <cellStyle name="Comma 18 4 9" xfId="49124" xr:uid="{2FD23E18-4623-415C-A61E-547327E0D198}"/>
    <cellStyle name="Comma 18 5" xfId="3388" xr:uid="{5D67B3C0-7CC8-4FE3-8D94-BD5A88677EFF}"/>
    <cellStyle name="Comma 18 5 2" xfId="8856" xr:uid="{646B34D6-BC6E-41A1-8567-3E7D334B3748}"/>
    <cellStyle name="Comma 18 5 2 2" xfId="20389" xr:uid="{65FD7C01-5177-4230-94F1-5667BE09CFF5}"/>
    <cellStyle name="Comma 18 5 2 2 2" xfId="43962" xr:uid="{1DC62285-880C-4ACF-B4C4-5F2278BDEF9A}"/>
    <cellStyle name="Comma 18 5 2 3" xfId="32854" xr:uid="{6183DDD6-2AD5-4A5A-ADFC-436DEA34E56C}"/>
    <cellStyle name="Comma 18 5 3" xfId="14974" xr:uid="{F9DC5B09-28C2-486F-80A0-AAED03B6B673}"/>
    <cellStyle name="Comma 18 5 3 2" xfId="38548" xr:uid="{CEA08A1C-8CD3-48C0-AD64-63ED8793A406}"/>
    <cellStyle name="Comma 18 5 4" xfId="27440" xr:uid="{5E16BC75-F452-4BF9-82FD-48ACE6DB99BA}"/>
    <cellStyle name="Comma 18 6" xfId="4744" xr:uid="{13D7A610-255D-472C-923C-21E63B6BB4D9}"/>
    <cellStyle name="Comma 18 6 2" xfId="10217" xr:uid="{D5B5CAC0-87BF-4012-96DA-8620D4FC4F5C}"/>
    <cellStyle name="Comma 18 6 2 2" xfId="21750" xr:uid="{8B61E9C7-9066-49F6-B165-3331D8712326}"/>
    <cellStyle name="Comma 18 6 2 2 2" xfId="45323" xr:uid="{0A5827CC-B685-40D0-9118-3B4BAFCB582C}"/>
    <cellStyle name="Comma 18 6 2 3" xfId="34215" xr:uid="{B8B49E33-8679-4C1D-ADC7-321C7E72070D}"/>
    <cellStyle name="Comma 18 6 3" xfId="16330" xr:uid="{E4C30297-31C6-4FA3-8393-4A126301E871}"/>
    <cellStyle name="Comma 18 6 3 2" xfId="39904" xr:uid="{7C229514-FBA6-4D28-84AC-E6F126138D7D}"/>
    <cellStyle name="Comma 18 6 4" xfId="28796" xr:uid="{E65EF10F-493C-4F1D-B6BC-EFAC7F6A9655}"/>
    <cellStyle name="Comma 18 7" xfId="6082" xr:uid="{06A31A66-7A66-4D3B-923E-A0EDC125CF5D}"/>
    <cellStyle name="Comma 18 7 2" xfId="11558" xr:uid="{61701E71-B292-4B8D-9C48-C8522D10CA20}"/>
    <cellStyle name="Comma 18 7 2 2" xfId="23090" xr:uid="{585C6626-D844-4AAA-B0F8-7746A781D257}"/>
    <cellStyle name="Comma 18 7 2 2 2" xfId="46663" xr:uid="{099357FC-F89C-4DEB-9A7D-875A41B41A31}"/>
    <cellStyle name="Comma 18 7 2 3" xfId="35555" xr:uid="{EC73506F-3A5A-4A97-96DE-B12652043C51}"/>
    <cellStyle name="Comma 18 7 3" xfId="17666" xr:uid="{BDEF0EBF-F188-403A-98B3-B4206B071855}"/>
    <cellStyle name="Comma 18 7 3 2" xfId="41240" xr:uid="{4176405B-7851-4542-AD03-4DA3BF9E6B86}"/>
    <cellStyle name="Comma 18 7 4" xfId="30132" xr:uid="{EAC9D4B3-1AFD-464D-A60F-AB4459E88EDC}"/>
    <cellStyle name="Comma 18 8" xfId="7467" xr:uid="{F2E8BBF6-3F8C-49DA-93F1-B39E3C55F732}"/>
    <cellStyle name="Comma 18 8 2" xfId="19027" xr:uid="{E3AB5383-E194-4781-8D6A-697E69A96EBC}"/>
    <cellStyle name="Comma 18 8 2 2" xfId="42600" xr:uid="{878ABC7D-D5FF-491B-ABE8-5AEAC1AB700B}"/>
    <cellStyle name="Comma 18 8 3" xfId="31492" xr:uid="{B1D8D79E-4E1D-403E-9FF8-852BF5CB0BF6}"/>
    <cellStyle name="Comma 18 9" xfId="12873" xr:uid="{813DF443-D083-4EC2-88F2-2B4723E0C750}"/>
    <cellStyle name="Comma 18 9 2" xfId="24362" xr:uid="{74E21A8F-ABE6-4058-A027-8E5DEB4E0E4D}"/>
    <cellStyle name="Comma 18 9 2 2" xfId="47934" xr:uid="{B0CF8FA4-6C4A-4E49-9E2C-38B5227F873B}"/>
    <cellStyle name="Comma 18 9 3" xfId="36826" xr:uid="{1A8A6772-16FC-4C0B-A804-204485046A96}"/>
    <cellStyle name="Comma 19" xfId="173" xr:uid="{CDF05006-D6C7-429C-8C1D-A64813ACCE57}"/>
    <cellStyle name="Comma 19 10" xfId="25911" xr:uid="{A24997C3-EEE6-4123-A891-29405C7F0A1A}"/>
    <cellStyle name="Comma 19 11" xfId="24468" xr:uid="{6A62791E-1EE9-43FD-B609-92D686EEE089}"/>
    <cellStyle name="Comma 19 12" xfId="48364" xr:uid="{C7B0339F-8CA8-4976-BD56-6DBFC47D11F8}"/>
    <cellStyle name="Comma 19 13" xfId="1111" xr:uid="{5E5913C7-2A30-4D13-909F-50C2EE956C45}"/>
    <cellStyle name="Comma 19 14" xfId="560" xr:uid="{C443EAAE-2AEC-42A6-96A5-8242D985F6D7}"/>
    <cellStyle name="Comma 19 2" xfId="693" xr:uid="{54D89BB1-B9D3-4A09-87FD-F727EBBBED08}"/>
    <cellStyle name="Comma 19 2 10" xfId="48816" xr:uid="{6C1888BC-57E6-48EB-A930-8816E4C516E2}"/>
    <cellStyle name="Comma 19 2 11" xfId="1973" xr:uid="{DF284754-32F3-4E22-BB93-31C7E7E69814}"/>
    <cellStyle name="Comma 19 2 2" xfId="2879" xr:uid="{BD489EFB-A00A-4556-ABCC-80BDD196C78B}"/>
    <cellStyle name="Comma 19 2 2 2" xfId="9255" xr:uid="{4D1E17B6-C518-485E-8F56-39B71AF21557}"/>
    <cellStyle name="Comma 19 2 2 2 2" xfId="20788" xr:uid="{4A9F0D42-EFA3-41E7-A0FB-9F2C9D3BC3EA}"/>
    <cellStyle name="Comma 19 2 2 2 2 2" xfId="44361" xr:uid="{CF4F1A76-F41D-404D-9E86-FDAD7788B966}"/>
    <cellStyle name="Comma 19 2 2 2 3" xfId="33253" xr:uid="{60342BED-D835-43A8-9895-588238F9E223}"/>
    <cellStyle name="Comma 19 2 2 3" xfId="3786" xr:uid="{57E0D758-0A44-4D30-99E8-64E4AF2945EA}"/>
    <cellStyle name="Comma 19 2 2 3 2" xfId="15373" xr:uid="{6EE8BBEB-9F2F-45E5-BD00-27EB87444EDD}"/>
    <cellStyle name="Comma 19 2 2 3 2 2" xfId="38947" xr:uid="{22EFB6D9-620F-447C-B6B1-D56011B5448F}"/>
    <cellStyle name="Comma 19 2 2 3 3" xfId="27839" xr:uid="{AA1FB071-F3E1-4DBF-ABAA-4CA7B4BD5D32}"/>
    <cellStyle name="Comma 19 2 2 4" xfId="14564" xr:uid="{77E3AD91-F2ED-4EEA-961B-068D3FD2F474}"/>
    <cellStyle name="Comma 19 2 2 4 2" xfId="38300" xr:uid="{2045A962-5834-4FAB-93D9-56C056C45C9B}"/>
    <cellStyle name="Comma 19 2 2 5" xfId="27192" xr:uid="{A59E5931-B473-49AF-8A5C-BBD98B02CBBC}"/>
    <cellStyle name="Comma 19 2 3" xfId="3195" xr:uid="{27538368-9FA2-4920-9D20-2EBBE452A24D}"/>
    <cellStyle name="Comma 19 2 3 2" xfId="10624" xr:uid="{CC42DB61-78E8-4AC1-B67F-14A57F6E49FB}"/>
    <cellStyle name="Comma 19 2 3 2 2" xfId="22157" xr:uid="{ED8F2E32-A4D9-4159-BF7D-32C5695CD543}"/>
    <cellStyle name="Comma 19 2 3 2 2 2" xfId="45730" xr:uid="{5C1D82D1-C876-4133-A18E-61680A001B45}"/>
    <cellStyle name="Comma 19 2 3 2 3" xfId="34622" xr:uid="{CD1AD8BA-B911-4DB8-A403-B484B2578F88}"/>
    <cellStyle name="Comma 19 2 3 3" xfId="5150" xr:uid="{D3C1CFE7-9FE8-4818-BADB-00A5A097341D}"/>
    <cellStyle name="Comma 19 2 3 3 2" xfId="16736" xr:uid="{28ED687D-DA16-4184-B6AF-E37FFE3CFF39}"/>
    <cellStyle name="Comma 19 2 3 3 2 2" xfId="40310" xr:uid="{2DD2AD19-AEE5-4C3E-89EB-6B086003CE90}"/>
    <cellStyle name="Comma 19 2 3 3 3" xfId="29202" xr:uid="{2C8DFC1F-F29E-45C7-AC3F-6558A9E9C4E8}"/>
    <cellStyle name="Comma 19 2 3 4" xfId="14815" xr:uid="{ACB677DA-AB6C-4E36-A30C-98C98FC915FB}"/>
    <cellStyle name="Comma 19 2 3 4 2" xfId="38390" xr:uid="{4BC8308B-491F-433D-B8D9-634C983D1E79}"/>
    <cellStyle name="Comma 19 2 3 5" xfId="27282" xr:uid="{B4A3148F-B50C-4C9F-A89B-E0C69857E697}"/>
    <cellStyle name="Comma 19 2 4" xfId="6488" xr:uid="{4485A31C-19BC-4DA1-B555-5EA5F7872CF1}"/>
    <cellStyle name="Comma 19 2 4 2" xfId="11965" xr:uid="{0298CD0E-134E-4A76-97AD-EC6C91AAA149}"/>
    <cellStyle name="Comma 19 2 4 2 2" xfId="23497" xr:uid="{A5D1DA5C-8092-44E1-B7AB-828CFF1A46A7}"/>
    <cellStyle name="Comma 19 2 4 2 2 2" xfId="47070" xr:uid="{E27EF32B-31A4-4F7F-8D54-0BED10FE1BCE}"/>
    <cellStyle name="Comma 19 2 4 2 3" xfId="35962" xr:uid="{6F2533BB-0746-401C-9529-511BE0AEF451}"/>
    <cellStyle name="Comma 19 2 4 3" xfId="18072" xr:uid="{2F25133F-7952-49A9-B52C-73254F26EB18}"/>
    <cellStyle name="Comma 19 2 4 3 2" xfId="41646" xr:uid="{8D6B1100-0558-4473-9750-2339FFDAFF71}"/>
    <cellStyle name="Comma 19 2 4 4" xfId="30538" xr:uid="{90F6A4F0-B2B4-4210-AEB2-C6BF5B3FD90B}"/>
    <cellStyle name="Comma 19 2 5" xfId="7899" xr:uid="{0A1BB996-912B-406F-ADDD-E0020BB1AD51}"/>
    <cellStyle name="Comma 19 2 5 2" xfId="19434" xr:uid="{AED1E9F9-BD4C-46CA-A7BC-7ABE08D2D2AF}"/>
    <cellStyle name="Comma 19 2 5 2 2" xfId="43007" xr:uid="{EF69EE9A-DD3E-429F-9EB8-4DAF96E33E4E}"/>
    <cellStyle name="Comma 19 2 5 3" xfId="31899" xr:uid="{BA5C9CAB-E39C-49E0-AE5F-1972D3D831A8}"/>
    <cellStyle name="Comma 19 2 6" xfId="12914" xr:uid="{5B3E5BDD-9495-4DF6-B021-FA61A50E0F7F}"/>
    <cellStyle name="Comma 19 2 6 2" xfId="24383" xr:uid="{5BA6DB81-A084-49D3-9321-43B6CC6505B0}"/>
    <cellStyle name="Comma 19 2 6 2 2" xfId="47955" xr:uid="{04D63DFE-7ECC-4F69-9D41-3751B0B50E90}"/>
    <cellStyle name="Comma 19 2 6 3" xfId="36847" xr:uid="{AAB77F9A-3598-40A0-BEBE-27E8FF4C57AA}"/>
    <cellStyle name="Comma 19 2 7" xfId="13728" xr:uid="{415E5582-155A-44B7-AAF6-34A73127C4AD}"/>
    <cellStyle name="Comma 19 2 7 2" xfId="37467" xr:uid="{6E097BE5-78B0-441D-A48D-3102A8600997}"/>
    <cellStyle name="Comma 19 2 8" xfId="26360" xr:uid="{32C6A0B0-D03F-47A1-AAA1-35D3721BBE08}"/>
    <cellStyle name="Comma 19 2 9" xfId="24985" xr:uid="{A0441015-34D2-4E4C-A17E-6E250E1AC3A9}"/>
    <cellStyle name="Comma 19 3" xfId="2456" xr:uid="{6AE9EF0C-703B-40E5-80DD-6FBE70D6E892}"/>
    <cellStyle name="Comma 19 3 2" xfId="3207" xr:uid="{BAB23F6B-C105-4B82-8823-83199F18606C}"/>
    <cellStyle name="Comma 19 3 2 2" xfId="9717" xr:uid="{D3560E26-2F5B-4D75-B8D8-3364B45D3738}"/>
    <cellStyle name="Comma 19 3 2 2 2" xfId="21250" xr:uid="{2157C66D-A5B3-4F16-8203-EECD144E96BA}"/>
    <cellStyle name="Comma 19 3 2 2 2 2" xfId="44823" xr:uid="{D9F8754E-AE4D-43BD-B77F-0DDAD100A7B7}"/>
    <cellStyle name="Comma 19 3 2 2 3" xfId="33715" xr:uid="{30A5CCEF-AA03-4A82-9F13-1D350EDE30A6}"/>
    <cellStyle name="Comma 19 3 2 3" xfId="4248" xr:uid="{BADFF896-E3ED-43F2-89CB-4C081AC9A408}"/>
    <cellStyle name="Comma 19 3 2 3 2" xfId="15835" xr:uid="{3BFF4703-105A-49D3-9C27-705D9C365A2B}"/>
    <cellStyle name="Comma 19 3 2 3 2 2" xfId="39409" xr:uid="{D922B612-BCCC-4F9B-9B3C-A806D3CECE18}"/>
    <cellStyle name="Comma 19 3 2 3 3" xfId="28301" xr:uid="{419B33E0-4B7E-4D87-9E3F-42928D91DF83}"/>
    <cellStyle name="Comma 19 3 2 4" xfId="14823" xr:uid="{C13B01C5-A445-42C1-8FC0-47BA08E454CD}"/>
    <cellStyle name="Comma 19 3 2 4 2" xfId="38398" xr:uid="{E874C2BE-F6B0-4A3A-B607-F1D87D53CF24}"/>
    <cellStyle name="Comma 19 3 2 5" xfId="27290" xr:uid="{0D0EB6A9-6A5F-421D-9A36-D8CF81E016D0}"/>
    <cellStyle name="Comma 19 3 3" xfId="5613" xr:uid="{437F56DB-7E17-4244-AE75-17D4F1207543}"/>
    <cellStyle name="Comma 19 3 3 2" xfId="11087" xr:uid="{5EA400C3-4AFC-464D-B332-4B0742B67E21}"/>
    <cellStyle name="Comma 19 3 3 2 2" xfId="22620" xr:uid="{9C891ED3-3373-4B88-B535-16F40C7B8BD5}"/>
    <cellStyle name="Comma 19 3 3 2 2 2" xfId="46193" xr:uid="{95BFC96C-F0DB-4415-BA8F-F8B71F97730C}"/>
    <cellStyle name="Comma 19 3 3 2 3" xfId="35085" xr:uid="{43DE4E2F-68B7-48C2-B581-68EAB5BC1CD5}"/>
    <cellStyle name="Comma 19 3 3 3" xfId="17199" xr:uid="{2E44EC19-7053-424D-BF3C-24DB236D3461}"/>
    <cellStyle name="Comma 19 3 3 3 2" xfId="40773" xr:uid="{E5F9B816-E962-403E-948D-473DCE20C1A9}"/>
    <cellStyle name="Comma 19 3 3 4" xfId="29665" xr:uid="{047B9D7E-E233-4D5B-B28C-5D56122E9D9F}"/>
    <cellStyle name="Comma 19 3 4" xfId="6951" xr:uid="{821D8058-111A-4623-ADB9-3E55573B4C7C}"/>
    <cellStyle name="Comma 19 3 4 2" xfId="12429" xr:uid="{E431C88C-6DE6-4BD3-ACFC-BEDEF54115D2}"/>
    <cellStyle name="Comma 19 3 4 2 2" xfId="23961" xr:uid="{A940E1CB-7B60-41D9-AD87-23DF1F44A75F}"/>
    <cellStyle name="Comma 19 3 4 2 2 2" xfId="47534" xr:uid="{2373463D-8D3F-4B4A-B222-41930E90E254}"/>
    <cellStyle name="Comma 19 3 4 2 3" xfId="36426" xr:uid="{FD85E6E4-49D7-4FA0-B597-22829ACDE084}"/>
    <cellStyle name="Comma 19 3 4 3" xfId="18535" xr:uid="{DC9AF0DF-DBD0-4EDB-84ED-209871B5E9EA}"/>
    <cellStyle name="Comma 19 3 4 3 2" xfId="42109" xr:uid="{D67B0B1A-752B-438E-B5F9-9B8605FDBC99}"/>
    <cellStyle name="Comma 19 3 4 4" xfId="31001" xr:uid="{54C34541-25E0-4706-9338-5C46F5E51A1E}"/>
    <cellStyle name="Comma 19 3 5" xfId="8364" xr:uid="{05438528-2A79-43A7-84AB-510645B02033}"/>
    <cellStyle name="Comma 19 3 5 2" xfId="19897" xr:uid="{67A15AF2-95C3-41C5-B71B-B0CB661BF553}"/>
    <cellStyle name="Comma 19 3 5 2 2" xfId="43470" xr:uid="{41E6D813-7FD8-4A7D-B4BF-724F3EAACB6C}"/>
    <cellStyle name="Comma 19 3 5 3" xfId="32362" xr:uid="{2A4F8E22-3C2E-41DB-80F6-2D1DC4231C6C}"/>
    <cellStyle name="Comma 19 3 6" xfId="14193" xr:uid="{7870E02A-CA13-4188-9DF5-67C52C6378B7}"/>
    <cellStyle name="Comma 19 3 6 2" xfId="37930" xr:uid="{8CB8982E-FBAD-4951-BE2E-1A9A8ED34C32}"/>
    <cellStyle name="Comma 19 3 7" xfId="26823" xr:uid="{DE2A1290-7F0C-4422-863E-EAC3150C255A}"/>
    <cellStyle name="Comma 19 3 8" xfId="25449" xr:uid="{0D6F4977-FA3A-48E8-B958-BCD865BFE6CA}"/>
    <cellStyle name="Comma 19 3 9" xfId="49279" xr:uid="{2FDD7CCF-0478-4126-A2B5-B57AD76161FD}"/>
    <cellStyle name="Comma 19 4" xfId="3187" xr:uid="{D7FF2255-C3B4-4450-AB70-4CF93C7D6B02}"/>
    <cellStyle name="Comma 19 4 2" xfId="8815" xr:uid="{D4FAEEBA-F96F-4F66-930B-715C1A82E343}"/>
    <cellStyle name="Comma 19 4 2 2" xfId="20348" xr:uid="{30EA2DEE-0557-4B16-B2A0-CEE980EC2E0C}"/>
    <cellStyle name="Comma 19 4 2 2 2" xfId="43921" xr:uid="{E2E3DEC2-E846-4F4C-AEFB-28968B8EDE89}"/>
    <cellStyle name="Comma 19 4 2 3" xfId="32813" xr:uid="{03FC8133-63DE-4624-A368-66640ABBC7AE}"/>
    <cellStyle name="Comma 19 4 3" xfId="3347" xr:uid="{D0E73D9B-78F9-4225-83E2-00E9BDE27794}"/>
    <cellStyle name="Comma 19 4 3 2" xfId="14933" xr:uid="{C06AB6BC-3F9E-4723-978B-2100E49DB0F5}"/>
    <cellStyle name="Comma 19 4 3 2 2" xfId="38507" xr:uid="{07BC5325-7049-4558-B4E6-BA27D0115657}"/>
    <cellStyle name="Comma 19 4 3 3" xfId="27399" xr:uid="{282586BB-3F7D-418C-ADA7-F1BB2858268F}"/>
    <cellStyle name="Comma 19 4 4" xfId="14807" xr:uid="{7BD13876-1377-4A1A-B26B-72F487B27B30}"/>
    <cellStyle name="Comma 19 4 4 2" xfId="38382" xr:uid="{53C60AAE-8BE7-4ED7-BF54-DD6C21727C61}"/>
    <cellStyle name="Comma 19 4 5" xfId="27274" xr:uid="{FD5F6982-F0A0-4B3C-B9E0-8884EE3FECC2}"/>
    <cellStyle name="Comma 19 5" xfId="4703" xr:uid="{C27C2262-0EC7-42DA-812D-0E8DEE42A8E5}"/>
    <cellStyle name="Comma 19 5 2" xfId="10176" xr:uid="{7537937C-416F-4FA3-BB5D-3FA4767B0B9B}"/>
    <cellStyle name="Comma 19 5 2 2" xfId="21709" xr:uid="{8F6BE1D4-1032-4129-B28E-F425834FD20F}"/>
    <cellStyle name="Comma 19 5 2 2 2" xfId="45282" xr:uid="{3847E501-31AE-47E3-A367-790004400C22}"/>
    <cellStyle name="Comma 19 5 2 3" xfId="34174" xr:uid="{8B9A4AAD-61BF-476C-814C-D99CE47DF8F3}"/>
    <cellStyle name="Comma 19 5 3" xfId="12932" xr:uid="{5F131DE1-0D40-4F66-AAB0-8D0F2014AE1A}"/>
    <cellStyle name="Comma 19 5 3 2" xfId="24395" xr:uid="{4AAEFD78-E55A-46B6-AEEA-525B3F2654E4}"/>
    <cellStyle name="Comma 19 5 3 2 2" xfId="47967" xr:uid="{07CC7C4A-3EDA-4BA0-8772-017771ED039E}"/>
    <cellStyle name="Comma 19 5 3 3" xfId="36859" xr:uid="{6AA7131A-2E59-4DC9-AF45-360D6806923A}"/>
    <cellStyle name="Comma 19 5 4" xfId="16289" xr:uid="{6287854C-7B95-4D41-8A19-26DFA3831A21}"/>
    <cellStyle name="Comma 19 5 4 2" xfId="39863" xr:uid="{DCF60153-86DE-4C53-BB22-9DF99AE23BC3}"/>
    <cellStyle name="Comma 19 5 5" xfId="28755" xr:uid="{A4B50AC8-79A5-4647-BC42-195763AAC998}"/>
    <cellStyle name="Comma 19 6" xfId="6041" xr:uid="{C99CA907-082E-4453-849C-8A2124BE6E33}"/>
    <cellStyle name="Comma 19 6 2" xfId="11517" xr:uid="{35078ED9-CDC5-4B53-A68F-4FE13578C831}"/>
    <cellStyle name="Comma 19 6 2 2" xfId="23049" xr:uid="{8A0F1F3A-4750-46B0-9047-55DBF7538F0F}"/>
    <cellStyle name="Comma 19 6 2 2 2" xfId="46622" xr:uid="{E4A1F586-F069-4CB3-BE32-2EB547CF13E4}"/>
    <cellStyle name="Comma 19 6 2 3" xfId="35514" xr:uid="{FD764750-945B-4168-A83D-65C199E4A4C4}"/>
    <cellStyle name="Comma 19 6 3" xfId="17625" xr:uid="{F9FD4C91-5024-4F4E-B02F-35B5C244A15D}"/>
    <cellStyle name="Comma 19 6 3 2" xfId="41199" xr:uid="{5CBB0947-3628-4CA0-9D9F-3AB0F074E1B2}"/>
    <cellStyle name="Comma 19 6 4" xfId="30091" xr:uid="{C6BFCEC4-72E4-4374-8B5E-5F0D4F32BD65}"/>
    <cellStyle name="Comma 19 7" xfId="3169" xr:uid="{7588ACE5-B033-4928-A3E6-D0A0AA2629B3}"/>
    <cellStyle name="Comma 19 7 2" xfId="7426" xr:uid="{0F439F8C-33A1-42BC-A5E7-70FC772D51F4}"/>
    <cellStyle name="Comma 19 7 2 2" xfId="18986" xr:uid="{EF6DC948-D18D-4BD5-9ABD-82A0BA2D6E86}"/>
    <cellStyle name="Comma 19 7 2 2 2" xfId="42559" xr:uid="{D55CB97C-30B5-4678-851E-EEE1EB82C38C}"/>
    <cellStyle name="Comma 19 7 2 3" xfId="31451" xr:uid="{F9D4EA44-26F7-4932-AD58-01F66EAD5126}"/>
    <cellStyle name="Comma 19 7 3" xfId="12939" xr:uid="{A36164AF-BAFE-45CF-97F2-C1D06F48272E}"/>
    <cellStyle name="Comma 19 7 3 2" xfId="24402" xr:uid="{75009AC2-9C99-4606-95CD-5FCADE9D9444}"/>
    <cellStyle name="Comma 19 7 3 2 2" xfId="47974" xr:uid="{10A3C19C-6BE9-4C33-8557-E6FB289EE56E}"/>
    <cellStyle name="Comma 19 7 3 3" xfId="36866" xr:uid="{B8C7E2FA-DFDC-46BC-A0BF-83C719B04EC1}"/>
    <cellStyle name="Comma 19 7 4" xfId="14798" xr:uid="{B9BBE183-63CC-43A8-9FF5-45FCF96E70DD}"/>
    <cellStyle name="Comma 19 7 4 2" xfId="38374" xr:uid="{923B27FA-73A5-4102-8444-2FDB933FC7B8}"/>
    <cellStyle name="Comma 19 7 5" xfId="27266" xr:uid="{6D111A4D-1790-40B6-A312-1BCA5D0209D8}"/>
    <cellStyle name="Comma 19 8" xfId="12870" xr:uid="{5441FD29-61B9-4969-AE27-4FBF907BC38D}"/>
    <cellStyle name="Comma 19 8 2" xfId="24360" xr:uid="{3B4CE3AF-8433-4A69-9691-28B31C1B63C8}"/>
    <cellStyle name="Comma 19 8 2 2" xfId="47932" xr:uid="{FE49C7E2-7B52-4879-90FC-58A8E518FF9E}"/>
    <cellStyle name="Comma 19 8 3" xfId="36824" xr:uid="{963E2B19-450C-4F96-B087-D5B02A9995B8}"/>
    <cellStyle name="Comma 19 9" xfId="13241" xr:uid="{3B583A71-3D7D-47A5-999F-DAE594F6E8A8}"/>
    <cellStyle name="Comma 19 9 2" xfId="37020" xr:uid="{97128F62-10DC-4168-936C-2B6567ED73D5}"/>
    <cellStyle name="Comma 2" xfId="56" xr:uid="{4C1679D8-0229-4B67-8BE9-D618A7EA3DEC}"/>
    <cellStyle name="Comma 2 10" xfId="1155" xr:uid="{C8829A59-F3E6-45C2-98F6-F81F12498944}"/>
    <cellStyle name="Comma 2 10 10" xfId="24448" xr:uid="{3243AB97-8F2F-4A2D-ACCD-4DB21AC29C00}"/>
    <cellStyle name="Comma 2 10 11" xfId="48393" xr:uid="{CE836D52-5981-4E3B-AD8A-233ECC81AEAD}"/>
    <cellStyle name="Comma 2 10 2" xfId="2002" xr:uid="{0DA58B1A-6358-43BA-AA6F-96BB03058F6C}"/>
    <cellStyle name="Comma 2 10 2 10" xfId="48845" xr:uid="{ED99FD94-8242-4050-A43E-36CF13BB9104}"/>
    <cellStyle name="Comma 2 10 2 2" xfId="2560" xr:uid="{C4909525-BB27-41B6-9BB9-F5A3F309496F}"/>
    <cellStyle name="Comma 2 10 2 2 2" xfId="4351" xr:uid="{2CA15BC6-E3A1-4715-8906-68472AD8FC2A}"/>
    <cellStyle name="Comma 2 10 2 2 2 2" xfId="9820" xr:uid="{E0ADE6D1-A4C5-4A52-A55F-E18831483B4F}"/>
    <cellStyle name="Comma 2 10 2 2 2 2 2" xfId="21353" xr:uid="{A4FC348A-AF5D-41C9-8D1B-7B0680DD30B7}"/>
    <cellStyle name="Comma 2 10 2 2 2 2 2 2" xfId="44926" xr:uid="{DC9A91CE-5C1D-4D4F-B96C-62C5BC645694}"/>
    <cellStyle name="Comma 2 10 2 2 2 2 3" xfId="33818" xr:uid="{2FE05FF5-A606-476F-B29E-CA8C5409F909}"/>
    <cellStyle name="Comma 2 10 2 2 2 3" xfId="15938" xr:uid="{6F2AABB2-9774-4AC2-B195-A82A18370FDC}"/>
    <cellStyle name="Comma 2 10 2 2 2 3 2" xfId="39512" xr:uid="{9955BE82-E1C0-407B-97C9-1C70D16E4BD0}"/>
    <cellStyle name="Comma 2 10 2 2 2 4" xfId="28404" xr:uid="{C7189AA2-7BB0-4318-A90D-FA3537DA7401}"/>
    <cellStyle name="Comma 2 10 2 2 3" xfId="5716" xr:uid="{EADE5AB6-8FFC-4E44-8041-CBC5A753C65B}"/>
    <cellStyle name="Comma 2 10 2 2 3 2" xfId="11190" xr:uid="{1C8FA41F-235A-434B-A1F5-98ABCF6F3DC0}"/>
    <cellStyle name="Comma 2 10 2 2 3 2 2" xfId="22723" xr:uid="{36D746B9-F7FC-49CD-B1BD-1707CFFF5178}"/>
    <cellStyle name="Comma 2 10 2 2 3 2 2 2" xfId="46296" xr:uid="{30FC20B8-BF3D-488C-A0C1-E0F99AA4A0BF}"/>
    <cellStyle name="Comma 2 10 2 2 3 2 3" xfId="35188" xr:uid="{2311B871-DC9C-439B-8D2A-328908B6E3D4}"/>
    <cellStyle name="Comma 2 10 2 2 3 3" xfId="17302" xr:uid="{249BAD58-5AD7-4512-A1D9-6B228CDE9C05}"/>
    <cellStyle name="Comma 2 10 2 2 3 3 2" xfId="40876" xr:uid="{9C5F101E-E48A-4ACB-B576-DBCA6A42446F}"/>
    <cellStyle name="Comma 2 10 2 2 3 4" xfId="29768" xr:uid="{CA9ED725-C97E-41AE-A40C-F0154B842845}"/>
    <cellStyle name="Comma 2 10 2 2 4" xfId="7054" xr:uid="{89C137E0-7859-4CBC-92F4-7A4566AB0F72}"/>
    <cellStyle name="Comma 2 10 2 2 4 2" xfId="12532" xr:uid="{100924DA-EC59-4134-B0E8-5018385686D1}"/>
    <cellStyle name="Comma 2 10 2 2 4 2 2" xfId="24064" xr:uid="{71C5AA15-9D46-4134-9FFA-D6BBAE496670}"/>
    <cellStyle name="Comma 2 10 2 2 4 2 2 2" xfId="47637" xr:uid="{38A22E38-6438-4F8D-AF13-AF3A5BAE524D}"/>
    <cellStyle name="Comma 2 10 2 2 4 2 3" xfId="36529" xr:uid="{6DF6745A-A03D-4B2B-9DEA-337258FA9C63}"/>
    <cellStyle name="Comma 2 10 2 2 4 3" xfId="18638" xr:uid="{7AF7DA87-DCA4-4CF5-BBA9-0AD34E5B7AEB}"/>
    <cellStyle name="Comma 2 10 2 2 4 3 2" xfId="42212" xr:uid="{22367DCF-766E-44D7-83D0-F027E3269F21}"/>
    <cellStyle name="Comma 2 10 2 2 4 4" xfId="31104" xr:uid="{4A80645B-4315-4E6C-92A1-03672BC8402A}"/>
    <cellStyle name="Comma 2 10 2 2 5" xfId="8467" xr:uid="{6C941466-7A4C-4EB2-AD2A-C2D9497D7AC8}"/>
    <cellStyle name="Comma 2 10 2 2 5 2" xfId="20000" xr:uid="{E88D7319-FEC2-40A8-B78F-8A5A8A8D492A}"/>
    <cellStyle name="Comma 2 10 2 2 5 2 2" xfId="43573" xr:uid="{BB8397CE-B5CA-4930-9ADB-A2417BD64F6F}"/>
    <cellStyle name="Comma 2 10 2 2 5 3" xfId="32465" xr:uid="{947152D9-E6AA-405B-BDD5-ED61BF2CA991}"/>
    <cellStyle name="Comma 2 10 2 2 6" xfId="14296" xr:uid="{39E16BD9-46CA-4563-85E9-46A6580AEA15}"/>
    <cellStyle name="Comma 2 10 2 2 6 2" xfId="38033" xr:uid="{6B3210D3-FC0B-442D-9B80-5BD2256059CE}"/>
    <cellStyle name="Comma 2 10 2 2 7" xfId="26926" xr:uid="{1E51C4C4-FB5E-4057-BF8A-B5546DC72AC8}"/>
    <cellStyle name="Comma 2 10 2 2 8" xfId="25552" xr:uid="{2F5C9C8B-9346-4268-B049-6AE4C8F2F540}"/>
    <cellStyle name="Comma 2 10 2 2 9" xfId="49382" xr:uid="{4FDF2376-3883-4E95-B37C-106ACCA1CCAF}"/>
    <cellStyle name="Comma 2 10 2 3" xfId="3815" xr:uid="{2B4745BD-1DE1-4ABD-A745-8BA4B7DE7730}"/>
    <cellStyle name="Comma 2 10 2 3 2" xfId="9284" xr:uid="{6E26B8BA-CD70-4789-82CA-69B11B72F14D}"/>
    <cellStyle name="Comma 2 10 2 3 2 2" xfId="20817" xr:uid="{101499CD-C4AB-417C-A696-5F22F79AF240}"/>
    <cellStyle name="Comma 2 10 2 3 2 2 2" xfId="44390" xr:uid="{9AB79149-42E0-424A-960B-A4A397754B40}"/>
    <cellStyle name="Comma 2 10 2 3 2 3" xfId="33282" xr:uid="{430873E0-8C72-4AEF-A6E7-09851AA4E15E}"/>
    <cellStyle name="Comma 2 10 2 3 3" xfId="15402" xr:uid="{8288A81A-3285-4F7C-917B-11E939353234}"/>
    <cellStyle name="Comma 2 10 2 3 3 2" xfId="38976" xr:uid="{EFBF3E61-DA8F-4BB8-B019-696EA2E9AAC3}"/>
    <cellStyle name="Comma 2 10 2 3 4" xfId="13034" xr:uid="{B90545C5-F2BD-43A1-B280-D1F3594ED46D}"/>
    <cellStyle name="Comma 2 10 2 3 4 2" xfId="36908" xr:uid="{02252AA2-39F0-4039-94D9-07806500D741}"/>
    <cellStyle name="Comma 2 10 2 3 5" xfId="27868" xr:uid="{8ED5572F-40EB-4FF3-9E30-5E42BBCFC8B5}"/>
    <cellStyle name="Comma 2 10 2 4" xfId="5179" xr:uid="{C79AE76A-0B8C-4D63-A49C-DBF335287E5E}"/>
    <cellStyle name="Comma 2 10 2 4 2" xfId="10653" xr:uid="{8C36E057-E86C-4AD0-9D41-30EDB2B8CDFA}"/>
    <cellStyle name="Comma 2 10 2 4 2 2" xfId="22186" xr:uid="{4932E38E-770F-4F08-91CA-5E6B6BABCE63}"/>
    <cellStyle name="Comma 2 10 2 4 2 2 2" xfId="45759" xr:uid="{0277348D-AF38-4DED-BF68-829A0F496518}"/>
    <cellStyle name="Comma 2 10 2 4 2 3" xfId="34651" xr:uid="{E9122FB5-C463-4BFA-8CCF-1423C4E92FE1}"/>
    <cellStyle name="Comma 2 10 2 4 3" xfId="16765" xr:uid="{443BB346-4F86-46FC-A4DB-085FF7759733}"/>
    <cellStyle name="Comma 2 10 2 4 3 2" xfId="40339" xr:uid="{F57C21C4-9CD0-4B2C-BB35-87A6310A8CAC}"/>
    <cellStyle name="Comma 2 10 2 4 4" xfId="29231" xr:uid="{952EEC0A-E5D1-4494-9253-D568102BDD22}"/>
    <cellStyle name="Comma 2 10 2 5" xfId="6517" xr:uid="{CC8034AB-CBA4-4601-BB1F-EB7D6F29D697}"/>
    <cellStyle name="Comma 2 10 2 5 2" xfId="11994" xr:uid="{2E4775C5-E948-4B68-832C-196CA4DB9269}"/>
    <cellStyle name="Comma 2 10 2 5 2 2" xfId="23526" xr:uid="{F627DD07-3C40-4454-96E9-CEA46E30EC6B}"/>
    <cellStyle name="Comma 2 10 2 5 2 2 2" xfId="47099" xr:uid="{1FE938E4-F31F-4805-85B1-60B1DC98C4E6}"/>
    <cellStyle name="Comma 2 10 2 5 2 3" xfId="35991" xr:uid="{1A27A244-0949-45A1-B6CF-751C56AB442A}"/>
    <cellStyle name="Comma 2 10 2 5 3" xfId="18101" xr:uid="{CF5A3BB1-CF00-4DCB-A039-B7F4CB0C01B9}"/>
    <cellStyle name="Comma 2 10 2 5 3 2" xfId="41675" xr:uid="{F83B5FAA-9F4B-4DD4-B580-F105445E36D0}"/>
    <cellStyle name="Comma 2 10 2 5 4" xfId="30567" xr:uid="{9D4995F5-3946-44C9-941D-287058FA7178}"/>
    <cellStyle name="Comma 2 10 2 6" xfId="7928" xr:uid="{C9CF41E9-1736-44E9-88BA-FE8A19C15EEC}"/>
    <cellStyle name="Comma 2 10 2 6 2" xfId="19463" xr:uid="{8CBED644-135F-484B-9135-007326742D53}"/>
    <cellStyle name="Comma 2 10 2 6 2 2" xfId="43036" xr:uid="{1033A08B-74C8-4B66-8717-7AA031208BE0}"/>
    <cellStyle name="Comma 2 10 2 6 3" xfId="31928" xr:uid="{9CA3104E-8A05-44F3-9318-05C56F7A45DA}"/>
    <cellStyle name="Comma 2 10 2 7" xfId="13757" xr:uid="{CCC02B18-1D74-4F2E-AA33-774B46BAD4D2}"/>
    <cellStyle name="Comma 2 10 2 7 2" xfId="37496" xr:uid="{16852A1E-662D-4EDE-9A72-6BBFC3AF7F47}"/>
    <cellStyle name="Comma 2 10 2 8" xfId="26389" xr:uid="{34A7B20E-8CDC-4A7E-B016-5A8DCB7B4447}"/>
    <cellStyle name="Comma 2 10 2 9" xfId="25014" xr:uid="{0D895B27-DFB0-4D4F-9A86-700CB3A6D609}"/>
    <cellStyle name="Comma 2 10 3" xfId="2486" xr:uid="{A4C9E519-A150-493C-8635-0499D4D18B01}"/>
    <cellStyle name="Comma 2 10 3 2" xfId="2914" xr:uid="{00400138-76E3-49A2-A74B-1D7A7081B9C4}"/>
    <cellStyle name="Comma 2 10 3 2 2" xfId="9747" xr:uid="{8ABEA1EC-398F-4DB8-9C44-64316D775640}"/>
    <cellStyle name="Comma 2 10 3 2 2 2" xfId="21280" xr:uid="{13FD05B3-4EAA-410B-99AB-F5CAD2443839}"/>
    <cellStyle name="Comma 2 10 3 2 2 2 2" xfId="44853" xr:uid="{42975753-910B-4B2D-B42E-79BD082C34CE}"/>
    <cellStyle name="Comma 2 10 3 2 2 3" xfId="33745" xr:uid="{8CD2708F-6799-43E2-A9B9-65B71CEBAC23}"/>
    <cellStyle name="Comma 2 10 3 2 3" xfId="4278" xr:uid="{68F3349A-3118-446B-BBBB-3661DDF67F6E}"/>
    <cellStyle name="Comma 2 10 3 2 3 2" xfId="15865" xr:uid="{88A74608-8C34-45C9-9C40-38C0AC2C4723}"/>
    <cellStyle name="Comma 2 10 3 2 3 2 2" xfId="39439" xr:uid="{632EF4B5-80B3-4B49-8F95-0121FEA2616D}"/>
    <cellStyle name="Comma 2 10 3 2 3 3" xfId="28331" xr:uid="{507EB4F0-99DF-4C2C-A6F2-04919EACEB65}"/>
    <cellStyle name="Comma 2 10 3 2 4" xfId="14587" xr:uid="{24DA4515-A53A-4962-B52B-AF9E605CFD8E}"/>
    <cellStyle name="Comma 2 10 3 2 4 2" xfId="38321" xr:uid="{A2EDEB36-38C0-4AEB-8D7C-84FC0EADC0CD}"/>
    <cellStyle name="Comma 2 10 3 2 5" xfId="27213" xr:uid="{A787838F-6230-43E9-9D51-9A2454785D01}"/>
    <cellStyle name="Comma 2 10 3 3" xfId="5643" xr:uid="{CD6C7139-5997-4F65-A1DA-10BEEF88B41C}"/>
    <cellStyle name="Comma 2 10 3 3 2" xfId="11117" xr:uid="{D292526C-0183-4E9C-8BDE-3DE157A49103}"/>
    <cellStyle name="Comma 2 10 3 3 2 2" xfId="22650" xr:uid="{D85DEB5B-D452-4D45-9F75-4DF8E2D34E39}"/>
    <cellStyle name="Comma 2 10 3 3 2 2 2" xfId="46223" xr:uid="{4EF9F03E-912C-4CB3-AFBC-34EFB020149E}"/>
    <cellStyle name="Comma 2 10 3 3 2 3" xfId="35115" xr:uid="{F5CB574C-C181-4F75-A70F-6978C6D5D91A}"/>
    <cellStyle name="Comma 2 10 3 3 3" xfId="17229" xr:uid="{8B58C2AF-C441-4157-814E-EA2A30884015}"/>
    <cellStyle name="Comma 2 10 3 3 3 2" xfId="40803" xr:uid="{88CB7887-A550-476F-9029-889128BE7382}"/>
    <cellStyle name="Comma 2 10 3 3 4" xfId="29695" xr:uid="{AF77EA7E-0A25-49B0-8FCB-FC05287DC618}"/>
    <cellStyle name="Comma 2 10 3 4" xfId="6981" xr:uid="{FFB0CBDB-9FA8-4B0D-86DD-C43D65FED72A}"/>
    <cellStyle name="Comma 2 10 3 4 2" xfId="12459" xr:uid="{C1AA67C2-42FF-4334-BC82-A6B244305719}"/>
    <cellStyle name="Comma 2 10 3 4 2 2" xfId="23991" xr:uid="{FE67BC9C-23F7-430D-AEA1-2C927FA7B7D3}"/>
    <cellStyle name="Comma 2 10 3 4 2 2 2" xfId="47564" xr:uid="{D66B49D9-5C8A-405B-B528-979399FAF2C2}"/>
    <cellStyle name="Comma 2 10 3 4 2 3" xfId="36456" xr:uid="{FE9CBBA2-1954-4796-96DB-C2EAAEB2D64D}"/>
    <cellStyle name="Comma 2 10 3 4 3" xfId="18565" xr:uid="{E71A58B9-7531-4A69-B026-2414AA69DAB2}"/>
    <cellStyle name="Comma 2 10 3 4 3 2" xfId="42139" xr:uid="{E8CB7650-398D-4967-AD8E-B701685169A8}"/>
    <cellStyle name="Comma 2 10 3 4 4" xfId="31031" xr:uid="{CD191D53-86C1-4B4C-A832-4073EE2016B1}"/>
    <cellStyle name="Comma 2 10 3 5" xfId="8394" xr:uid="{815A0647-4949-486A-91A1-430EE02B24D2}"/>
    <cellStyle name="Comma 2 10 3 5 2" xfId="19927" xr:uid="{739DC8F6-DDCF-4180-B496-D8A56D68D424}"/>
    <cellStyle name="Comma 2 10 3 5 2 2" xfId="43500" xr:uid="{F0F17957-71EC-4B96-A45D-D036F13FF3A2}"/>
    <cellStyle name="Comma 2 10 3 5 3" xfId="32392" xr:uid="{F22064E0-FED0-4669-B887-656B9D91294F}"/>
    <cellStyle name="Comma 2 10 3 6" xfId="14223" xr:uid="{08C203B4-25C9-4D5F-99AA-A6357F0720DC}"/>
    <cellStyle name="Comma 2 10 3 6 2" xfId="37960" xr:uid="{478EE8C0-85F2-4319-8B43-2B29091436E3}"/>
    <cellStyle name="Comma 2 10 3 7" xfId="26853" xr:uid="{B962F648-FAB4-40A0-82E4-96F2781750E5}"/>
    <cellStyle name="Comma 2 10 3 8" xfId="25479" xr:uid="{09AB455A-5AED-4BB0-A8B9-52D51642EC5F}"/>
    <cellStyle name="Comma 2 10 3 9" xfId="49309" xr:uid="{AD2BC09D-254C-40E1-8401-9BA78C4B3B0F}"/>
    <cellStyle name="Comma 2 10 4" xfId="3052" xr:uid="{FB172C64-ED75-4848-8170-D25A09B2D713}"/>
    <cellStyle name="Comma 2 10 4 2" xfId="8844" xr:uid="{C5D914A8-B176-42E3-A580-FFA1E2402BF0}"/>
    <cellStyle name="Comma 2 10 4 2 2" xfId="20377" xr:uid="{ADBB1A20-8330-47DE-AA23-8541426FD08E}"/>
    <cellStyle name="Comma 2 10 4 2 2 2" xfId="43950" xr:uid="{2E1B50B4-F35D-4C2F-8A18-919913839EFC}"/>
    <cellStyle name="Comma 2 10 4 2 3" xfId="32842" xr:uid="{E7CB23D9-52E2-495B-8F64-89568B975200}"/>
    <cellStyle name="Comma 2 10 4 3" xfId="3376" xr:uid="{CA8C59BC-D4C3-4812-850D-5A26B15C3957}"/>
    <cellStyle name="Comma 2 10 4 3 2" xfId="14962" xr:uid="{A787A2AA-8B63-497E-9A6F-315234975A6C}"/>
    <cellStyle name="Comma 2 10 4 3 2 2" xfId="38536" xr:uid="{1BFF779E-092E-4C27-A26E-40F5DF56C82A}"/>
    <cellStyle name="Comma 2 10 4 3 3" xfId="27428" xr:uid="{6797291A-FED0-4388-A643-774B7B265143}"/>
    <cellStyle name="Comma 2 10 4 4" xfId="14704" xr:uid="{849D8DA5-AA34-4B58-9AFF-096F41145CF3}"/>
    <cellStyle name="Comma 2 10 4 4 2" xfId="38346" xr:uid="{55040882-2193-4772-B3A6-E1C650D23AEF}"/>
    <cellStyle name="Comma 2 10 4 5" xfId="27238" xr:uid="{6DDC87E8-9045-4F30-876B-65678606B3EA}"/>
    <cellStyle name="Comma 2 10 5" xfId="4732" xr:uid="{E3C15D92-478C-486D-B91F-D227E3E0E114}"/>
    <cellStyle name="Comma 2 10 5 2" xfId="10205" xr:uid="{004B5523-DD92-4025-B6BC-106D9ABA064A}"/>
    <cellStyle name="Comma 2 10 5 2 2" xfId="21738" xr:uid="{276C81CD-98E0-456A-B783-45A4AA975E10}"/>
    <cellStyle name="Comma 2 10 5 2 2 2" xfId="45311" xr:uid="{F29ED23A-8853-4510-9228-5CF25B4499C9}"/>
    <cellStyle name="Comma 2 10 5 2 3" xfId="34203" xr:uid="{E8FAA3C9-23F6-47CE-ABBC-2B35EAFAE2F2}"/>
    <cellStyle name="Comma 2 10 5 3" xfId="16318" xr:uid="{4879B8FF-8864-4328-B691-CA5E9C38D587}"/>
    <cellStyle name="Comma 2 10 5 3 2" xfId="39892" xr:uid="{F49F1024-E6BB-4DC2-AF32-C14AD2DFBBF5}"/>
    <cellStyle name="Comma 2 10 5 4" xfId="13023" xr:uid="{D50472C0-49D7-48EC-8E2A-5DB259870040}"/>
    <cellStyle name="Comma 2 10 5 4 2" xfId="36902" xr:uid="{91066595-D23E-4ECC-B101-350B469BD41F}"/>
    <cellStyle name="Comma 2 10 5 5" xfId="28784" xr:uid="{702A0206-EDF4-4154-BEC6-2370D811108C}"/>
    <cellStyle name="Comma 2 10 6" xfId="6070" xr:uid="{E0AA891A-5D13-4C13-BBA1-F909D74982A5}"/>
    <cellStyle name="Comma 2 10 6 2" xfId="11546" xr:uid="{040785C1-8385-4143-BD42-4E83D7688825}"/>
    <cellStyle name="Comma 2 10 6 2 2" xfId="23078" xr:uid="{0F9D6EA4-FBFE-43EF-A235-DC187219EF6C}"/>
    <cellStyle name="Comma 2 10 6 2 2 2" xfId="46651" xr:uid="{AD6912DB-7672-4370-8517-47F800F9154F}"/>
    <cellStyle name="Comma 2 10 6 2 3" xfId="35543" xr:uid="{9DE72FF4-6A72-441E-A360-D5BBB28E9A0C}"/>
    <cellStyle name="Comma 2 10 6 3" xfId="17654" xr:uid="{400D090B-E14E-4D86-A552-935028497B43}"/>
    <cellStyle name="Comma 2 10 6 3 2" xfId="41228" xr:uid="{2C7CABA5-3230-4CF3-A5F3-3DB8A41562B7}"/>
    <cellStyle name="Comma 2 10 6 4" xfId="13032" xr:uid="{478E3349-8096-4F76-AFEB-6F40BBE660E1}"/>
    <cellStyle name="Comma 2 10 6 4 2" xfId="36907" xr:uid="{D986B03C-E8C2-44B3-AB2D-1331E8E56139}"/>
    <cellStyle name="Comma 2 10 6 5" xfId="30120" xr:uid="{9411E9D3-8BE3-41F7-B9B8-AC91D9F73F6F}"/>
    <cellStyle name="Comma 2 10 7" xfId="7455" xr:uid="{B04FB468-C979-46EE-BFD4-B0E2C4BA5B0C}"/>
    <cellStyle name="Comma 2 10 7 2" xfId="19015" xr:uid="{69EA8109-2836-4281-B197-01A8DA61FCE0}"/>
    <cellStyle name="Comma 2 10 7 2 2" xfId="42588" xr:uid="{4075B47C-0358-4A62-BD98-D17179055014}"/>
    <cellStyle name="Comma 2 10 7 3" xfId="31480" xr:uid="{68406A1A-0DBF-4ED9-B9F1-1B8213E51FA0}"/>
    <cellStyle name="Comma 2 10 8" xfId="13271" xr:uid="{2B29459A-6633-4FDD-A1CF-B72A348BA105}"/>
    <cellStyle name="Comma 2 10 8 2" xfId="37049" xr:uid="{7C165874-BC93-4D80-8D2F-EA83DC72EA05}"/>
    <cellStyle name="Comma 2 10 9" xfId="25940" xr:uid="{A19BC89F-208F-4146-97AD-EF8A6BD3ADA0}"/>
    <cellStyle name="Comma 2 11" xfId="1833" xr:uid="{273708F2-C00F-4A1C-89B7-C7BABB797D7F}"/>
    <cellStyle name="Comma 2 11 10" xfId="24844" xr:uid="{0A53A884-4245-4A88-B179-A26DF9E7BE47}"/>
    <cellStyle name="Comma 2 11 11" xfId="48675" xr:uid="{0C450820-C2BB-4B42-9DF9-1B41DFDA4FE4}"/>
    <cellStyle name="Comma 2 11 2" xfId="2360" xr:uid="{E0BA5196-C52E-4BF6-91C9-787AB135234E}"/>
    <cellStyle name="Comma 2 11 2 2" xfId="4155" xr:uid="{4BBE7FCA-BDA9-48E1-BA39-BD5BC73A5B9A}"/>
    <cellStyle name="Comma 2 11 2 2 2" xfId="9624" xr:uid="{0C1E2D69-6A7A-4C82-96F3-EA508233A901}"/>
    <cellStyle name="Comma 2 11 2 2 2 2" xfId="21157" xr:uid="{872C2774-C507-4BEA-AB9A-D5A2AD41208D}"/>
    <cellStyle name="Comma 2 11 2 2 2 2 2" xfId="44730" xr:uid="{7CAABA8F-C89C-406C-82FF-58E8CD2854B8}"/>
    <cellStyle name="Comma 2 11 2 2 2 3" xfId="33622" xr:uid="{A3925275-F930-447B-84E4-BD54AA83E183}"/>
    <cellStyle name="Comma 2 11 2 2 3" xfId="15742" xr:uid="{57DA2861-0673-4380-8C84-DD56E4120139}"/>
    <cellStyle name="Comma 2 11 2 2 3 2" xfId="39316" xr:uid="{37FF85F5-D3A5-443D-9081-EBAEA25E1C68}"/>
    <cellStyle name="Comma 2 11 2 2 4" xfId="28208" xr:uid="{BD08F602-863E-4035-899C-0CAF78D2327F}"/>
    <cellStyle name="Comma 2 11 2 3" xfId="5520" xr:uid="{32D010B0-E182-4086-9816-FD05A5559B95}"/>
    <cellStyle name="Comma 2 11 2 3 2" xfId="10994" xr:uid="{85062458-8F2F-43CF-8230-76503A845F69}"/>
    <cellStyle name="Comma 2 11 2 3 2 2" xfId="22527" xr:uid="{A312986C-5360-4627-BB4C-866BBCA585B5}"/>
    <cellStyle name="Comma 2 11 2 3 2 2 2" xfId="46100" xr:uid="{549EF2DD-B5AA-497A-8E17-7C2BB39E7EF3}"/>
    <cellStyle name="Comma 2 11 2 3 2 3" xfId="34992" xr:uid="{8966363D-2CD1-4C2D-8AA4-E20AD6E795DE}"/>
    <cellStyle name="Comma 2 11 2 3 3" xfId="17106" xr:uid="{6A0209F9-4368-4027-AB16-278D2A64D6F8}"/>
    <cellStyle name="Comma 2 11 2 3 3 2" xfId="40680" xr:uid="{D47B1D81-A6DC-4ACE-9FA6-8C57937CD84E}"/>
    <cellStyle name="Comma 2 11 2 3 4" xfId="29572" xr:uid="{29C7AC4F-56F2-410B-9FE0-4CBA002F5656}"/>
    <cellStyle name="Comma 2 11 2 4" xfId="6858" xr:uid="{237F4EA1-DEAB-483C-A616-E595460F3B34}"/>
    <cellStyle name="Comma 2 11 2 4 2" xfId="12336" xr:uid="{F112B7B7-7A13-4C69-9FA4-498C06A5864C}"/>
    <cellStyle name="Comma 2 11 2 4 2 2" xfId="23868" xr:uid="{4A28EB63-5B17-4C21-8E48-5018DFF20206}"/>
    <cellStyle name="Comma 2 11 2 4 2 2 2" xfId="47441" xr:uid="{BEF34D9B-B653-4DE8-BD03-C8A3E6F7B997}"/>
    <cellStyle name="Comma 2 11 2 4 2 3" xfId="36333" xr:uid="{44273353-AF79-4B98-8FD2-BCE20909243F}"/>
    <cellStyle name="Comma 2 11 2 4 3" xfId="18442" xr:uid="{3D01C4ED-5396-418D-8479-79401CE5C0AC}"/>
    <cellStyle name="Comma 2 11 2 4 3 2" xfId="42016" xr:uid="{6A623DC1-1551-4EDB-A727-F590E553A444}"/>
    <cellStyle name="Comma 2 11 2 4 4" xfId="30908" xr:uid="{D4B51482-CB60-47CB-9629-077A82709D66}"/>
    <cellStyle name="Comma 2 11 2 5" xfId="8271" xr:uid="{3E515CBF-0347-4692-B1DD-FE187E2B3C52}"/>
    <cellStyle name="Comma 2 11 2 5 2" xfId="19804" xr:uid="{74CE351E-F05C-4A56-BB1D-083CACB85942}"/>
    <cellStyle name="Comma 2 11 2 5 2 2" xfId="43377" xr:uid="{21C8390A-AAE0-4415-9D57-41E9E7E0F5E7}"/>
    <cellStyle name="Comma 2 11 2 5 3" xfId="32269" xr:uid="{509FFD62-BD89-4D2B-9043-74716499740F}"/>
    <cellStyle name="Comma 2 11 2 6" xfId="14100" xr:uid="{05B97AFF-E66F-46DB-A374-DBA8BD89A6FD}"/>
    <cellStyle name="Comma 2 11 2 6 2" xfId="37837" xr:uid="{514EBE0B-79B9-4730-96BE-130C2FEE1829}"/>
    <cellStyle name="Comma 2 11 2 7" xfId="26730" xr:uid="{9CEA2A37-E8EA-4110-B695-2EE7F71C4899}"/>
    <cellStyle name="Comma 2 11 2 8" xfId="25356" xr:uid="{48195D23-8693-4FA9-97F6-2D6825311BED}"/>
    <cellStyle name="Comma 2 11 2 9" xfId="49186" xr:uid="{31CB47B3-66B3-454D-8405-A410EC4A813B}"/>
    <cellStyle name="Comma 2 11 3" xfId="3649" xr:uid="{4C2A7CD2-FEC9-4188-BA97-1CCD07A2F3DE}"/>
    <cellStyle name="Comma 2 11 3 2" xfId="9118" xr:uid="{B8BD24AA-7FC9-48E2-BBD7-A0DD60ABD961}"/>
    <cellStyle name="Comma 2 11 3 2 2" xfId="20651" xr:uid="{8AC21A04-2441-4594-AA05-7921EA83531F}"/>
    <cellStyle name="Comma 2 11 3 2 2 2" xfId="44224" xr:uid="{47131ADE-423F-4C44-A374-9603882E6C18}"/>
    <cellStyle name="Comma 2 11 3 2 3" xfId="33116" xr:uid="{77522AC9-B253-445F-9AF2-399971C7BB0C}"/>
    <cellStyle name="Comma 2 11 3 3" xfId="15236" xr:uid="{7427B5DD-FE64-42AD-AE55-4DE347A6377E}"/>
    <cellStyle name="Comma 2 11 3 3 2" xfId="38810" xr:uid="{DBE47B86-42B2-4FAC-B287-CA4D46E99C97}"/>
    <cellStyle name="Comma 2 11 3 4" xfId="27702" xr:uid="{107051B0-B702-48FE-A04C-B0D958289F6A}"/>
    <cellStyle name="Comma 2 11 4" xfId="5009" xr:uid="{BC977734-48CC-4169-98DD-8F74861E4970}"/>
    <cellStyle name="Comma 2 11 4 2" xfId="10483" xr:uid="{EE5CEC7A-5CAF-45B9-A311-52EBFC7B7AF7}"/>
    <cellStyle name="Comma 2 11 4 2 2" xfId="22016" xr:uid="{B31FC660-A0C6-4AF4-8505-4D69E920BC76}"/>
    <cellStyle name="Comma 2 11 4 2 2 2" xfId="45589" xr:uid="{1647AE4D-CCFE-4AB5-BA6B-1C9D241C3444}"/>
    <cellStyle name="Comma 2 11 4 2 3" xfId="34481" xr:uid="{FA9D95CD-4765-4A84-B196-2EBB0A3895A1}"/>
    <cellStyle name="Comma 2 11 4 3" xfId="16595" xr:uid="{61859B35-DE25-42E0-9004-30FDA9C8D361}"/>
    <cellStyle name="Comma 2 11 4 3 2" xfId="40169" xr:uid="{BC854C7F-B263-4F7F-9248-7EB75DA429E6}"/>
    <cellStyle name="Comma 2 11 4 4" xfId="29061" xr:uid="{D0C73640-F497-47D5-A0E4-938503ACBF73}"/>
    <cellStyle name="Comma 2 11 5" xfId="6347" xr:uid="{6C4F9F9A-FCB3-4953-95D8-A5432073CCD3}"/>
    <cellStyle name="Comma 2 11 5 2" xfId="11824" xr:uid="{22A47E0E-B149-4D8C-A0A6-B19C8095B43A}"/>
    <cellStyle name="Comma 2 11 5 2 2" xfId="23356" xr:uid="{0663FFA7-DA1C-4118-9AD3-6676AFDD5BB3}"/>
    <cellStyle name="Comma 2 11 5 2 2 2" xfId="46929" xr:uid="{7E6BF569-93F6-436A-856B-BA4F95B77BF9}"/>
    <cellStyle name="Comma 2 11 5 2 3" xfId="35821" xr:uid="{7904DFBD-F22A-49B7-9932-62B24C875417}"/>
    <cellStyle name="Comma 2 11 5 3" xfId="17931" xr:uid="{432359A6-6CEC-423B-B0BA-97B1B260EF31}"/>
    <cellStyle name="Comma 2 11 5 3 2" xfId="41505" xr:uid="{328C8A34-8B06-4B45-823B-BFEF6FE44801}"/>
    <cellStyle name="Comma 2 11 5 4" xfId="30397" xr:uid="{CCADADFF-FAA3-4736-832D-398B566ECA5E}"/>
    <cellStyle name="Comma 2 11 6" xfId="7758" xr:uid="{2F76E2CC-5A1D-432D-A8C5-3657E60DE04D}"/>
    <cellStyle name="Comma 2 11 6 2" xfId="19293" xr:uid="{D29AD94C-6E19-4A58-AAA5-A64F22553CAA}"/>
    <cellStyle name="Comma 2 11 6 2 2" xfId="42866" xr:uid="{3399903A-757B-4124-A024-22982D53605C}"/>
    <cellStyle name="Comma 2 11 6 3" xfId="31758" xr:uid="{A0231AA6-5380-425B-9EBE-6931F9126D6B}"/>
    <cellStyle name="Comma 2 11 7" xfId="12911" xr:uid="{6E1589B4-2B88-4865-9DF8-EC6445B29071}"/>
    <cellStyle name="Comma 2 11 7 2" xfId="24380" xr:uid="{67418839-A498-4BDB-9A11-0D8710AE4DE0}"/>
    <cellStyle name="Comma 2 11 7 2 2" xfId="47952" xr:uid="{7662F2BA-FBFE-4C66-BFF9-834B7FE2536F}"/>
    <cellStyle name="Comma 2 11 7 3" xfId="36844" xr:uid="{556917D8-5F1D-47CE-9B04-E4A094F509C9}"/>
    <cellStyle name="Comma 2 11 8" xfId="13587" xr:uid="{9F80ADB5-3792-49C7-A3E2-97264740D699}"/>
    <cellStyle name="Comma 2 11 8 2" xfId="37326" xr:uid="{895C984B-1802-44A6-A001-CB2F97E99D6B}"/>
    <cellStyle name="Comma 2 11 9" xfId="26219" xr:uid="{C01EE0E6-2D9F-43B5-9C6A-1C3491C247FB}"/>
    <cellStyle name="Comma 2 12" xfId="1884" xr:uid="{45569890-9715-42E4-BC4C-B2EEED1A99A3}"/>
    <cellStyle name="Comma 2 12 10" xfId="48727" xr:uid="{B7FC269B-014E-423B-B0AE-10C1038B119C}"/>
    <cellStyle name="Comma 2 12 2" xfId="2770" xr:uid="{47DDE109-3C21-439F-A1E6-03FA6CC56C9A}"/>
    <cellStyle name="Comma 2 12 2 2" xfId="4558" xr:uid="{4656456E-EB8F-469D-A3B2-F62C34709B88}"/>
    <cellStyle name="Comma 2 12 2 2 2" xfId="10028" xr:uid="{4D5DD986-6511-4045-A2D4-F93E3478760B}"/>
    <cellStyle name="Comma 2 12 2 2 2 2" xfId="21561" xr:uid="{2B685BF7-4DAD-4B61-893C-839CB34D1D64}"/>
    <cellStyle name="Comma 2 12 2 2 2 2 2" xfId="45134" xr:uid="{592EE19F-1F05-4E74-BB0F-097721E3E095}"/>
    <cellStyle name="Comma 2 12 2 2 2 3" xfId="34026" xr:uid="{E7A0ABA8-DA34-4F1A-8F48-46A6735C52BD}"/>
    <cellStyle name="Comma 2 12 2 2 3" xfId="16145" xr:uid="{C4224B4B-673C-4135-A6F3-7356D5EE9FBF}"/>
    <cellStyle name="Comma 2 12 2 2 3 2" xfId="39719" xr:uid="{038F25CC-C680-438F-BBB3-F41A5DB7C9D5}"/>
    <cellStyle name="Comma 2 12 2 2 4" xfId="28611" xr:uid="{34994DEB-E0D0-4B71-9D43-8A054C5030BE}"/>
    <cellStyle name="Comma 2 12 2 3" xfId="5924" xr:uid="{10EF02C3-EF0C-4FC1-90E4-00BA103C1451}"/>
    <cellStyle name="Comma 2 12 2 3 2" xfId="11398" xr:uid="{6B8A5E59-BBFD-4FD9-A840-EA8F0C1D1ACA}"/>
    <cellStyle name="Comma 2 12 2 3 2 2" xfId="22931" xr:uid="{DAE47D81-1510-4B5E-AA46-D7EE2A3D067B}"/>
    <cellStyle name="Comma 2 12 2 3 2 2 2" xfId="46504" xr:uid="{3BB3715E-7AAB-45CA-93CA-2A477E44D73E}"/>
    <cellStyle name="Comma 2 12 2 3 2 3" xfId="35396" xr:uid="{3829B008-27D1-4121-81AF-886CCBA9DA6D}"/>
    <cellStyle name="Comma 2 12 2 3 3" xfId="17510" xr:uid="{139AB2E9-2F75-48C9-8BB5-D4DCC8BAB7B8}"/>
    <cellStyle name="Comma 2 12 2 3 3 2" xfId="41084" xr:uid="{296975EA-1BF2-4FCF-94C0-2C95F8E627EC}"/>
    <cellStyle name="Comma 2 12 2 3 4" xfId="29976" xr:uid="{63C4A012-A5FF-42A0-AA2C-29FA1B98084A}"/>
    <cellStyle name="Comma 2 12 2 4" xfId="7262" xr:uid="{8C5F10E4-7715-4503-94B0-D996BF7E62E4}"/>
    <cellStyle name="Comma 2 12 2 4 2" xfId="12740" xr:uid="{60653F99-8DCD-4E8C-A8EE-70C198EB19AF}"/>
    <cellStyle name="Comma 2 12 2 4 2 2" xfId="24272" xr:uid="{1E48DB6B-009F-4A73-896F-3EE65C4B61D7}"/>
    <cellStyle name="Comma 2 12 2 4 2 2 2" xfId="47845" xr:uid="{9BFC03AA-300C-4EC7-BD27-CA21659C4F0B}"/>
    <cellStyle name="Comma 2 12 2 4 2 3" xfId="36737" xr:uid="{ED81BF4E-B952-4D5D-B9F9-97C4642F1DA7}"/>
    <cellStyle name="Comma 2 12 2 4 3" xfId="18846" xr:uid="{97310957-6246-4970-AF28-BE75630452AD}"/>
    <cellStyle name="Comma 2 12 2 4 3 2" xfId="42420" xr:uid="{AF9DCCDE-1200-40C0-B26B-3470E9750F9E}"/>
    <cellStyle name="Comma 2 12 2 4 4" xfId="31312" xr:uid="{68550155-D65F-448D-961B-1677F77DB765}"/>
    <cellStyle name="Comma 2 12 2 5" xfId="8675" xr:uid="{856B9D2E-10E6-4543-B749-ED3B7A1446AA}"/>
    <cellStyle name="Comma 2 12 2 5 2" xfId="20208" xr:uid="{4562238B-4D70-4788-B139-5BAAFCB3F231}"/>
    <cellStyle name="Comma 2 12 2 5 2 2" xfId="43781" xr:uid="{1D0FE3EC-5FC6-45B1-8409-D5AA81CBED9E}"/>
    <cellStyle name="Comma 2 12 2 5 3" xfId="32673" xr:uid="{70C7A7C2-EFAA-4425-9C76-BCE7B62479A8}"/>
    <cellStyle name="Comma 2 12 2 6" xfId="14505" xr:uid="{5905AADC-71D1-44E8-983D-04EBC6BC49B4}"/>
    <cellStyle name="Comma 2 12 2 6 2" xfId="38241" xr:uid="{BF3B93BC-3248-4418-9C05-0DBCEE89D82C}"/>
    <cellStyle name="Comma 2 12 2 7" xfId="27134" xr:uid="{F0C1DB30-4102-41FD-9FB3-9732F35FAD7E}"/>
    <cellStyle name="Comma 2 12 2 8" xfId="25760" xr:uid="{E6DA97FA-9A1B-41A0-9A77-151BC6B40997}"/>
    <cellStyle name="Comma 2 12 2 9" xfId="49590" xr:uid="{31D8629C-EC5F-4DE3-B0D7-4B0AE5512B69}"/>
    <cellStyle name="Comma 2 12 3" xfId="3697" xr:uid="{3C717B24-9707-499A-8AD5-0F6672C1FE2B}"/>
    <cellStyle name="Comma 2 12 3 2" xfId="9166" xr:uid="{9D33FE83-57FF-4282-A910-1EC56B4FDA23}"/>
    <cellStyle name="Comma 2 12 3 2 2" xfId="20699" xr:uid="{DC3E8BEF-8B5F-41F0-A454-DBE01AE51B31}"/>
    <cellStyle name="Comma 2 12 3 2 2 2" xfId="44272" xr:uid="{ADA03489-56BF-4503-BC51-EE99AFD09476}"/>
    <cellStyle name="Comma 2 12 3 2 3" xfId="33164" xr:uid="{3CF51E18-5353-457D-8DE6-DAB93BF7A632}"/>
    <cellStyle name="Comma 2 12 3 3" xfId="15284" xr:uid="{DCB769D8-A51E-4BDF-978B-F4C2D35EEEEB}"/>
    <cellStyle name="Comma 2 12 3 3 2" xfId="38858" xr:uid="{3E9C2D21-24A6-41DC-929D-2681312BF0CC}"/>
    <cellStyle name="Comma 2 12 3 4" xfId="27750" xr:uid="{40DAD814-1970-4720-8FE7-6997EDEBDC65}"/>
    <cellStyle name="Comma 2 12 4" xfId="5061" xr:uid="{AF216872-67EE-4F8A-9EFA-4BE6FAC2044E}"/>
    <cellStyle name="Comma 2 12 4 2" xfId="10535" xr:uid="{155EF177-6D90-4DD6-B4B7-F0B625F16D31}"/>
    <cellStyle name="Comma 2 12 4 2 2" xfId="22068" xr:uid="{859D7BEC-4D41-4D62-9C07-CF931BB2ADDA}"/>
    <cellStyle name="Comma 2 12 4 2 2 2" xfId="45641" xr:uid="{DF282A2F-7C2B-4935-A9D4-D039ED38BA86}"/>
    <cellStyle name="Comma 2 12 4 2 3" xfId="34533" xr:uid="{37FA9F1E-1891-402A-BDFD-89D182BDB789}"/>
    <cellStyle name="Comma 2 12 4 3" xfId="16647" xr:uid="{DBBE0A76-DB97-4E27-AFAC-889E0F71A2A0}"/>
    <cellStyle name="Comma 2 12 4 3 2" xfId="40221" xr:uid="{C0A0E00F-7459-419B-B85A-E3A4CC86DED2}"/>
    <cellStyle name="Comma 2 12 4 4" xfId="29113" xr:uid="{19F3544F-7A18-422B-992B-181A3E09F3AB}"/>
    <cellStyle name="Comma 2 12 5" xfId="6399" xr:uid="{7BEF7F3B-B29F-403C-865E-F0C9776AEBD2}"/>
    <cellStyle name="Comma 2 12 5 2" xfId="11876" xr:uid="{6C676BEA-0BB9-4024-A136-CAF3168BA9ED}"/>
    <cellStyle name="Comma 2 12 5 2 2" xfId="23408" xr:uid="{DB0DB487-F4D7-4589-837F-DE3E32309152}"/>
    <cellStyle name="Comma 2 12 5 2 2 2" xfId="46981" xr:uid="{DC88A760-E02A-48E6-81F1-1DBE56537815}"/>
    <cellStyle name="Comma 2 12 5 2 3" xfId="35873" xr:uid="{97681959-A2A1-4075-A26D-731FAE8C49DF}"/>
    <cellStyle name="Comma 2 12 5 3" xfId="17983" xr:uid="{F4FA8E51-FA10-4800-B1DF-EE8BB994ED53}"/>
    <cellStyle name="Comma 2 12 5 3 2" xfId="41557" xr:uid="{EF52F63C-B05E-43CA-97C3-D674FCD4D3DF}"/>
    <cellStyle name="Comma 2 12 5 4" xfId="30449" xr:uid="{F056361A-E895-48AD-9858-4FA352CEC530}"/>
    <cellStyle name="Comma 2 12 6" xfId="7810" xr:uid="{0D3A7037-E086-4B62-97E2-9D07648227B4}"/>
    <cellStyle name="Comma 2 12 6 2" xfId="19345" xr:uid="{123139A6-DF0D-40AE-B8C4-F8928C6AA744}"/>
    <cellStyle name="Comma 2 12 6 2 2" xfId="42918" xr:uid="{F57F0842-45B8-401D-A8D7-DB11E50ABA68}"/>
    <cellStyle name="Comma 2 12 6 3" xfId="31810" xr:uid="{C60E4990-70A5-42F3-913A-F26FDF0DCE85}"/>
    <cellStyle name="Comma 2 12 7" xfId="13639" xr:uid="{880CEBA0-665A-46E2-A7B4-7F00AA5562D1}"/>
    <cellStyle name="Comma 2 12 7 2" xfId="37378" xr:uid="{A339DBA6-0E8F-4340-959D-02016012102F}"/>
    <cellStyle name="Comma 2 12 8" xfId="26271" xr:uid="{1063F24A-09D1-484E-8D7C-41DABA8D0415}"/>
    <cellStyle name="Comma 2 12 9" xfId="24896" xr:uid="{A0A9E0B8-5879-490D-9ACB-CCBFAD0AA38D}"/>
    <cellStyle name="Comma 2 13" xfId="2294" xr:uid="{2C49DA2A-3E5E-48DD-8F47-F922C244277E}"/>
    <cellStyle name="Comma 2 13 2" xfId="4099" xr:uid="{17722585-F961-424D-9AD9-A62A3B3A2DF1}"/>
    <cellStyle name="Comma 2 13 2 2" xfId="9568" xr:uid="{35513F39-7728-43C8-BFCE-1D834B60C96D}"/>
    <cellStyle name="Comma 2 13 2 2 2" xfId="21101" xr:uid="{13C7C85C-170B-4F32-A548-51886D41D6B9}"/>
    <cellStyle name="Comma 2 13 2 2 2 2" xfId="44674" xr:uid="{6E95B41D-13D1-4F25-9344-DBCDC150D3E7}"/>
    <cellStyle name="Comma 2 13 2 2 3" xfId="33566" xr:uid="{19FF2ABE-7866-4962-84EC-92D608CAB6F4}"/>
    <cellStyle name="Comma 2 13 2 3" xfId="15686" xr:uid="{952DCED8-6045-48E5-BCEB-98BCE5CD69E1}"/>
    <cellStyle name="Comma 2 13 2 3 2" xfId="39260" xr:uid="{2ADFD466-83AD-4C24-9D22-984BF094E72E}"/>
    <cellStyle name="Comma 2 13 2 4" xfId="28152" xr:uid="{9DEB8716-5312-4989-82F7-4A34A5B58515}"/>
    <cellStyle name="Comma 2 13 3" xfId="5464" xr:uid="{A900A92F-1450-4BAA-93A1-C50173C8511F}"/>
    <cellStyle name="Comma 2 13 3 2" xfId="10938" xr:uid="{5487F342-2A72-4764-ACCC-FC83A8402992}"/>
    <cellStyle name="Comma 2 13 3 2 2" xfId="22471" xr:uid="{78D402FA-90C4-4085-A5A0-19F83E184237}"/>
    <cellStyle name="Comma 2 13 3 2 2 2" xfId="46044" xr:uid="{09A67577-504B-4BEA-8A11-2705938A58E6}"/>
    <cellStyle name="Comma 2 13 3 2 3" xfId="34936" xr:uid="{81B71104-436E-4B2B-8250-ACA7BBDBB2A0}"/>
    <cellStyle name="Comma 2 13 3 3" xfId="17050" xr:uid="{934B5340-A9DA-4E7B-B668-523398A0038D}"/>
    <cellStyle name="Comma 2 13 3 3 2" xfId="40624" xr:uid="{4E3C4043-1540-460C-95D6-D0632498477A}"/>
    <cellStyle name="Comma 2 13 3 4" xfId="29516" xr:uid="{1EA2AD7A-E557-46CA-A8E4-9DE403D96B2E}"/>
    <cellStyle name="Comma 2 13 4" xfId="6802" xr:uid="{9909E3B8-4485-49FA-A20D-372BA8A62F02}"/>
    <cellStyle name="Comma 2 13 4 2" xfId="12280" xr:uid="{392E5490-0FAC-4804-A7DB-771A4327CA2D}"/>
    <cellStyle name="Comma 2 13 4 2 2" xfId="23812" xr:uid="{F400D20D-7A3E-481A-BF3E-C7E5A1EBC107}"/>
    <cellStyle name="Comma 2 13 4 2 2 2" xfId="47385" xr:uid="{3D127F3D-4249-4BD9-AF9F-C1A611B71269}"/>
    <cellStyle name="Comma 2 13 4 2 3" xfId="36277" xr:uid="{D4D7D084-926E-465A-A0F0-EECE582F365B}"/>
    <cellStyle name="Comma 2 13 4 3" xfId="18386" xr:uid="{54D12F7E-4644-4817-8A74-E99A3758E969}"/>
    <cellStyle name="Comma 2 13 4 3 2" xfId="41960" xr:uid="{B2D5BC10-CF48-4074-A4EA-C74644CF38BA}"/>
    <cellStyle name="Comma 2 13 4 4" xfId="30852" xr:uid="{64F07DCF-7C9C-4F71-B301-F3746300767A}"/>
    <cellStyle name="Comma 2 13 5" xfId="8215" xr:uid="{6DBEBCA7-1CE5-4453-B18B-B71B63A780D2}"/>
    <cellStyle name="Comma 2 13 5 2" xfId="19748" xr:uid="{F9007A76-57BF-4D40-AE29-25BF1885684E}"/>
    <cellStyle name="Comma 2 13 5 2 2" xfId="43321" xr:uid="{B43A6ADE-8E04-4943-A4CA-3E9756C2286D}"/>
    <cellStyle name="Comma 2 13 5 3" xfId="32213" xr:uid="{38ED28F5-32F1-40D3-B5EE-6876095A3C05}"/>
    <cellStyle name="Comma 2 13 6" xfId="14043" xr:uid="{281AE75E-B8EC-4181-8784-143F45DC4EAE}"/>
    <cellStyle name="Comma 2 13 6 2" xfId="37781" xr:uid="{6ABBF98E-661C-4499-B5E7-0207C166826B}"/>
    <cellStyle name="Comma 2 13 7" xfId="26674" xr:uid="{C50D5AFA-E9D6-4219-999F-08BB561EF03F}"/>
    <cellStyle name="Comma 2 13 8" xfId="25300" xr:uid="{B3A790E4-2A36-47A5-8228-73003292A24E}"/>
    <cellStyle name="Comma 2 13 9" xfId="49130" xr:uid="{47440FE7-83C8-4A35-8046-650D3E8C01B7}"/>
    <cellStyle name="Comma 2 14" xfId="923" xr:uid="{EDDC602A-7125-42E5-BEDE-5DBEF24EBAD2}"/>
    <cellStyle name="Comma 2 14 2" xfId="4612" xr:uid="{423BC391-09AC-4415-9905-196C76156401}"/>
    <cellStyle name="Comma 2 14 2 2" xfId="10083" xr:uid="{DD77B117-DF6D-4777-9DB3-C4FA52AC1DA7}"/>
    <cellStyle name="Comma 2 14 2 2 2" xfId="21616" xr:uid="{74C1B6FA-F869-42D1-ABBD-852920DBA9EA}"/>
    <cellStyle name="Comma 2 14 2 2 2 2" xfId="45189" xr:uid="{2682D315-FBAF-4D32-83B1-952B5FBFFE21}"/>
    <cellStyle name="Comma 2 14 2 2 3" xfId="34081" xr:uid="{8CF35372-0C09-4F9B-8DD8-803A3A5462B8}"/>
    <cellStyle name="Comma 2 14 2 3" xfId="16198" xr:uid="{31439B4D-F26C-43EF-B625-9821FAFEC85D}"/>
    <cellStyle name="Comma 2 14 2 3 2" xfId="39772" xr:uid="{86F8080E-233F-4658-B19E-EFBCD2748728}"/>
    <cellStyle name="Comma 2 14 2 4" xfId="28664" xr:uid="{1A831F2F-4B25-453D-8F43-A97AFE7F8ABE}"/>
    <cellStyle name="Comma 2 14 3" xfId="8726" xr:uid="{70EA343B-4CA1-4908-AEE4-F083E8BFD24D}"/>
    <cellStyle name="Comma 2 14 3 2" xfId="20259" xr:uid="{8DC48C5D-A742-4FB1-A366-6F77117CAC05}"/>
    <cellStyle name="Comma 2 14 3 2 2" xfId="43832" xr:uid="{7A0707CC-48C9-440C-B9DA-00A9EF7A9A8F}"/>
    <cellStyle name="Comma 2 14 3 3" xfId="32724" xr:uid="{B54FBA11-E136-4977-A65D-79051E5D43FB}"/>
    <cellStyle name="Comma 2 14 4" xfId="13076" xr:uid="{4CBBCA4C-1786-47DF-96AB-D581E64625F4}"/>
    <cellStyle name="Comma 2 14 4 2" xfId="36927" xr:uid="{2FED0898-EE2D-4D38-805B-3BA933F68C6B}"/>
    <cellStyle name="Comma 2 14 5" xfId="25818" xr:uid="{2F704341-5CA9-46F6-8F3C-4C824B8F2B3E}"/>
    <cellStyle name="Comma 2 14 6" xfId="48269" xr:uid="{1486E744-294C-4091-BEDE-3B952E6B77AF}"/>
    <cellStyle name="Comma 2 15" xfId="2888" xr:uid="{DD0C61B8-DB6B-47E0-912A-908D33468F8A}"/>
    <cellStyle name="Comma 2 15 2" xfId="10080" xr:uid="{9BE95DDA-4C47-4F27-A1EA-0A19469980B1}"/>
    <cellStyle name="Comma 2 15 2 2" xfId="21613" xr:uid="{215518FD-A58A-4301-9965-5665EAAC87A2}"/>
    <cellStyle name="Comma 2 15 2 2 2" xfId="45186" xr:uid="{C0473C5B-3DCD-4BDA-ADBD-3D494732CA3C}"/>
    <cellStyle name="Comma 2 15 2 3" xfId="34078" xr:uid="{C4210A3D-34C4-48CD-AEB2-08E6E24F7673}"/>
    <cellStyle name="Comma 2 15 3" xfId="12978" xr:uid="{F40F247A-5D19-439A-80E4-09575D49CADA}"/>
    <cellStyle name="Comma 2 15 3 2" xfId="24422" xr:uid="{F460D933-75BA-4D31-867A-56B4630E3B59}"/>
    <cellStyle name="Comma 2 15 3 2 2" xfId="47994" xr:uid="{765C66C5-F543-4B69-AE55-FDDC9CD708DF}"/>
    <cellStyle name="Comma 2 15 3 3" xfId="36886" xr:uid="{55B4DAF1-EECD-4EA1-B28F-5C78409D2DF0}"/>
    <cellStyle name="Comma 2 15 4" xfId="14570" xr:uid="{187A0D79-4C9C-4744-8E8F-A90374620906}"/>
    <cellStyle name="Comma 2 15 4 2" xfId="38306" xr:uid="{24DA7F5D-B24C-4AA2-83EE-6FC6C8C218B4}"/>
    <cellStyle name="Comma 2 15 5" xfId="27198" xr:uid="{5A3AB5F9-2924-42C5-BDC7-B308B635267E}"/>
    <cellStyle name="Comma 2 16" xfId="5948" xr:uid="{682AEFE1-D325-42B6-971F-4DACCF9A37D9}"/>
    <cellStyle name="Comma 2 16 2" xfId="11424" xr:uid="{FDC81047-B08D-40A0-8F9F-72198E41DE75}"/>
    <cellStyle name="Comma 2 16 2 2" xfId="22956" xr:uid="{69106FAD-FC1B-4016-928D-EEBBAE9765C5}"/>
    <cellStyle name="Comma 2 16 2 2 2" xfId="46529" xr:uid="{1F11E50D-6ED5-4FD7-8412-CF1B17BA939E}"/>
    <cellStyle name="Comma 2 16 2 3" xfId="35421" xr:uid="{CA3202B7-8494-4A21-80DA-5D765C993E5E}"/>
    <cellStyle name="Comma 2 16 3" xfId="17532" xr:uid="{690D1C36-95EF-40C3-B4BE-9AD18844D1B9}"/>
    <cellStyle name="Comma 2 16 3 2" xfId="41106" xr:uid="{0D59D173-5AE8-4E90-9128-31E4C95FA534}"/>
    <cellStyle name="Comma 2 16 4" xfId="29998" xr:uid="{761AAF8B-FD45-4352-9ACA-3B3BC0FD71C8}"/>
    <cellStyle name="Comma 2 17" xfId="7298" xr:uid="{D03EB306-843A-4D9D-929D-BF468F08CFDA}"/>
    <cellStyle name="Comma 2 17 2" xfId="18880" xr:uid="{F3EFDADC-648F-47C9-8358-CFF3ACCB7B73}"/>
    <cellStyle name="Comma 2 17 2 2" xfId="42454" xr:uid="{FEC8DA60-2F2B-4097-BA64-5C68688F6E47}"/>
    <cellStyle name="Comma 2 17 3" xfId="31346" xr:uid="{308D6947-DD2B-403C-8A9D-568EAB27A6E9}"/>
    <cellStyle name="Comma 2 17 4" xfId="48255" xr:uid="{712BFC20-F209-45CD-85B4-1B1E30624E19}"/>
    <cellStyle name="Comma 2 17 5" xfId="49757" xr:uid="{83DB6C81-1F52-42A1-BEF2-4A7F20F344C5}"/>
    <cellStyle name="Comma 2 18" xfId="175" xr:uid="{95DFAB44-BDCB-4774-A01B-6B15B36B22E8}"/>
    <cellStyle name="Comma 2 18 2" xfId="620" xr:uid="{F343BCB8-2E2E-4C3D-B122-6D21D7ACA8A2}"/>
    <cellStyle name="Comma 2 18 2 2" xfId="42466" xr:uid="{AB8B7804-D98F-4F05-BEA2-FC0201221945}"/>
    <cellStyle name="Comma 2 18 2 3" xfId="18892" xr:uid="{BCDB723C-8DE5-4F82-90E1-B82C03379325}"/>
    <cellStyle name="Comma 2 18 3" xfId="31358" xr:uid="{9B979866-8337-4D57-8B46-01A470985956}"/>
    <cellStyle name="Comma 2 18 4" xfId="7313" xr:uid="{3A49983C-DA3E-4A4C-8D21-6892EE57D423}"/>
    <cellStyle name="Comma 2 18 5" xfId="487" xr:uid="{98E37364-DF12-4FDA-A557-81CF51B8E50E}"/>
    <cellStyle name="Comma 2 19" xfId="3235" xr:uid="{9F46AC3E-1C83-4D6C-8B40-8DD8CFBD075A}"/>
    <cellStyle name="Comma 2 19 2" xfId="14838" xr:uid="{DB7CC4D6-CB4D-476C-A2F4-3EAFF55672C2}"/>
    <cellStyle name="Comma 2 19 2 2" xfId="38412" xr:uid="{0889208E-7AB6-405B-9FCE-B88698043990}"/>
    <cellStyle name="Comma 2 19 3" xfId="27304" xr:uid="{9D70EE54-203D-48A7-8B8E-5F791D9C9B1F}"/>
    <cellStyle name="Comma 2 2" xfId="176" xr:uid="{01B927DC-CE43-43CD-A025-3B8EE501D470}"/>
    <cellStyle name="Comma 2 2 10" xfId="2804" xr:uid="{2999E19F-E457-4E42-9A84-E1482B6B75BA}"/>
    <cellStyle name="Comma 2 2 10 2" xfId="4581" xr:uid="{FAC80F11-6A80-436A-8315-D7FE0EAD551F}"/>
    <cellStyle name="Comma 2 2 10 2 2" xfId="10051" xr:uid="{373418A1-FAC7-46CD-9AAA-4CFB9FCD8408}"/>
    <cellStyle name="Comma 2 2 10 2 2 2" xfId="21584" xr:uid="{524AF2E6-EB88-4F6A-98A8-19E36543A2A1}"/>
    <cellStyle name="Comma 2 2 10 2 2 2 2" xfId="45157" xr:uid="{6108B1F5-7AEA-40B0-8C27-8C7A543840BC}"/>
    <cellStyle name="Comma 2 2 10 2 2 3" xfId="34049" xr:uid="{15BF3914-F000-4F3E-BC2A-C6BCAB00A2AB}"/>
    <cellStyle name="Comma 2 2 10 2 3" xfId="16168" xr:uid="{450121E0-180E-4C3B-8A94-493D85EEE1BB}"/>
    <cellStyle name="Comma 2 2 10 2 3 2" xfId="39742" xr:uid="{0C21C564-044D-4D07-9B3B-861FDC7F1AFF}"/>
    <cellStyle name="Comma 2 2 10 2 4" xfId="28634" xr:uid="{8B4F188D-79A2-499F-AEC3-C286A15C292F}"/>
    <cellStyle name="Comma 2 2 10 3" xfId="8698" xr:uid="{A61C7C0E-0C4A-47DB-AD05-2BCCE8A60EAC}"/>
    <cellStyle name="Comma 2 2 10 3 2" xfId="20231" xr:uid="{0C00EBB1-E4DC-4715-9B00-7C6DA6BBA303}"/>
    <cellStyle name="Comma 2 2 10 3 2 2" xfId="43804" xr:uid="{7E6F485C-A542-4D9A-AE9A-EC50B3A6EA1C}"/>
    <cellStyle name="Comma 2 2 10 3 3" xfId="32696" xr:uid="{6F5DE5C4-1F74-4453-8123-12A6D8CFF1EF}"/>
    <cellStyle name="Comma 2 2 10 4" xfId="14528" xr:uid="{654114A5-984B-4769-909E-314B9EE1E8D1}"/>
    <cellStyle name="Comma 2 2 10 4 2" xfId="38264" xr:uid="{D7592C9E-B20A-48EE-9B9A-7192CDFA17CA}"/>
    <cellStyle name="Comma 2 2 10 5" xfId="27157" xr:uid="{BC729024-9B4C-41DA-838D-729E2521271A}"/>
    <cellStyle name="Comma 2 2 11" xfId="2889" xr:uid="{AFEA4DDF-CE78-4993-BB84-9BFE33FEAAD5}"/>
    <cellStyle name="Comma 2 2 11 2" xfId="8727" xr:uid="{EE367EF5-A500-46FE-BBD9-E486039A580A}"/>
    <cellStyle name="Comma 2 2 11 2 2" xfId="20260" xr:uid="{E9F6D15B-C819-4F3F-B5E1-216F52885E2E}"/>
    <cellStyle name="Comma 2 2 11 2 2 2" xfId="43833" xr:uid="{382B7E51-588C-43C2-AAFC-81496D815D4E}"/>
    <cellStyle name="Comma 2 2 11 2 3" xfId="32725" xr:uid="{6DB3ACFE-A3C6-4D7A-9909-D2263050BCC5}"/>
    <cellStyle name="Comma 2 2 11 3" xfId="3264" xr:uid="{BC3EC8CB-96C2-4D3C-92EA-83D1F26CEE78}"/>
    <cellStyle name="Comma 2 2 11 3 2" xfId="14850" xr:uid="{9CBB4508-B26C-4AE1-95B6-5F718B0A4A4B}"/>
    <cellStyle name="Comma 2 2 11 3 2 2" xfId="38424" xr:uid="{9F6F8453-8F06-42E4-A059-7BA046D9F1CC}"/>
    <cellStyle name="Comma 2 2 11 3 3" xfId="27316" xr:uid="{713A3B73-5231-4818-AD23-3155B9D98144}"/>
    <cellStyle name="Comma 2 2 11 4" xfId="14571" xr:uid="{7C76223C-E2AB-4E53-A70C-7EDE4D525481}"/>
    <cellStyle name="Comma 2 2 11 4 2" xfId="38307" xr:uid="{C3A603F9-FEFE-46FF-8628-AD87879CD16C}"/>
    <cellStyle name="Comma 2 2 11 5" xfId="27199" xr:uid="{339C41E0-9B29-41C7-993E-3A626DAD4B94}"/>
    <cellStyle name="Comma 2 2 12" xfId="2911" xr:uid="{28A19BA9-7861-44D6-A999-D95A7FC6E034}"/>
    <cellStyle name="Comma 2 2 12 2" xfId="10084" xr:uid="{876FD684-E878-4DBD-93CB-99544EE6AD97}"/>
    <cellStyle name="Comma 2 2 12 2 2" xfId="21617" xr:uid="{4C4062C4-C8ED-4F1C-A064-F12858352FC5}"/>
    <cellStyle name="Comma 2 2 12 2 2 2" xfId="45190" xr:uid="{8AC069E1-1E83-4069-AF24-F1BD699896D0}"/>
    <cellStyle name="Comma 2 2 12 2 3" xfId="34082" xr:uid="{B32005B2-F6E7-478D-97F8-6BAE17E8AD9F}"/>
    <cellStyle name="Comma 2 2 12 3" xfId="4613" xr:uid="{92025DC7-7BCF-48FD-B712-9C52291DDBAD}"/>
    <cellStyle name="Comma 2 2 12 3 2" xfId="16199" xr:uid="{519BF2FF-D7F0-441E-AE4C-4F2C53C4C409}"/>
    <cellStyle name="Comma 2 2 12 3 2 2" xfId="39773" xr:uid="{BBEA2C79-74EC-4C79-AD83-8B73EFFBC2F3}"/>
    <cellStyle name="Comma 2 2 12 3 3" xfId="28665" xr:uid="{7BDD12D8-DF25-4C09-A6C2-38790EB2779D}"/>
    <cellStyle name="Comma 2 2 12 4" xfId="14584" xr:uid="{4A068227-F5CB-4ABA-8CE4-DD5B54CB2C0C}"/>
    <cellStyle name="Comma 2 2 12 4 2" xfId="38319" xr:uid="{BBCEEA4D-8787-4E8C-A3A6-DA8E9DE979BF}"/>
    <cellStyle name="Comma 2 2 12 5" xfId="27211" xr:uid="{E0C6F25D-80C4-48F5-B030-4E0E2357E916}"/>
    <cellStyle name="Comma 2 2 13" xfId="5949" xr:uid="{1643AA3F-1179-4B53-83B4-70885090ED2E}"/>
    <cellStyle name="Comma 2 2 13 2" xfId="11425" xr:uid="{6F2FB224-6A5E-42F2-AAF3-CFC88977AFF2}"/>
    <cellStyle name="Comma 2 2 13 2 2" xfId="22957" xr:uid="{C5B39A27-5F03-4B75-8D52-F406379AD11F}"/>
    <cellStyle name="Comma 2 2 13 2 2 2" xfId="46530" xr:uid="{A8C6BCBC-A574-49E1-BF9F-DE27A8415A3F}"/>
    <cellStyle name="Comma 2 2 13 2 3" xfId="35422" xr:uid="{989B5E37-11D1-443D-8B42-14A39F246C59}"/>
    <cellStyle name="Comma 2 2 13 3" xfId="17533" xr:uid="{D867DCD8-F4C4-454B-82DB-630D0B6941CF}"/>
    <cellStyle name="Comma 2 2 13 3 2" xfId="41107" xr:uid="{D5D501FA-3EB3-41EB-859D-F2EEBB3FC4B4}"/>
    <cellStyle name="Comma 2 2 13 4" xfId="29999" xr:uid="{FA4C66B3-29CF-4A10-A14B-84F316262DC3}"/>
    <cellStyle name="Comma 2 2 14" xfId="7299" xr:uid="{8DDF16FC-747F-482C-9DE9-8A08BBD3011C}"/>
    <cellStyle name="Comma 2 2 14 2" xfId="18881" xr:uid="{03C4DC92-723C-4B36-AD06-5C9D27548DE3}"/>
    <cellStyle name="Comma 2 2 14 2 2" xfId="42455" xr:uid="{C77F9ABC-C183-475D-9581-B79A1FB32778}"/>
    <cellStyle name="Comma 2 2 14 3" xfId="31347" xr:uid="{54795126-4F93-4707-95DA-85D3CD55B901}"/>
    <cellStyle name="Comma 2 2 15" xfId="7315" xr:uid="{D24AA712-0921-4534-9B40-353868EB813C}"/>
    <cellStyle name="Comma 2 2 15 2" xfId="18893" xr:uid="{643F805C-9EAF-461B-B8FE-EF6F2DCF5851}"/>
    <cellStyle name="Comma 2 2 15 2 2" xfId="42467" xr:uid="{9E85FEA0-9C07-42A2-B1B6-C78D47730D30}"/>
    <cellStyle name="Comma 2 2 15 3" xfId="31359" xr:uid="{F488F447-7871-40C9-9915-A9CEA1363C69}"/>
    <cellStyle name="Comma 2 2 16" xfId="3237" xr:uid="{66ABAE24-1C71-4989-9BDB-BF771C4137B5}"/>
    <cellStyle name="Comma 2 2 16 2" xfId="14839" xr:uid="{E6C4A5AE-FD84-4388-BFA7-2ED36E6267BF}"/>
    <cellStyle name="Comma 2 2 16 2 2" xfId="38413" xr:uid="{685ED60B-A233-4FFF-ADE3-B875CB8A748C}"/>
    <cellStyle name="Comma 2 2 16 3" xfId="27305" xr:uid="{1FCB70A6-F4A4-485A-B6D3-B5F18043DE27}"/>
    <cellStyle name="Comma 2 2 17" xfId="12832" xr:uid="{AF1FDF4F-F5A3-4F1E-A1EE-E9C48E36F4DD}"/>
    <cellStyle name="Comma 2 2 17 2" xfId="24335" xr:uid="{1D1B79DE-2154-4CCA-B1F4-AFFFB0DE0085}"/>
    <cellStyle name="Comma 2 2 17 2 2" xfId="47908" xr:uid="{28FE6612-499A-4167-A5EB-F6AB1C93CC60}"/>
    <cellStyle name="Comma 2 2 17 3" xfId="36800" xr:uid="{4F47D67E-98AD-4618-8500-F72F5EEEC35A}"/>
    <cellStyle name="Comma 2 2 18" xfId="13078" xr:uid="{76E32025-28ED-4C28-A141-EBCEBD28DC65}"/>
    <cellStyle name="Comma 2 2 18 2" xfId="36928" xr:uid="{DA030621-FEA7-456F-8B6C-1603F9C0EAF8}"/>
    <cellStyle name="Comma 2 2 19" xfId="25819" xr:uid="{E5229965-F5AE-4170-BA39-26596EEE3DB8}"/>
    <cellStyle name="Comma 2 2 2" xfId="177" xr:uid="{302BC1F5-6CFC-4326-86D8-D341C6CE52EB}"/>
    <cellStyle name="Comma 2 2 2 10" xfId="4660" xr:uid="{9EC9CAF2-4017-445A-B85B-3C44415A7AC4}"/>
    <cellStyle name="Comma 2 2 2 10 2" xfId="10133" xr:uid="{1E781E0E-9F0A-492B-A5BB-619E06CA3714}"/>
    <cellStyle name="Comma 2 2 2 10 2 2" xfId="21666" xr:uid="{9E9654E3-5596-42BD-901F-9C5617DE6DA9}"/>
    <cellStyle name="Comma 2 2 2 10 2 2 2" xfId="45239" xr:uid="{9ACF3BE7-78B2-45E8-94A2-C2B1EC0C6A57}"/>
    <cellStyle name="Comma 2 2 2 10 2 3" xfId="34131" xr:uid="{8DBED350-B6E4-4D18-9C1B-9057CB57F951}"/>
    <cellStyle name="Comma 2 2 2 10 3" xfId="16246" xr:uid="{39CC6A10-98E9-4DEB-8CC5-1E515BE6EA97}"/>
    <cellStyle name="Comma 2 2 2 10 3 2" xfId="39820" xr:uid="{DFCBD38E-52DF-440E-95F2-620EF7E57634}"/>
    <cellStyle name="Comma 2 2 2 10 4" xfId="28712" xr:uid="{5F4E306A-4F68-4166-91DE-261F57BC9E61}"/>
    <cellStyle name="Comma 2 2 2 10 5" xfId="49774" xr:uid="{C6A52456-9E6A-4A80-B802-7A85816DAACF}"/>
    <cellStyle name="Comma 2 2 2 11" xfId="5998" xr:uid="{D5A6D2D0-18E7-4698-B0B6-AD8B73734A8C}"/>
    <cellStyle name="Comma 2 2 2 11 2" xfId="11474" xr:uid="{AFA0F621-341A-4373-9383-031CDDB526A1}"/>
    <cellStyle name="Comma 2 2 2 11 2 2" xfId="23006" xr:uid="{4CB43B46-C667-4D58-B1AB-464B5BCE1D51}"/>
    <cellStyle name="Comma 2 2 2 11 2 2 2" xfId="46579" xr:uid="{E52BD2E8-C966-4463-BA63-8C3BA15FE5ED}"/>
    <cellStyle name="Comma 2 2 2 11 2 3" xfId="35471" xr:uid="{3451B86B-C683-4104-9AA4-0E0E8436E0CB}"/>
    <cellStyle name="Comma 2 2 2 11 3" xfId="17582" xr:uid="{4F60FEBB-AEA4-4CC1-B7BF-55F447FB0EEA}"/>
    <cellStyle name="Comma 2 2 2 11 3 2" xfId="41156" xr:uid="{65E40F49-8C7E-4512-96C2-9B6BF72C8A33}"/>
    <cellStyle name="Comma 2 2 2 11 4" xfId="30048" xr:uid="{0CEF36B6-18FA-426C-82FB-C85EA34B4532}"/>
    <cellStyle name="Comma 2 2 2 12" xfId="7300" xr:uid="{1F7233DC-E097-499F-9EF9-5804D8FD2F25}"/>
    <cellStyle name="Comma 2 2 2 12 2" xfId="18882" xr:uid="{339CFC00-5087-4BCB-AF9D-E8AFAF4CCF51}"/>
    <cellStyle name="Comma 2 2 2 12 2 2" xfId="42456" xr:uid="{BEF6E930-C409-4F65-ACC7-4900D1BA12B4}"/>
    <cellStyle name="Comma 2 2 2 12 3" xfId="31348" xr:uid="{D1337A97-1DFC-40F4-A1C3-D8E70D1DC47A}"/>
    <cellStyle name="Comma 2 2 2 13" xfId="7381" xr:uid="{E7353562-6D85-4EEF-966F-664F5A9FA478}"/>
    <cellStyle name="Comma 2 2 2 13 2" xfId="18943" xr:uid="{1E07980F-D0B5-4D24-9A62-EA4087AA879B}"/>
    <cellStyle name="Comma 2 2 2 13 2 2" xfId="42516" xr:uid="{CCD96B73-CA72-4989-AF73-E01E4A65E82C}"/>
    <cellStyle name="Comma 2 2 2 13 3" xfId="31408" xr:uid="{0A76331D-DD32-493F-AEB4-2D1B0A6EA5AE}"/>
    <cellStyle name="Comma 2 2 2 14" xfId="12862" xr:uid="{078DE611-3439-4C1A-9DDE-46D82FAA76B6}"/>
    <cellStyle name="Comma 2 2 2 14 2" xfId="24355" xr:uid="{297D9863-DDA5-43BF-A7FB-84B196B8CAEF}"/>
    <cellStyle name="Comma 2 2 2 14 2 2" xfId="47927" xr:uid="{2129778B-8912-40E9-BD57-760535268FD0}"/>
    <cellStyle name="Comma 2 2 2 14 3" xfId="36819" xr:uid="{75D3BA48-EC8E-4250-A6C3-248664543815}"/>
    <cellStyle name="Comma 2 2 2 15" xfId="13179" xr:uid="{9533820A-F70B-4371-B78F-2301A080719A}"/>
    <cellStyle name="Comma 2 2 2 15 2" xfId="36977" xr:uid="{04434D88-E195-47AC-961E-0767E025FB88}"/>
    <cellStyle name="Comma 2 2 2 16" xfId="25868" xr:uid="{DE584409-915B-4AB2-9D96-C2D7429B90EC}"/>
    <cellStyle name="Comma 2 2 2 17" xfId="24487" xr:uid="{1458CBDB-6177-411C-9D54-829B88DC23B7}"/>
    <cellStyle name="Comma 2 2 2 18" xfId="48320" xr:uid="{25F4FB05-DD0F-4240-9603-E66887B959E3}"/>
    <cellStyle name="Comma 2 2 2 19" xfId="49625" xr:uid="{F8CDAFFB-0846-41C7-BC8E-7BA9FE1836ED}"/>
    <cellStyle name="Comma 2 2 2 19 2" xfId="49647" xr:uid="{79BAFD4C-0F34-4DB4-ABF3-6C354B836754}"/>
    <cellStyle name="Comma 2 2 2 2" xfId="178" xr:uid="{39E28072-5A84-4E30-9EE3-7DDC71416224}"/>
    <cellStyle name="Comma 2 2 2 2 10" xfId="12876" xr:uid="{CAB9AE18-3E2D-4AE4-BAAE-48520754A5CD}"/>
    <cellStyle name="Comma 2 2 2 2 10 2" xfId="24364" xr:uid="{8C455A98-050E-45E9-BED4-54C4CFAC4E93}"/>
    <cellStyle name="Comma 2 2 2 2 10 2 2" xfId="47936" xr:uid="{0F64AC37-DCE9-45A7-AB08-312763AEEE81}"/>
    <cellStyle name="Comma 2 2 2 2 10 3" xfId="36828" xr:uid="{075EECA9-FE1C-41F6-9DA0-DFCABB27A69C}"/>
    <cellStyle name="Comma 2 2 2 2 11" xfId="13302" xr:uid="{774F8CC9-8992-4137-A845-45B332C14314}"/>
    <cellStyle name="Comma 2 2 2 2 11 2" xfId="37079" xr:uid="{82CDFE32-9279-442E-B95B-ED7833241E86}"/>
    <cellStyle name="Comma 2 2 2 2 12" xfId="25970" xr:uid="{87B82505-544F-4CAF-A833-FA28179C4691}"/>
    <cellStyle name="Comma 2 2 2 2 13" xfId="24534" xr:uid="{0EC032A9-B6A7-467E-BDAB-68AB6CAA63F5}"/>
    <cellStyle name="Comma 2 2 2 2 14" xfId="48423" xr:uid="{ED1A7F56-CBEC-4706-87F7-39DB6B9136DD}"/>
    <cellStyle name="Comma 2 2 2 2 15" xfId="1197" xr:uid="{227AEF21-22FF-4E1B-8305-F304C1682009}"/>
    <cellStyle name="Comma 2 2 2 2 16" xfId="502" xr:uid="{EA953B05-7A3D-4401-8C89-A4C6D4070E62}"/>
    <cellStyle name="Comma 2 2 2 2 2" xfId="635" xr:uid="{679BE738-9757-46E1-AEDA-2B9346345636}"/>
    <cellStyle name="Comma 2 2 2 2 2 10" xfId="7402" xr:uid="{B4459405-5737-464F-BCC4-DF3DC2583B45}"/>
    <cellStyle name="Comma 2 2 2 2 2 10 2" xfId="18962" xr:uid="{277B54A8-F45F-4C5A-8225-62CB802BCB6C}"/>
    <cellStyle name="Comma 2 2 2 2 2 10 2 2" xfId="42535" xr:uid="{4B960348-56A2-4E37-B0AD-85591EABDC01}"/>
    <cellStyle name="Comma 2 2 2 2 2 10 3" xfId="31427" xr:uid="{A51B6150-2A00-4FAE-B986-267173ADB63E}"/>
    <cellStyle name="Comma 2 2 2 2 2 11" xfId="13212" xr:uid="{1D5A3810-8F1D-4626-BE39-842F2FBCCB8B}"/>
    <cellStyle name="Comma 2 2 2 2 2 11 2" xfId="36996" xr:uid="{C8DB3D7D-D047-4AF6-8F74-697AB1E487B9}"/>
    <cellStyle name="Comma 2 2 2 2 2 12" xfId="25887" xr:uid="{35286F2E-1A7D-4767-9A1F-D7B9870A4A74}"/>
    <cellStyle name="Comma 2 2 2 2 2 13" xfId="24524" xr:uid="{09E4DD65-A74C-4138-AC57-8A554F7BDE06}"/>
    <cellStyle name="Comma 2 2 2 2 2 14" xfId="48340" xr:uid="{89EA0658-EFCE-4553-A6AA-0D954F41D476}"/>
    <cellStyle name="Comma 2 2 2 2 2 15" xfId="1067" xr:uid="{53C51081-E8ED-49A7-9BA1-DFE90ABE013D}"/>
    <cellStyle name="Comma 2 2 2 2 2 2" xfId="1384" xr:uid="{7E719C6B-971C-418B-BC12-A3F3598BE72E}"/>
    <cellStyle name="Comma 2 2 2 2 2 2 10" xfId="26097" xr:uid="{46B5EEF9-ACD2-4AC3-A7FD-B76CF3114F7B}"/>
    <cellStyle name="Comma 2 2 2 2 2 2 11" xfId="24723" xr:uid="{0CFD8B6B-EB4E-4020-B3A4-9CB8F62D2364}"/>
    <cellStyle name="Comma 2 2 2 2 2 2 12" xfId="48550" xr:uid="{D5A80FC4-E45B-4218-9436-B804B682E1FE}"/>
    <cellStyle name="Comma 2 2 2 2 2 2 2" xfId="1720" xr:uid="{96F04097-102A-4BEA-BB7B-1B31F63B2AFD}"/>
    <cellStyle name="Comma 2 2 2 2 2 2 2 10" xfId="24789" xr:uid="{2F0825D8-203B-4444-876D-7D1BA24A6AFB}"/>
    <cellStyle name="Comma 2 2 2 2 2 2 2 11" xfId="48620" xr:uid="{29A38E21-7083-49A4-8B7E-53F45A283680}"/>
    <cellStyle name="Comma 2 2 2 2 2 2 2 2" xfId="2226" xr:uid="{FC355D5E-C178-430C-9619-B1B3B6E2DA3D}"/>
    <cellStyle name="Comma 2 2 2 2 2 2 2 2 2" xfId="4038" xr:uid="{8A18D133-14F5-4021-92A0-BBC8CC1BC362}"/>
    <cellStyle name="Comma 2 2 2 2 2 2 2 2 2 2" xfId="9507" xr:uid="{15B89FC9-B78C-4504-8E7F-2A4B15758B83}"/>
    <cellStyle name="Comma 2 2 2 2 2 2 2 2 2 2 2" xfId="21040" xr:uid="{1D04F7E3-D3BD-416F-8E38-66A2BEC00765}"/>
    <cellStyle name="Comma 2 2 2 2 2 2 2 2 2 2 2 2" xfId="44613" xr:uid="{E7A68CC6-9DE1-4261-9C40-2664C02336AD}"/>
    <cellStyle name="Comma 2 2 2 2 2 2 2 2 2 2 3" xfId="33505" xr:uid="{B725DB6E-1813-4743-879C-61D5A157129D}"/>
    <cellStyle name="Comma 2 2 2 2 2 2 2 2 2 3" xfId="15625" xr:uid="{E20DABE3-49A6-4E00-B852-6229C8659703}"/>
    <cellStyle name="Comma 2 2 2 2 2 2 2 2 2 3 2" xfId="39199" xr:uid="{74D718C9-9C90-4892-9927-921B17F52D06}"/>
    <cellStyle name="Comma 2 2 2 2 2 2 2 2 2 4" xfId="28091" xr:uid="{C9941897-7EFB-4788-A4ED-D56B8485F284}"/>
    <cellStyle name="Comma 2 2 2 2 2 2 2 2 3" xfId="5402" xr:uid="{57261F33-70E4-4891-B0B8-0BBFD5810CFC}"/>
    <cellStyle name="Comma 2 2 2 2 2 2 2 2 3 2" xfId="10876" xr:uid="{BBBE09D0-1380-48F5-9CFC-B4029B31F50D}"/>
    <cellStyle name="Comma 2 2 2 2 2 2 2 2 3 2 2" xfId="22409" xr:uid="{572DF89F-0557-4863-BFDD-2FAE831AC6BF}"/>
    <cellStyle name="Comma 2 2 2 2 2 2 2 2 3 2 2 2" xfId="45982" xr:uid="{CB10766D-E44D-470B-A995-7499DD66756D}"/>
    <cellStyle name="Comma 2 2 2 2 2 2 2 2 3 2 3" xfId="34874" xr:uid="{90999689-70C6-4A29-BCEA-3D02FFAA078F}"/>
    <cellStyle name="Comma 2 2 2 2 2 2 2 2 3 3" xfId="16988" xr:uid="{D6CC0ECE-68AC-448E-BD3C-B95C3E438A14}"/>
    <cellStyle name="Comma 2 2 2 2 2 2 2 2 3 3 2" xfId="40562" xr:uid="{230F49EF-4E94-4E99-ABA6-6D701CC4CD98}"/>
    <cellStyle name="Comma 2 2 2 2 2 2 2 2 3 4" xfId="29454" xr:uid="{010BE03A-DA6D-4F69-9BEF-26052A70E2EF}"/>
    <cellStyle name="Comma 2 2 2 2 2 2 2 2 4" xfId="6740" xr:uid="{3117431F-D095-44E0-AFCA-2CF721EF686C}"/>
    <cellStyle name="Comma 2 2 2 2 2 2 2 2 4 2" xfId="12217" xr:uid="{66C843E8-ECE1-4308-8CF4-250D8B775380}"/>
    <cellStyle name="Comma 2 2 2 2 2 2 2 2 4 2 2" xfId="23749" xr:uid="{986C6643-3A03-4728-A405-EC17AD358D53}"/>
    <cellStyle name="Comma 2 2 2 2 2 2 2 2 4 2 2 2" xfId="47322" xr:uid="{B711BFE5-0380-4898-A1E6-D0D643E401E8}"/>
    <cellStyle name="Comma 2 2 2 2 2 2 2 2 4 2 3" xfId="36214" xr:uid="{D61B517E-9961-43DC-918F-9678C1558146}"/>
    <cellStyle name="Comma 2 2 2 2 2 2 2 2 4 3" xfId="18324" xr:uid="{1C4B7DA6-B42D-47F8-BA9E-17B33C65D3C9}"/>
    <cellStyle name="Comma 2 2 2 2 2 2 2 2 4 3 2" xfId="41898" xr:uid="{5874046C-6916-421A-B85D-ACACA7ED19F6}"/>
    <cellStyle name="Comma 2 2 2 2 2 2 2 2 4 4" xfId="30790" xr:uid="{7E00EE42-E586-4A45-8E52-45D646378687}"/>
    <cellStyle name="Comma 2 2 2 2 2 2 2 2 5" xfId="8151" xr:uid="{66EFC651-6440-4D00-B7ED-19A7EA354DD6}"/>
    <cellStyle name="Comma 2 2 2 2 2 2 2 2 5 2" xfId="19686" xr:uid="{CC19872F-2CB2-441E-96B9-4DC0DFC2E720}"/>
    <cellStyle name="Comma 2 2 2 2 2 2 2 2 5 2 2" xfId="43259" xr:uid="{25868307-C1B2-408A-8445-9897516F9A64}"/>
    <cellStyle name="Comma 2 2 2 2 2 2 2 2 5 3" xfId="32151" xr:uid="{9678A909-9C61-42D2-97C3-104307CE73E2}"/>
    <cellStyle name="Comma 2 2 2 2 2 2 2 2 6" xfId="13980" xr:uid="{6E3E71DD-1393-4BBD-9B71-9601E01F94A1}"/>
    <cellStyle name="Comma 2 2 2 2 2 2 2 2 6 2" xfId="37719" xr:uid="{866800C6-2D36-4F8C-8859-324FC386EB91}"/>
    <cellStyle name="Comma 2 2 2 2 2 2 2 2 7" xfId="26612" xr:uid="{D6EBAD57-5829-41A8-ABB6-0D20B56D9407}"/>
    <cellStyle name="Comma 2 2 2 2 2 2 2 2 8" xfId="25237" xr:uid="{9699B8D6-1B51-4D52-84AA-FF8B34737934}"/>
    <cellStyle name="Comma 2 2 2 2 2 2 2 2 9" xfId="49068" xr:uid="{F72B2940-2C1B-4FC2-AD90-9EBE842EE989}"/>
    <cellStyle name="Comma 2 2 2 2 2 2 2 3" xfId="2716" xr:uid="{EDD254E7-B832-449D-A859-DC446C36106D}"/>
    <cellStyle name="Comma 2 2 2 2 2 2 2 3 2" xfId="4504" xr:uid="{6420BB5C-0868-441F-B41B-A7F41FF1A8CC}"/>
    <cellStyle name="Comma 2 2 2 2 2 2 2 3 2 2" xfId="9974" xr:uid="{7CD5960D-DA53-4F91-B395-784760D9223B}"/>
    <cellStyle name="Comma 2 2 2 2 2 2 2 3 2 2 2" xfId="21507" xr:uid="{6BF3CF16-F33D-407A-B1C5-3E5248637E17}"/>
    <cellStyle name="Comma 2 2 2 2 2 2 2 3 2 2 2 2" xfId="45080" xr:uid="{77E3E965-AA8D-4413-A3DA-1D73ACE5D301}"/>
    <cellStyle name="Comma 2 2 2 2 2 2 2 3 2 2 3" xfId="33972" xr:uid="{D608C738-F732-452A-8A82-8C811A369ABC}"/>
    <cellStyle name="Comma 2 2 2 2 2 2 2 3 2 3" xfId="16091" xr:uid="{174725EF-F51E-4C7E-8D1E-EE1FDA07AB71}"/>
    <cellStyle name="Comma 2 2 2 2 2 2 2 3 2 3 2" xfId="39665" xr:uid="{22232832-73BE-435C-8161-0411CF84D183}"/>
    <cellStyle name="Comma 2 2 2 2 2 2 2 3 2 4" xfId="28557" xr:uid="{0789CCE9-3A96-4257-8947-3549F97FEBBA}"/>
    <cellStyle name="Comma 2 2 2 2 2 2 2 3 3" xfId="5870" xr:uid="{E6C2831E-A9FF-4625-8F18-C16E686BF7B8}"/>
    <cellStyle name="Comma 2 2 2 2 2 2 2 3 3 2" xfId="11344" xr:uid="{C806C73B-88A5-4DFD-BB6C-6BED2A968031}"/>
    <cellStyle name="Comma 2 2 2 2 2 2 2 3 3 2 2" xfId="22877" xr:uid="{ACF8AB9B-C9E2-40B2-99FE-E6F0111183D6}"/>
    <cellStyle name="Comma 2 2 2 2 2 2 2 3 3 2 2 2" xfId="46450" xr:uid="{0D311D5D-167A-4A09-8223-9834C839B406}"/>
    <cellStyle name="Comma 2 2 2 2 2 2 2 3 3 2 3" xfId="35342" xr:uid="{86509CFD-7B47-4934-B494-311298D90C7D}"/>
    <cellStyle name="Comma 2 2 2 2 2 2 2 3 3 3" xfId="17456" xr:uid="{AE91EECD-8F33-4A68-868C-592AC5E95392}"/>
    <cellStyle name="Comma 2 2 2 2 2 2 2 3 3 3 2" xfId="41030" xr:uid="{1D62CF27-9D78-42EC-B176-3D8CDA6F05CD}"/>
    <cellStyle name="Comma 2 2 2 2 2 2 2 3 3 4" xfId="29922" xr:uid="{B81717A1-BA7F-401E-AC32-BCB61C2622C5}"/>
    <cellStyle name="Comma 2 2 2 2 2 2 2 3 4" xfId="7208" xr:uid="{AF5C58E8-05BD-4FFE-8C6A-7C39C6ABE365}"/>
    <cellStyle name="Comma 2 2 2 2 2 2 2 3 4 2" xfId="12686" xr:uid="{8798DAE4-9411-4D4A-AD3C-0043DCA30CBE}"/>
    <cellStyle name="Comma 2 2 2 2 2 2 2 3 4 2 2" xfId="24218" xr:uid="{E33DFB5F-BEE8-4A29-8391-D61B5FA9BF0B}"/>
    <cellStyle name="Comma 2 2 2 2 2 2 2 3 4 2 2 2" xfId="47791" xr:uid="{F6901382-C803-4906-B633-817F29E36744}"/>
    <cellStyle name="Comma 2 2 2 2 2 2 2 3 4 2 3" xfId="36683" xr:uid="{0E16A1EB-E2C1-48E7-B6AC-43DE05E7E604}"/>
    <cellStyle name="Comma 2 2 2 2 2 2 2 3 4 3" xfId="18792" xr:uid="{12256F0F-F60F-4DC8-BAA0-92288FC90D9D}"/>
    <cellStyle name="Comma 2 2 2 2 2 2 2 3 4 3 2" xfId="42366" xr:uid="{B217CFE6-56E0-4CAA-963B-E444C12918E5}"/>
    <cellStyle name="Comma 2 2 2 2 2 2 2 3 4 4" xfId="31258" xr:uid="{90681931-1B45-414C-8EEC-7B0B398FDE32}"/>
    <cellStyle name="Comma 2 2 2 2 2 2 2 3 5" xfId="8621" xr:uid="{5D526C62-51FC-4BA0-BA5F-B39F5FDD5FC7}"/>
    <cellStyle name="Comma 2 2 2 2 2 2 2 3 5 2" xfId="20154" xr:uid="{0BD15BA0-D6B1-445B-8D69-CAB37DDDCC34}"/>
    <cellStyle name="Comma 2 2 2 2 2 2 2 3 5 2 2" xfId="43727" xr:uid="{AE909189-DA2B-4ADF-939B-B171351E1B37}"/>
    <cellStyle name="Comma 2 2 2 2 2 2 2 3 5 3" xfId="32619" xr:uid="{7B74AECE-0877-4B14-84E1-3649EC05ED6F}"/>
    <cellStyle name="Comma 2 2 2 2 2 2 2 3 6" xfId="14451" xr:uid="{07AB3493-E71E-4EA1-93ED-98ABC2C142FC}"/>
    <cellStyle name="Comma 2 2 2 2 2 2 2 3 6 2" xfId="38187" xr:uid="{588EF3B6-7A99-4F67-ACD1-D51BA8F1B686}"/>
    <cellStyle name="Comma 2 2 2 2 2 2 2 3 7" xfId="27080" xr:uid="{A543970F-61BE-4D61-9F7C-90405FB21707}"/>
    <cellStyle name="Comma 2 2 2 2 2 2 2 3 8" xfId="25706" xr:uid="{C20E5424-230E-4D00-99AA-E78036E5F846}"/>
    <cellStyle name="Comma 2 2 2 2 2 2 2 3 9" xfId="49536" xr:uid="{B2B30946-5ADD-414B-BCFF-9ACFF5101861}"/>
    <cellStyle name="Comma 2 2 2 2 2 2 2 4" xfId="3595" xr:uid="{CC1BFA09-385B-4F83-8F54-282006AB037C}"/>
    <cellStyle name="Comma 2 2 2 2 2 2 2 4 2" xfId="9064" xr:uid="{B880CE6A-F820-4AD5-AA40-403EC570DC40}"/>
    <cellStyle name="Comma 2 2 2 2 2 2 2 4 2 2" xfId="20597" xr:uid="{1D6451E1-0331-4977-B098-7B77C518A426}"/>
    <cellStyle name="Comma 2 2 2 2 2 2 2 4 2 2 2" xfId="44170" xr:uid="{191D58C5-55EC-4DB4-AE8B-58DC1C76AA3F}"/>
    <cellStyle name="Comma 2 2 2 2 2 2 2 4 2 3" xfId="33062" xr:uid="{DA9DE88E-66D5-4C6B-AE79-B42F90640732}"/>
    <cellStyle name="Comma 2 2 2 2 2 2 2 4 3" xfId="15182" xr:uid="{547526D8-A7A3-429A-A229-ED278C1D7743}"/>
    <cellStyle name="Comma 2 2 2 2 2 2 2 4 3 2" xfId="38756" xr:uid="{BA1463E4-B297-4769-93AE-43641191BD20}"/>
    <cellStyle name="Comma 2 2 2 2 2 2 2 4 4" xfId="27648" xr:uid="{2BCF8E26-6577-4448-8ACF-53D906DFC8C4}"/>
    <cellStyle name="Comma 2 2 2 2 2 2 2 5" xfId="4955" xr:uid="{CF849A0E-8A1E-421E-8615-D53F28106F02}"/>
    <cellStyle name="Comma 2 2 2 2 2 2 2 5 2" xfId="10429" xr:uid="{2AFA7DEF-3FBE-4570-8C0F-8ED589D9FE50}"/>
    <cellStyle name="Comma 2 2 2 2 2 2 2 5 2 2" xfId="21962" xr:uid="{A2867AD4-DE92-44FD-9AB9-BFE1E7C7C8A7}"/>
    <cellStyle name="Comma 2 2 2 2 2 2 2 5 2 2 2" xfId="45535" xr:uid="{D4C969B6-D781-4BF7-A165-BC2D4691B78E}"/>
    <cellStyle name="Comma 2 2 2 2 2 2 2 5 2 3" xfId="34427" xr:uid="{8B94279C-D746-4073-A389-A58451FF7810}"/>
    <cellStyle name="Comma 2 2 2 2 2 2 2 5 3" xfId="16541" xr:uid="{3B6FA8B4-F760-49E1-8BA9-804BBBA92006}"/>
    <cellStyle name="Comma 2 2 2 2 2 2 2 5 3 2" xfId="40115" xr:uid="{1D9D7528-6853-4CAE-AC15-8886EA89DAD4}"/>
    <cellStyle name="Comma 2 2 2 2 2 2 2 5 4" xfId="29007" xr:uid="{57EB4786-622E-4BA9-9556-39073E560438}"/>
    <cellStyle name="Comma 2 2 2 2 2 2 2 6" xfId="6293" xr:uid="{54FA6382-7E69-4926-9396-48DF91797B16}"/>
    <cellStyle name="Comma 2 2 2 2 2 2 2 6 2" xfId="11769" xr:uid="{9CF1765C-1EFE-4E92-8E9B-FF124618496D}"/>
    <cellStyle name="Comma 2 2 2 2 2 2 2 6 2 2" xfId="23301" xr:uid="{2AEC114A-097C-4AFC-A43B-0C7DBB5272A0}"/>
    <cellStyle name="Comma 2 2 2 2 2 2 2 6 2 2 2" xfId="46874" xr:uid="{A3DFADD7-7665-4ACB-B940-5B24E162B356}"/>
    <cellStyle name="Comma 2 2 2 2 2 2 2 6 2 3" xfId="35766" xr:uid="{AC3F21EA-895F-4A70-8449-D9C58414F39B}"/>
    <cellStyle name="Comma 2 2 2 2 2 2 2 6 3" xfId="17877" xr:uid="{D76F937E-CA7A-4C72-BE1E-9AD9268F37B5}"/>
    <cellStyle name="Comma 2 2 2 2 2 2 2 6 3 2" xfId="41451" xr:uid="{EA5CC3BE-C8A8-448A-A09A-129F2DA7DBE3}"/>
    <cellStyle name="Comma 2 2 2 2 2 2 2 6 4" xfId="30343" xr:uid="{28AA9FC0-5A84-4067-921D-14D9AB569B9B}"/>
    <cellStyle name="Comma 2 2 2 2 2 2 2 7" xfId="7684" xr:uid="{17FEA39A-8383-42FD-A8EE-2DE594E0198F}"/>
    <cellStyle name="Comma 2 2 2 2 2 2 2 7 2" xfId="19239" xr:uid="{BC7E0210-2503-47C9-84AD-FB43904BF275}"/>
    <cellStyle name="Comma 2 2 2 2 2 2 2 7 2 2" xfId="42812" xr:uid="{158ACD7A-6DE0-4315-8988-618FE5C63304}"/>
    <cellStyle name="Comma 2 2 2 2 2 2 2 7 3" xfId="31704" xr:uid="{4548AE77-9E75-4C8D-8E5B-23A09DC4ACB8}"/>
    <cellStyle name="Comma 2 2 2 2 2 2 2 8" xfId="13524" xr:uid="{CD921A79-356B-4DD3-9C33-D22B21B36A0C}"/>
    <cellStyle name="Comma 2 2 2 2 2 2 2 8 2" xfId="37272" xr:uid="{2B652432-A327-4980-AE31-994B86A843B3}"/>
    <cellStyle name="Comma 2 2 2 2 2 2 2 9" xfId="26165" xr:uid="{83C87BF2-1386-4918-8517-BECCE04281D8}"/>
    <cellStyle name="Comma 2 2 2 2 2 2 3" xfId="2159" xr:uid="{27CCA4D8-2F37-4C1D-B583-3A734D3EEB45}"/>
    <cellStyle name="Comma 2 2 2 2 2 2 3 2" xfId="3972" xr:uid="{EEAAAB26-BEA4-4AB4-A0CF-70AB5E193D0D}"/>
    <cellStyle name="Comma 2 2 2 2 2 2 3 2 2" xfId="9441" xr:uid="{A88E3043-E1E1-4D2F-9AB1-715289C6A746}"/>
    <cellStyle name="Comma 2 2 2 2 2 2 3 2 2 2" xfId="20974" xr:uid="{3B2F5F76-54E5-48AC-B8AA-B3885001AA88}"/>
    <cellStyle name="Comma 2 2 2 2 2 2 3 2 2 2 2" xfId="44547" xr:uid="{F3762107-0098-405C-8C09-00E4ECF84A7C}"/>
    <cellStyle name="Comma 2 2 2 2 2 2 3 2 2 3" xfId="33439" xr:uid="{11428960-1134-44D7-8EF5-57468505EAB9}"/>
    <cellStyle name="Comma 2 2 2 2 2 2 3 2 3" xfId="15559" xr:uid="{5AD056B6-07B3-4D7D-A6CA-CDE16C3FE38C}"/>
    <cellStyle name="Comma 2 2 2 2 2 2 3 2 3 2" xfId="39133" xr:uid="{C173A8DF-7975-4F38-A44D-D04C8E0FF8FB}"/>
    <cellStyle name="Comma 2 2 2 2 2 2 3 2 4" xfId="28025" xr:uid="{0DDC83A4-F471-408E-987F-D2BDDF516995}"/>
    <cellStyle name="Comma 2 2 2 2 2 2 3 3" xfId="5336" xr:uid="{2B6A2895-A4B6-4B07-AA1C-D1DDAA562975}"/>
    <cellStyle name="Comma 2 2 2 2 2 2 3 3 2" xfId="10810" xr:uid="{7B3DD787-F01E-46AE-ACC9-3A5069EDA19E}"/>
    <cellStyle name="Comma 2 2 2 2 2 2 3 3 2 2" xfId="22343" xr:uid="{1A430E12-8306-458C-9E4E-FD6678B688BF}"/>
    <cellStyle name="Comma 2 2 2 2 2 2 3 3 2 2 2" xfId="45916" xr:uid="{F9E11D87-7A39-43AD-9764-30E8CA990BFF}"/>
    <cellStyle name="Comma 2 2 2 2 2 2 3 3 2 3" xfId="34808" xr:uid="{B041B45C-456E-405F-9F48-B8F6D04ECBFA}"/>
    <cellStyle name="Comma 2 2 2 2 2 2 3 3 3" xfId="16922" xr:uid="{DCD45F1D-A5B2-4F89-B886-0534613556A4}"/>
    <cellStyle name="Comma 2 2 2 2 2 2 3 3 3 2" xfId="40496" xr:uid="{D6660B2E-AA31-473F-B5F0-1B724D4291EC}"/>
    <cellStyle name="Comma 2 2 2 2 2 2 3 3 4" xfId="29388" xr:uid="{2FCDE633-95CA-49CE-AA6D-824CEF949EA7}"/>
    <cellStyle name="Comma 2 2 2 2 2 2 3 4" xfId="6674" xr:uid="{1EB4A298-21FD-49FB-B074-50CE4867297D}"/>
    <cellStyle name="Comma 2 2 2 2 2 2 3 4 2" xfId="12151" xr:uid="{80D7D439-20D6-4EA3-8BFA-C2735FCB3511}"/>
    <cellStyle name="Comma 2 2 2 2 2 2 3 4 2 2" xfId="23683" xr:uid="{DD51B0F0-E6F5-42C7-B919-A60E325A3082}"/>
    <cellStyle name="Comma 2 2 2 2 2 2 3 4 2 2 2" xfId="47256" xr:uid="{AF7B7FF2-0887-4D34-9115-3CDB7F63130C}"/>
    <cellStyle name="Comma 2 2 2 2 2 2 3 4 2 3" xfId="36148" xr:uid="{079E12B7-D530-46B1-ABEA-760D943582D2}"/>
    <cellStyle name="Comma 2 2 2 2 2 2 3 4 3" xfId="18258" xr:uid="{2D34FB40-8C1E-42A4-B784-B27CA50655C7}"/>
    <cellStyle name="Comma 2 2 2 2 2 2 3 4 3 2" xfId="41832" xr:uid="{F167E81C-508B-4190-BB14-75DD6678FE75}"/>
    <cellStyle name="Comma 2 2 2 2 2 2 3 4 4" xfId="30724" xr:uid="{062D76C6-91C1-4A26-AECC-152EA46712BF}"/>
    <cellStyle name="Comma 2 2 2 2 2 2 3 5" xfId="8085" xr:uid="{D072DEBA-0987-455C-95AB-309C08F7D237}"/>
    <cellStyle name="Comma 2 2 2 2 2 2 3 5 2" xfId="19620" xr:uid="{FE320BDF-CA25-4ADE-BA4C-2DD30E561078}"/>
    <cellStyle name="Comma 2 2 2 2 2 2 3 5 2 2" xfId="43193" xr:uid="{75BF27FF-76C4-4D99-98D0-5F943E1CC2BE}"/>
    <cellStyle name="Comma 2 2 2 2 2 2 3 5 3" xfId="32085" xr:uid="{9ECC4EB2-635F-4F08-B58D-18120D99D5B2}"/>
    <cellStyle name="Comma 2 2 2 2 2 2 3 6" xfId="13914" xr:uid="{B9B189C7-D0D1-47B7-B6B7-2870A3F13D99}"/>
    <cellStyle name="Comma 2 2 2 2 2 2 3 6 2" xfId="37653" xr:uid="{C42BC543-75C3-416C-86BB-6CEC66C7C85B}"/>
    <cellStyle name="Comma 2 2 2 2 2 2 3 7" xfId="26546" xr:uid="{EA49A353-97B9-4574-BE1F-E772986AAD12}"/>
    <cellStyle name="Comma 2 2 2 2 2 2 3 8" xfId="25171" xr:uid="{0738AC4F-25E4-4A49-A610-70A9C469D43D}"/>
    <cellStyle name="Comma 2 2 2 2 2 2 3 9" xfId="49002" xr:uid="{81E6D08B-AAEB-45E9-8E13-26E4DDF40FEA}"/>
    <cellStyle name="Comma 2 2 2 2 2 2 4" xfId="2647" xr:uid="{E21D9143-9E9F-41E2-955A-9709713E9ECA}"/>
    <cellStyle name="Comma 2 2 2 2 2 2 4 2" xfId="4437" xr:uid="{94342C16-90B8-417E-B23F-9A3A335738A8}"/>
    <cellStyle name="Comma 2 2 2 2 2 2 4 2 2" xfId="9907" xr:uid="{9333847A-BB6D-4009-A2CF-32432B68CF78}"/>
    <cellStyle name="Comma 2 2 2 2 2 2 4 2 2 2" xfId="21440" xr:uid="{0E46A7E4-0A56-48DF-B6B4-AEEF44ABBD7E}"/>
    <cellStyle name="Comma 2 2 2 2 2 2 4 2 2 2 2" xfId="45013" xr:uid="{52E017DB-A453-4D39-AD4F-0EFAC295918D}"/>
    <cellStyle name="Comma 2 2 2 2 2 2 4 2 2 3" xfId="33905" xr:uid="{254DAC7D-11B8-43A2-900D-3ACA0C657727}"/>
    <cellStyle name="Comma 2 2 2 2 2 2 4 2 3" xfId="16024" xr:uid="{4FE1863F-0C2B-47CB-A5A2-5C42B6426EC8}"/>
    <cellStyle name="Comma 2 2 2 2 2 2 4 2 3 2" xfId="39598" xr:uid="{85C3737F-29AF-4748-A011-F1E420029283}"/>
    <cellStyle name="Comma 2 2 2 2 2 2 4 2 4" xfId="28490" xr:uid="{E0622DF4-2964-479F-BDA7-3BD6A281A319}"/>
    <cellStyle name="Comma 2 2 2 2 2 2 4 3" xfId="5803" xr:uid="{FB54841D-7249-43D9-B979-E1B653AB3E02}"/>
    <cellStyle name="Comma 2 2 2 2 2 2 4 3 2" xfId="11277" xr:uid="{3740FFF2-B39B-4555-BC04-00A0E0085D70}"/>
    <cellStyle name="Comma 2 2 2 2 2 2 4 3 2 2" xfId="22810" xr:uid="{FB5B7155-8E9C-4B6B-A045-B76559AB1978}"/>
    <cellStyle name="Comma 2 2 2 2 2 2 4 3 2 2 2" xfId="46383" xr:uid="{0A69683F-434B-4484-800B-16D2B5FD48F9}"/>
    <cellStyle name="Comma 2 2 2 2 2 2 4 3 2 3" xfId="35275" xr:uid="{E9975492-344A-402E-9BC1-D74F6647BFCA}"/>
    <cellStyle name="Comma 2 2 2 2 2 2 4 3 3" xfId="17389" xr:uid="{38B17A5D-A405-42CC-B262-70929951207E}"/>
    <cellStyle name="Comma 2 2 2 2 2 2 4 3 3 2" xfId="40963" xr:uid="{E87E673B-9932-4552-B4FD-482C884BBDC9}"/>
    <cellStyle name="Comma 2 2 2 2 2 2 4 3 4" xfId="29855" xr:uid="{E1882154-31C2-4269-B710-46F8E680016C}"/>
    <cellStyle name="Comma 2 2 2 2 2 2 4 4" xfId="7141" xr:uid="{B5C6EF28-0413-4095-8D3B-57967276DEAC}"/>
    <cellStyle name="Comma 2 2 2 2 2 2 4 4 2" xfId="12619" xr:uid="{59A06432-EF92-49E0-AE4F-4B4370506C36}"/>
    <cellStyle name="Comma 2 2 2 2 2 2 4 4 2 2" xfId="24151" xr:uid="{E4709616-72A5-4970-9BA9-4E40335E1FB1}"/>
    <cellStyle name="Comma 2 2 2 2 2 2 4 4 2 2 2" xfId="47724" xr:uid="{09FD23D7-9FF2-421F-A578-A793D82E4C68}"/>
    <cellStyle name="Comma 2 2 2 2 2 2 4 4 2 3" xfId="36616" xr:uid="{5117E815-3074-4121-A134-0EB1A16030C8}"/>
    <cellStyle name="Comma 2 2 2 2 2 2 4 4 3" xfId="18725" xr:uid="{4931E5E5-80FF-49FE-B9F3-584428A8B7D2}"/>
    <cellStyle name="Comma 2 2 2 2 2 2 4 4 3 2" xfId="42299" xr:uid="{7F8351CB-79BD-4D59-8533-EFA836F475C0}"/>
    <cellStyle name="Comma 2 2 2 2 2 2 4 4 4" xfId="31191" xr:uid="{58940AF7-C166-4E75-8CD8-BA045F5F8D4B}"/>
    <cellStyle name="Comma 2 2 2 2 2 2 4 5" xfId="8554" xr:uid="{47CAA5B1-C2FF-43D6-956E-7447F3F346FB}"/>
    <cellStyle name="Comma 2 2 2 2 2 2 4 5 2" xfId="20087" xr:uid="{9C33D170-AF67-47DC-886C-BF26649BA293}"/>
    <cellStyle name="Comma 2 2 2 2 2 2 4 5 2 2" xfId="43660" xr:uid="{762551ED-8E22-49FE-B8DF-DEF3DB66664F}"/>
    <cellStyle name="Comma 2 2 2 2 2 2 4 5 3" xfId="32552" xr:uid="{906EE2D5-FC7B-482B-B82F-7067C35D65A2}"/>
    <cellStyle name="Comma 2 2 2 2 2 2 4 6" xfId="14383" xr:uid="{7F211910-422B-46B8-B5AE-3F69BBA53224}"/>
    <cellStyle name="Comma 2 2 2 2 2 2 4 6 2" xfId="38120" xr:uid="{E1EE722B-8889-400D-87D2-741FA0FC21FF}"/>
    <cellStyle name="Comma 2 2 2 2 2 2 4 7" xfId="27013" xr:uid="{3C7AD288-C9F6-4D5C-ACF4-F71DFB023609}"/>
    <cellStyle name="Comma 2 2 2 2 2 2 4 8" xfId="25639" xr:uid="{1C66FD2D-E2F9-4DBF-9DCE-785C5BCD01AC}"/>
    <cellStyle name="Comma 2 2 2 2 2 2 4 9" xfId="49469" xr:uid="{42DF1126-1EF0-44A3-87A7-FE92696F4A92}"/>
    <cellStyle name="Comma 2 2 2 2 2 2 5" xfId="3533" xr:uid="{55AF78E7-DEED-4FC3-B050-6DC72BBA43B9}"/>
    <cellStyle name="Comma 2 2 2 2 2 2 5 2" xfId="9001" xr:uid="{0DE6B36B-3C3A-4526-9015-AC1D2043633F}"/>
    <cellStyle name="Comma 2 2 2 2 2 2 5 2 2" xfId="20534" xr:uid="{D576FA56-8D32-4DFF-B3A9-079A7351710C}"/>
    <cellStyle name="Comma 2 2 2 2 2 2 5 2 2 2" xfId="44107" xr:uid="{8329844E-725C-40AD-9FBF-0FC05FDDCC62}"/>
    <cellStyle name="Comma 2 2 2 2 2 2 5 2 3" xfId="32999" xr:uid="{AA03178D-A4B7-4338-8D13-D6F7286922AD}"/>
    <cellStyle name="Comma 2 2 2 2 2 2 5 3" xfId="15119" xr:uid="{BABC8D36-87D3-4B64-B814-390DE5FE36D8}"/>
    <cellStyle name="Comma 2 2 2 2 2 2 5 3 2" xfId="38693" xr:uid="{894CA686-BCB4-4D54-B555-0209DF2E5FA3}"/>
    <cellStyle name="Comma 2 2 2 2 2 2 5 4" xfId="27585" xr:uid="{AC8F58FD-6AB3-4F31-A899-8F58290CC8A4}"/>
    <cellStyle name="Comma 2 2 2 2 2 2 6" xfId="4889" xr:uid="{D88EC73D-B8BA-41C0-99BA-219303C5B21C}"/>
    <cellStyle name="Comma 2 2 2 2 2 2 6 2" xfId="10362" xr:uid="{FFA50253-C6AC-478D-9B74-4F87FF7FC69F}"/>
    <cellStyle name="Comma 2 2 2 2 2 2 6 2 2" xfId="21895" xr:uid="{8A8B9BC7-AE4B-4AD6-900B-CE2DD0C2F240}"/>
    <cellStyle name="Comma 2 2 2 2 2 2 6 2 2 2" xfId="45468" xr:uid="{DBBC38A7-C845-4D30-BBE2-E06D4D2601D4}"/>
    <cellStyle name="Comma 2 2 2 2 2 2 6 2 3" xfId="34360" xr:uid="{1E340EEA-3CD3-49AE-98D8-83A8F338EB6F}"/>
    <cellStyle name="Comma 2 2 2 2 2 2 6 3" xfId="16475" xr:uid="{F2868DCD-0DC9-488D-A5D1-EFCF5E211065}"/>
    <cellStyle name="Comma 2 2 2 2 2 2 6 3 2" xfId="40049" xr:uid="{F06DEE94-6EC7-4BFA-A1F2-739C3A960985}"/>
    <cellStyle name="Comma 2 2 2 2 2 2 6 4" xfId="28941" xr:uid="{D2687F46-E90E-41CB-9810-E99E52978D76}"/>
    <cellStyle name="Comma 2 2 2 2 2 2 7" xfId="6227" xr:uid="{B5788D2E-7F90-4AD7-9078-2AEF525CB578}"/>
    <cellStyle name="Comma 2 2 2 2 2 2 7 2" xfId="11703" xr:uid="{2DBF8021-874F-471E-B5B2-E0924D42C38D}"/>
    <cellStyle name="Comma 2 2 2 2 2 2 7 2 2" xfId="23235" xr:uid="{5D5BB24C-9AE3-4659-B2A4-F5DB5A4FC56B}"/>
    <cellStyle name="Comma 2 2 2 2 2 2 7 2 2 2" xfId="46808" xr:uid="{5265B68F-79BA-4BFA-BE64-A7E92E6FB129}"/>
    <cellStyle name="Comma 2 2 2 2 2 2 7 2 3" xfId="35700" xr:uid="{F869A36D-FA3A-421D-9CA7-4DE91340068D}"/>
    <cellStyle name="Comma 2 2 2 2 2 2 7 3" xfId="17811" xr:uid="{DED0B0BC-64E3-4AD2-809A-92E9C703191F}"/>
    <cellStyle name="Comma 2 2 2 2 2 2 7 3 2" xfId="41385" xr:uid="{623319E1-E9DF-421A-A66C-438C7471B1EA}"/>
    <cellStyle name="Comma 2 2 2 2 2 2 7 4" xfId="30277" xr:uid="{D7606B85-7A00-416A-A328-A60EC659BFE9}"/>
    <cellStyle name="Comma 2 2 2 2 2 2 8" xfId="7612" xr:uid="{811F76DF-C5F3-4B99-9FEC-99C40D56960E}"/>
    <cellStyle name="Comma 2 2 2 2 2 2 8 2" xfId="19172" xr:uid="{C3985E50-A77C-48E4-8D8F-43D747E136DC}"/>
    <cellStyle name="Comma 2 2 2 2 2 2 8 2 2" xfId="42745" xr:uid="{D2A2C654-2F0D-4DC0-A397-F079CD00CAF8}"/>
    <cellStyle name="Comma 2 2 2 2 2 2 8 3" xfId="31637" xr:uid="{4E01C157-6B97-43FD-9DC1-1B62CE7A32C2}"/>
    <cellStyle name="Comma 2 2 2 2 2 2 9" xfId="13432" xr:uid="{99901009-4A36-44FF-ADB5-2ACCCAF00A89}"/>
    <cellStyle name="Comma 2 2 2 2 2 2 9 2" xfId="37206" xr:uid="{7D0DE061-CBBE-4DFF-8893-5B7B69E608EC}"/>
    <cellStyle name="Comma 2 2 2 2 2 3" xfId="1464" xr:uid="{F053BC52-E28A-4218-BA23-CD3B23BC001E}"/>
    <cellStyle name="Comma 2 2 2 2 2 3 10" xfId="26144" xr:uid="{FBB2C802-2AA7-44D4-8EA4-EDB42EDAACB6}"/>
    <cellStyle name="Comma 2 2 2 2 2 3 11" xfId="24770" xr:uid="{BF538A8A-C079-4A80-951D-BEDACD3D4AD3}"/>
    <cellStyle name="Comma 2 2 2 2 2 3 12" xfId="48597" xr:uid="{44F32C72-5252-4EA7-A99B-C846EB5C3C93}"/>
    <cellStyle name="Comma 2 2 2 2 2 3 2" xfId="2207" xr:uid="{0CECBC23-3CF2-45C9-A627-28CAD9820E72}"/>
    <cellStyle name="Comma 2 2 2 2 2 3 2 2" xfId="4019" xr:uid="{48B379C8-78EB-4AD2-98F9-F126DBA7E946}"/>
    <cellStyle name="Comma 2 2 2 2 2 3 2 2 2" xfId="9488" xr:uid="{E0955835-DC83-4225-9A4E-164273614994}"/>
    <cellStyle name="Comma 2 2 2 2 2 3 2 2 2 2" xfId="21021" xr:uid="{6299E0FC-1319-4B58-9CEA-27945C75550F}"/>
    <cellStyle name="Comma 2 2 2 2 2 3 2 2 2 2 2" xfId="44594" xr:uid="{B7056976-7BA8-48EA-82C5-EF6D395521A5}"/>
    <cellStyle name="Comma 2 2 2 2 2 3 2 2 2 3" xfId="33486" xr:uid="{0653D3F9-1363-4CFE-9686-99222B049A86}"/>
    <cellStyle name="Comma 2 2 2 2 2 3 2 2 3" xfId="15606" xr:uid="{C140B4E9-4271-4A73-9B3F-0C20F0CBF270}"/>
    <cellStyle name="Comma 2 2 2 2 2 3 2 2 3 2" xfId="39180" xr:uid="{1BB35408-DF7E-410A-BBDD-885269430DA9}"/>
    <cellStyle name="Comma 2 2 2 2 2 3 2 2 4" xfId="28072" xr:uid="{45B1DC22-DC03-4469-B843-9C6AE98F62D3}"/>
    <cellStyle name="Comma 2 2 2 2 2 3 2 3" xfId="5383" xr:uid="{84AD000A-E3B8-42BD-9575-2930A0B7246A}"/>
    <cellStyle name="Comma 2 2 2 2 2 3 2 3 2" xfId="10857" xr:uid="{014BEE2D-6252-4D8C-874E-9537BB2A526B}"/>
    <cellStyle name="Comma 2 2 2 2 2 3 2 3 2 2" xfId="22390" xr:uid="{549FF72B-49FA-4E0D-B917-2DCE6878A54F}"/>
    <cellStyle name="Comma 2 2 2 2 2 3 2 3 2 2 2" xfId="45963" xr:uid="{A957FFE4-C49C-46AE-B8D0-CEC20BB4FB64}"/>
    <cellStyle name="Comma 2 2 2 2 2 3 2 3 2 3" xfId="34855" xr:uid="{3AE8FD10-A8A7-4CD3-8DD9-3C33422EF764}"/>
    <cellStyle name="Comma 2 2 2 2 2 3 2 3 3" xfId="16969" xr:uid="{3A8B07E0-6A7F-4856-8175-A85C75F33EB0}"/>
    <cellStyle name="Comma 2 2 2 2 2 3 2 3 3 2" xfId="40543" xr:uid="{3EE59369-4E08-4B1F-99F7-4CC95364775A}"/>
    <cellStyle name="Comma 2 2 2 2 2 3 2 3 4" xfId="29435" xr:uid="{EEE365E9-E7EC-400D-8BC5-6E9E21419E14}"/>
    <cellStyle name="Comma 2 2 2 2 2 3 2 4" xfId="6721" xr:uid="{5CD206F7-9B55-4649-B943-FE3BEFC2D074}"/>
    <cellStyle name="Comma 2 2 2 2 2 3 2 4 2" xfId="12198" xr:uid="{13DDD99D-58D1-488B-8167-6E10C6E846CC}"/>
    <cellStyle name="Comma 2 2 2 2 2 3 2 4 2 2" xfId="23730" xr:uid="{92347265-30D0-45A8-BD42-922D728DBDEA}"/>
    <cellStyle name="Comma 2 2 2 2 2 3 2 4 2 2 2" xfId="47303" xr:uid="{A6263D19-CA04-44A8-A28E-10D278C2A921}"/>
    <cellStyle name="Comma 2 2 2 2 2 3 2 4 2 3" xfId="36195" xr:uid="{7EA612B1-7277-43D9-B298-C76867FFB69C}"/>
    <cellStyle name="Comma 2 2 2 2 2 3 2 4 3" xfId="18305" xr:uid="{1BA47212-75D2-469F-BEB2-91789027C39D}"/>
    <cellStyle name="Comma 2 2 2 2 2 3 2 4 3 2" xfId="41879" xr:uid="{8347F3E4-8133-4C8B-9C37-F38DDE82C9B7}"/>
    <cellStyle name="Comma 2 2 2 2 2 3 2 4 4" xfId="30771" xr:uid="{0E7E78CC-CBC5-49F9-A8CB-DED420644661}"/>
    <cellStyle name="Comma 2 2 2 2 2 3 2 5" xfId="8132" xr:uid="{0E0C81AF-5118-4242-846A-7DD0403F9D7B}"/>
    <cellStyle name="Comma 2 2 2 2 2 3 2 5 2" xfId="19667" xr:uid="{DFD3F148-BECA-45E4-9C4A-4969F1148D35}"/>
    <cellStyle name="Comma 2 2 2 2 2 3 2 5 2 2" xfId="43240" xr:uid="{F6D80A3A-E687-4C3D-BE22-4C42FADF7120}"/>
    <cellStyle name="Comma 2 2 2 2 2 3 2 5 3" xfId="32132" xr:uid="{1560078C-5234-4EBF-9E57-7CE2707995F0}"/>
    <cellStyle name="Comma 2 2 2 2 2 3 2 6" xfId="13961" xr:uid="{71EAF583-CA71-4A3D-9FA9-8A77AA0AB709}"/>
    <cellStyle name="Comma 2 2 2 2 2 3 2 6 2" xfId="37700" xr:uid="{C8558A39-40E1-46B4-8724-D6C92D619CB0}"/>
    <cellStyle name="Comma 2 2 2 2 2 3 2 7" xfId="26593" xr:uid="{8EBBFD79-3D28-44B0-9E06-25D8540E4E8E}"/>
    <cellStyle name="Comma 2 2 2 2 2 3 2 8" xfId="25218" xr:uid="{37001735-930F-4307-B419-D5BD1A593435}"/>
    <cellStyle name="Comma 2 2 2 2 2 3 2 9" xfId="49049" xr:uid="{4453A42A-3327-4C74-A1A4-272396B95DE1}"/>
    <cellStyle name="Comma 2 2 2 2 2 3 3" xfId="2695" xr:uid="{0891EE7C-C72E-436F-905B-B9BF25676E62}"/>
    <cellStyle name="Comma 2 2 2 2 2 3 3 2" xfId="4485" xr:uid="{1B6BED3A-94D8-46D7-8F97-360FB1E9F118}"/>
    <cellStyle name="Comma 2 2 2 2 2 3 3 2 2" xfId="9955" xr:uid="{976DBD49-23FA-47BF-B4B2-A73C0C516873}"/>
    <cellStyle name="Comma 2 2 2 2 2 3 3 2 2 2" xfId="21488" xr:uid="{50FCB9B3-032E-4FE2-8C8D-84C2DAD65638}"/>
    <cellStyle name="Comma 2 2 2 2 2 3 3 2 2 2 2" xfId="45061" xr:uid="{E9B2B4F3-8130-4F38-AE49-8D23609FC1C6}"/>
    <cellStyle name="Comma 2 2 2 2 2 3 3 2 2 3" xfId="33953" xr:uid="{A354893B-7152-48EB-BDB9-6912181C86DB}"/>
    <cellStyle name="Comma 2 2 2 2 2 3 3 2 3" xfId="16072" xr:uid="{EE4760EB-3E0F-40BB-8E38-33B4A11624C0}"/>
    <cellStyle name="Comma 2 2 2 2 2 3 3 2 3 2" xfId="39646" xr:uid="{626BF5AE-AE04-45A8-BFF5-4F4A1380E3D7}"/>
    <cellStyle name="Comma 2 2 2 2 2 3 3 2 4" xfId="28538" xr:uid="{4BAA3D8D-C8D0-4156-9349-7FABCE884C8F}"/>
    <cellStyle name="Comma 2 2 2 2 2 3 3 3" xfId="5851" xr:uid="{DC594975-59AB-4CFA-9C60-A6C65E504B90}"/>
    <cellStyle name="Comma 2 2 2 2 2 3 3 3 2" xfId="11325" xr:uid="{1447130B-D91D-4D46-B96D-40DE568DB6F8}"/>
    <cellStyle name="Comma 2 2 2 2 2 3 3 3 2 2" xfId="22858" xr:uid="{FE24C2F2-8A8D-4894-AE26-AAC1BFC47B61}"/>
    <cellStyle name="Comma 2 2 2 2 2 3 3 3 2 2 2" xfId="46431" xr:uid="{E4A3C640-DA95-4306-8B2D-C27A9B88F936}"/>
    <cellStyle name="Comma 2 2 2 2 2 3 3 3 2 3" xfId="35323" xr:uid="{EDEE7CB4-6822-4100-A40D-71274E6BAF8F}"/>
    <cellStyle name="Comma 2 2 2 2 2 3 3 3 3" xfId="17437" xr:uid="{AD89D1A1-4D0F-470D-ABDD-C3CA0A699820}"/>
    <cellStyle name="Comma 2 2 2 2 2 3 3 3 3 2" xfId="41011" xr:uid="{9D9D1EF8-DA4D-4A37-A62F-EB10DB539FB8}"/>
    <cellStyle name="Comma 2 2 2 2 2 3 3 3 4" xfId="29903" xr:uid="{09D88216-C3FC-48AE-8735-43672D2E9567}"/>
    <cellStyle name="Comma 2 2 2 2 2 3 3 4" xfId="7189" xr:uid="{CCF981F1-2E05-40CA-A8DF-6F588D846998}"/>
    <cellStyle name="Comma 2 2 2 2 2 3 3 4 2" xfId="12667" xr:uid="{7129D129-9924-4215-A800-33D4CC67E74C}"/>
    <cellStyle name="Comma 2 2 2 2 2 3 3 4 2 2" xfId="24199" xr:uid="{5507D73A-0483-49F9-B377-2A4E22FFDFEE}"/>
    <cellStyle name="Comma 2 2 2 2 2 3 3 4 2 2 2" xfId="47772" xr:uid="{B7C7C41B-FF7E-4EF6-97CD-C987A5FBF797}"/>
    <cellStyle name="Comma 2 2 2 2 2 3 3 4 2 3" xfId="36664" xr:uid="{589098BA-8C9D-4619-9E37-0A7CF7595642}"/>
    <cellStyle name="Comma 2 2 2 2 2 3 3 4 3" xfId="18773" xr:uid="{0E62AF6F-D728-4F59-9222-FCF19084A0A8}"/>
    <cellStyle name="Comma 2 2 2 2 2 3 3 4 3 2" xfId="42347" xr:uid="{76BC08BB-4066-4ACB-89B9-13E0F3802034}"/>
    <cellStyle name="Comma 2 2 2 2 2 3 3 4 4" xfId="31239" xr:uid="{D4F7AE72-6862-4414-A108-90311BD15B1B}"/>
    <cellStyle name="Comma 2 2 2 2 2 3 3 5" xfId="8602" xr:uid="{271B17BB-146A-497F-AE36-7CDE2D14F60B}"/>
    <cellStyle name="Comma 2 2 2 2 2 3 3 5 2" xfId="20135" xr:uid="{8946D7D3-FB03-429B-899F-1493E6181517}"/>
    <cellStyle name="Comma 2 2 2 2 2 3 3 5 2 2" xfId="43708" xr:uid="{56318036-36C9-40C2-95DD-F54389ED9CD8}"/>
    <cellStyle name="Comma 2 2 2 2 2 3 3 5 3" xfId="32600" xr:uid="{52518069-07A1-4225-8486-3D8ADB306C01}"/>
    <cellStyle name="Comma 2 2 2 2 2 3 3 6" xfId="14431" xr:uid="{A56B12B3-0778-4B9C-A185-1D62F701A35E}"/>
    <cellStyle name="Comma 2 2 2 2 2 3 3 6 2" xfId="38168" xr:uid="{9A264517-DB11-410C-B0C3-0E35A066185A}"/>
    <cellStyle name="Comma 2 2 2 2 2 3 3 7" xfId="27061" xr:uid="{FB67AF72-985F-422B-ABC3-F421C08AF310}"/>
    <cellStyle name="Comma 2 2 2 2 2 3 3 8" xfId="25687" xr:uid="{2ECEE489-7C03-4ACA-9139-578891526734}"/>
    <cellStyle name="Comma 2 2 2 2 2 3 3 9" xfId="49517" xr:uid="{C8728E07-4BAE-49FC-8982-D37554A3DD39}"/>
    <cellStyle name="Comma 2 2 2 2 2 3 4" xfId="2876" xr:uid="{F8EC80AE-513B-4C8D-8C6B-C9A0261488CE}"/>
    <cellStyle name="Comma 2 2 2 2 2 3 4 2" xfId="9045" xr:uid="{0B30F962-2F18-46B8-9F82-1C655CAD8559}"/>
    <cellStyle name="Comma 2 2 2 2 2 3 4 2 2" xfId="20578" xr:uid="{D591A6A3-9E31-47C1-8C13-DFEC43DEC52D}"/>
    <cellStyle name="Comma 2 2 2 2 2 3 4 2 2 2" xfId="44151" xr:uid="{46BDC436-69CA-4ECA-8AAE-0293FF09FB95}"/>
    <cellStyle name="Comma 2 2 2 2 2 3 4 2 3" xfId="33043" xr:uid="{DD47C387-1D61-486A-83EA-E1FA0538D2D3}"/>
    <cellStyle name="Comma 2 2 2 2 2 3 4 3" xfId="3576" xr:uid="{F5125EFF-BBB9-44D7-8AF8-9C61D2ECA482}"/>
    <cellStyle name="Comma 2 2 2 2 2 3 4 3 2" xfId="15163" xr:uid="{82071735-4B64-4172-8BAB-9C7CB1357201}"/>
    <cellStyle name="Comma 2 2 2 2 2 3 4 3 2 2" xfId="38737" xr:uid="{EAB1FE5B-6B04-4F90-A60F-DC7F2DE38DC4}"/>
    <cellStyle name="Comma 2 2 2 2 2 3 4 3 3" xfId="27629" xr:uid="{DD77D0CE-444F-43B8-9580-92E59829B1DD}"/>
    <cellStyle name="Comma 2 2 2 2 2 3 4 4" xfId="14563" xr:uid="{17D9ABC8-1B7F-4944-BADC-EFE9E96705D0}"/>
    <cellStyle name="Comma 2 2 2 2 2 3 4 4 2" xfId="38299" xr:uid="{5E7202CB-7FB6-40CC-B361-452C07BC48A2}"/>
    <cellStyle name="Comma 2 2 2 2 2 3 4 5" xfId="27191" xr:uid="{199B0A23-7328-4B7E-91E2-E78EFA059118}"/>
    <cellStyle name="Comma 2 2 2 2 2 3 5" xfId="4936" xr:uid="{59E204A6-5D53-433C-AAF3-D22D40EC8C71}"/>
    <cellStyle name="Comma 2 2 2 2 2 3 5 2" xfId="10409" xr:uid="{9E0F3474-13B8-406A-90EF-6FE8B99BD864}"/>
    <cellStyle name="Comma 2 2 2 2 2 3 5 2 2" xfId="21942" xr:uid="{F613C30F-C636-493F-A946-7D0067635D2D}"/>
    <cellStyle name="Comma 2 2 2 2 2 3 5 2 2 2" xfId="45515" xr:uid="{9236A8A9-6E23-47A9-8AFD-1EAE947CA12E}"/>
    <cellStyle name="Comma 2 2 2 2 2 3 5 2 3" xfId="34407" xr:uid="{1E84E644-604D-42EE-9ACD-D1A986D77C2D}"/>
    <cellStyle name="Comma 2 2 2 2 2 3 5 3" xfId="16522" xr:uid="{B1934174-2E59-44BF-A372-FB63D59E7EBA}"/>
    <cellStyle name="Comma 2 2 2 2 2 3 5 3 2" xfId="40096" xr:uid="{F3C64F24-FA16-4C2D-A14C-16AE0E542E78}"/>
    <cellStyle name="Comma 2 2 2 2 2 3 5 4" xfId="28988" xr:uid="{83B69A7D-1417-46E5-9F6B-F8CC17C800FD}"/>
    <cellStyle name="Comma 2 2 2 2 2 3 6" xfId="6274" xr:uid="{0820288B-3C5C-4F55-B228-B07631BFFDA3}"/>
    <cellStyle name="Comma 2 2 2 2 2 3 6 2" xfId="11750" xr:uid="{45D77157-F152-4AB0-8992-D82CD4549C73}"/>
    <cellStyle name="Comma 2 2 2 2 2 3 6 2 2" xfId="23282" xr:uid="{1A6AD086-2952-4614-A864-593F4460D5A8}"/>
    <cellStyle name="Comma 2 2 2 2 2 3 6 2 2 2" xfId="46855" xr:uid="{3B0FACFE-F734-4729-AB90-6E26D0D029A2}"/>
    <cellStyle name="Comma 2 2 2 2 2 3 6 2 3" xfId="35747" xr:uid="{8E6FCF63-BA27-48A5-9FFA-C90AA86B8528}"/>
    <cellStyle name="Comma 2 2 2 2 2 3 6 3" xfId="17858" xr:uid="{1F892EFC-AB00-4201-8C80-CE26D9FB11EB}"/>
    <cellStyle name="Comma 2 2 2 2 2 3 6 3 2" xfId="41432" xr:uid="{B7CF4758-BFDA-4AD2-9EEC-12E09D3B511F}"/>
    <cellStyle name="Comma 2 2 2 2 2 3 6 4" xfId="30324" xr:uid="{E349701C-40B8-430D-BE5C-C9A13BCA2692}"/>
    <cellStyle name="Comma 2 2 2 2 2 3 7" xfId="7661" xr:uid="{35B37B53-D062-4C2C-83C2-71343F3BBA6F}"/>
    <cellStyle name="Comma 2 2 2 2 2 3 7 2" xfId="19219" xr:uid="{42B7B7EA-656F-4C88-9499-121670DFB94C}"/>
    <cellStyle name="Comma 2 2 2 2 2 3 7 2 2" xfId="42792" xr:uid="{3F91C1FD-2746-4C11-A65A-569AD969BAAB}"/>
    <cellStyle name="Comma 2 2 2 2 2 3 7 3" xfId="31684" xr:uid="{89A20686-682B-4C61-8D80-0C75BED7AAB3}"/>
    <cellStyle name="Comma 2 2 2 2 2 3 8" xfId="12885" xr:uid="{03643AC0-FE5B-4005-A000-0AB5B1925E19}"/>
    <cellStyle name="Comma 2 2 2 2 2 3 8 2" xfId="24369" xr:uid="{63B353A4-552D-4050-A569-B98D6D0731BC}"/>
    <cellStyle name="Comma 2 2 2 2 2 3 8 2 2" xfId="47941" xr:uid="{8D6247EA-3033-44BD-A031-DC8B9C387D50}"/>
    <cellStyle name="Comma 2 2 2 2 2 3 8 3" xfId="36833" xr:uid="{CC2F63C4-603A-4CA4-9BF6-FCFD7613624E}"/>
    <cellStyle name="Comma 2 2 2 2 2 3 9" xfId="13482" xr:uid="{BBBE0DF4-E13B-47BF-9E8E-C2557B7CF78A}"/>
    <cellStyle name="Comma 2 2 2 2 2 3 9 2" xfId="37253" xr:uid="{9312761A-5212-4455-B8FC-E75014A6DC33}"/>
    <cellStyle name="Comma 2 2 2 2 2 4" xfId="1458" xr:uid="{2B4AD0C8-53A0-40F5-93A9-155C39DFFF3F}"/>
    <cellStyle name="Comma 2 2 2 2 2 4 10" xfId="24767" xr:uid="{40B40A4E-A2DD-431B-96BE-F5051AAB8809}"/>
    <cellStyle name="Comma 2 2 2 2 2 4 11" xfId="48594" xr:uid="{EEE00B25-A359-43C9-8FC3-8DC36FBDD732}"/>
    <cellStyle name="Comma 2 2 2 2 2 4 2" xfId="2204" xr:uid="{6BCD885B-1DA8-491B-9E6C-2C3A760EF52F}"/>
    <cellStyle name="Comma 2 2 2 2 2 4 2 2" xfId="4016" xr:uid="{04CC8CEA-6C13-40AD-9F9D-EEF365AACCFA}"/>
    <cellStyle name="Comma 2 2 2 2 2 4 2 2 2" xfId="9485" xr:uid="{EABF62A6-056E-4B4C-AD09-C289C25A197C}"/>
    <cellStyle name="Comma 2 2 2 2 2 4 2 2 2 2" xfId="21018" xr:uid="{D7EB31FA-C160-4730-9350-3449ABA625D8}"/>
    <cellStyle name="Comma 2 2 2 2 2 4 2 2 2 2 2" xfId="44591" xr:uid="{9880A902-ABE0-4E19-946A-A732889D702A}"/>
    <cellStyle name="Comma 2 2 2 2 2 4 2 2 2 3" xfId="33483" xr:uid="{B701AF51-2EAF-43C7-AFB1-CCCFC90A9AF6}"/>
    <cellStyle name="Comma 2 2 2 2 2 4 2 2 3" xfId="15603" xr:uid="{9AA77E44-F67A-4385-A2E5-DD800A0B1D35}"/>
    <cellStyle name="Comma 2 2 2 2 2 4 2 2 3 2" xfId="39177" xr:uid="{92C6561D-9DD8-488C-95A7-D10881DEE072}"/>
    <cellStyle name="Comma 2 2 2 2 2 4 2 2 4" xfId="28069" xr:uid="{2D1513F5-FC1E-425E-BFE8-9868836A8397}"/>
    <cellStyle name="Comma 2 2 2 2 2 4 2 3" xfId="5380" xr:uid="{A867E114-3109-4013-8591-9635D9592139}"/>
    <cellStyle name="Comma 2 2 2 2 2 4 2 3 2" xfId="10854" xr:uid="{A016D0B6-1891-4427-B9D5-96A4C03068D2}"/>
    <cellStyle name="Comma 2 2 2 2 2 4 2 3 2 2" xfId="22387" xr:uid="{A78F737B-1E7B-4F6C-8102-2605BED5450F}"/>
    <cellStyle name="Comma 2 2 2 2 2 4 2 3 2 2 2" xfId="45960" xr:uid="{5C2B39D7-1B1A-4E2C-8DC3-4EAED3917AE9}"/>
    <cellStyle name="Comma 2 2 2 2 2 4 2 3 2 3" xfId="34852" xr:uid="{D5EBA812-B78D-4077-9AF7-5C92A430776B}"/>
    <cellStyle name="Comma 2 2 2 2 2 4 2 3 3" xfId="16966" xr:uid="{534CBFCF-B354-48C2-A37D-9660AD1E8930}"/>
    <cellStyle name="Comma 2 2 2 2 2 4 2 3 3 2" xfId="40540" xr:uid="{14AA3FE8-1EBE-42C9-B8BD-980613A4474F}"/>
    <cellStyle name="Comma 2 2 2 2 2 4 2 3 4" xfId="29432" xr:uid="{60A1A424-53D1-4E3A-9845-B2A77824CA94}"/>
    <cellStyle name="Comma 2 2 2 2 2 4 2 4" xfId="6718" xr:uid="{DF2C043C-3191-45E6-B4B7-7FF19D692734}"/>
    <cellStyle name="Comma 2 2 2 2 2 4 2 4 2" xfId="12195" xr:uid="{86116D69-5AF4-4629-92B7-94B88577019F}"/>
    <cellStyle name="Comma 2 2 2 2 2 4 2 4 2 2" xfId="23727" xr:uid="{6F82B035-D2CD-405A-B8AF-5D8DE4FFC9A2}"/>
    <cellStyle name="Comma 2 2 2 2 2 4 2 4 2 2 2" xfId="47300" xr:uid="{32161E8A-716B-40D5-B3DF-EDE8DAB8EEA2}"/>
    <cellStyle name="Comma 2 2 2 2 2 4 2 4 2 3" xfId="36192" xr:uid="{380536A9-8597-446D-8093-EB8A1EE1F68F}"/>
    <cellStyle name="Comma 2 2 2 2 2 4 2 4 3" xfId="18302" xr:uid="{47F77C95-FF0B-4E48-B733-03D25DA86DDB}"/>
    <cellStyle name="Comma 2 2 2 2 2 4 2 4 3 2" xfId="41876" xr:uid="{A6729C97-EED8-4F76-B09F-903BF15E13E2}"/>
    <cellStyle name="Comma 2 2 2 2 2 4 2 4 4" xfId="30768" xr:uid="{BD249508-6F6A-4AC9-9F8C-D35E5A8F817A}"/>
    <cellStyle name="Comma 2 2 2 2 2 4 2 5" xfId="8129" xr:uid="{50A50A98-45F4-4B1E-8484-F7A138B46750}"/>
    <cellStyle name="Comma 2 2 2 2 2 4 2 5 2" xfId="19664" xr:uid="{574ED12B-A0AB-4D6E-83D1-9FBA58652252}"/>
    <cellStyle name="Comma 2 2 2 2 2 4 2 5 2 2" xfId="43237" xr:uid="{98606B42-E776-4B34-B16A-0ED509948A1B}"/>
    <cellStyle name="Comma 2 2 2 2 2 4 2 5 3" xfId="32129" xr:uid="{5C2E9059-9F76-4D0A-ABA7-4F60EB8A361C}"/>
    <cellStyle name="Comma 2 2 2 2 2 4 2 6" xfId="13958" xr:uid="{CD2A66E0-1547-40C0-8F29-4C1DFE267550}"/>
    <cellStyle name="Comma 2 2 2 2 2 4 2 6 2" xfId="37697" xr:uid="{70C36DF9-C96F-4047-BC5C-0744E56882AB}"/>
    <cellStyle name="Comma 2 2 2 2 2 4 2 7" xfId="26590" xr:uid="{48BF32BC-D33A-4E96-B8AE-9C4400CF5318}"/>
    <cellStyle name="Comma 2 2 2 2 2 4 2 8" xfId="25215" xr:uid="{DD5C2DF6-E139-45B7-9899-7E3272A75CED}"/>
    <cellStyle name="Comma 2 2 2 2 2 4 2 9" xfId="49046" xr:uid="{EA407CCA-CF87-4EA4-B350-F826646B188A}"/>
    <cellStyle name="Comma 2 2 2 2 2 4 3" xfId="2692" xr:uid="{82A8ED2C-9C02-4E5F-9350-BA4DC80814B6}"/>
    <cellStyle name="Comma 2 2 2 2 2 4 3 2" xfId="4482" xr:uid="{0AE6C1A2-B07F-4274-AB5F-AE24544AAEA2}"/>
    <cellStyle name="Comma 2 2 2 2 2 4 3 2 2" xfId="9952" xr:uid="{0BAB16CE-9D8B-4B6F-AC3B-A31F70CFFEA0}"/>
    <cellStyle name="Comma 2 2 2 2 2 4 3 2 2 2" xfId="21485" xr:uid="{994E1B26-A413-43FC-8373-E8ECE407AF37}"/>
    <cellStyle name="Comma 2 2 2 2 2 4 3 2 2 2 2" xfId="45058" xr:uid="{9E9AB908-4C8D-4E39-B4B9-A197446754B5}"/>
    <cellStyle name="Comma 2 2 2 2 2 4 3 2 2 3" xfId="33950" xr:uid="{6DDCC173-70D3-4EAD-B85F-D2B5359B9D28}"/>
    <cellStyle name="Comma 2 2 2 2 2 4 3 2 3" xfId="16069" xr:uid="{38A6658F-22F0-4595-B6F6-7047F38930CB}"/>
    <cellStyle name="Comma 2 2 2 2 2 4 3 2 3 2" xfId="39643" xr:uid="{C94CC1C4-835C-4A93-825B-28C9BE5DAC88}"/>
    <cellStyle name="Comma 2 2 2 2 2 4 3 2 4" xfId="28535" xr:uid="{180B9658-0B67-49F7-9785-33FA39A1171D}"/>
    <cellStyle name="Comma 2 2 2 2 2 4 3 3" xfId="5848" xr:uid="{C3B45499-C1F1-48BF-98C8-BFB4BDBD8C35}"/>
    <cellStyle name="Comma 2 2 2 2 2 4 3 3 2" xfId="11322" xr:uid="{0E047BF2-B999-47E6-9CF6-FB73BE0C3173}"/>
    <cellStyle name="Comma 2 2 2 2 2 4 3 3 2 2" xfId="22855" xr:uid="{AD3F1EE2-392D-4ABF-B7DD-1BB62AF27579}"/>
    <cellStyle name="Comma 2 2 2 2 2 4 3 3 2 2 2" xfId="46428" xr:uid="{0D0361E2-899C-4073-BDA9-A64767E6A08A}"/>
    <cellStyle name="Comma 2 2 2 2 2 4 3 3 2 3" xfId="35320" xr:uid="{F24C341D-1885-4F48-8CCA-F104972D60DA}"/>
    <cellStyle name="Comma 2 2 2 2 2 4 3 3 3" xfId="17434" xr:uid="{8AB20330-8206-4473-807B-4EB64FFFEAB5}"/>
    <cellStyle name="Comma 2 2 2 2 2 4 3 3 3 2" xfId="41008" xr:uid="{F6857E39-E818-4A70-829F-9FE2FFCBC069}"/>
    <cellStyle name="Comma 2 2 2 2 2 4 3 3 4" xfId="29900" xr:uid="{8741D2F9-8DEE-4D8C-B65F-B6F91C98A613}"/>
    <cellStyle name="Comma 2 2 2 2 2 4 3 4" xfId="7186" xr:uid="{3BD888D0-7843-4A5C-AAC6-B39C1A9F9D61}"/>
    <cellStyle name="Comma 2 2 2 2 2 4 3 4 2" xfId="12664" xr:uid="{B57BD015-C583-4CD1-B6A0-CAD44A1DF9C2}"/>
    <cellStyle name="Comma 2 2 2 2 2 4 3 4 2 2" xfId="24196" xr:uid="{6682A3CA-2EDC-479C-AB49-67F1FFE7D823}"/>
    <cellStyle name="Comma 2 2 2 2 2 4 3 4 2 2 2" xfId="47769" xr:uid="{200301CE-EF4D-45F1-99F2-A11C50DC7C0F}"/>
    <cellStyle name="Comma 2 2 2 2 2 4 3 4 2 3" xfId="36661" xr:uid="{136714AD-E2B5-4F8A-BE0C-2C661BBD601F}"/>
    <cellStyle name="Comma 2 2 2 2 2 4 3 4 3" xfId="18770" xr:uid="{5836381D-8411-46BD-8BA5-E9A35ECC3D53}"/>
    <cellStyle name="Comma 2 2 2 2 2 4 3 4 3 2" xfId="42344" xr:uid="{15FC3CF0-F40F-4E7A-95FD-37492C5D0BAC}"/>
    <cellStyle name="Comma 2 2 2 2 2 4 3 4 4" xfId="31236" xr:uid="{7437FA06-5AA1-4172-A06B-AF80BD01EA6C}"/>
    <cellStyle name="Comma 2 2 2 2 2 4 3 5" xfId="8599" xr:uid="{7D2EE448-77AE-4387-A92D-229FDC8C6AD3}"/>
    <cellStyle name="Comma 2 2 2 2 2 4 3 5 2" xfId="20132" xr:uid="{70BA41CD-AB75-45D3-8372-C0D0233630A5}"/>
    <cellStyle name="Comma 2 2 2 2 2 4 3 5 2 2" xfId="43705" xr:uid="{B3828669-9A55-4CFD-9481-4642E135A750}"/>
    <cellStyle name="Comma 2 2 2 2 2 4 3 5 3" xfId="32597" xr:uid="{0FC92B2C-0524-40DD-B65D-E949D8D78F91}"/>
    <cellStyle name="Comma 2 2 2 2 2 4 3 6" xfId="14428" xr:uid="{D91A5D81-E8F9-4183-91A4-4B1024136461}"/>
    <cellStyle name="Comma 2 2 2 2 2 4 3 6 2" xfId="38165" xr:uid="{E22470BF-A44F-410B-A058-938DB1A9E4ED}"/>
    <cellStyle name="Comma 2 2 2 2 2 4 3 7" xfId="27058" xr:uid="{8647C453-215B-4E71-8B39-9C42D674BD87}"/>
    <cellStyle name="Comma 2 2 2 2 2 4 3 8" xfId="25684" xr:uid="{79D75F05-6E4E-4A45-A73C-DBEBEEAF820A}"/>
    <cellStyle name="Comma 2 2 2 2 2 4 3 9" xfId="49514" xr:uid="{C21DBD22-C3C2-4AEF-833F-2A8E5B4BA72D}"/>
    <cellStyle name="Comma 2 2 2 2 2 4 4" xfId="3573" xr:uid="{309BD27A-A03F-4282-981B-9AA49F7E36FC}"/>
    <cellStyle name="Comma 2 2 2 2 2 4 4 2" xfId="9042" xr:uid="{8A163E4B-F92A-40A5-B3BE-16FF82722492}"/>
    <cellStyle name="Comma 2 2 2 2 2 4 4 2 2" xfId="20575" xr:uid="{ACE0BD62-B4EC-4BFF-8390-B5EB9FDEAD13}"/>
    <cellStyle name="Comma 2 2 2 2 2 4 4 2 2 2" xfId="44148" xr:uid="{A493D115-E634-4C5B-BA38-400FBADB561E}"/>
    <cellStyle name="Comma 2 2 2 2 2 4 4 2 3" xfId="33040" xr:uid="{DB1AD4B5-5731-4611-A25B-9E567604E44E}"/>
    <cellStyle name="Comma 2 2 2 2 2 4 4 3" xfId="15160" xr:uid="{D10E8AF8-CF3C-4A03-A822-8E23460640E1}"/>
    <cellStyle name="Comma 2 2 2 2 2 4 4 3 2" xfId="38734" xr:uid="{227E8B57-7715-46E4-8890-5CA16D60ADB9}"/>
    <cellStyle name="Comma 2 2 2 2 2 4 4 4" xfId="27626" xr:uid="{8593113B-61EB-4A75-8852-004E6E5AC8CB}"/>
    <cellStyle name="Comma 2 2 2 2 2 4 5" xfId="4933" xr:uid="{8CEF394B-8873-40FF-B128-B7E17144EDE4}"/>
    <cellStyle name="Comma 2 2 2 2 2 4 5 2" xfId="10406" xr:uid="{C081AF4D-BA27-45BE-B9AC-EED3A6C86A2B}"/>
    <cellStyle name="Comma 2 2 2 2 2 4 5 2 2" xfId="21939" xr:uid="{B770188E-5521-4CFF-8239-F7011826EB4F}"/>
    <cellStyle name="Comma 2 2 2 2 2 4 5 2 2 2" xfId="45512" xr:uid="{95B3136F-6CF7-4279-8932-98042ABF4ADA}"/>
    <cellStyle name="Comma 2 2 2 2 2 4 5 2 3" xfId="34404" xr:uid="{AB7FC417-AD19-4AE6-A765-41F3EF0CF2ED}"/>
    <cellStyle name="Comma 2 2 2 2 2 4 5 3" xfId="16519" xr:uid="{244A3F21-9908-45DF-9069-CC117886894B}"/>
    <cellStyle name="Comma 2 2 2 2 2 4 5 3 2" xfId="40093" xr:uid="{2B5966F0-EF16-4D75-B5D7-ABC2B18C6F8F}"/>
    <cellStyle name="Comma 2 2 2 2 2 4 5 4" xfId="28985" xr:uid="{A39CD880-FA38-49CD-AF54-30F535C720B3}"/>
    <cellStyle name="Comma 2 2 2 2 2 4 6" xfId="6271" xr:uid="{FF6714CF-7EBE-4E6D-B547-DA961B9D71B9}"/>
    <cellStyle name="Comma 2 2 2 2 2 4 6 2" xfId="11747" xr:uid="{F1CEB72B-3FC8-438D-BF73-32AFD007D94D}"/>
    <cellStyle name="Comma 2 2 2 2 2 4 6 2 2" xfId="23279" xr:uid="{313C9CA6-C319-4A6F-878D-69F4A6A21C53}"/>
    <cellStyle name="Comma 2 2 2 2 2 4 6 2 2 2" xfId="46852" xr:uid="{C0E41750-69AD-4616-9750-482C8F2AA149}"/>
    <cellStyle name="Comma 2 2 2 2 2 4 6 2 3" xfId="35744" xr:uid="{6483E967-8683-4705-88CA-07080F1EBEC1}"/>
    <cellStyle name="Comma 2 2 2 2 2 4 6 3" xfId="17855" xr:uid="{D45390A6-5E2F-4F02-812A-267FD5038710}"/>
    <cellStyle name="Comma 2 2 2 2 2 4 6 3 2" xfId="41429" xr:uid="{022B9A51-14E0-4E4A-BD42-E4B196ACB4B6}"/>
    <cellStyle name="Comma 2 2 2 2 2 4 6 4" xfId="30321" xr:uid="{03D535DA-4FF8-46D6-AA6F-2D681EA45495}"/>
    <cellStyle name="Comma 2 2 2 2 2 4 7" xfId="7658" xr:uid="{FCEF71B0-80C3-44A1-B721-70F4AC2D1AE4}"/>
    <cellStyle name="Comma 2 2 2 2 2 4 7 2" xfId="19216" xr:uid="{660E0443-990D-478F-BBFB-D1B8AC5EB08F}"/>
    <cellStyle name="Comma 2 2 2 2 2 4 7 2 2" xfId="42789" xr:uid="{D5477231-6FC5-41D0-ACD1-89A63151FB54}"/>
    <cellStyle name="Comma 2 2 2 2 2 4 7 3" xfId="31681" xr:uid="{B460A055-201B-4579-8E1D-D55CCDA50543}"/>
    <cellStyle name="Comma 2 2 2 2 2 4 8" xfId="13479" xr:uid="{46C8FE73-EDA6-4E62-BF58-6C9B5179696C}"/>
    <cellStyle name="Comma 2 2 2 2 2 4 8 2" xfId="37250" xr:uid="{B048EBB0-AD6A-4433-B04F-B41B994AFECE}"/>
    <cellStyle name="Comma 2 2 2 2 2 4 9" xfId="26141" xr:uid="{84E9FF55-6795-40CE-8E81-53C45567482C}"/>
    <cellStyle name="Comma 2 2 2 2 2 5" xfId="1949" xr:uid="{D3344955-2CF4-45BC-96DA-2B3F37992828}"/>
    <cellStyle name="Comma 2 2 2 2 2 5 2" xfId="3762" xr:uid="{6B2D39BB-6383-47C9-8CA1-907124090CD1}"/>
    <cellStyle name="Comma 2 2 2 2 2 5 2 2" xfId="9231" xr:uid="{E66F9EC8-B9FE-4C04-80BD-9E9B8C6106B9}"/>
    <cellStyle name="Comma 2 2 2 2 2 5 2 2 2" xfId="20764" xr:uid="{DE2A435A-4D27-455C-B144-8906CD425D61}"/>
    <cellStyle name="Comma 2 2 2 2 2 5 2 2 2 2" xfId="44337" xr:uid="{EE610F86-53A7-44FF-825E-B9CAC7BDF5FB}"/>
    <cellStyle name="Comma 2 2 2 2 2 5 2 2 3" xfId="33229" xr:uid="{EA43D40B-35D0-48B8-9003-43BC753FCC71}"/>
    <cellStyle name="Comma 2 2 2 2 2 5 2 3" xfId="15349" xr:uid="{F0518AF2-35CF-47EB-A6B6-21EFB7808206}"/>
    <cellStyle name="Comma 2 2 2 2 2 5 2 3 2" xfId="38923" xr:uid="{4E00B28D-0146-4781-BBA2-F2EC3656DA39}"/>
    <cellStyle name="Comma 2 2 2 2 2 5 2 4" xfId="27815" xr:uid="{FB8D40FF-4D2E-4A34-AEC7-91FBBD7E1638}"/>
    <cellStyle name="Comma 2 2 2 2 2 5 3" xfId="5126" xr:uid="{7142BFF5-3C12-4D57-9353-45B63BEAB9D3}"/>
    <cellStyle name="Comma 2 2 2 2 2 5 3 2" xfId="10600" xr:uid="{F880EFBD-F1DD-42B0-817C-22A66FFEA115}"/>
    <cellStyle name="Comma 2 2 2 2 2 5 3 2 2" xfId="22133" xr:uid="{EB54999B-8E59-4C61-9B37-35A95DEDCEDE}"/>
    <cellStyle name="Comma 2 2 2 2 2 5 3 2 2 2" xfId="45706" xr:uid="{6E67C4BA-ECE7-4642-BC4C-F719E2BF9035}"/>
    <cellStyle name="Comma 2 2 2 2 2 5 3 2 3" xfId="34598" xr:uid="{C9786E95-4256-4E78-A909-AEE638C5F128}"/>
    <cellStyle name="Comma 2 2 2 2 2 5 3 3" xfId="16712" xr:uid="{AB1776AD-A5DB-424A-BA78-7F3EA0CDACCB}"/>
    <cellStyle name="Comma 2 2 2 2 2 5 3 3 2" xfId="40286" xr:uid="{AB852215-BD80-4412-A2F6-84E7BFC1365D}"/>
    <cellStyle name="Comma 2 2 2 2 2 5 3 4" xfId="29178" xr:uid="{A0F44B25-0BBE-4976-BD6D-32438F827FE1}"/>
    <cellStyle name="Comma 2 2 2 2 2 5 4" xfId="6464" xr:uid="{183939B9-BB43-4108-B868-A51309953A56}"/>
    <cellStyle name="Comma 2 2 2 2 2 5 4 2" xfId="11941" xr:uid="{A64A01D0-0849-424B-B9EF-F3B9CB09BA8A}"/>
    <cellStyle name="Comma 2 2 2 2 2 5 4 2 2" xfId="23473" xr:uid="{9AD16D7B-8249-4D92-99B6-4F41E6755E25}"/>
    <cellStyle name="Comma 2 2 2 2 2 5 4 2 2 2" xfId="47046" xr:uid="{29A6B003-4A05-44D5-AF07-3D183E214A28}"/>
    <cellStyle name="Comma 2 2 2 2 2 5 4 2 3" xfId="35938" xr:uid="{666B40B5-6972-4343-A542-E5A219C4748A}"/>
    <cellStyle name="Comma 2 2 2 2 2 5 4 3" xfId="18048" xr:uid="{71CDBC14-BD49-4437-B7F8-E88EDEE41048}"/>
    <cellStyle name="Comma 2 2 2 2 2 5 4 3 2" xfId="41622" xr:uid="{7119C008-AC39-4B5A-A22D-9137204FF521}"/>
    <cellStyle name="Comma 2 2 2 2 2 5 4 4" xfId="30514" xr:uid="{74230B63-1DCF-49E8-8166-9DF1DF5CD135}"/>
    <cellStyle name="Comma 2 2 2 2 2 5 5" xfId="7875" xr:uid="{F636AFF2-FBC9-4954-B8E6-68AC183F806D}"/>
    <cellStyle name="Comma 2 2 2 2 2 5 5 2" xfId="19410" xr:uid="{B04D9807-1C96-45AF-AEFA-EB9812689F7D}"/>
    <cellStyle name="Comma 2 2 2 2 2 5 5 2 2" xfId="42983" xr:uid="{FC124107-8661-4C4B-919D-63D589DB48C4}"/>
    <cellStyle name="Comma 2 2 2 2 2 5 5 3" xfId="31875" xr:uid="{20CAA53A-5D95-4F6A-9D12-9E782DE6A16F}"/>
    <cellStyle name="Comma 2 2 2 2 2 5 6" xfId="13704" xr:uid="{D92356A3-D905-451B-9C81-C5D812CF5EB7}"/>
    <cellStyle name="Comma 2 2 2 2 2 5 6 2" xfId="37443" xr:uid="{E172B718-A207-474D-A593-699D0AF84917}"/>
    <cellStyle name="Comma 2 2 2 2 2 5 7" xfId="26336" xr:uid="{C355CBF7-1E3C-4D76-B451-28DB3927EDC8}"/>
    <cellStyle name="Comma 2 2 2 2 2 5 8" xfId="24961" xr:uid="{C8DA780A-536A-4350-9ECF-F8B84AF52F66}"/>
    <cellStyle name="Comma 2 2 2 2 2 5 9" xfId="48792" xr:uid="{56EB6284-1752-4CC1-AED6-6B4C157B7A64}"/>
    <cellStyle name="Comma 2 2 2 2 2 6" xfId="2431" xr:uid="{53CEB5F2-0452-44B8-BEEE-D2A33C27BD4C}"/>
    <cellStyle name="Comma 2 2 2 2 2 6 2" xfId="4224" xr:uid="{CD893B84-C556-43E8-9A26-438A2AE20DB4}"/>
    <cellStyle name="Comma 2 2 2 2 2 6 2 2" xfId="9693" xr:uid="{9D619E69-5D3B-4DBE-B964-2E3BC781D996}"/>
    <cellStyle name="Comma 2 2 2 2 2 6 2 2 2" xfId="21226" xr:uid="{8EF60D0C-265E-453A-8C66-F2157282895E}"/>
    <cellStyle name="Comma 2 2 2 2 2 6 2 2 2 2" xfId="44799" xr:uid="{FADA4BFC-75C3-458E-B2B2-5A49A1D3AEB4}"/>
    <cellStyle name="Comma 2 2 2 2 2 6 2 2 3" xfId="33691" xr:uid="{147E4A75-FFF6-4AFD-A822-049C1727648C}"/>
    <cellStyle name="Comma 2 2 2 2 2 6 2 3" xfId="15811" xr:uid="{4A63382E-9758-4546-92E9-2BB3AD890B06}"/>
    <cellStyle name="Comma 2 2 2 2 2 6 2 3 2" xfId="39385" xr:uid="{2EA5EF9C-BA5C-4857-A1F2-79528F797CAC}"/>
    <cellStyle name="Comma 2 2 2 2 2 6 2 4" xfId="28277" xr:uid="{624F5407-99D4-49AF-84C8-3C7C6F0856DA}"/>
    <cellStyle name="Comma 2 2 2 2 2 6 3" xfId="5589" xr:uid="{FA266CA6-58C8-4B91-9401-7F651E722DDC}"/>
    <cellStyle name="Comma 2 2 2 2 2 6 3 2" xfId="11063" xr:uid="{ED1AE59F-3555-4E08-88DE-2D82287F8FC3}"/>
    <cellStyle name="Comma 2 2 2 2 2 6 3 2 2" xfId="22596" xr:uid="{591DDF0F-63C6-4365-A737-8FF9DEB72FA0}"/>
    <cellStyle name="Comma 2 2 2 2 2 6 3 2 2 2" xfId="46169" xr:uid="{403C16F7-5426-40F6-BDA8-30743B76244F}"/>
    <cellStyle name="Comma 2 2 2 2 2 6 3 2 3" xfId="35061" xr:uid="{2AD9E564-52C2-4E52-9CB1-24C02171578A}"/>
    <cellStyle name="Comma 2 2 2 2 2 6 3 3" xfId="17175" xr:uid="{DA78255E-D67F-4D6B-BD87-149D59BB1661}"/>
    <cellStyle name="Comma 2 2 2 2 2 6 3 3 2" xfId="40749" xr:uid="{4590E2A1-3C52-4725-AE15-81ABDF483D4B}"/>
    <cellStyle name="Comma 2 2 2 2 2 6 3 4" xfId="29641" xr:uid="{F108CB46-56D3-489F-B21E-2DEC9671C681}"/>
    <cellStyle name="Comma 2 2 2 2 2 6 4" xfId="6927" xr:uid="{747E6F1C-65D2-435B-A898-85FA9A2CC7EE}"/>
    <cellStyle name="Comma 2 2 2 2 2 6 4 2" xfId="12405" xr:uid="{481E64FD-53B3-4E6B-B14B-67FF39882B0E}"/>
    <cellStyle name="Comma 2 2 2 2 2 6 4 2 2" xfId="23937" xr:uid="{F731DE27-6116-498F-950C-D5AC8A609904}"/>
    <cellStyle name="Comma 2 2 2 2 2 6 4 2 2 2" xfId="47510" xr:uid="{F2677084-3694-4C03-B989-BFCA1CCDD9D3}"/>
    <cellStyle name="Comma 2 2 2 2 2 6 4 2 3" xfId="36402" xr:uid="{9F7DB214-D943-4784-8BF0-A5842C511EA7}"/>
    <cellStyle name="Comma 2 2 2 2 2 6 4 3" xfId="18511" xr:uid="{2CF297C8-1674-4D0E-B185-524B484912D2}"/>
    <cellStyle name="Comma 2 2 2 2 2 6 4 3 2" xfId="42085" xr:uid="{C2CA9EC1-222D-4A42-A433-FE0BD79175D9}"/>
    <cellStyle name="Comma 2 2 2 2 2 6 4 4" xfId="30977" xr:uid="{62442578-17ED-4015-BD1C-4BD8089E0EFD}"/>
    <cellStyle name="Comma 2 2 2 2 2 6 5" xfId="8340" xr:uid="{A307E169-4BFD-44F5-B84E-9C851607C77E}"/>
    <cellStyle name="Comma 2 2 2 2 2 6 5 2" xfId="19873" xr:uid="{14BCF1A6-6CFF-4388-B473-CE225D4E02EF}"/>
    <cellStyle name="Comma 2 2 2 2 2 6 5 2 2" xfId="43446" xr:uid="{345889CC-DC6A-46B5-B90C-B4B9E13148EC}"/>
    <cellStyle name="Comma 2 2 2 2 2 6 5 3" xfId="32338" xr:uid="{A5AC6F84-61E1-4759-B85D-BF4060547C0F}"/>
    <cellStyle name="Comma 2 2 2 2 2 6 6" xfId="14169" xr:uid="{1D3AAB48-C98D-4B91-A08C-65B5681BAD0C}"/>
    <cellStyle name="Comma 2 2 2 2 2 6 6 2" xfId="37906" xr:uid="{06A4BE2C-0B9C-4828-8A7D-568DDD9D8BAD}"/>
    <cellStyle name="Comma 2 2 2 2 2 6 7" xfId="26799" xr:uid="{6C038C24-7C4B-4380-8331-6C753F28E5BB}"/>
    <cellStyle name="Comma 2 2 2 2 2 6 8" xfId="25425" xr:uid="{D24FC626-BD08-49E4-8106-71B45BF81CCA}"/>
    <cellStyle name="Comma 2 2 2 2 2 6 9" xfId="49255" xr:uid="{A959BD1E-89C3-4A05-9D08-1BE87F4EBA5A}"/>
    <cellStyle name="Comma 2 2 2 2 2 7" xfId="3324" xr:uid="{56122640-1F45-4577-8C61-AC28F601C702}"/>
    <cellStyle name="Comma 2 2 2 2 2 7 2" xfId="8791" xr:uid="{80A78701-F4BA-4249-88AA-B57C409179B8}"/>
    <cellStyle name="Comma 2 2 2 2 2 7 2 2" xfId="20324" xr:uid="{E7F38B14-4878-476A-859D-EF2B287EBA00}"/>
    <cellStyle name="Comma 2 2 2 2 2 7 2 2 2" xfId="43897" xr:uid="{7F2367DA-8241-4E69-9D80-A541DA210F2F}"/>
    <cellStyle name="Comma 2 2 2 2 2 7 2 3" xfId="32789" xr:uid="{26E5C8B1-AE36-43AE-BA07-5A6A2213F99A}"/>
    <cellStyle name="Comma 2 2 2 2 2 7 3" xfId="14910" xr:uid="{247379AD-8BA9-4925-95D2-E53D79EF8453}"/>
    <cellStyle name="Comma 2 2 2 2 2 7 3 2" xfId="38484" xr:uid="{6D9AF550-5678-4221-BAE8-A606FE4CB591}"/>
    <cellStyle name="Comma 2 2 2 2 2 7 4" xfId="27376" xr:uid="{72A52599-A5ED-4462-BDDD-7D79FAA4FBCC}"/>
    <cellStyle name="Comma 2 2 2 2 2 8" xfId="4679" xr:uid="{FF9BF71E-7C42-4F49-92C4-69B89712F8C7}"/>
    <cellStyle name="Comma 2 2 2 2 2 8 2" xfId="10152" xr:uid="{EE2351E8-CD3D-4EBD-A71B-99D8C4D46280}"/>
    <cellStyle name="Comma 2 2 2 2 2 8 2 2" xfId="21685" xr:uid="{13F70070-8DA9-45D2-85E5-7FEEE3770562}"/>
    <cellStyle name="Comma 2 2 2 2 2 8 2 2 2" xfId="45258" xr:uid="{9648EAEF-E7FD-4DE0-9E41-BF1FD31EADCA}"/>
    <cellStyle name="Comma 2 2 2 2 2 8 2 3" xfId="34150" xr:uid="{D49AFCA4-87AB-40C1-8709-751FA23C4050}"/>
    <cellStyle name="Comma 2 2 2 2 2 8 3" xfId="16265" xr:uid="{C385269A-517E-413B-BE76-4C2BE0CD3FC9}"/>
    <cellStyle name="Comma 2 2 2 2 2 8 3 2" xfId="39839" xr:uid="{4C3927E9-FBB9-4866-AC1A-D6297F80DCDA}"/>
    <cellStyle name="Comma 2 2 2 2 2 8 4" xfId="28731" xr:uid="{6B13892A-D473-4076-9C62-8E950F1C8BD3}"/>
    <cellStyle name="Comma 2 2 2 2 2 9" xfId="6017" xr:uid="{6EFC7D09-77D2-48ED-8E03-D3D40060FDE8}"/>
    <cellStyle name="Comma 2 2 2 2 2 9 2" xfId="11493" xr:uid="{7E08916F-128E-4CC7-8560-C45C4A365008}"/>
    <cellStyle name="Comma 2 2 2 2 2 9 2 2" xfId="23025" xr:uid="{811A8704-B075-4F6D-872E-D970709F954F}"/>
    <cellStyle name="Comma 2 2 2 2 2 9 2 2 2" xfId="46598" xr:uid="{B2DC68E0-9A6B-4933-AF0F-5A9B89DE0E8E}"/>
    <cellStyle name="Comma 2 2 2 2 2 9 2 3" xfId="35490" xr:uid="{823BCFA0-FBDF-4A4C-B164-AFF883694380}"/>
    <cellStyle name="Comma 2 2 2 2 2 9 3" xfId="17601" xr:uid="{47F5567B-67E1-4CA2-AE02-B950D4D34882}"/>
    <cellStyle name="Comma 2 2 2 2 2 9 3 2" xfId="41175" xr:uid="{7BB9311B-8EEE-47D6-895B-8CADBB010DD7}"/>
    <cellStyle name="Comma 2 2 2 2 2 9 4" xfId="30067" xr:uid="{D50538ED-2AAE-4F51-9F69-EA86633E94E3}"/>
    <cellStyle name="Comma 2 2 2 2 3" xfId="1266" xr:uid="{48CBFE55-461B-493F-A0A6-BB948CB1A2FB}"/>
    <cellStyle name="Comma 2 2 2 2 3 10" xfId="24450" xr:uid="{1F365FAF-7C36-41B1-A8DE-F12E073E5623}"/>
    <cellStyle name="Comma 2 2 2 2 3 11" xfId="48468" xr:uid="{C9713C1E-90D3-4E00-A9D4-7C56F98E37D8}"/>
    <cellStyle name="Comma 2 2 2 2 3 2" xfId="2077" xr:uid="{725D9DFC-181A-4A2B-AF8D-A01A612CB220}"/>
    <cellStyle name="Comma 2 2 2 2 3 2 2" xfId="3890" xr:uid="{FDA5ABE2-78BC-4CE8-A1F4-2C9860FE853F}"/>
    <cellStyle name="Comma 2 2 2 2 3 2 2 2" xfId="9359" xr:uid="{38F12F13-AD0A-4AD4-BF2A-1AD057B80EE4}"/>
    <cellStyle name="Comma 2 2 2 2 3 2 2 2 2" xfId="20892" xr:uid="{5A856B86-3420-4683-861D-0278B8CA4B7B}"/>
    <cellStyle name="Comma 2 2 2 2 3 2 2 2 2 2" xfId="44465" xr:uid="{ED93B100-5C6F-42F3-AF50-94FB4F4A347D}"/>
    <cellStyle name="Comma 2 2 2 2 3 2 2 2 3" xfId="33357" xr:uid="{BD309F3A-E8EF-4AE6-A698-E0C6D5947E4E}"/>
    <cellStyle name="Comma 2 2 2 2 3 2 2 3" xfId="15477" xr:uid="{650C4DAA-2C53-4495-81EC-4E2C994D4128}"/>
    <cellStyle name="Comma 2 2 2 2 3 2 2 3 2" xfId="39051" xr:uid="{1ED7ADD8-482C-4032-A5E1-EF6DF00793B1}"/>
    <cellStyle name="Comma 2 2 2 2 3 2 2 4" xfId="27943" xr:uid="{89269D6F-7B32-4DFE-A805-BF28C7D19E74}"/>
    <cellStyle name="Comma 2 2 2 2 3 2 3" xfId="5254" xr:uid="{4C67317E-2854-46D6-B8C1-0F5A903E8F82}"/>
    <cellStyle name="Comma 2 2 2 2 3 2 3 2" xfId="10728" xr:uid="{1815878C-6EC0-4DC2-A5ED-AEE76C49E44B}"/>
    <cellStyle name="Comma 2 2 2 2 3 2 3 2 2" xfId="22261" xr:uid="{D5AB4055-A67E-48CF-AE35-F795AE8DAA5A}"/>
    <cellStyle name="Comma 2 2 2 2 3 2 3 2 2 2" xfId="45834" xr:uid="{16DB5CFF-5EDB-4489-90FC-BBC126184E92}"/>
    <cellStyle name="Comma 2 2 2 2 3 2 3 2 3" xfId="34726" xr:uid="{0B500A7D-9BEB-4DCC-88BF-7A706A256C44}"/>
    <cellStyle name="Comma 2 2 2 2 3 2 3 3" xfId="16840" xr:uid="{00EB58C4-7228-4719-AE36-36B0ED9F1E6A}"/>
    <cellStyle name="Comma 2 2 2 2 3 2 3 3 2" xfId="40414" xr:uid="{9D891FD4-3BCA-4B28-9C4C-F088DACEB645}"/>
    <cellStyle name="Comma 2 2 2 2 3 2 3 4" xfId="29306" xr:uid="{7AAAC646-6C05-4279-9ADC-4DFF8481E7BB}"/>
    <cellStyle name="Comma 2 2 2 2 3 2 4" xfId="6592" xr:uid="{00E59C39-791F-4EE9-BDF4-06D88A828243}"/>
    <cellStyle name="Comma 2 2 2 2 3 2 4 2" xfId="12069" xr:uid="{523C3465-2B89-4370-A7A1-41853BBDF9A6}"/>
    <cellStyle name="Comma 2 2 2 2 3 2 4 2 2" xfId="23601" xr:uid="{FEAC46C3-D7D9-413B-9A00-515E20D63A8C}"/>
    <cellStyle name="Comma 2 2 2 2 3 2 4 2 2 2" xfId="47174" xr:uid="{B638D66D-C1D9-4774-A854-4E9073F498EF}"/>
    <cellStyle name="Comma 2 2 2 2 3 2 4 2 3" xfId="36066" xr:uid="{485C71DE-3DA2-47BA-90DA-75FD23F14F75}"/>
    <cellStyle name="Comma 2 2 2 2 3 2 4 3" xfId="18176" xr:uid="{59F83C37-6D3F-4069-BAE7-6D9830C1E597}"/>
    <cellStyle name="Comma 2 2 2 2 3 2 4 3 2" xfId="41750" xr:uid="{B7EDDCF9-580F-448B-84D8-F3847377D1D5}"/>
    <cellStyle name="Comma 2 2 2 2 3 2 4 4" xfId="30642" xr:uid="{E2186C90-1411-4A46-BF30-F396AC7DCDBD}"/>
    <cellStyle name="Comma 2 2 2 2 3 2 5" xfId="8003" xr:uid="{9D85FD94-08FE-4C00-8365-62BC89633E3D}"/>
    <cellStyle name="Comma 2 2 2 2 3 2 5 2" xfId="19538" xr:uid="{5F14F175-DD2B-4D26-89B4-073DA396EF42}"/>
    <cellStyle name="Comma 2 2 2 2 3 2 5 2 2" xfId="43111" xr:uid="{F1AC59E5-5F41-41EC-8CBB-5C29EC0B8ED6}"/>
    <cellStyle name="Comma 2 2 2 2 3 2 5 3" xfId="32003" xr:uid="{201A603B-7BB8-4071-AFE0-94255BDF6736}"/>
    <cellStyle name="Comma 2 2 2 2 3 2 6" xfId="13832" xr:uid="{14E9DACF-D8C0-462B-BA0B-A2477B840612}"/>
    <cellStyle name="Comma 2 2 2 2 3 2 6 2" xfId="37571" xr:uid="{0E7AE571-0685-4C82-8FFF-73A6B6B71090}"/>
    <cellStyle name="Comma 2 2 2 2 3 2 7" xfId="26464" xr:uid="{BBB98C2E-A8BD-4CEE-80F3-AAD1D3FA95BD}"/>
    <cellStyle name="Comma 2 2 2 2 3 2 8" xfId="25089" xr:uid="{7DC8F925-D4AA-42DE-8FA7-E6FB1618DF48}"/>
    <cellStyle name="Comma 2 2 2 2 3 2 9" xfId="48920" xr:uid="{52014E67-5CE8-4BF8-A88B-7ED14F07AA1A}"/>
    <cellStyle name="Comma 2 2 2 2 3 3" xfId="2564" xr:uid="{1B77F239-18FB-45AC-B0D3-A7ABD0D5C352}"/>
    <cellStyle name="Comma 2 2 2 2 3 3 2" xfId="4355" xr:uid="{19096A9B-5367-4568-A211-962701C290BF}"/>
    <cellStyle name="Comma 2 2 2 2 3 3 2 2" xfId="9824" xr:uid="{C002DC29-A44C-4CBB-B258-504A833F29A4}"/>
    <cellStyle name="Comma 2 2 2 2 3 3 2 2 2" xfId="21357" xr:uid="{1C7C6B03-722C-4FE0-8A86-64FB45026EF6}"/>
    <cellStyle name="Comma 2 2 2 2 3 3 2 2 2 2" xfId="44930" xr:uid="{AFFEEF63-2FC8-4F0A-84CE-1C44CEA93A43}"/>
    <cellStyle name="Comma 2 2 2 2 3 3 2 2 3" xfId="33822" xr:uid="{6F691363-26B9-40B2-B874-275CBB7BAB45}"/>
    <cellStyle name="Comma 2 2 2 2 3 3 2 3" xfId="15942" xr:uid="{9EE5EC93-E6AA-49F3-90A5-1524D4570E64}"/>
    <cellStyle name="Comma 2 2 2 2 3 3 2 3 2" xfId="39516" xr:uid="{6AEB3A21-BF60-465F-A715-5ED6F816A98C}"/>
    <cellStyle name="Comma 2 2 2 2 3 3 2 4" xfId="28408" xr:uid="{B9785096-C9EC-45B6-85FB-03999CBDB1A4}"/>
    <cellStyle name="Comma 2 2 2 2 3 3 3" xfId="5720" xr:uid="{0D02C531-4101-420A-B3E9-F81E1A42574C}"/>
    <cellStyle name="Comma 2 2 2 2 3 3 3 2" xfId="11194" xr:uid="{CAB48949-CE25-4145-8701-46637A466DAC}"/>
    <cellStyle name="Comma 2 2 2 2 3 3 3 2 2" xfId="22727" xr:uid="{DEBE7DED-6375-4EF3-AD56-D8AAB0525309}"/>
    <cellStyle name="Comma 2 2 2 2 3 3 3 2 2 2" xfId="46300" xr:uid="{554557CD-697D-4FD5-850D-FED5E4B647E3}"/>
    <cellStyle name="Comma 2 2 2 2 3 3 3 2 3" xfId="35192" xr:uid="{64599AF9-D57D-4D02-9232-2F1C7D6F2FE6}"/>
    <cellStyle name="Comma 2 2 2 2 3 3 3 3" xfId="17306" xr:uid="{E602487D-6E94-4C48-9860-68F2371266A5}"/>
    <cellStyle name="Comma 2 2 2 2 3 3 3 3 2" xfId="40880" xr:uid="{F1B2AEDC-C36D-40F2-96DF-B2EB70130717}"/>
    <cellStyle name="Comma 2 2 2 2 3 3 3 4" xfId="29772" xr:uid="{26D1A565-CD12-4409-ACE4-5C40FDC0DD19}"/>
    <cellStyle name="Comma 2 2 2 2 3 3 4" xfId="7058" xr:uid="{8F09FB2B-1FC0-416E-AF47-0E1E867325EF}"/>
    <cellStyle name="Comma 2 2 2 2 3 3 4 2" xfId="12536" xr:uid="{36CFEA7E-ABE5-4449-BFD6-35DCA92406B6}"/>
    <cellStyle name="Comma 2 2 2 2 3 3 4 2 2" xfId="24068" xr:uid="{07E18C29-D6D0-48DE-86D7-E586DC60CE92}"/>
    <cellStyle name="Comma 2 2 2 2 3 3 4 2 2 2" xfId="47641" xr:uid="{9B110513-2361-492B-BCCC-F2DB1FF77C27}"/>
    <cellStyle name="Comma 2 2 2 2 3 3 4 2 3" xfId="36533" xr:uid="{9F6660B5-CF24-4E7C-8F38-2564EE5A8DA7}"/>
    <cellStyle name="Comma 2 2 2 2 3 3 4 3" xfId="18642" xr:uid="{01A19831-D09A-484E-8D44-4FF4D709338C}"/>
    <cellStyle name="Comma 2 2 2 2 3 3 4 3 2" xfId="42216" xr:uid="{64919D79-25AB-4BC7-A824-BA7FB66F164C}"/>
    <cellStyle name="Comma 2 2 2 2 3 3 4 4" xfId="31108" xr:uid="{3FA9CA13-1542-4539-BF25-2A5FD4F57877}"/>
    <cellStyle name="Comma 2 2 2 2 3 3 5" xfId="8471" xr:uid="{E30E0DC0-C6EC-4952-BC6B-DD867549A593}"/>
    <cellStyle name="Comma 2 2 2 2 3 3 5 2" xfId="20004" xr:uid="{1DFBEB83-3A01-4BB2-95A5-0BACA4DD98BB}"/>
    <cellStyle name="Comma 2 2 2 2 3 3 5 2 2" xfId="43577" xr:uid="{CAA677C9-20DD-48B2-A3BE-4ACB63281C29}"/>
    <cellStyle name="Comma 2 2 2 2 3 3 5 3" xfId="32469" xr:uid="{871B6475-20AA-49EC-86CA-2C000BC3DE2C}"/>
    <cellStyle name="Comma 2 2 2 2 3 3 6" xfId="14300" xr:uid="{121756E5-672B-4FCE-B759-B766F228D50D}"/>
    <cellStyle name="Comma 2 2 2 2 3 3 6 2" xfId="38037" xr:uid="{A965D573-87DA-49BA-AD49-E4CC27DBC70C}"/>
    <cellStyle name="Comma 2 2 2 2 3 3 7" xfId="26930" xr:uid="{85ABE049-7BC1-43CE-9AA3-ED495DB5ECC0}"/>
    <cellStyle name="Comma 2 2 2 2 3 3 8" xfId="25556" xr:uid="{501E56D7-A3B4-4EF3-A0EA-E7737EBAA91D}"/>
    <cellStyle name="Comma 2 2 2 2 3 3 9" xfId="49386" xr:uid="{C049827B-C885-49F6-827F-C942D23A90E4}"/>
    <cellStyle name="Comma 2 2 2 2 3 4" xfId="3451" xr:uid="{4058C17E-EE4B-47D3-8303-EAF92E88D612}"/>
    <cellStyle name="Comma 2 2 2 2 3 4 2" xfId="8919" xr:uid="{EBB4F380-80F6-4C26-98D5-F3B2B7914E5E}"/>
    <cellStyle name="Comma 2 2 2 2 3 4 2 2" xfId="20452" xr:uid="{0459CD80-74A5-45F8-94F8-3EFDE0B53F17}"/>
    <cellStyle name="Comma 2 2 2 2 3 4 2 2 2" xfId="44025" xr:uid="{DC5A8608-2F84-4BDF-8D5F-6FBE213967D7}"/>
    <cellStyle name="Comma 2 2 2 2 3 4 2 3" xfId="32917" xr:uid="{E8B5E016-2032-4AAF-8BFB-22A8A986143C}"/>
    <cellStyle name="Comma 2 2 2 2 3 4 3" xfId="15037" xr:uid="{B17449E3-1867-44CD-8833-FEB6920E54F1}"/>
    <cellStyle name="Comma 2 2 2 2 3 4 3 2" xfId="38611" xr:uid="{D20E0117-09B2-434E-8946-FB297F40C493}"/>
    <cellStyle name="Comma 2 2 2 2 3 4 4" xfId="27503" xr:uid="{17352CA1-3DF9-4317-833F-1AF60E59F2DC}"/>
    <cellStyle name="Comma 2 2 2 2 3 5" xfId="4807" xr:uid="{EF717B65-74F9-45F1-80D3-B79BD44D889D}"/>
    <cellStyle name="Comma 2 2 2 2 3 5 2" xfId="10280" xr:uid="{C53E3E3F-06AF-4B97-B217-862D47A7D679}"/>
    <cellStyle name="Comma 2 2 2 2 3 5 2 2" xfId="21813" xr:uid="{1FD70678-2392-4B02-A634-3E62804F7A4C}"/>
    <cellStyle name="Comma 2 2 2 2 3 5 2 2 2" xfId="45386" xr:uid="{D30206F5-8F5B-4AB7-B19D-0ABE6E67C5AA}"/>
    <cellStyle name="Comma 2 2 2 2 3 5 2 3" xfId="34278" xr:uid="{CFA25863-87BF-45BF-9369-0F707BEC9600}"/>
    <cellStyle name="Comma 2 2 2 2 3 5 3" xfId="16393" xr:uid="{56F564C5-B401-4C75-A595-14E17C88A8C2}"/>
    <cellStyle name="Comma 2 2 2 2 3 5 3 2" xfId="39967" xr:uid="{97F02AC9-812D-43B1-8A88-A1F296C409EB}"/>
    <cellStyle name="Comma 2 2 2 2 3 5 4" xfId="28859" xr:uid="{7901FC75-F7F0-43FF-BFBB-E01D08D23F5A}"/>
    <cellStyle name="Comma 2 2 2 2 3 6" xfId="6145" xr:uid="{327E2D93-7D6D-4CBA-A8F8-E52EE84D6EC4}"/>
    <cellStyle name="Comma 2 2 2 2 3 6 2" xfId="11621" xr:uid="{BC776160-09E9-4B46-83EA-B216B8217D76}"/>
    <cellStyle name="Comma 2 2 2 2 3 6 2 2" xfId="23153" xr:uid="{55954B41-D60A-4AC9-8F5B-188573B764B6}"/>
    <cellStyle name="Comma 2 2 2 2 3 6 2 2 2" xfId="46726" xr:uid="{8BA3A271-B92E-472A-98DF-C5B1A3A37BD6}"/>
    <cellStyle name="Comma 2 2 2 2 3 6 2 3" xfId="35618" xr:uid="{8E422D5F-0E7D-4EB3-8449-00B91119ED9A}"/>
    <cellStyle name="Comma 2 2 2 2 3 6 3" xfId="17729" xr:uid="{F26F42CD-12FA-43E1-8D5A-72CCD309F66F}"/>
    <cellStyle name="Comma 2 2 2 2 3 6 3 2" xfId="41303" xr:uid="{6C5AA2BF-08DB-4478-88A6-532807B70B6C}"/>
    <cellStyle name="Comma 2 2 2 2 3 6 4" xfId="30195" xr:uid="{22C0F5D4-ABD0-4118-8A56-7DB0733C0EF3}"/>
    <cellStyle name="Comma 2 2 2 2 3 7" xfId="7530" xr:uid="{979489E9-C62A-483F-856C-B9E9B939BD01}"/>
    <cellStyle name="Comma 2 2 2 2 3 7 2" xfId="19090" xr:uid="{703F9A5A-668D-40EF-A936-AB182D2F8F5C}"/>
    <cellStyle name="Comma 2 2 2 2 3 7 2 2" xfId="42663" xr:uid="{31A03CD3-C8B9-4DEB-B0D4-30075A7A51BD}"/>
    <cellStyle name="Comma 2 2 2 2 3 7 3" xfId="31555" xr:uid="{A4F3001D-C45A-40B6-A4EC-9567791DEB66}"/>
    <cellStyle name="Comma 2 2 2 2 3 8" xfId="13348" xr:uid="{9C5353BF-25A0-48FB-9A07-BFF66A9916EC}"/>
    <cellStyle name="Comma 2 2 2 2 3 8 2" xfId="37124" xr:uid="{14946EB7-CDE7-4C4F-940A-A2E344EDF0CA}"/>
    <cellStyle name="Comma 2 2 2 2 3 9" xfId="26015" xr:uid="{CB5B4D96-6683-443F-9F70-101AF28EC99E}"/>
    <cellStyle name="Comma 2 2 2 2 4" xfId="1427" xr:uid="{E97CC8AC-B8B1-4814-8C0B-F677B7AAF7CB}"/>
    <cellStyle name="Comma 2 2 2 2 4 10" xfId="24751" xr:uid="{4D184B8B-F592-49B5-9819-D39E77FBADBB}"/>
    <cellStyle name="Comma 2 2 2 2 4 11" xfId="48578" xr:uid="{02EE7C1E-9EB2-40A2-8414-FBA625642F82}"/>
    <cellStyle name="Comma 2 2 2 2 4 2" xfId="2187" xr:uid="{A68611E0-5F86-42F5-868F-81743685B144}"/>
    <cellStyle name="Comma 2 2 2 2 4 2 2" xfId="4000" xr:uid="{8D600142-CEDF-439B-8331-7EDED253954B}"/>
    <cellStyle name="Comma 2 2 2 2 4 2 2 2" xfId="9469" xr:uid="{9BF417C0-9783-442F-A449-F337206A46CD}"/>
    <cellStyle name="Comma 2 2 2 2 4 2 2 2 2" xfId="21002" xr:uid="{8E140935-2EDD-4538-BFD3-23FA1DDD562C}"/>
    <cellStyle name="Comma 2 2 2 2 4 2 2 2 2 2" xfId="44575" xr:uid="{A9D22DE4-DE99-4E5D-9CD6-E5D52A52FF92}"/>
    <cellStyle name="Comma 2 2 2 2 4 2 2 2 3" xfId="33467" xr:uid="{9BF69053-87F2-44B3-AB3B-31F37C0B29BE}"/>
    <cellStyle name="Comma 2 2 2 2 4 2 2 3" xfId="15587" xr:uid="{EDBD5EF9-6FE9-42A5-A1D3-F69D167DD415}"/>
    <cellStyle name="Comma 2 2 2 2 4 2 2 3 2" xfId="39161" xr:uid="{BA4D39E1-3BC4-417B-80D9-D888003D126B}"/>
    <cellStyle name="Comma 2 2 2 2 4 2 2 4" xfId="28053" xr:uid="{EA9D1845-D345-431E-8F22-652D9718DA0F}"/>
    <cellStyle name="Comma 2 2 2 2 4 2 3" xfId="5364" xr:uid="{A19BE340-FBC0-46FA-B13F-A0189A7128A2}"/>
    <cellStyle name="Comma 2 2 2 2 4 2 3 2" xfId="10838" xr:uid="{E9AAFC7E-EF25-4EB4-B614-B8E00639B448}"/>
    <cellStyle name="Comma 2 2 2 2 4 2 3 2 2" xfId="22371" xr:uid="{8B1B1288-52DD-4777-97BC-16C09544D5C9}"/>
    <cellStyle name="Comma 2 2 2 2 4 2 3 2 2 2" xfId="45944" xr:uid="{9C47E03A-068A-4B65-89E8-864E37B53A3C}"/>
    <cellStyle name="Comma 2 2 2 2 4 2 3 2 3" xfId="34836" xr:uid="{E99C50BD-4EAA-420C-9CE7-555D3B38CB1A}"/>
    <cellStyle name="Comma 2 2 2 2 4 2 3 3" xfId="16950" xr:uid="{59AFB181-3140-4AD0-8C89-39BCF2DF1827}"/>
    <cellStyle name="Comma 2 2 2 2 4 2 3 3 2" xfId="40524" xr:uid="{83C50306-0CEC-4C29-955F-8FCA8FB71D59}"/>
    <cellStyle name="Comma 2 2 2 2 4 2 3 4" xfId="29416" xr:uid="{9AE7387E-D21C-4A5B-A73D-19ABE2E55413}"/>
    <cellStyle name="Comma 2 2 2 2 4 2 4" xfId="6702" xr:uid="{733659CD-E8FB-4004-A66D-4B28566743C7}"/>
    <cellStyle name="Comma 2 2 2 2 4 2 4 2" xfId="12179" xr:uid="{08210D31-D5C4-40DB-82E9-CAEC74E40C21}"/>
    <cellStyle name="Comma 2 2 2 2 4 2 4 2 2" xfId="23711" xr:uid="{A6A0FE06-A7CB-471C-BFCB-3A7CC87CEB83}"/>
    <cellStyle name="Comma 2 2 2 2 4 2 4 2 2 2" xfId="47284" xr:uid="{C624F499-B80D-45A8-83D6-30EFC57BAD97}"/>
    <cellStyle name="Comma 2 2 2 2 4 2 4 2 3" xfId="36176" xr:uid="{EFDBD581-7D11-4BA4-A5E3-FC57B7AEDAE3}"/>
    <cellStyle name="Comma 2 2 2 2 4 2 4 3" xfId="18286" xr:uid="{383A44E1-CAA2-4017-AD13-44C00932FBDC}"/>
    <cellStyle name="Comma 2 2 2 2 4 2 4 3 2" xfId="41860" xr:uid="{1404098B-E3AE-4638-A4B2-CAC51387948D}"/>
    <cellStyle name="Comma 2 2 2 2 4 2 4 4" xfId="30752" xr:uid="{F7C536B7-F8C9-46C4-A101-7C828DC73098}"/>
    <cellStyle name="Comma 2 2 2 2 4 2 5" xfId="8113" xr:uid="{E4A5D37B-F5A0-4B0B-805E-E865F13EA251}"/>
    <cellStyle name="Comma 2 2 2 2 4 2 5 2" xfId="19648" xr:uid="{35698F5B-2B81-45BD-9C2E-77DB4185A0E0}"/>
    <cellStyle name="Comma 2 2 2 2 4 2 5 2 2" xfId="43221" xr:uid="{696CCD1E-1EBD-429E-B65C-E433E4804668}"/>
    <cellStyle name="Comma 2 2 2 2 4 2 5 3" xfId="32113" xr:uid="{2BCDA115-59AD-481A-8552-F7DDF2369A2E}"/>
    <cellStyle name="Comma 2 2 2 2 4 2 6" xfId="13942" xr:uid="{C28C1A83-79B8-423D-B937-89E9F9C1ED84}"/>
    <cellStyle name="Comma 2 2 2 2 4 2 6 2" xfId="37681" xr:uid="{B63A333B-1287-4EF1-AFB9-9BD4C9D3F085}"/>
    <cellStyle name="Comma 2 2 2 2 4 2 7" xfId="26574" xr:uid="{397AE6B4-0AF3-4470-95A4-3A1F52F5382F}"/>
    <cellStyle name="Comma 2 2 2 2 4 2 8" xfId="25199" xr:uid="{7F764EC6-D5AC-45E3-B9BA-E2BCDBC3B847}"/>
    <cellStyle name="Comma 2 2 2 2 4 2 9" xfId="49030" xr:uid="{7362AECF-A2FA-4846-B8B8-9675196AA647}"/>
    <cellStyle name="Comma 2 2 2 2 4 3" xfId="2675" xr:uid="{66EBDEBC-594F-40C7-ABD8-4EEB40A5D570}"/>
    <cellStyle name="Comma 2 2 2 2 4 3 2" xfId="4465" xr:uid="{334DE8B1-E953-4952-B8E7-466E567BABBC}"/>
    <cellStyle name="Comma 2 2 2 2 4 3 2 2" xfId="9935" xr:uid="{8B7ACB5A-C636-4F4D-A501-13FF08C38727}"/>
    <cellStyle name="Comma 2 2 2 2 4 3 2 2 2" xfId="21468" xr:uid="{8206D7D3-55E3-4E44-A8B4-FD65F56ED1FB}"/>
    <cellStyle name="Comma 2 2 2 2 4 3 2 2 2 2" xfId="45041" xr:uid="{2F991E3B-2B99-4CEB-968F-630E92C69995}"/>
    <cellStyle name="Comma 2 2 2 2 4 3 2 2 3" xfId="33933" xr:uid="{D4F92D95-42C2-402C-A414-A315B2449CA7}"/>
    <cellStyle name="Comma 2 2 2 2 4 3 2 3" xfId="16052" xr:uid="{FAF3D199-9EF9-4B7B-B2CF-58351D4BAE3E}"/>
    <cellStyle name="Comma 2 2 2 2 4 3 2 3 2" xfId="39626" xr:uid="{304256A6-7921-4E3D-9336-44E2070BDD42}"/>
    <cellStyle name="Comma 2 2 2 2 4 3 2 4" xfId="28518" xr:uid="{170497DE-D28F-482A-9C7C-6CD76A17B92F}"/>
    <cellStyle name="Comma 2 2 2 2 4 3 3" xfId="5831" xr:uid="{84563207-D75A-4353-967A-D826BB7E7400}"/>
    <cellStyle name="Comma 2 2 2 2 4 3 3 2" xfId="11305" xr:uid="{50950030-E947-4441-BFBB-F4079DF92C3F}"/>
    <cellStyle name="Comma 2 2 2 2 4 3 3 2 2" xfId="22838" xr:uid="{2CA9D61F-D093-4FF2-A272-A715988C551A}"/>
    <cellStyle name="Comma 2 2 2 2 4 3 3 2 2 2" xfId="46411" xr:uid="{B923426B-F1D7-432F-92F0-EA36B346DF7A}"/>
    <cellStyle name="Comma 2 2 2 2 4 3 3 2 3" xfId="35303" xr:uid="{D35C618A-002E-4193-AA7B-A9EB3EF71DA7}"/>
    <cellStyle name="Comma 2 2 2 2 4 3 3 3" xfId="17417" xr:uid="{55E5DC74-841B-4DF9-B3AF-D1932A3CF47E}"/>
    <cellStyle name="Comma 2 2 2 2 4 3 3 3 2" xfId="40991" xr:uid="{619FC737-AFD4-493A-BEF2-A3E8E39A420D}"/>
    <cellStyle name="Comma 2 2 2 2 4 3 3 4" xfId="29883" xr:uid="{5D8293B9-7B49-4897-9060-BD964797F1A3}"/>
    <cellStyle name="Comma 2 2 2 2 4 3 4" xfId="7169" xr:uid="{A73116EB-D2A6-4B9E-BEF7-00B299D2A191}"/>
    <cellStyle name="Comma 2 2 2 2 4 3 4 2" xfId="12647" xr:uid="{1E08E343-0E2B-4962-89FC-934F1C506F65}"/>
    <cellStyle name="Comma 2 2 2 2 4 3 4 2 2" xfId="24179" xr:uid="{7345B4E9-527B-42EF-9F47-F96CE115F2BE}"/>
    <cellStyle name="Comma 2 2 2 2 4 3 4 2 2 2" xfId="47752" xr:uid="{6C267A3A-551E-4D48-978A-46BF8F1581BF}"/>
    <cellStyle name="Comma 2 2 2 2 4 3 4 2 3" xfId="36644" xr:uid="{049BCF0B-CF3D-4685-AF77-971EF95D17B1}"/>
    <cellStyle name="Comma 2 2 2 2 4 3 4 3" xfId="18753" xr:uid="{36F8E444-6E54-4DA2-995A-20293270358B}"/>
    <cellStyle name="Comma 2 2 2 2 4 3 4 3 2" xfId="42327" xr:uid="{F6225222-5582-460C-9C7A-3DDFAF7903E8}"/>
    <cellStyle name="Comma 2 2 2 2 4 3 4 4" xfId="31219" xr:uid="{A5492AB0-EAD9-4C11-8D48-142E2EA89F8B}"/>
    <cellStyle name="Comma 2 2 2 2 4 3 5" xfId="8582" xr:uid="{21C031F2-3616-4F33-ADAB-5BA606528B6D}"/>
    <cellStyle name="Comma 2 2 2 2 4 3 5 2" xfId="20115" xr:uid="{57A088B6-D4EA-4151-8D67-E2EC4CF69B0C}"/>
    <cellStyle name="Comma 2 2 2 2 4 3 5 2 2" xfId="43688" xr:uid="{98A66C74-BE53-450F-8E91-260F013FD7D4}"/>
    <cellStyle name="Comma 2 2 2 2 4 3 5 3" xfId="32580" xr:uid="{9EB51ABA-3533-4427-A875-477234FBAEDC}"/>
    <cellStyle name="Comma 2 2 2 2 4 3 6" xfId="14411" xr:uid="{1A14BC3F-B283-48A5-AF7C-A692C86BC81B}"/>
    <cellStyle name="Comma 2 2 2 2 4 3 6 2" xfId="38148" xr:uid="{F38D1C3D-8AB6-43FC-8A13-6F039BCC5E36}"/>
    <cellStyle name="Comma 2 2 2 2 4 3 7" xfId="27041" xr:uid="{601D3899-489F-4CB8-9F12-B48334844A01}"/>
    <cellStyle name="Comma 2 2 2 2 4 3 8" xfId="25667" xr:uid="{3F9F9DAE-2F98-44FD-9DCC-A8072ADAFB8C}"/>
    <cellStyle name="Comma 2 2 2 2 4 3 9" xfId="49497" xr:uid="{C94590B8-EBAD-4A2A-8824-338E5336F29E}"/>
    <cellStyle name="Comma 2 2 2 2 4 4" xfId="3560" xr:uid="{7535E266-998B-45FB-A8F6-1FF2310244F9}"/>
    <cellStyle name="Comma 2 2 2 2 4 4 2" xfId="9029" xr:uid="{5B51B6C7-B378-4617-A892-0ACBD088AD4B}"/>
    <cellStyle name="Comma 2 2 2 2 4 4 2 2" xfId="20562" xr:uid="{83BD5B25-3CCE-40A0-8D42-A484F90C179C}"/>
    <cellStyle name="Comma 2 2 2 2 4 4 2 2 2" xfId="44135" xr:uid="{A4344924-0BD7-40D1-A23B-0CBFAA8ABB5A}"/>
    <cellStyle name="Comma 2 2 2 2 4 4 2 3" xfId="33027" xr:uid="{DCD083C6-FE1B-43DC-A06F-0EA14F91D11C}"/>
    <cellStyle name="Comma 2 2 2 2 4 4 3" xfId="15147" xr:uid="{B7D2B188-4C31-4EB4-8328-DDA00E6A826D}"/>
    <cellStyle name="Comma 2 2 2 2 4 4 3 2" xfId="38721" xr:uid="{1524449F-8D66-464B-9201-871349343C04}"/>
    <cellStyle name="Comma 2 2 2 2 4 4 4" xfId="27613" xr:uid="{2194AF29-4E86-4A3C-B904-23AF036FAAA5}"/>
    <cellStyle name="Comma 2 2 2 2 4 5" xfId="4917" xr:uid="{7B5F2886-9AAA-409B-BA93-E515D7227808}"/>
    <cellStyle name="Comma 2 2 2 2 4 5 2" xfId="10390" xr:uid="{88BFF88D-B777-42E8-ACC2-5477287619D2}"/>
    <cellStyle name="Comma 2 2 2 2 4 5 2 2" xfId="21923" xr:uid="{F5C51BB1-0CA0-4AEC-8747-693A20EE5783}"/>
    <cellStyle name="Comma 2 2 2 2 4 5 2 2 2" xfId="45496" xr:uid="{F9FB389F-F3A7-41DC-88D9-B6852F66CFA7}"/>
    <cellStyle name="Comma 2 2 2 2 4 5 2 3" xfId="34388" xr:uid="{E5123EEC-93EF-4F81-B567-7E91213ADA72}"/>
    <cellStyle name="Comma 2 2 2 2 4 5 3" xfId="16503" xr:uid="{C1916274-3DDF-468D-AB9E-AB31F0330D6E}"/>
    <cellStyle name="Comma 2 2 2 2 4 5 3 2" xfId="40077" xr:uid="{BDFF363E-BF66-4D4B-A53A-533DBF0765AA}"/>
    <cellStyle name="Comma 2 2 2 2 4 5 4" xfId="28969" xr:uid="{0F15FE1A-DAEA-42CE-8F8D-AAFA6CCB4234}"/>
    <cellStyle name="Comma 2 2 2 2 4 6" xfId="6255" xr:uid="{C904DACB-CA57-4B3E-A661-4F3D6BA7F148}"/>
    <cellStyle name="Comma 2 2 2 2 4 6 2" xfId="11731" xr:uid="{2DF192AF-0620-4D1D-BC70-65FA135EEF66}"/>
    <cellStyle name="Comma 2 2 2 2 4 6 2 2" xfId="23263" xr:uid="{0B7D404D-C087-4038-89F9-5DFB42BCABC0}"/>
    <cellStyle name="Comma 2 2 2 2 4 6 2 2 2" xfId="46836" xr:uid="{A6B08CB0-37AA-4DF6-8FE0-296DF1272516}"/>
    <cellStyle name="Comma 2 2 2 2 4 6 2 3" xfId="35728" xr:uid="{E068AE22-8506-435E-9811-6B9450B8CF5D}"/>
    <cellStyle name="Comma 2 2 2 2 4 6 3" xfId="17839" xr:uid="{25AD181A-38D7-4E53-A226-71036DF0763C}"/>
    <cellStyle name="Comma 2 2 2 2 4 6 3 2" xfId="41413" xr:uid="{5B0F610D-880D-4DDA-820B-2324C253FC8F}"/>
    <cellStyle name="Comma 2 2 2 2 4 6 4" xfId="30305" xr:uid="{2FE485FE-9465-44F0-901C-C82751DC6930}"/>
    <cellStyle name="Comma 2 2 2 2 4 7" xfId="7640" xr:uid="{2EF7C0E1-70A6-4867-979A-31A8AB575C28}"/>
    <cellStyle name="Comma 2 2 2 2 4 7 2" xfId="19200" xr:uid="{5AA9C543-1EFC-429A-86F9-AC1368334D48}"/>
    <cellStyle name="Comma 2 2 2 2 4 7 2 2" xfId="42773" xr:uid="{FDD76267-1211-41C4-A080-96E048A48902}"/>
    <cellStyle name="Comma 2 2 2 2 4 7 3" xfId="31665" xr:uid="{FDF07052-80B2-48EB-B7BE-CB5E059B992F}"/>
    <cellStyle name="Comma 2 2 2 2 4 8" xfId="13462" xr:uid="{E1E47501-B205-4FFD-B22A-2D0CAAC2E478}"/>
    <cellStyle name="Comma 2 2 2 2 4 8 2" xfId="37234" xr:uid="{BDE6F987-28AD-4BF6-B141-E707E4824CD6}"/>
    <cellStyle name="Comma 2 2 2 2 4 9" xfId="26125" xr:uid="{A9CB94EF-271D-488E-8145-A25B4863D0AA}"/>
    <cellStyle name="Comma 2 2 2 2 5" xfId="2032" xr:uid="{4F1EE952-8A31-44DF-B23A-23F1D619BD00}"/>
    <cellStyle name="Comma 2 2 2 2 5 10" xfId="48875" xr:uid="{B85A27FB-4AB2-42B5-A09E-20AC14292536}"/>
    <cellStyle name="Comma 2 2 2 2 5 2" xfId="2518" xr:uid="{8E3D8EBF-B5E0-49DA-A05B-0890DA611E0B}"/>
    <cellStyle name="Comma 2 2 2 2 5 2 2" xfId="4309" xr:uid="{18321E42-7FFD-4B0F-8BF5-B745A6416F54}"/>
    <cellStyle name="Comma 2 2 2 2 5 2 2 2" xfId="9778" xr:uid="{38C88999-B314-4E8A-BE18-43C9CFEF9354}"/>
    <cellStyle name="Comma 2 2 2 2 5 2 2 2 2" xfId="21311" xr:uid="{01E6777B-5170-4EB3-86E6-DB6A28FB2728}"/>
    <cellStyle name="Comma 2 2 2 2 5 2 2 2 2 2" xfId="44884" xr:uid="{8ABD340A-463B-4685-92F1-FAEED4E9978B}"/>
    <cellStyle name="Comma 2 2 2 2 5 2 2 2 3" xfId="33776" xr:uid="{C7E621DA-E11B-4238-B6EF-E5118C508C77}"/>
    <cellStyle name="Comma 2 2 2 2 5 2 2 3" xfId="15896" xr:uid="{5F26E626-1CBA-4E33-A36D-4B40E212808C}"/>
    <cellStyle name="Comma 2 2 2 2 5 2 2 3 2" xfId="39470" xr:uid="{F6DCE778-BBA4-450B-B271-82EAB9C35873}"/>
    <cellStyle name="Comma 2 2 2 2 5 2 2 4" xfId="28362" xr:uid="{9E8735AA-1AF4-490E-AAC9-305D91B94098}"/>
    <cellStyle name="Comma 2 2 2 2 5 2 3" xfId="5674" xr:uid="{8AF3C0F3-79F1-4808-9DC9-F6DA06FE8879}"/>
    <cellStyle name="Comma 2 2 2 2 5 2 3 2" xfId="11148" xr:uid="{CEF7EAFE-7C6F-46ED-A1B3-62B5E874C971}"/>
    <cellStyle name="Comma 2 2 2 2 5 2 3 2 2" xfId="22681" xr:uid="{FEFAD3A3-7E0C-4BA2-87DB-EAAC60E41211}"/>
    <cellStyle name="Comma 2 2 2 2 5 2 3 2 2 2" xfId="46254" xr:uid="{600E9249-C202-48FE-BCFD-99DA314CA41C}"/>
    <cellStyle name="Comma 2 2 2 2 5 2 3 2 3" xfId="35146" xr:uid="{011F2E11-095B-4B1D-92CD-67668C25671B}"/>
    <cellStyle name="Comma 2 2 2 2 5 2 3 3" xfId="17260" xr:uid="{DEF407E2-A51A-4D49-85D6-B2F938626DF2}"/>
    <cellStyle name="Comma 2 2 2 2 5 2 3 3 2" xfId="40834" xr:uid="{6644E1C5-322A-44B2-938E-BE1D12BB365C}"/>
    <cellStyle name="Comma 2 2 2 2 5 2 3 4" xfId="29726" xr:uid="{644193C6-E9CA-4E2C-9C90-4C322FEE269A}"/>
    <cellStyle name="Comma 2 2 2 2 5 2 4" xfId="7012" xr:uid="{626BCB77-6BAB-4D5D-8EF0-BED82AE8C41A}"/>
    <cellStyle name="Comma 2 2 2 2 5 2 4 2" xfId="12490" xr:uid="{B1035794-BBB1-4277-BAAD-C7D824079543}"/>
    <cellStyle name="Comma 2 2 2 2 5 2 4 2 2" xfId="24022" xr:uid="{B7A85B91-AEAA-4082-A302-87B128E8A7D6}"/>
    <cellStyle name="Comma 2 2 2 2 5 2 4 2 2 2" xfId="47595" xr:uid="{896220B6-F601-4B99-BFA8-DBEEBED6E3B7}"/>
    <cellStyle name="Comma 2 2 2 2 5 2 4 2 3" xfId="36487" xr:uid="{2BDA5CC8-749E-4E8D-BE3C-C09DD040D597}"/>
    <cellStyle name="Comma 2 2 2 2 5 2 4 3" xfId="18596" xr:uid="{EE42140F-93CA-4D3F-B5C1-A60493969AF9}"/>
    <cellStyle name="Comma 2 2 2 2 5 2 4 3 2" xfId="42170" xr:uid="{39368146-271E-4AC1-89C6-6CDE4FB9CD8E}"/>
    <cellStyle name="Comma 2 2 2 2 5 2 4 4" xfId="31062" xr:uid="{961FE03D-BE39-481D-B561-EFD90D613563}"/>
    <cellStyle name="Comma 2 2 2 2 5 2 5" xfId="8425" xr:uid="{760693FF-46CB-4755-B28F-62EE054AB4D7}"/>
    <cellStyle name="Comma 2 2 2 2 5 2 5 2" xfId="19958" xr:uid="{CEB74F89-F4ED-49F7-BEA0-7E04B2023824}"/>
    <cellStyle name="Comma 2 2 2 2 5 2 5 2 2" xfId="43531" xr:uid="{1078AA86-8ACA-45B2-AB52-8D9710C470A1}"/>
    <cellStyle name="Comma 2 2 2 2 5 2 5 3" xfId="32423" xr:uid="{57315281-C624-4750-807D-99C7B3BFFA54}"/>
    <cellStyle name="Comma 2 2 2 2 5 2 6" xfId="14254" xr:uid="{6C0AB7CE-890E-4548-BB3C-179AB8D4103A}"/>
    <cellStyle name="Comma 2 2 2 2 5 2 6 2" xfId="37991" xr:uid="{6E545A6A-FF49-4251-A033-3357FE384E93}"/>
    <cellStyle name="Comma 2 2 2 2 5 2 7" xfId="26884" xr:uid="{8C471E5D-4B0B-4BBC-8274-A93FC1BB0FD6}"/>
    <cellStyle name="Comma 2 2 2 2 5 2 8" xfId="25510" xr:uid="{F7EBC93E-E6AA-4DEE-BCDA-A29E02552A1D}"/>
    <cellStyle name="Comma 2 2 2 2 5 2 9" xfId="49340" xr:uid="{F3CE987E-8EB8-42BE-8E0B-2CDA764CA365}"/>
    <cellStyle name="Comma 2 2 2 2 5 3" xfId="3845" xr:uid="{9A87ED10-2951-492B-B4D2-A93958702DC2}"/>
    <cellStyle name="Comma 2 2 2 2 5 3 2" xfId="9314" xr:uid="{812F2637-433C-4194-90B4-4074D95EC072}"/>
    <cellStyle name="Comma 2 2 2 2 5 3 2 2" xfId="20847" xr:uid="{BEDB084B-174D-4811-90E2-FC9B870C2544}"/>
    <cellStyle name="Comma 2 2 2 2 5 3 2 2 2" xfId="44420" xr:uid="{EFCB0185-09F0-46B0-B47A-BAFA8A73EA13}"/>
    <cellStyle name="Comma 2 2 2 2 5 3 2 3" xfId="33312" xr:uid="{9261E623-9460-485D-954D-897EECAD0D64}"/>
    <cellStyle name="Comma 2 2 2 2 5 3 3" xfId="15432" xr:uid="{D5D014BC-BDC1-40CC-9F04-05ECD6B4B04F}"/>
    <cellStyle name="Comma 2 2 2 2 5 3 3 2" xfId="39006" xr:uid="{D3770B40-2B42-4525-91D3-DF18D7C36608}"/>
    <cellStyle name="Comma 2 2 2 2 5 3 4" xfId="27898" xr:uid="{B8362E9B-01BE-4B63-920B-1C7A4CC45B14}"/>
    <cellStyle name="Comma 2 2 2 2 5 4" xfId="5209" xr:uid="{4604D642-2EF4-45D9-BB8D-2F06E94A4197}"/>
    <cellStyle name="Comma 2 2 2 2 5 4 2" xfId="10683" xr:uid="{751EDE10-DD40-4C72-9B18-1A772CD512FF}"/>
    <cellStyle name="Comma 2 2 2 2 5 4 2 2" xfId="22216" xr:uid="{9AEF056F-C2B1-4C96-9CD6-204F326D7E41}"/>
    <cellStyle name="Comma 2 2 2 2 5 4 2 2 2" xfId="45789" xr:uid="{8FEE9341-19C6-4E16-B5A1-9F200B134548}"/>
    <cellStyle name="Comma 2 2 2 2 5 4 2 3" xfId="34681" xr:uid="{DC161EA6-BB79-4F92-A006-BD60462E1553}"/>
    <cellStyle name="Comma 2 2 2 2 5 4 3" xfId="16795" xr:uid="{BACE107B-30CD-4F1A-8317-0710E328BDE3}"/>
    <cellStyle name="Comma 2 2 2 2 5 4 3 2" xfId="40369" xr:uid="{32B4F0A1-58AA-470F-9DA0-2C98EAE5E3AC}"/>
    <cellStyle name="Comma 2 2 2 2 5 4 4" xfId="29261" xr:uid="{337D7D1B-F721-4F05-AD75-E45268041B45}"/>
    <cellStyle name="Comma 2 2 2 2 5 5" xfId="6547" xr:uid="{C850A8D0-C72B-4099-8756-AC95BD4390C0}"/>
    <cellStyle name="Comma 2 2 2 2 5 5 2" xfId="12024" xr:uid="{40CEDF10-BEAE-496A-9C56-A6464083EBFC}"/>
    <cellStyle name="Comma 2 2 2 2 5 5 2 2" xfId="23556" xr:uid="{3C25FCD1-C09D-4060-91D9-E92351EAA673}"/>
    <cellStyle name="Comma 2 2 2 2 5 5 2 2 2" xfId="47129" xr:uid="{E0AB76F3-8CD3-4219-94C7-C1EA0983ED79}"/>
    <cellStyle name="Comma 2 2 2 2 5 5 2 3" xfId="36021" xr:uid="{30767986-7580-49DF-BF99-A1DB092CA33F}"/>
    <cellStyle name="Comma 2 2 2 2 5 5 3" xfId="18131" xr:uid="{6ABC797A-77E4-4C9A-8CAD-FB015CEB2024}"/>
    <cellStyle name="Comma 2 2 2 2 5 5 3 2" xfId="41705" xr:uid="{AD6EEBA5-824B-45C9-8067-D56449B99F1A}"/>
    <cellStyle name="Comma 2 2 2 2 5 5 4" xfId="30597" xr:uid="{CE6CFF09-3C60-466B-8694-27A3A2F30185}"/>
    <cellStyle name="Comma 2 2 2 2 5 6" xfId="7958" xr:uid="{1904252B-118C-4050-B408-59F34923A085}"/>
    <cellStyle name="Comma 2 2 2 2 5 6 2" xfId="19493" xr:uid="{DC907187-EFDC-47EE-BF78-6D5F23FFA3BE}"/>
    <cellStyle name="Comma 2 2 2 2 5 6 2 2" xfId="43066" xr:uid="{95928859-B660-4FD2-AE3B-F58960EC542B}"/>
    <cellStyle name="Comma 2 2 2 2 5 6 3" xfId="31958" xr:uid="{DE9A07D2-8ED7-4BC1-91F1-D395E9A570FD}"/>
    <cellStyle name="Comma 2 2 2 2 5 7" xfId="13787" xr:uid="{54F179F8-5DC6-404C-AB95-749EC5C7F134}"/>
    <cellStyle name="Comma 2 2 2 2 5 7 2" xfId="37526" xr:uid="{9C257ED0-CF4D-46EC-8D04-1382406FF461}"/>
    <cellStyle name="Comma 2 2 2 2 5 8" xfId="26419" xr:uid="{781957AC-E94C-4110-B85A-9F09379CCD58}"/>
    <cellStyle name="Comma 2 2 2 2 5 9" xfId="25044" xr:uid="{055B46F5-8A94-4231-8324-730E09B1BDF5}"/>
    <cellStyle name="Comma 2 2 2 2 6" xfId="2938" xr:uid="{9E42C379-1E02-4034-A6E0-78DFAFEF1506}"/>
    <cellStyle name="Comma 2 2 2 2 6 2" xfId="8874" xr:uid="{ED700FBD-5F5A-49C4-96C3-5B38CB348908}"/>
    <cellStyle name="Comma 2 2 2 2 6 2 2" xfId="20407" xr:uid="{BF52FDAF-8266-48CC-BE75-3EDC1F70ACE1}"/>
    <cellStyle name="Comma 2 2 2 2 6 2 2 2" xfId="43980" xr:uid="{9ED49FFA-EC65-40A6-8539-83EB72EF855C}"/>
    <cellStyle name="Comma 2 2 2 2 6 2 3" xfId="32872" xr:uid="{3D373C43-2646-4656-B6FC-DDE1723D90F1}"/>
    <cellStyle name="Comma 2 2 2 2 6 3" xfId="3406" xr:uid="{1410DE57-8CA8-4A68-BE02-1A722E456A0B}"/>
    <cellStyle name="Comma 2 2 2 2 6 3 2" xfId="14992" xr:uid="{0289BB36-DF1A-408B-9E40-4BE83C100C51}"/>
    <cellStyle name="Comma 2 2 2 2 6 3 2 2" xfId="38566" xr:uid="{638753D8-440E-4555-A5FD-D98F6E1A0D99}"/>
    <cellStyle name="Comma 2 2 2 2 6 3 3" xfId="27458" xr:uid="{70C6EAAA-26D6-4F68-8634-8FEF468D9AE3}"/>
    <cellStyle name="Comma 2 2 2 2 6 4" xfId="14603" xr:uid="{6ED60AAD-BC0F-4883-B757-17C567B70ABE}"/>
    <cellStyle name="Comma 2 2 2 2 6 4 2" xfId="38332" xr:uid="{18CC7C30-7FF1-4D36-9E7A-7A3A3583189D}"/>
    <cellStyle name="Comma 2 2 2 2 6 5" xfId="27224" xr:uid="{16481CB0-7FFD-44E7-9A3F-20B776159693}"/>
    <cellStyle name="Comma 2 2 2 2 7" xfId="4762" xr:uid="{EDC88389-EF29-4680-A973-87F8E04C64D7}"/>
    <cellStyle name="Comma 2 2 2 2 7 2" xfId="10235" xr:uid="{A53E66CD-C140-47D2-A5C8-0B6A37CAB5F4}"/>
    <cellStyle name="Comma 2 2 2 2 7 2 2" xfId="21768" xr:uid="{4CC2F9F9-712C-4BCF-B4DB-955DC4135F86}"/>
    <cellStyle name="Comma 2 2 2 2 7 2 2 2" xfId="45341" xr:uid="{E8FD5D59-B0B3-456E-BEDB-5702BFFC7AF5}"/>
    <cellStyle name="Comma 2 2 2 2 7 2 3" xfId="34233" xr:uid="{71F642B8-582D-4463-A7BB-8E309A1F0AFF}"/>
    <cellStyle name="Comma 2 2 2 2 7 3" xfId="16348" xr:uid="{6CD13AD2-2223-4045-9B8E-600BC118949C}"/>
    <cellStyle name="Comma 2 2 2 2 7 3 2" xfId="39922" xr:uid="{A61647AE-A58D-45C5-804E-27AF7B8F367F}"/>
    <cellStyle name="Comma 2 2 2 2 7 4" xfId="28814" xr:uid="{CFCC3472-8357-4784-AC90-E34F68311DD0}"/>
    <cellStyle name="Comma 2 2 2 2 8" xfId="6100" xr:uid="{C828E806-841B-4FB1-B814-929A177AFADD}"/>
    <cellStyle name="Comma 2 2 2 2 8 2" xfId="11576" xr:uid="{75F7BDE8-B1D2-45C3-81B5-21B895075A78}"/>
    <cellStyle name="Comma 2 2 2 2 8 2 2" xfId="23108" xr:uid="{0F1D558D-3796-4004-BC48-D4977CBF4241}"/>
    <cellStyle name="Comma 2 2 2 2 8 2 2 2" xfId="46681" xr:uid="{661922C5-2DBF-4CF9-9491-86CEC5EE4F81}"/>
    <cellStyle name="Comma 2 2 2 2 8 2 3" xfId="35573" xr:uid="{7FBD5BEE-EA12-4115-90A5-B5B98712D1C1}"/>
    <cellStyle name="Comma 2 2 2 2 8 3" xfId="17684" xr:uid="{F9AA2413-3F48-407A-949C-A6CCBC6D1F29}"/>
    <cellStyle name="Comma 2 2 2 2 8 3 2" xfId="41258" xr:uid="{D6376522-0182-4C85-9BEE-946879C4B70E}"/>
    <cellStyle name="Comma 2 2 2 2 8 4" xfId="30150" xr:uid="{C6C9E1FD-377F-4F6C-9C56-5B8B0875D34B}"/>
    <cellStyle name="Comma 2 2 2 2 9" xfId="7485" xr:uid="{ABECF525-30CE-4A13-9809-6DCABD331D15}"/>
    <cellStyle name="Comma 2 2 2 2 9 2" xfId="19045" xr:uid="{7396926E-27AF-4626-8634-9549FF054FD4}"/>
    <cellStyle name="Comma 2 2 2 2 9 2 2" xfId="42618" xr:uid="{37D241FC-074B-4D2F-A26A-F882BDABA246}"/>
    <cellStyle name="Comma 2 2 2 2 9 3" xfId="31510" xr:uid="{BB7800C7-1B1A-4002-9D00-ED19F453B83E}"/>
    <cellStyle name="Comma 2 2 2 20" xfId="1012" xr:uid="{FB00EB23-A947-4310-A215-E8EB263D73E2}"/>
    <cellStyle name="Comma 2 2 2 21" xfId="49704" xr:uid="{7AF9312A-3A06-4C7F-960A-54F86BD6DAEA}"/>
    <cellStyle name="Comma 2 2 2 22" xfId="501" xr:uid="{2FFC846C-4242-4448-BB7B-47B29EADE320}"/>
    <cellStyle name="Comma 2 2 2 3" xfId="634" xr:uid="{637E9E5A-77A9-4B83-9385-FE86721887A0}"/>
    <cellStyle name="Comma 2 2 2 3 10" xfId="25891" xr:uid="{C6DB2DFD-41F4-41E5-9EAB-85A629034D76}"/>
    <cellStyle name="Comma 2 2 2 3 11" xfId="24558" xr:uid="{32F3AB44-7F2A-48DC-82B7-9290E50B8C4C}"/>
    <cellStyle name="Comma 2 2 2 3 12" xfId="48344" xr:uid="{0FC6846F-287A-4527-9915-25257FCCC12B}"/>
    <cellStyle name="Comma 2 2 2 3 13" xfId="1076" xr:uid="{158CE8AA-3527-4D4C-BA42-5708D4A68EE0}"/>
    <cellStyle name="Comma 2 2 2 3 2" xfId="1450" xr:uid="{51D72968-1B2C-4773-98AE-6C433C23DA59}"/>
    <cellStyle name="Comma 2 2 2 3 2 10" xfId="24764" xr:uid="{462F3FA8-ACAA-4579-946F-BF83D79F7774}"/>
    <cellStyle name="Comma 2 2 2 3 2 11" xfId="48591" xr:uid="{EDD8778F-8427-4FDA-9FC3-F1D5622DDEC3}"/>
    <cellStyle name="Comma 2 2 2 3 2 2" xfId="2200" xr:uid="{97A4CD2E-EC04-405A-9EE6-79AEF41499AA}"/>
    <cellStyle name="Comma 2 2 2 3 2 2 2" xfId="4013" xr:uid="{413E804B-06B1-4FA5-BA45-F7104926D5AB}"/>
    <cellStyle name="Comma 2 2 2 3 2 2 2 2" xfId="9482" xr:uid="{3EF733F5-5C42-4C94-8132-623A9EA18324}"/>
    <cellStyle name="Comma 2 2 2 3 2 2 2 2 2" xfId="21015" xr:uid="{43C8570D-F135-4459-9259-D53168838D6D}"/>
    <cellStyle name="Comma 2 2 2 3 2 2 2 2 2 2" xfId="44588" xr:uid="{87A8844E-B5A5-475C-ADDE-A42D963D87ED}"/>
    <cellStyle name="Comma 2 2 2 3 2 2 2 2 3" xfId="33480" xr:uid="{5929001E-F6E6-4B03-96E7-3817006B2223}"/>
    <cellStyle name="Comma 2 2 2 3 2 2 2 3" xfId="15600" xr:uid="{3B09BF1B-22EE-45EE-BB6F-03E6D197054D}"/>
    <cellStyle name="Comma 2 2 2 3 2 2 2 3 2" xfId="39174" xr:uid="{EE6348B7-1C8B-4299-8E06-951C529FCECB}"/>
    <cellStyle name="Comma 2 2 2 3 2 2 2 4" xfId="28066" xr:uid="{49697516-4915-493C-B328-3662AA165C0F}"/>
    <cellStyle name="Comma 2 2 2 3 2 2 3" xfId="5377" xr:uid="{F1F11E57-0BB2-447B-8B91-B6583575A7D3}"/>
    <cellStyle name="Comma 2 2 2 3 2 2 3 2" xfId="10851" xr:uid="{D1E40E0B-C6EF-4829-9A3D-3CE361AF1806}"/>
    <cellStyle name="Comma 2 2 2 3 2 2 3 2 2" xfId="22384" xr:uid="{7F24C1D1-DCC2-4AEF-B902-279E5F64AC21}"/>
    <cellStyle name="Comma 2 2 2 3 2 2 3 2 2 2" xfId="45957" xr:uid="{AA6F6EC9-7D81-4207-9B0C-C9B279951A47}"/>
    <cellStyle name="Comma 2 2 2 3 2 2 3 2 3" xfId="34849" xr:uid="{8C93948E-7AD8-4064-BBFD-98F4916DB083}"/>
    <cellStyle name="Comma 2 2 2 3 2 2 3 3" xfId="16963" xr:uid="{2E99749B-1109-451B-89AC-372F0F5AB144}"/>
    <cellStyle name="Comma 2 2 2 3 2 2 3 3 2" xfId="40537" xr:uid="{11170590-9F2D-4DD1-BC22-F805EB321354}"/>
    <cellStyle name="Comma 2 2 2 3 2 2 3 4" xfId="29429" xr:uid="{446ADC1B-F26B-4303-B774-78860F9614CA}"/>
    <cellStyle name="Comma 2 2 2 3 2 2 4" xfId="6715" xr:uid="{8AC37389-1F7C-44ED-92A0-5FD1D1894CE8}"/>
    <cellStyle name="Comma 2 2 2 3 2 2 4 2" xfId="12192" xr:uid="{35FF0FE8-45C7-4009-8E54-A9388576EB1E}"/>
    <cellStyle name="Comma 2 2 2 3 2 2 4 2 2" xfId="23724" xr:uid="{B1BD5F61-606F-4EF9-B8FE-ADD00F17FF17}"/>
    <cellStyle name="Comma 2 2 2 3 2 2 4 2 2 2" xfId="47297" xr:uid="{E0C6B917-6B66-4ADA-A229-99DCE9426F4E}"/>
    <cellStyle name="Comma 2 2 2 3 2 2 4 2 3" xfId="36189" xr:uid="{B933CA37-7063-4DBC-B3E6-1937504447CF}"/>
    <cellStyle name="Comma 2 2 2 3 2 2 4 3" xfId="18299" xr:uid="{B9F50C1C-7083-48A5-AB59-08189C1409AE}"/>
    <cellStyle name="Comma 2 2 2 3 2 2 4 3 2" xfId="41873" xr:uid="{25BE9F20-13BA-4DDE-BF5D-658EEDC5AD11}"/>
    <cellStyle name="Comma 2 2 2 3 2 2 4 4" xfId="30765" xr:uid="{E95CD574-816E-4B25-993B-643361F2C79A}"/>
    <cellStyle name="Comma 2 2 2 3 2 2 5" xfId="8126" xr:uid="{7B1C5456-C271-4324-A698-D0D139A11A3B}"/>
    <cellStyle name="Comma 2 2 2 3 2 2 5 2" xfId="19661" xr:uid="{D3E36E6E-3BA7-4173-ADD3-D8D8C93487CF}"/>
    <cellStyle name="Comma 2 2 2 3 2 2 5 2 2" xfId="43234" xr:uid="{1A5CA22A-2FF1-4FBE-B32C-048E34A6B164}"/>
    <cellStyle name="Comma 2 2 2 3 2 2 5 3" xfId="32126" xr:uid="{6E6451A7-88DB-445E-A8D5-9AB69AE50072}"/>
    <cellStyle name="Comma 2 2 2 3 2 2 6" xfId="13955" xr:uid="{2729C6D2-A322-46B0-A77B-17ABC772ED96}"/>
    <cellStyle name="Comma 2 2 2 3 2 2 6 2" xfId="37694" xr:uid="{42F105F0-AA11-43A5-969A-89BE0F242870}"/>
    <cellStyle name="Comma 2 2 2 3 2 2 7" xfId="26587" xr:uid="{60FDFA52-E838-41EB-AFF8-29F4867442AE}"/>
    <cellStyle name="Comma 2 2 2 3 2 2 8" xfId="25212" xr:uid="{B62AF5CF-32D0-4146-821F-94DA444A7253}"/>
    <cellStyle name="Comma 2 2 2 3 2 2 9" xfId="49043" xr:uid="{7D8C2C78-05A9-46BD-9DE6-22EBA38F9250}"/>
    <cellStyle name="Comma 2 2 2 3 2 3" xfId="2689" xr:uid="{17E724C0-EC36-45F3-8B89-6F32FDB3154B}"/>
    <cellStyle name="Comma 2 2 2 3 2 3 2" xfId="4479" xr:uid="{D4953CAA-55D5-4419-BD2C-C7A191B00E37}"/>
    <cellStyle name="Comma 2 2 2 3 2 3 2 2" xfId="9949" xr:uid="{0B5BB110-8FBD-4979-A433-84E6B673CAC7}"/>
    <cellStyle name="Comma 2 2 2 3 2 3 2 2 2" xfId="21482" xr:uid="{0F1F06F9-FA6F-4CDD-91E8-450F3B28BBEF}"/>
    <cellStyle name="Comma 2 2 2 3 2 3 2 2 2 2" xfId="45055" xr:uid="{B4B9360E-5F55-41BB-AF5D-271416D9BDB0}"/>
    <cellStyle name="Comma 2 2 2 3 2 3 2 2 3" xfId="33947" xr:uid="{1F1A01EC-63E5-42CE-8752-ACD84AEEA54B}"/>
    <cellStyle name="Comma 2 2 2 3 2 3 2 3" xfId="16066" xr:uid="{18F63957-E913-46AB-9EF2-43C4E86947FA}"/>
    <cellStyle name="Comma 2 2 2 3 2 3 2 3 2" xfId="39640" xr:uid="{07E8A527-6E2B-493C-867A-B10D3EBDC9C9}"/>
    <cellStyle name="Comma 2 2 2 3 2 3 2 4" xfId="28532" xr:uid="{771484F8-60A1-45E4-8E12-B2EA1752890B}"/>
    <cellStyle name="Comma 2 2 2 3 2 3 3" xfId="5845" xr:uid="{0E9E9C7D-13BD-4E1D-9C07-9E3A1011CBA5}"/>
    <cellStyle name="Comma 2 2 2 3 2 3 3 2" xfId="11319" xr:uid="{23652B7C-ADAA-49AB-BAA6-2BD8739A4805}"/>
    <cellStyle name="Comma 2 2 2 3 2 3 3 2 2" xfId="22852" xr:uid="{7500BF1F-97F2-49F3-A6A8-DBC4EC3C6773}"/>
    <cellStyle name="Comma 2 2 2 3 2 3 3 2 2 2" xfId="46425" xr:uid="{E60DA92C-55A6-41D1-98F2-2186CCA325D9}"/>
    <cellStyle name="Comma 2 2 2 3 2 3 3 2 3" xfId="35317" xr:uid="{B9D4B028-4C2A-4581-96AA-C50408C7033F}"/>
    <cellStyle name="Comma 2 2 2 3 2 3 3 3" xfId="17431" xr:uid="{67B619FF-B6F0-4763-AC83-EE930EA855D8}"/>
    <cellStyle name="Comma 2 2 2 3 2 3 3 3 2" xfId="41005" xr:uid="{C8FA4402-9E15-47C2-AFFF-50983B861A95}"/>
    <cellStyle name="Comma 2 2 2 3 2 3 3 4" xfId="29897" xr:uid="{83DF3403-1A00-49DC-979F-F4C98307C19F}"/>
    <cellStyle name="Comma 2 2 2 3 2 3 4" xfId="7183" xr:uid="{61D50768-2D2B-4067-9A69-AE9E806BFB4A}"/>
    <cellStyle name="Comma 2 2 2 3 2 3 4 2" xfId="12661" xr:uid="{277EB871-F2BD-4282-AA0E-8E587600D94D}"/>
    <cellStyle name="Comma 2 2 2 3 2 3 4 2 2" xfId="24193" xr:uid="{301E5587-6D57-43A7-9AF9-5DF6258DAD1D}"/>
    <cellStyle name="Comma 2 2 2 3 2 3 4 2 2 2" xfId="47766" xr:uid="{73B90032-0F96-4EA5-B295-E73EF1146ACE}"/>
    <cellStyle name="Comma 2 2 2 3 2 3 4 2 3" xfId="36658" xr:uid="{92DE015E-F354-4ADF-B6EF-16F39E699EA3}"/>
    <cellStyle name="Comma 2 2 2 3 2 3 4 3" xfId="18767" xr:uid="{09D3764D-B710-4466-B13E-86C6F9BF211C}"/>
    <cellStyle name="Comma 2 2 2 3 2 3 4 3 2" xfId="42341" xr:uid="{1ED36E15-1B53-4BED-A2EF-DC014EEF57BC}"/>
    <cellStyle name="Comma 2 2 2 3 2 3 4 4" xfId="31233" xr:uid="{FD204C76-1120-4388-8D07-AA059F99D99B}"/>
    <cellStyle name="Comma 2 2 2 3 2 3 5" xfId="8596" xr:uid="{8363A74E-639C-4237-B5C6-BC27096BB77D}"/>
    <cellStyle name="Comma 2 2 2 3 2 3 5 2" xfId="20129" xr:uid="{5AD26808-D297-4288-A5D2-1E04CD2E6E04}"/>
    <cellStyle name="Comma 2 2 2 3 2 3 5 2 2" xfId="43702" xr:uid="{E73F8993-B983-46DF-8BC5-E98B50826297}"/>
    <cellStyle name="Comma 2 2 2 3 2 3 5 3" xfId="32594" xr:uid="{A66A5DE7-66CE-41B3-8F25-9AFA11B56454}"/>
    <cellStyle name="Comma 2 2 2 3 2 3 6" xfId="14425" xr:uid="{2FEB348A-CBB0-46BC-A7E2-F6CB9089F712}"/>
    <cellStyle name="Comma 2 2 2 3 2 3 6 2" xfId="38162" xr:uid="{3369B3EF-3415-438A-B02F-CAE2739FCD3A}"/>
    <cellStyle name="Comma 2 2 2 3 2 3 7" xfId="27055" xr:uid="{E08E42C4-D7D6-462A-A0E9-4D4CE1ECFF44}"/>
    <cellStyle name="Comma 2 2 2 3 2 3 8" xfId="25681" xr:uid="{981B8752-A8BC-4CC7-BAE3-95E6ED5536AA}"/>
    <cellStyle name="Comma 2 2 2 3 2 3 9" xfId="49511" xr:uid="{1334A063-5CAD-450F-8010-FB4EEC18DC07}"/>
    <cellStyle name="Comma 2 2 2 3 2 4" xfId="3572" xr:uid="{BA6C66F4-C878-4CE5-84C8-1A0FD596C3FB}"/>
    <cellStyle name="Comma 2 2 2 3 2 4 2" xfId="9041" xr:uid="{18317E12-5B93-45BA-9E83-315AB6730C87}"/>
    <cellStyle name="Comma 2 2 2 3 2 4 2 2" xfId="20574" xr:uid="{34DE2985-2E12-42A9-A1F1-C31B24CA0C05}"/>
    <cellStyle name="Comma 2 2 2 3 2 4 2 2 2" xfId="44147" xr:uid="{362BD1C2-617C-4D5F-9143-016FD05BC336}"/>
    <cellStyle name="Comma 2 2 2 3 2 4 2 3" xfId="33039" xr:uid="{261392FA-4D8A-4E1B-9FA1-FF0074CF5EA4}"/>
    <cellStyle name="Comma 2 2 2 3 2 4 3" xfId="15159" xr:uid="{25DCAA63-C3B0-4F60-84E9-7C8BD6D1F9D9}"/>
    <cellStyle name="Comma 2 2 2 3 2 4 3 2" xfId="38733" xr:uid="{0416C63B-618B-469F-92C4-CC642EE50204}"/>
    <cellStyle name="Comma 2 2 2 3 2 4 4" xfId="27625" xr:uid="{246F1FFD-0FC6-4B56-865B-CADFB3F0A3BC}"/>
    <cellStyle name="Comma 2 2 2 3 2 5" xfId="4930" xr:uid="{03B17DB9-FA39-405D-B27F-C94ABAC63586}"/>
    <cellStyle name="Comma 2 2 2 3 2 5 2" xfId="10403" xr:uid="{87A8A09C-F0F4-45B3-8173-64296B1777A0}"/>
    <cellStyle name="Comma 2 2 2 3 2 5 2 2" xfId="21936" xr:uid="{06D8043C-FE72-4942-BC84-1F0504E96B89}"/>
    <cellStyle name="Comma 2 2 2 3 2 5 2 2 2" xfId="45509" xr:uid="{49F2594A-E4C1-45E1-A45A-20A929C5FF66}"/>
    <cellStyle name="Comma 2 2 2 3 2 5 2 3" xfId="34401" xr:uid="{DB659016-3D1A-436D-A586-8CC0DF4C1A94}"/>
    <cellStyle name="Comma 2 2 2 3 2 5 3" xfId="16516" xr:uid="{CC9DC223-A08B-466F-A1A9-ABADCE01AD16}"/>
    <cellStyle name="Comma 2 2 2 3 2 5 3 2" xfId="40090" xr:uid="{D428596D-B3EE-4C15-B157-9C740F802711}"/>
    <cellStyle name="Comma 2 2 2 3 2 5 4" xfId="28982" xr:uid="{353A79E4-7666-43D8-8441-2B1256E7D1FE}"/>
    <cellStyle name="Comma 2 2 2 3 2 6" xfId="6268" xr:uid="{5FD3370D-3E32-487F-84D3-6DBBFF1065BB}"/>
    <cellStyle name="Comma 2 2 2 3 2 6 2" xfId="11744" xr:uid="{8FF86F6E-2200-430E-83D1-91894AC0833B}"/>
    <cellStyle name="Comma 2 2 2 3 2 6 2 2" xfId="23276" xr:uid="{65316EC9-3F32-4616-8F39-6489ABA1BFDB}"/>
    <cellStyle name="Comma 2 2 2 3 2 6 2 2 2" xfId="46849" xr:uid="{6B9F46B3-1EDD-4B27-A9BB-B06B9CCF3E2B}"/>
    <cellStyle name="Comma 2 2 2 3 2 6 2 3" xfId="35741" xr:uid="{95066243-66CC-489F-B541-24ECE1923D8D}"/>
    <cellStyle name="Comma 2 2 2 3 2 6 3" xfId="17852" xr:uid="{74FC9B28-9931-47D4-895E-3DBAF072BA17}"/>
    <cellStyle name="Comma 2 2 2 3 2 6 3 2" xfId="41426" xr:uid="{9B2882D1-FC0A-4E60-A1C0-D6A0182D3340}"/>
    <cellStyle name="Comma 2 2 2 3 2 6 4" xfId="30318" xr:uid="{C4A5385A-3362-4644-961C-EA7E3A771545}"/>
    <cellStyle name="Comma 2 2 2 3 2 7" xfId="7654" xr:uid="{2F986A4D-58B2-4AE6-9E41-311A1AB1E13D}"/>
    <cellStyle name="Comma 2 2 2 3 2 7 2" xfId="19213" xr:uid="{30EA4257-D66D-447E-A59A-7A0325EE974A}"/>
    <cellStyle name="Comma 2 2 2 3 2 7 2 2" xfId="42786" xr:uid="{9794E66F-340A-40DE-978F-DD23E8422C31}"/>
    <cellStyle name="Comma 2 2 2 3 2 7 3" xfId="31678" xr:uid="{DF5C367B-A5D3-4284-AEDF-208B0DDB650E}"/>
    <cellStyle name="Comma 2 2 2 3 2 8" xfId="13476" xr:uid="{61E94991-A99D-49A6-9176-FB1D165A3414}"/>
    <cellStyle name="Comma 2 2 2 3 2 8 2" xfId="37247" xr:uid="{66B75EFF-B593-436E-991C-4915751D2197}"/>
    <cellStyle name="Comma 2 2 2 3 2 9" xfId="26138" xr:uid="{542ACB1A-AA5D-4A01-869E-EFF8F1455CD8}"/>
    <cellStyle name="Comma 2 2 2 3 3" xfId="1953" xr:uid="{52B62022-6458-460D-81CE-5233E2910186}"/>
    <cellStyle name="Comma 2 2 2 3 3 2" xfId="3766" xr:uid="{3CA8A3F5-9114-467E-8A93-2B623C926DC1}"/>
    <cellStyle name="Comma 2 2 2 3 3 2 2" xfId="9235" xr:uid="{EA534ABB-6E8C-4EE6-8B9F-5AB1A4EE9FED}"/>
    <cellStyle name="Comma 2 2 2 3 3 2 2 2" xfId="20768" xr:uid="{B40CD5DE-012A-4B39-8D97-99E804A015FE}"/>
    <cellStyle name="Comma 2 2 2 3 3 2 2 2 2" xfId="44341" xr:uid="{3E0C29E8-9514-49CB-9BA2-0FB858C5E700}"/>
    <cellStyle name="Comma 2 2 2 3 3 2 2 3" xfId="33233" xr:uid="{57D92330-F369-4B49-815C-371D0F18BA8A}"/>
    <cellStyle name="Comma 2 2 2 3 3 2 3" xfId="15353" xr:uid="{94C20B8D-A60E-4D6E-8FA6-F3CAE8799B67}"/>
    <cellStyle name="Comma 2 2 2 3 3 2 3 2" xfId="38927" xr:uid="{2FDA796C-5A52-4CA1-8163-A0E0CE9DC644}"/>
    <cellStyle name="Comma 2 2 2 3 3 2 4" xfId="27819" xr:uid="{83647C8C-1AEC-4E43-9962-0A813FC9663D}"/>
    <cellStyle name="Comma 2 2 2 3 3 3" xfId="5130" xr:uid="{49914DC1-7D2D-45FE-A106-2258F282BDB3}"/>
    <cellStyle name="Comma 2 2 2 3 3 3 2" xfId="10604" xr:uid="{F2A57356-4222-4DD6-928A-11F8AE0A94B1}"/>
    <cellStyle name="Comma 2 2 2 3 3 3 2 2" xfId="22137" xr:uid="{83F52F2E-8481-453D-9224-890BDA0D9055}"/>
    <cellStyle name="Comma 2 2 2 3 3 3 2 2 2" xfId="45710" xr:uid="{69481E77-9EFC-46C0-BF31-477E467636C9}"/>
    <cellStyle name="Comma 2 2 2 3 3 3 2 3" xfId="34602" xr:uid="{9ED9A8F9-4139-46B1-AB94-1E116A947599}"/>
    <cellStyle name="Comma 2 2 2 3 3 3 3" xfId="16716" xr:uid="{F77FC290-82C9-4846-9E37-570C3ADA550B}"/>
    <cellStyle name="Comma 2 2 2 3 3 3 3 2" xfId="40290" xr:uid="{9A08D73E-82EA-4FB4-BED2-4A4A90071090}"/>
    <cellStyle name="Comma 2 2 2 3 3 3 4" xfId="29182" xr:uid="{80357685-15EB-4841-ABC8-E49B96A3EF5C}"/>
    <cellStyle name="Comma 2 2 2 3 3 4" xfId="6468" xr:uid="{D08BE9D5-ABD3-4564-AE0A-1B9B67BCDD3D}"/>
    <cellStyle name="Comma 2 2 2 3 3 4 2" xfId="11945" xr:uid="{4C1C9A7B-DF9D-4EEF-AC85-1E34C13B9D71}"/>
    <cellStyle name="Comma 2 2 2 3 3 4 2 2" xfId="23477" xr:uid="{2F4CA24B-917D-4F02-B95E-56C09D47C11F}"/>
    <cellStyle name="Comma 2 2 2 3 3 4 2 2 2" xfId="47050" xr:uid="{44C2E106-7067-4D8C-BA95-1873A6663BB9}"/>
    <cellStyle name="Comma 2 2 2 3 3 4 2 3" xfId="35942" xr:uid="{E1C41692-6D39-432C-BB78-B1D9EE392121}"/>
    <cellStyle name="Comma 2 2 2 3 3 4 3" xfId="18052" xr:uid="{EBAE1FCF-A8C4-4D17-B3D2-7689058BCD65}"/>
    <cellStyle name="Comma 2 2 2 3 3 4 3 2" xfId="41626" xr:uid="{B374D7D2-7CAE-47A6-BF42-9630FCD0ECDA}"/>
    <cellStyle name="Comma 2 2 2 3 3 4 4" xfId="30518" xr:uid="{E1380D48-58B4-479F-A9E3-33E8A0748498}"/>
    <cellStyle name="Comma 2 2 2 3 3 5" xfId="7879" xr:uid="{D9ACAA26-28A2-4323-8AFF-A6BB90465C1D}"/>
    <cellStyle name="Comma 2 2 2 3 3 5 2" xfId="19414" xr:uid="{AC29ABAD-FF64-46F5-A911-CF3A1683CCAE}"/>
    <cellStyle name="Comma 2 2 2 3 3 5 2 2" xfId="42987" xr:uid="{EA48B27E-4156-44CF-990C-0387FFBDBA17}"/>
    <cellStyle name="Comma 2 2 2 3 3 5 3" xfId="31879" xr:uid="{962331AD-F3E1-4820-96AA-1FE4341193A5}"/>
    <cellStyle name="Comma 2 2 2 3 3 6" xfId="13708" xr:uid="{9397B41A-ECAB-4048-B1AB-48B20E2F6FDE}"/>
    <cellStyle name="Comma 2 2 2 3 3 6 2" xfId="37447" xr:uid="{B6779E0E-3692-45F6-836E-D95C250D06DC}"/>
    <cellStyle name="Comma 2 2 2 3 3 7" xfId="26340" xr:uid="{93AC394C-D39C-4D5C-B1B2-341323859FD6}"/>
    <cellStyle name="Comma 2 2 2 3 3 8" xfId="24965" xr:uid="{6B36D6FD-B606-4132-ABC8-920EA1348A8D}"/>
    <cellStyle name="Comma 2 2 2 3 3 9" xfId="48796" xr:uid="{97A4D586-66F6-4D3D-A268-E3B5CC0A6AFB}"/>
    <cellStyle name="Comma 2 2 2 3 4" xfId="2435" xr:uid="{A80A1CC4-5075-408C-9806-018C5BCB9092}"/>
    <cellStyle name="Comma 2 2 2 3 4 2" xfId="4228" xr:uid="{B6F0C092-56B6-4685-8FB3-2F8BBF2359B4}"/>
    <cellStyle name="Comma 2 2 2 3 4 2 2" xfId="9697" xr:uid="{EBE3381B-B616-45E7-A962-D746B8722881}"/>
    <cellStyle name="Comma 2 2 2 3 4 2 2 2" xfId="21230" xr:uid="{86BCCBC0-F614-440F-B1C1-69D9C3E8F488}"/>
    <cellStyle name="Comma 2 2 2 3 4 2 2 2 2" xfId="44803" xr:uid="{25372FA6-F86C-42AD-AFDD-8E399FB16B56}"/>
    <cellStyle name="Comma 2 2 2 3 4 2 2 3" xfId="33695" xr:uid="{C1FE252A-DF3A-40EA-9EEF-D8226FB89322}"/>
    <cellStyle name="Comma 2 2 2 3 4 2 3" xfId="15815" xr:uid="{B878D43F-842C-4605-B1A1-04A454B04B6B}"/>
    <cellStyle name="Comma 2 2 2 3 4 2 3 2" xfId="39389" xr:uid="{A24EDB9E-85D1-4868-A971-30B665C2BBA6}"/>
    <cellStyle name="Comma 2 2 2 3 4 2 4" xfId="28281" xr:uid="{017CF84A-3613-43CF-8F7D-BD64804EC343}"/>
    <cellStyle name="Comma 2 2 2 3 4 3" xfId="5593" xr:uid="{FCF5D305-123D-43CD-AF80-72F1636B7505}"/>
    <cellStyle name="Comma 2 2 2 3 4 3 2" xfId="11067" xr:uid="{A70935F4-63D0-4B8D-90D3-8705A7A091FF}"/>
    <cellStyle name="Comma 2 2 2 3 4 3 2 2" xfId="22600" xr:uid="{D29043C0-5977-490D-9EF0-64E12BC6729E}"/>
    <cellStyle name="Comma 2 2 2 3 4 3 2 2 2" xfId="46173" xr:uid="{D7266750-AC0B-4573-8337-410C181173AA}"/>
    <cellStyle name="Comma 2 2 2 3 4 3 2 3" xfId="35065" xr:uid="{4A48E2A8-22B3-4BF2-951A-7991AA0B7C95}"/>
    <cellStyle name="Comma 2 2 2 3 4 3 3" xfId="17179" xr:uid="{5E67EE64-D5D8-431A-BECF-F9753F95412A}"/>
    <cellStyle name="Comma 2 2 2 3 4 3 3 2" xfId="40753" xr:uid="{47592D81-92AD-4627-98FC-E1242BA17A3F}"/>
    <cellStyle name="Comma 2 2 2 3 4 3 4" xfId="29645" xr:uid="{7E870FE6-6576-46B0-872F-C6F7C4F96051}"/>
    <cellStyle name="Comma 2 2 2 3 4 4" xfId="6931" xr:uid="{64A4CFD9-1E8A-442B-A9BE-3170601D1136}"/>
    <cellStyle name="Comma 2 2 2 3 4 4 2" xfId="12409" xr:uid="{A61ED04E-6973-421E-BA86-99EEC4594B32}"/>
    <cellStyle name="Comma 2 2 2 3 4 4 2 2" xfId="23941" xr:uid="{5E1C051C-49AF-46D8-9AAB-BAAC38E91377}"/>
    <cellStyle name="Comma 2 2 2 3 4 4 2 2 2" xfId="47514" xr:uid="{F524ADE4-6BC5-46B8-95F0-FB93D9002C16}"/>
    <cellStyle name="Comma 2 2 2 3 4 4 2 3" xfId="36406" xr:uid="{53AFA697-92DE-4907-B68A-CA081E394C90}"/>
    <cellStyle name="Comma 2 2 2 3 4 4 3" xfId="18515" xr:uid="{41F36697-2CB2-4D6F-BACD-13DE3D5E860C}"/>
    <cellStyle name="Comma 2 2 2 3 4 4 3 2" xfId="42089" xr:uid="{B80F727F-DB63-45DC-8A14-2C0DE9320F05}"/>
    <cellStyle name="Comma 2 2 2 3 4 4 4" xfId="30981" xr:uid="{F087FE95-C080-4C4A-A5EB-5BF993582F96}"/>
    <cellStyle name="Comma 2 2 2 3 4 5" xfId="8344" xr:uid="{902C103F-8E22-47B4-8C0D-3001B8F98B7B}"/>
    <cellStyle name="Comma 2 2 2 3 4 5 2" xfId="19877" xr:uid="{F4FD5920-48A4-43C2-8ED2-5C5E23D71358}"/>
    <cellStyle name="Comma 2 2 2 3 4 5 2 2" xfId="43450" xr:uid="{25C01A35-C842-4C29-8593-DAEA336EC6A4}"/>
    <cellStyle name="Comma 2 2 2 3 4 5 3" xfId="32342" xr:uid="{8BE70C5C-6FC5-40B4-9316-94C66C3D2D94}"/>
    <cellStyle name="Comma 2 2 2 3 4 6" xfId="14173" xr:uid="{E05A7966-E3F6-42EF-A4BA-0FA2856BA514}"/>
    <cellStyle name="Comma 2 2 2 3 4 6 2" xfId="37910" xr:uid="{FDD1A7E6-1B88-4E22-B8BA-08DD3FDCB40A}"/>
    <cellStyle name="Comma 2 2 2 3 4 7" xfId="26803" xr:uid="{59672469-86AC-44B0-80BC-A0C3692800F0}"/>
    <cellStyle name="Comma 2 2 2 3 4 8" xfId="25429" xr:uid="{E6647FCE-2E3C-4AFF-AF61-12290D0C018E}"/>
    <cellStyle name="Comma 2 2 2 3 4 9" xfId="49259" xr:uid="{EDCF8F45-7975-4A1B-A362-74CBD9FE2B9B}"/>
    <cellStyle name="Comma 2 2 2 3 5" xfId="3328" xr:uid="{C82E5320-3E18-4E8A-B07C-25C9739953C1}"/>
    <cellStyle name="Comma 2 2 2 3 5 2" xfId="8795" xr:uid="{D520D353-34F8-423C-9FAA-C3C874FB8D44}"/>
    <cellStyle name="Comma 2 2 2 3 5 2 2" xfId="20328" xr:uid="{827ADD90-0152-4679-8E54-3ABF4237F597}"/>
    <cellStyle name="Comma 2 2 2 3 5 2 2 2" xfId="43901" xr:uid="{CBE0944E-93C6-4FA4-9106-FE198C6CB5FC}"/>
    <cellStyle name="Comma 2 2 2 3 5 2 3" xfId="32793" xr:uid="{01AFD326-E77C-45E4-B387-9FCCFB1633DF}"/>
    <cellStyle name="Comma 2 2 2 3 5 3" xfId="14914" xr:uid="{48606667-B249-4682-9A8C-180BAB870567}"/>
    <cellStyle name="Comma 2 2 2 3 5 3 2" xfId="38488" xr:uid="{3BF3812D-ED2E-4169-9BA8-1FE2049B52B4}"/>
    <cellStyle name="Comma 2 2 2 3 5 4" xfId="27380" xr:uid="{EE0D799D-9B7B-4455-8FD8-FD7E7EC6095F}"/>
    <cellStyle name="Comma 2 2 2 3 6" xfId="4683" xr:uid="{24D44A33-84C6-4E59-A082-04A1906781B1}"/>
    <cellStyle name="Comma 2 2 2 3 6 2" xfId="10156" xr:uid="{CD023559-C0BC-471F-8EB1-612DEA739263}"/>
    <cellStyle name="Comma 2 2 2 3 6 2 2" xfId="21689" xr:uid="{46896593-DFB3-4AB7-9DAF-3FDA1F4A1BD5}"/>
    <cellStyle name="Comma 2 2 2 3 6 2 2 2" xfId="45262" xr:uid="{B0C8DED1-2671-4350-8359-D7A6059F4E40}"/>
    <cellStyle name="Comma 2 2 2 3 6 2 3" xfId="34154" xr:uid="{051136EF-8A93-4190-8B88-D6E8F06EA834}"/>
    <cellStyle name="Comma 2 2 2 3 6 3" xfId="16269" xr:uid="{B01F1F56-B8FB-405A-8083-40304FDE8D23}"/>
    <cellStyle name="Comma 2 2 2 3 6 3 2" xfId="39843" xr:uid="{D9C28D51-B860-4BAD-BDB2-378CDB2F1851}"/>
    <cellStyle name="Comma 2 2 2 3 6 4" xfId="28735" xr:uid="{CDCD44F1-CF46-4189-A1C5-06216188DEC7}"/>
    <cellStyle name="Comma 2 2 2 3 7" xfId="6021" xr:uid="{7ECB4E38-7D49-421F-9B31-1264AB9429E4}"/>
    <cellStyle name="Comma 2 2 2 3 7 2" xfId="11497" xr:uid="{39CC6C01-A093-413B-A42C-801E2D47B534}"/>
    <cellStyle name="Comma 2 2 2 3 7 2 2" xfId="23029" xr:uid="{51A33406-A483-49F6-98D3-92B2C45E1A41}"/>
    <cellStyle name="Comma 2 2 2 3 7 2 2 2" xfId="46602" xr:uid="{EDE86278-B9AB-4C16-8F1A-8463DCFF96A2}"/>
    <cellStyle name="Comma 2 2 2 3 7 2 3" xfId="35494" xr:uid="{0FA2EA79-5D14-4370-87CD-8006C17F04B0}"/>
    <cellStyle name="Comma 2 2 2 3 7 3" xfId="17605" xr:uid="{4C19D1FE-04F7-42FB-96C4-70728537E62B}"/>
    <cellStyle name="Comma 2 2 2 3 7 3 2" xfId="41179" xr:uid="{A3D12038-C9D0-49B1-81F2-5A7206A941D3}"/>
    <cellStyle name="Comma 2 2 2 3 7 4" xfId="30071" xr:uid="{50DF614F-1635-40DA-8BC2-01E18F2FE6DC}"/>
    <cellStyle name="Comma 2 2 2 3 8" xfId="7406" xr:uid="{AC86F901-E665-4A3A-B1D4-821E44168ED2}"/>
    <cellStyle name="Comma 2 2 2 3 8 2" xfId="18966" xr:uid="{5687DA71-AD58-4AA6-8AD3-D91E5A297EEE}"/>
    <cellStyle name="Comma 2 2 2 3 8 2 2" xfId="42539" xr:uid="{3F865BBF-FBD0-4C6E-9087-C0549ADB8F4A}"/>
    <cellStyle name="Comma 2 2 2 3 8 3" xfId="31431" xr:uid="{D95D0B7F-9B4F-47B3-9A11-8BAC62D7C0BE}"/>
    <cellStyle name="Comma 2 2 2 3 9" xfId="13217" xr:uid="{EE889C41-1890-42D4-AF1C-D22055217B01}"/>
    <cellStyle name="Comma 2 2 2 3 9 2" xfId="37000" xr:uid="{F9956EE1-DD71-4899-B03B-CC26E9381E61}"/>
    <cellStyle name="Comma 2 2 2 4" xfId="774" xr:uid="{633641D3-C2B5-4C19-84E2-CC6DE8870974}"/>
    <cellStyle name="Comma 2 2 2 4 10" xfId="25975" xr:uid="{62526DD4-8706-4AE9-BBE0-BD8BBC748FC9}"/>
    <cellStyle name="Comma 2 2 2 4 11" xfId="24536" xr:uid="{D8B9CAE8-7C77-45B5-AE6D-DFEB302554C9}"/>
    <cellStyle name="Comma 2 2 2 4 12" xfId="48428" xr:uid="{5158B0F2-BC96-4A94-A479-1E84FD6F8853}"/>
    <cellStyle name="Comma 2 2 2 4 13" xfId="1209" xr:uid="{6E3396CC-04A6-4BF6-9E67-EA15593CEDA3}"/>
    <cellStyle name="Comma 2 2 2 4 2" xfId="2037" xr:uid="{694F24A1-DCC2-42F4-A6B1-60B53D77B722}"/>
    <cellStyle name="Comma 2 2 2 4 2 2" xfId="3850" xr:uid="{FB20804A-C474-48CE-9B92-79A6A3DF3C1C}"/>
    <cellStyle name="Comma 2 2 2 4 2 2 2" xfId="9319" xr:uid="{57B05F89-3EA0-405B-A630-A6FD04FBB520}"/>
    <cellStyle name="Comma 2 2 2 4 2 2 2 2" xfId="20852" xr:uid="{E17CF4E2-7B54-4EB6-B29C-B13ACDB40B25}"/>
    <cellStyle name="Comma 2 2 2 4 2 2 2 2 2" xfId="44425" xr:uid="{44EC91AB-F36E-4FBD-A3D4-86CD47EDCAF1}"/>
    <cellStyle name="Comma 2 2 2 4 2 2 2 3" xfId="33317" xr:uid="{3EFB8138-860F-4FF9-9E68-3C25B5B85F5C}"/>
    <cellStyle name="Comma 2 2 2 4 2 2 3" xfId="15437" xr:uid="{D9B7E005-DCEF-4F1A-8B34-B870E98D8858}"/>
    <cellStyle name="Comma 2 2 2 4 2 2 3 2" xfId="39011" xr:uid="{2E7203BC-46F6-47A2-B61B-E4D80414582D}"/>
    <cellStyle name="Comma 2 2 2 4 2 2 4" xfId="27903" xr:uid="{CE388577-FB04-4E11-9470-D9D363219BE4}"/>
    <cellStyle name="Comma 2 2 2 4 2 3" xfId="5214" xr:uid="{281B854C-353A-48DB-A103-5AF71F90B16E}"/>
    <cellStyle name="Comma 2 2 2 4 2 3 2" xfId="10688" xr:uid="{CB46DD23-5CC1-4DDD-B367-4F65A62FE230}"/>
    <cellStyle name="Comma 2 2 2 4 2 3 2 2" xfId="22221" xr:uid="{D63D61C9-A6AA-4AF5-B831-9D5290054EB0}"/>
    <cellStyle name="Comma 2 2 2 4 2 3 2 2 2" xfId="45794" xr:uid="{24DABCF2-BDCF-4DA2-A03D-6C6886FA0C21}"/>
    <cellStyle name="Comma 2 2 2 4 2 3 2 3" xfId="34686" xr:uid="{5D60BD37-B7BF-490D-A978-E3A5F6046C0D}"/>
    <cellStyle name="Comma 2 2 2 4 2 3 3" xfId="16800" xr:uid="{FA982266-DA6A-4902-99ED-2689315E0964}"/>
    <cellStyle name="Comma 2 2 2 4 2 3 3 2" xfId="40374" xr:uid="{0C87C5EE-1E67-4254-8418-E62C84526080}"/>
    <cellStyle name="Comma 2 2 2 4 2 3 4" xfId="29266" xr:uid="{EC524B52-63B9-46AE-BA8A-9051BC2C6251}"/>
    <cellStyle name="Comma 2 2 2 4 2 4" xfId="6552" xr:uid="{53643250-6497-4B76-B93B-3DC7D23D9C88}"/>
    <cellStyle name="Comma 2 2 2 4 2 4 2" xfId="12029" xr:uid="{979124CF-7B0E-4154-9620-E9E4F3B6DA2C}"/>
    <cellStyle name="Comma 2 2 2 4 2 4 2 2" xfId="23561" xr:uid="{C3A67ED5-0D85-40E2-B7EC-7D4B8005F19A}"/>
    <cellStyle name="Comma 2 2 2 4 2 4 2 2 2" xfId="47134" xr:uid="{3216C977-DFF3-419C-9159-EBC46BD8BC3E}"/>
    <cellStyle name="Comma 2 2 2 4 2 4 2 3" xfId="36026" xr:uid="{AED92DBA-BD21-448B-8284-5487034FC4BF}"/>
    <cellStyle name="Comma 2 2 2 4 2 4 3" xfId="18136" xr:uid="{5155C434-1D67-4836-A7E4-2E797DF69A70}"/>
    <cellStyle name="Comma 2 2 2 4 2 4 3 2" xfId="41710" xr:uid="{E47B724F-D661-47F1-AF26-E0F0816803D3}"/>
    <cellStyle name="Comma 2 2 2 4 2 4 4" xfId="30602" xr:uid="{A37BA1DD-8960-492F-B0D8-DB248839017A}"/>
    <cellStyle name="Comma 2 2 2 4 2 5" xfId="7963" xr:uid="{6143A525-2265-4422-8739-3988DFFB98A1}"/>
    <cellStyle name="Comma 2 2 2 4 2 5 2" xfId="19498" xr:uid="{7B23BE13-F517-43ED-80A1-A6FF11135635}"/>
    <cellStyle name="Comma 2 2 2 4 2 5 2 2" xfId="43071" xr:uid="{C4461C98-0363-464F-9A05-A9B332DE70CA}"/>
    <cellStyle name="Comma 2 2 2 4 2 5 3" xfId="31963" xr:uid="{0AA60DDD-EBAD-4339-BDD7-32E6E25872B1}"/>
    <cellStyle name="Comma 2 2 2 4 2 6" xfId="13792" xr:uid="{8192B9A1-D28E-4057-B5DD-B4614B17CB0D}"/>
    <cellStyle name="Comma 2 2 2 4 2 6 2" xfId="37531" xr:uid="{72A88F19-3666-4305-8C10-DEB0247C941E}"/>
    <cellStyle name="Comma 2 2 2 4 2 7" xfId="26424" xr:uid="{F34AE48C-A480-43DF-BB7B-FC92AB1E248A}"/>
    <cellStyle name="Comma 2 2 2 4 2 8" xfId="25049" xr:uid="{A6B2F6B3-B517-46D5-8323-DB7180C0AD2A}"/>
    <cellStyle name="Comma 2 2 2 4 2 9" xfId="48880" xr:uid="{649D0092-0E27-49E2-AD23-0358C7DA5DC3}"/>
    <cellStyle name="Comma 2 2 2 4 3" xfId="2523" xr:uid="{44F46087-98D0-43ED-A49F-0110CD46C802}"/>
    <cellStyle name="Comma 2 2 2 4 3 2" xfId="4314" xr:uid="{F8100A8A-EE30-41E7-96E1-78A542CB45CD}"/>
    <cellStyle name="Comma 2 2 2 4 3 2 2" xfId="9783" xr:uid="{EFC9B109-58B6-40CD-90E9-0F84732B68FB}"/>
    <cellStyle name="Comma 2 2 2 4 3 2 2 2" xfId="21316" xr:uid="{B19ED3D7-A699-4161-9EF7-BA4BC2D1BB5D}"/>
    <cellStyle name="Comma 2 2 2 4 3 2 2 2 2" xfId="44889" xr:uid="{66154BD2-3BC3-477E-ABAA-EA2859CE539E}"/>
    <cellStyle name="Comma 2 2 2 4 3 2 2 3" xfId="33781" xr:uid="{888EB7C0-94E8-43D8-8F7A-422CC7FF11FA}"/>
    <cellStyle name="Comma 2 2 2 4 3 2 3" xfId="15901" xr:uid="{EA12FABD-3E4C-4912-8E01-F85C0D990D32}"/>
    <cellStyle name="Comma 2 2 2 4 3 2 3 2" xfId="39475" xr:uid="{FBAF578B-45D9-460E-9562-4AC829CCE66C}"/>
    <cellStyle name="Comma 2 2 2 4 3 2 4" xfId="28367" xr:uid="{EB974458-676A-4CF8-9742-38EE94BC2ECB}"/>
    <cellStyle name="Comma 2 2 2 4 3 3" xfId="5679" xr:uid="{75192797-978E-43BF-B141-BED3988551AF}"/>
    <cellStyle name="Comma 2 2 2 4 3 3 2" xfId="11153" xr:uid="{3EE7A50C-ACDD-4B64-9713-6506882F28E4}"/>
    <cellStyle name="Comma 2 2 2 4 3 3 2 2" xfId="22686" xr:uid="{BB0F4F6F-9EA3-40A8-9AD8-21DC3C6FB97E}"/>
    <cellStyle name="Comma 2 2 2 4 3 3 2 2 2" xfId="46259" xr:uid="{DE36409E-188E-4CCB-A643-616C9DB9BA28}"/>
    <cellStyle name="Comma 2 2 2 4 3 3 2 3" xfId="35151" xr:uid="{C455F11D-2975-4929-9E49-88CBAA17EEED}"/>
    <cellStyle name="Comma 2 2 2 4 3 3 3" xfId="17265" xr:uid="{BFAF29DC-EB1D-4FB3-BA38-619D8D91C9CA}"/>
    <cellStyle name="Comma 2 2 2 4 3 3 3 2" xfId="40839" xr:uid="{62F2AF8B-BC80-4A0F-8728-2534AE32A868}"/>
    <cellStyle name="Comma 2 2 2 4 3 3 4" xfId="29731" xr:uid="{E7E5E063-23BD-4DFD-90A8-C8C0461F19E3}"/>
    <cellStyle name="Comma 2 2 2 4 3 4" xfId="7017" xr:uid="{8F27E4C5-1CC8-47BA-82FA-3EE2191E7689}"/>
    <cellStyle name="Comma 2 2 2 4 3 4 2" xfId="12495" xr:uid="{5C29EF3E-7F79-4D00-B55E-8A542CC49737}"/>
    <cellStyle name="Comma 2 2 2 4 3 4 2 2" xfId="24027" xr:uid="{95EA725D-DF28-409C-9348-A1F3070974DB}"/>
    <cellStyle name="Comma 2 2 2 4 3 4 2 2 2" xfId="47600" xr:uid="{1B6F4B26-77E9-493C-9B4C-F5A4EF6EE172}"/>
    <cellStyle name="Comma 2 2 2 4 3 4 2 3" xfId="36492" xr:uid="{688BE749-CCF9-4C52-AA69-9EC263C47C30}"/>
    <cellStyle name="Comma 2 2 2 4 3 4 3" xfId="18601" xr:uid="{4360F9A9-89C9-41F3-A9D0-B0696AC00295}"/>
    <cellStyle name="Comma 2 2 2 4 3 4 3 2" xfId="42175" xr:uid="{B058F1B6-D3B5-4229-A901-04B8C6D76FB0}"/>
    <cellStyle name="Comma 2 2 2 4 3 4 4" xfId="31067" xr:uid="{0F567E86-C000-4A76-965E-E59885E83DBD}"/>
    <cellStyle name="Comma 2 2 2 4 3 5" xfId="8430" xr:uid="{C71E2009-81FB-4C7B-BD84-FF89429FB22D}"/>
    <cellStyle name="Comma 2 2 2 4 3 5 2" xfId="19963" xr:uid="{08BE34AD-AD74-4DC1-A18F-294E06FC29F4}"/>
    <cellStyle name="Comma 2 2 2 4 3 5 2 2" xfId="43536" xr:uid="{33F38530-CA62-4928-8848-F8A5E23659B2}"/>
    <cellStyle name="Comma 2 2 2 4 3 5 3" xfId="32428" xr:uid="{0398AACF-48A2-4363-8F96-5A6EB61BA7DF}"/>
    <cellStyle name="Comma 2 2 2 4 3 6" xfId="14259" xr:uid="{75D7956D-43CB-46FF-9A20-88E03B3A6C96}"/>
    <cellStyle name="Comma 2 2 2 4 3 6 2" xfId="37996" xr:uid="{9E262A3E-62E7-422D-BD54-D64AF051C410}"/>
    <cellStyle name="Comma 2 2 2 4 3 7" xfId="26889" xr:uid="{F572DAF4-FE29-4A4A-9A16-4C6603F45BF3}"/>
    <cellStyle name="Comma 2 2 2 4 3 8" xfId="25515" xr:uid="{8768DA2E-3000-4754-BCE4-3C950E35734D}"/>
    <cellStyle name="Comma 2 2 2 4 3 9" xfId="49345" xr:uid="{6A144132-DD7E-447C-8181-6E093D1EE6A2}"/>
    <cellStyle name="Comma 2 2 2 4 4" xfId="3411" xr:uid="{99C100DE-8D14-4C46-A192-037EE564C36B}"/>
    <cellStyle name="Comma 2 2 2 4 4 2" xfId="8879" xr:uid="{C4243DC5-4C74-467B-98BC-B11C4B830250}"/>
    <cellStyle name="Comma 2 2 2 4 4 2 2" xfId="20412" xr:uid="{303A4661-B79B-4E5D-9FE5-C32A1CEBAA9B}"/>
    <cellStyle name="Comma 2 2 2 4 4 2 2 2" xfId="43985" xr:uid="{16335AEA-39F0-4481-B2EF-09CFC235DAFA}"/>
    <cellStyle name="Comma 2 2 2 4 4 2 3" xfId="32877" xr:uid="{6581FE78-9DF7-4506-A7F1-0ACC9E4146ED}"/>
    <cellStyle name="Comma 2 2 2 4 4 3" xfId="14997" xr:uid="{23C8E9CC-CA4C-41EC-9FF9-3C307C6441E9}"/>
    <cellStyle name="Comma 2 2 2 4 4 3 2" xfId="38571" xr:uid="{EE8FEA9B-CD01-4ADA-9419-1F2C0417C84D}"/>
    <cellStyle name="Comma 2 2 2 4 4 4" xfId="27463" xr:uid="{E6EC1E54-9666-44A2-A44E-2B673FC08424}"/>
    <cellStyle name="Comma 2 2 2 4 5" xfId="4767" xr:uid="{DEFFD147-565A-4A78-A63F-56DF59883F0F}"/>
    <cellStyle name="Comma 2 2 2 4 5 2" xfId="10240" xr:uid="{C846AB2C-77E2-4270-9C9D-A1DCF631243F}"/>
    <cellStyle name="Comma 2 2 2 4 5 2 2" xfId="21773" xr:uid="{B5A2FCA6-D953-4B48-A7CB-6ED12A009710}"/>
    <cellStyle name="Comma 2 2 2 4 5 2 2 2" xfId="45346" xr:uid="{391CFB09-F711-4F53-97CC-DDB70926ABEC}"/>
    <cellStyle name="Comma 2 2 2 4 5 2 3" xfId="34238" xr:uid="{AB483E23-605A-43D2-AD7F-701CAEC0ED88}"/>
    <cellStyle name="Comma 2 2 2 4 5 3" xfId="16353" xr:uid="{E9C32913-8DE6-43B9-87FD-ACC289BFB5EC}"/>
    <cellStyle name="Comma 2 2 2 4 5 3 2" xfId="39927" xr:uid="{CFB33E18-9575-4607-A73C-DC2A1C97F6F4}"/>
    <cellStyle name="Comma 2 2 2 4 5 4" xfId="28819" xr:uid="{9FAA5E21-5DBC-4EA2-A3DC-C038F8D21723}"/>
    <cellStyle name="Comma 2 2 2 4 6" xfId="6105" xr:uid="{7C7C0D51-770F-4961-8565-56BD3B66E56D}"/>
    <cellStyle name="Comma 2 2 2 4 6 2" xfId="11581" xr:uid="{E553105B-11A7-4D76-AC1E-C095654876FF}"/>
    <cellStyle name="Comma 2 2 2 4 6 2 2" xfId="23113" xr:uid="{F7BC17E0-B9E0-454F-A4E8-2A58D75A5A77}"/>
    <cellStyle name="Comma 2 2 2 4 6 2 2 2" xfId="46686" xr:uid="{4E2FFACE-533A-4CE6-9067-A3C982BB96DC}"/>
    <cellStyle name="Comma 2 2 2 4 6 2 3" xfId="35578" xr:uid="{1BFD4532-14D4-4FE3-8749-BC796B50A4EB}"/>
    <cellStyle name="Comma 2 2 2 4 6 3" xfId="17689" xr:uid="{61FFDAFD-30BD-4C5E-B243-6A92821F613F}"/>
    <cellStyle name="Comma 2 2 2 4 6 3 2" xfId="41263" xr:uid="{9B4B9491-20C1-4CDC-8551-75F2926B3C9F}"/>
    <cellStyle name="Comma 2 2 2 4 6 4" xfId="30155" xr:uid="{F3FBA2D2-C074-4972-8EE3-A3B3D77707D5}"/>
    <cellStyle name="Comma 2 2 2 4 7" xfId="7490" xr:uid="{A4E0FD30-D946-4392-B9AD-FE26CCF92216}"/>
    <cellStyle name="Comma 2 2 2 4 7 2" xfId="19050" xr:uid="{9AFD95D9-8792-4CBB-9603-A63EDF326CFA}"/>
    <cellStyle name="Comma 2 2 2 4 7 2 2" xfId="42623" xr:uid="{38EDBB16-D6F9-4C3D-868A-C53AA761C8E0}"/>
    <cellStyle name="Comma 2 2 2 4 7 3" xfId="31515" xr:uid="{B4522D16-7581-42AE-BA3F-F237BC00B665}"/>
    <cellStyle name="Comma 2 2 2 4 8" xfId="13307" xr:uid="{E1E3E9F8-BEB8-4C99-9A7D-955840523163}"/>
    <cellStyle name="Comma 2 2 2 4 8 2" xfId="37084" xr:uid="{7936034A-1115-4435-A06E-45A06E587463}"/>
    <cellStyle name="Comma 2 2 2 4 9" xfId="13000" xr:uid="{011A36FB-D9E4-4162-9594-DD4CD605B8FA}"/>
    <cellStyle name="Comma 2 2 2 4 9 2" xfId="36897" xr:uid="{528ABA3F-623B-4A4E-9760-C271C39CB85E}"/>
    <cellStyle name="Comma 2 2 2 5" xfId="1869" xr:uid="{E0EA98D0-CE4E-4539-B0B9-46E0E71B4E79}"/>
    <cellStyle name="Comma 2 2 2 5 10" xfId="48712" xr:uid="{31ACBC03-23DF-4B04-B25D-81BEFCEBE4D2}"/>
    <cellStyle name="Comma 2 2 2 5 2" xfId="2410" xr:uid="{6607A152-F3EB-4B25-ACEA-8913E552E85B}"/>
    <cellStyle name="Comma 2 2 2 5 2 2" xfId="4205" xr:uid="{528F7350-CD60-43FE-A129-573750D26D33}"/>
    <cellStyle name="Comma 2 2 2 5 2 2 2" xfId="9674" xr:uid="{CF63117B-D40E-4E28-8EB9-FF009102276D}"/>
    <cellStyle name="Comma 2 2 2 5 2 2 2 2" xfId="21207" xr:uid="{691F491E-3519-42B4-A872-87208B4C8D11}"/>
    <cellStyle name="Comma 2 2 2 5 2 2 2 2 2" xfId="44780" xr:uid="{84DCCF08-9C60-466F-9A47-BFFFA84F685C}"/>
    <cellStyle name="Comma 2 2 2 5 2 2 2 3" xfId="33672" xr:uid="{DBFA1294-8E9C-4640-B96F-9E45B7E3B929}"/>
    <cellStyle name="Comma 2 2 2 5 2 2 3" xfId="15792" xr:uid="{61A1EC69-053F-436C-8AFD-5A5CBE02BA8C}"/>
    <cellStyle name="Comma 2 2 2 5 2 2 3 2" xfId="39366" xr:uid="{BF802D01-0D9C-4E59-A95D-1F967F922527}"/>
    <cellStyle name="Comma 2 2 2 5 2 2 4" xfId="28258" xr:uid="{F775E52F-63D9-453E-984E-24BD09052C59}"/>
    <cellStyle name="Comma 2 2 2 5 2 3" xfId="5570" xr:uid="{FA06D4CE-DEA5-42B0-9775-3185E6F63AB2}"/>
    <cellStyle name="Comma 2 2 2 5 2 3 2" xfId="11044" xr:uid="{01FD0901-DCE1-41F0-A665-2137F63B4027}"/>
    <cellStyle name="Comma 2 2 2 5 2 3 2 2" xfId="22577" xr:uid="{8B1D9981-2C42-42A7-944F-3EBB44FFD4E2}"/>
    <cellStyle name="Comma 2 2 2 5 2 3 2 2 2" xfId="46150" xr:uid="{9311DDB7-0223-49B2-B824-44215AFB8342}"/>
    <cellStyle name="Comma 2 2 2 5 2 3 2 3" xfId="35042" xr:uid="{257CC6BA-F26D-4607-A3BF-69D9649E2451}"/>
    <cellStyle name="Comma 2 2 2 5 2 3 3" xfId="17156" xr:uid="{36746886-5070-45B9-B02E-24C76C179BCA}"/>
    <cellStyle name="Comma 2 2 2 5 2 3 3 2" xfId="40730" xr:uid="{2E0BA562-90D9-435A-8D40-50E51BBAC18C}"/>
    <cellStyle name="Comma 2 2 2 5 2 3 4" xfId="29622" xr:uid="{4711B397-A90B-4AAD-81F9-1027440DB56B}"/>
    <cellStyle name="Comma 2 2 2 5 2 4" xfId="6908" xr:uid="{60075319-F0C5-4F85-A647-D9CF8CB1E018}"/>
    <cellStyle name="Comma 2 2 2 5 2 4 2" xfId="12386" xr:uid="{3631731A-A56F-419B-BA00-B9EA60458602}"/>
    <cellStyle name="Comma 2 2 2 5 2 4 2 2" xfId="23918" xr:uid="{596BA5C7-6FFC-4A08-8F02-ED331B06F711}"/>
    <cellStyle name="Comma 2 2 2 5 2 4 2 2 2" xfId="47491" xr:uid="{C70B8C45-00C7-423C-B283-FF2E7E65265E}"/>
    <cellStyle name="Comma 2 2 2 5 2 4 2 3" xfId="36383" xr:uid="{2293257D-045D-4E9E-AD84-51FD93385D72}"/>
    <cellStyle name="Comma 2 2 2 5 2 4 3" xfId="18492" xr:uid="{7D2C7A45-1CA4-437D-83A0-3E2E787AD997}"/>
    <cellStyle name="Comma 2 2 2 5 2 4 3 2" xfId="42066" xr:uid="{E816DC22-3DCF-4D15-BB4B-AA01E00E6F56}"/>
    <cellStyle name="Comma 2 2 2 5 2 4 4" xfId="30958" xr:uid="{2180189E-2401-412B-8757-1DEB2B5C4647}"/>
    <cellStyle name="Comma 2 2 2 5 2 5" xfId="8321" xr:uid="{C8D5A3E1-836A-4591-9BC7-B5C4E7F6064B}"/>
    <cellStyle name="Comma 2 2 2 5 2 5 2" xfId="19854" xr:uid="{97FB29B1-1603-42B9-A951-96B681971EB7}"/>
    <cellStyle name="Comma 2 2 2 5 2 5 2 2" xfId="43427" xr:uid="{7802839B-D219-49CE-85C1-1B01D4F14A83}"/>
    <cellStyle name="Comma 2 2 2 5 2 5 3" xfId="32319" xr:uid="{51D67FEF-63B0-4374-9AB9-AC25916621C0}"/>
    <cellStyle name="Comma 2 2 2 5 2 6" xfId="14150" xr:uid="{A366E311-0C3A-45E9-943B-27963D2D8D27}"/>
    <cellStyle name="Comma 2 2 2 5 2 6 2" xfId="37887" xr:uid="{9F18F745-78C9-4E5E-AD1D-BFB93423BF67}"/>
    <cellStyle name="Comma 2 2 2 5 2 7" xfId="26780" xr:uid="{7CBA062C-2F20-434F-BBE3-1948B17243CF}"/>
    <cellStyle name="Comma 2 2 2 5 2 8" xfId="25406" xr:uid="{EFE23EEA-E99A-4069-9F15-544022F1AFE3}"/>
    <cellStyle name="Comma 2 2 2 5 2 9" xfId="49236" xr:uid="{C7B6C056-E386-4F7A-9938-DD4FA679FC36}"/>
    <cellStyle name="Comma 2 2 2 5 3" xfId="3686" xr:uid="{0260C653-93F7-4D8B-8645-FB9CDCF2820D}"/>
    <cellStyle name="Comma 2 2 2 5 3 2" xfId="9155" xr:uid="{C76922BD-8FA6-4620-98EA-DD59D3C3C1C6}"/>
    <cellStyle name="Comma 2 2 2 5 3 2 2" xfId="20688" xr:uid="{1DBB2E9F-8004-44F0-A538-796FEA7C65A1}"/>
    <cellStyle name="Comma 2 2 2 5 3 2 2 2" xfId="44261" xr:uid="{D34F2CC1-4DC7-4628-B613-5CE7A098EE90}"/>
    <cellStyle name="Comma 2 2 2 5 3 2 3" xfId="33153" xr:uid="{B558320A-C6FE-40FF-B2CB-4612CB7B1A0F}"/>
    <cellStyle name="Comma 2 2 2 5 3 3" xfId="15273" xr:uid="{3EC0B596-36DD-4D6D-A003-EDF111F3264B}"/>
    <cellStyle name="Comma 2 2 2 5 3 3 2" xfId="38847" xr:uid="{273AE200-001B-40A2-984A-CDBB4FF361BD}"/>
    <cellStyle name="Comma 2 2 2 5 3 4" xfId="27739" xr:uid="{12FBB922-489A-4945-84B5-F6365B5D09D7}"/>
    <cellStyle name="Comma 2 2 2 5 4" xfId="5046" xr:uid="{E1B1EA98-3535-4AA9-BC5A-35BDDC82104F}"/>
    <cellStyle name="Comma 2 2 2 5 4 2" xfId="10520" xr:uid="{4521BC74-951D-4E03-9482-D414B6A3A815}"/>
    <cellStyle name="Comma 2 2 2 5 4 2 2" xfId="22053" xr:uid="{A98B7A80-5E5C-462F-8B75-1ECC1C63BD3A}"/>
    <cellStyle name="Comma 2 2 2 5 4 2 2 2" xfId="45626" xr:uid="{5A608FBA-44B7-415F-AC1A-F2B1624FC32F}"/>
    <cellStyle name="Comma 2 2 2 5 4 2 3" xfId="34518" xr:uid="{5EDF345C-EB25-4BC2-A2B3-FF6EF296C865}"/>
    <cellStyle name="Comma 2 2 2 5 4 3" xfId="16632" xr:uid="{85FC46F5-6613-4C92-9463-815CC8AD24C3}"/>
    <cellStyle name="Comma 2 2 2 5 4 3 2" xfId="40206" xr:uid="{46538986-6B10-4D96-91B7-89CD93F4DB18}"/>
    <cellStyle name="Comma 2 2 2 5 4 4" xfId="29098" xr:uid="{26F2CDC5-3EB4-46A1-9F36-59CC5DC1A317}"/>
    <cellStyle name="Comma 2 2 2 5 5" xfId="6384" xr:uid="{7CCA6EEC-DFF3-4BE7-B4B6-F7275D8EA95F}"/>
    <cellStyle name="Comma 2 2 2 5 5 2" xfId="11861" xr:uid="{CC44D527-4ADD-4395-A82D-A21B484AAEF9}"/>
    <cellStyle name="Comma 2 2 2 5 5 2 2" xfId="23393" xr:uid="{5B791C69-EB3F-47D8-9DB3-05D7AB30F611}"/>
    <cellStyle name="Comma 2 2 2 5 5 2 2 2" xfId="46966" xr:uid="{7B12A5AF-96E6-4F32-A389-07F0CD2FB526}"/>
    <cellStyle name="Comma 2 2 2 5 5 2 3" xfId="35858" xr:uid="{A27D4984-FF31-4506-95CD-87E8E20B7F46}"/>
    <cellStyle name="Comma 2 2 2 5 5 3" xfId="17968" xr:uid="{E91EA95D-F8B3-4C95-9A5C-3772A268E782}"/>
    <cellStyle name="Comma 2 2 2 5 5 3 2" xfId="41542" xr:uid="{CB6A8E3E-05F3-476F-997A-32EB260A20FF}"/>
    <cellStyle name="Comma 2 2 2 5 5 4" xfId="30434" xr:uid="{15F75B89-A6BF-4502-A11D-1A78B5B69B3A}"/>
    <cellStyle name="Comma 2 2 2 5 6" xfId="7795" xr:uid="{CA187897-1FE6-40E7-AB11-254C68B159B5}"/>
    <cellStyle name="Comma 2 2 2 5 6 2" xfId="19330" xr:uid="{5BAE4013-7933-46EA-82DB-5C7A1183FEA5}"/>
    <cellStyle name="Comma 2 2 2 5 6 2 2" xfId="42903" xr:uid="{7A581642-8749-45F4-820D-7133C3F1B22C}"/>
    <cellStyle name="Comma 2 2 2 5 6 3" xfId="31795" xr:uid="{EA664A3E-3415-40F4-82A4-59F2A76BD833}"/>
    <cellStyle name="Comma 2 2 2 5 7" xfId="13624" xr:uid="{D52836F9-C72C-4212-B0EA-ACDFD516D424}"/>
    <cellStyle name="Comma 2 2 2 5 7 2" xfId="37363" xr:uid="{6697BBEE-FE81-42B5-80F3-B4D197F52D54}"/>
    <cellStyle name="Comma 2 2 2 5 8" xfId="26256" xr:uid="{CD6F8D5F-5A79-4A74-8B3A-DEE774AC8BFE}"/>
    <cellStyle name="Comma 2 2 2 5 9" xfId="24881" xr:uid="{C0E8021A-9BBF-4C07-8174-8925EE3F16A9}"/>
    <cellStyle name="Comma 2 2 2 6" xfId="1881" xr:uid="{70198B82-6FEB-42F9-A45E-ADDECB82C6AC}"/>
    <cellStyle name="Comma 2 2 2 6 10" xfId="48724" xr:uid="{2CA00092-AAC0-4BF1-A31D-6B5CD639D0D3}"/>
    <cellStyle name="Comma 2 2 2 6 2" xfId="2777" xr:uid="{4CB15B11-2071-4BF9-9915-141EF8EA456D}"/>
    <cellStyle name="Comma 2 2 2 6 2 2" xfId="4565" xr:uid="{0E71B58D-9C4D-48A0-9ABB-4BEB531A9154}"/>
    <cellStyle name="Comma 2 2 2 6 2 2 2" xfId="10035" xr:uid="{7FD92D75-5E2F-47E5-8D11-FF4A64A49F20}"/>
    <cellStyle name="Comma 2 2 2 6 2 2 2 2" xfId="21568" xr:uid="{D6DBE9CA-3065-409E-BB09-04FE4990C8AF}"/>
    <cellStyle name="Comma 2 2 2 6 2 2 2 2 2" xfId="45141" xr:uid="{5BD25927-8C5A-433F-977D-7DA9B93EBA73}"/>
    <cellStyle name="Comma 2 2 2 6 2 2 2 3" xfId="34033" xr:uid="{89123242-3D87-4DF1-9D91-991F93C0168C}"/>
    <cellStyle name="Comma 2 2 2 6 2 2 3" xfId="16152" xr:uid="{290766B7-04C6-4823-B1A4-620E53CA2864}"/>
    <cellStyle name="Comma 2 2 2 6 2 2 3 2" xfId="39726" xr:uid="{7B82D103-CAF6-4301-8F37-5D0CD946FFCB}"/>
    <cellStyle name="Comma 2 2 2 6 2 2 4" xfId="28618" xr:uid="{22823279-9A4B-470F-ACFA-C801DD8B1F56}"/>
    <cellStyle name="Comma 2 2 2 6 2 3" xfId="5931" xr:uid="{87C8B087-4476-4DE2-B8EF-A484FF26999E}"/>
    <cellStyle name="Comma 2 2 2 6 2 3 2" xfId="11405" xr:uid="{E1A1A354-5050-4DEA-8E93-92AFA27AB020}"/>
    <cellStyle name="Comma 2 2 2 6 2 3 2 2" xfId="22938" xr:uid="{E45A468E-0453-43BD-97D2-35A1529BB16E}"/>
    <cellStyle name="Comma 2 2 2 6 2 3 2 2 2" xfId="46511" xr:uid="{FCD40D6F-63DA-4B76-8D8F-DF766580E7FB}"/>
    <cellStyle name="Comma 2 2 2 6 2 3 2 3" xfId="35403" xr:uid="{7274563E-B7BA-43BE-A389-AB74E695B7F4}"/>
    <cellStyle name="Comma 2 2 2 6 2 3 3" xfId="17517" xr:uid="{7FAF7A0B-48C4-4048-9E7F-F554AB82AEB2}"/>
    <cellStyle name="Comma 2 2 2 6 2 3 3 2" xfId="41091" xr:uid="{AA2ABD81-845E-4D59-87C0-06B0F0C21771}"/>
    <cellStyle name="Comma 2 2 2 6 2 3 4" xfId="29983" xr:uid="{80B5D170-4231-49AE-BEA4-6685CEA9CB26}"/>
    <cellStyle name="Comma 2 2 2 6 2 4" xfId="7269" xr:uid="{00E54BBA-89CF-4731-8B79-CC5E5D47B87A}"/>
    <cellStyle name="Comma 2 2 2 6 2 4 2" xfId="12747" xr:uid="{E4EEB7FE-57F7-48A9-950A-251EBD3E8C29}"/>
    <cellStyle name="Comma 2 2 2 6 2 4 2 2" xfId="24279" xr:uid="{6D2ABD22-4671-4C63-BB11-C0DFCB840C2E}"/>
    <cellStyle name="Comma 2 2 2 6 2 4 2 2 2" xfId="47852" xr:uid="{7A16F043-2FA5-4B0B-A783-574A8851CA3F}"/>
    <cellStyle name="Comma 2 2 2 6 2 4 2 3" xfId="36744" xr:uid="{11B9E816-1DE2-4477-88C4-B733912AEACC}"/>
    <cellStyle name="Comma 2 2 2 6 2 4 3" xfId="18853" xr:uid="{398EE761-71AC-4C9A-9E6D-AEBDDAFC2C6F}"/>
    <cellStyle name="Comma 2 2 2 6 2 4 3 2" xfId="42427" xr:uid="{D0425E84-0EC0-4459-8035-F32857681E26}"/>
    <cellStyle name="Comma 2 2 2 6 2 4 4" xfId="31319" xr:uid="{AFDD3A58-BB10-49D9-A469-5EFD5B93CADE}"/>
    <cellStyle name="Comma 2 2 2 6 2 5" xfId="8682" xr:uid="{C633DEED-CE28-43B0-B349-EFF2084B0D47}"/>
    <cellStyle name="Comma 2 2 2 6 2 5 2" xfId="20215" xr:uid="{4A8AA760-E8D0-4A89-8B38-22DDCC7667F2}"/>
    <cellStyle name="Comma 2 2 2 6 2 5 2 2" xfId="43788" xr:uid="{9786EC24-6197-4C98-888F-8FD5431074B0}"/>
    <cellStyle name="Comma 2 2 2 6 2 5 3" xfId="32680" xr:uid="{C1117311-01B9-4939-98E8-BFF5080C5A78}"/>
    <cellStyle name="Comma 2 2 2 6 2 6" xfId="14512" xr:uid="{CFAA6389-65FA-49FA-9A58-54A622901CF2}"/>
    <cellStyle name="Comma 2 2 2 6 2 6 2" xfId="38248" xr:uid="{5F87E0DF-19D9-42A7-BA5C-29ED3086B517}"/>
    <cellStyle name="Comma 2 2 2 6 2 7" xfId="27141" xr:uid="{20AC9706-2253-495C-A0DB-D7735D826C46}"/>
    <cellStyle name="Comma 2 2 2 6 2 8" xfId="25767" xr:uid="{73D0E1FA-8544-445C-A255-08F02FC6A2DF}"/>
    <cellStyle name="Comma 2 2 2 6 2 9" xfId="49597" xr:uid="{BDA9C199-5E5E-45D0-95C9-E4CC28902F00}"/>
    <cellStyle name="Comma 2 2 2 6 3" xfId="5058" xr:uid="{67C0F0A7-33A1-4903-8C66-0C949C90A974}"/>
    <cellStyle name="Comma 2 2 2 6 3 2" xfId="10532" xr:uid="{2FA12FC5-FAA3-4668-943F-EB86D529D514}"/>
    <cellStyle name="Comma 2 2 2 6 3 2 2" xfId="22065" xr:uid="{DA099E2D-2DE0-4369-BD50-701D74321D95}"/>
    <cellStyle name="Comma 2 2 2 6 3 2 2 2" xfId="45638" xr:uid="{2E7B1B10-90F9-4620-8DDA-A0D331745BC5}"/>
    <cellStyle name="Comma 2 2 2 6 3 2 3" xfId="34530" xr:uid="{3D94EE3D-B908-48C0-8F35-0EBD0188806D}"/>
    <cellStyle name="Comma 2 2 2 6 3 3" xfId="16644" xr:uid="{21E54BD8-3C18-4F3C-80CA-1DC9DA2DAF0D}"/>
    <cellStyle name="Comma 2 2 2 6 3 3 2" xfId="40218" xr:uid="{E0EDFC9E-27EC-4AB9-BED0-C0412F7AA839}"/>
    <cellStyle name="Comma 2 2 2 6 3 4" xfId="29110" xr:uid="{073CECA3-CD49-4704-AEAD-039AAEFAEE86}"/>
    <cellStyle name="Comma 2 2 2 6 4" xfId="6396" xr:uid="{6F576A39-A038-47B5-8845-199EED0DAC6A}"/>
    <cellStyle name="Comma 2 2 2 6 4 2" xfId="11873" xr:uid="{6481D120-D840-4067-85FA-96CAF877E756}"/>
    <cellStyle name="Comma 2 2 2 6 4 2 2" xfId="23405" xr:uid="{6E0F2857-5E2C-4FA1-A1CC-6DF654638E5A}"/>
    <cellStyle name="Comma 2 2 2 6 4 2 2 2" xfId="46978" xr:uid="{6B2207AA-CB95-4F06-85A0-90B729BB9A12}"/>
    <cellStyle name="Comma 2 2 2 6 4 2 3" xfId="35870" xr:uid="{A994A0A2-781C-4F6E-A52D-566FDE56A0E2}"/>
    <cellStyle name="Comma 2 2 2 6 4 3" xfId="17980" xr:uid="{88EC0E11-BF94-4548-AB7F-5521608303E6}"/>
    <cellStyle name="Comma 2 2 2 6 4 3 2" xfId="41554" xr:uid="{0892781B-FCB8-409E-B22E-2B5F294F57D2}"/>
    <cellStyle name="Comma 2 2 2 6 4 4" xfId="30446" xr:uid="{639E18FF-AD1B-4AB2-B176-41E162428DA4}"/>
    <cellStyle name="Comma 2 2 2 6 5" xfId="7807" xr:uid="{5CB6F81B-740E-4B21-A884-E531C73775D5}"/>
    <cellStyle name="Comma 2 2 2 6 5 2" xfId="19342" xr:uid="{892EF5F1-0B22-44C1-8CBE-BA3DCEC86CF2}"/>
    <cellStyle name="Comma 2 2 2 6 5 2 2" xfId="42915" xr:uid="{76D08CBE-16A6-43F8-9B89-F9A14E5CC57D}"/>
    <cellStyle name="Comma 2 2 2 6 5 3" xfId="31807" xr:uid="{75C9D209-F253-4599-BE11-231C0562EDB1}"/>
    <cellStyle name="Comma 2 2 2 6 6" xfId="12912" xr:uid="{51FA3F8E-9A2B-48B1-B4A4-E856C5E58923}"/>
    <cellStyle name="Comma 2 2 2 6 6 2" xfId="24381" xr:uid="{19D3722B-0794-4A40-A6B1-0F993A18ECE0}"/>
    <cellStyle name="Comma 2 2 2 6 6 2 2" xfId="47953" xr:uid="{71CB5ED5-6183-44C7-908D-156BA185AE19}"/>
    <cellStyle name="Comma 2 2 2 6 6 3" xfId="36845" xr:uid="{DDBB3AE6-5AC8-4A59-B61B-E76381C460F7}"/>
    <cellStyle name="Comma 2 2 2 6 7" xfId="13636" xr:uid="{AEA2BC48-F72C-485A-9DAC-24D4D807D5E9}"/>
    <cellStyle name="Comma 2 2 2 6 7 2" xfId="37375" xr:uid="{3E6CD45C-C3DB-41A3-8B8A-20DCC96C56D3}"/>
    <cellStyle name="Comma 2 2 2 6 8" xfId="26268" xr:uid="{ED843DB6-F6CA-41C4-80F7-33D00DF45D21}"/>
    <cellStyle name="Comma 2 2 2 6 9" xfId="24893" xr:uid="{E82FBB00-DFC1-4EEB-B570-0A73CF988E77}"/>
    <cellStyle name="Comma 2 2 2 7" xfId="1931" xr:uid="{EC5DC962-7224-474A-87D6-6B73B7E75A5F}"/>
    <cellStyle name="Comma 2 2 2 7 2" xfId="3744" xr:uid="{81EFBA0B-F5D2-4F35-94F2-A00469F9281A}"/>
    <cellStyle name="Comma 2 2 2 7 2 2" xfId="9213" xr:uid="{BBA80E26-E599-4FD8-9F66-682FEB85DFCF}"/>
    <cellStyle name="Comma 2 2 2 7 2 2 2" xfId="20746" xr:uid="{625A43E1-C056-4DF3-9C3C-4C248B64B92E}"/>
    <cellStyle name="Comma 2 2 2 7 2 2 2 2" xfId="44319" xr:uid="{90F40F16-E4C3-4334-9430-616F19C0039E}"/>
    <cellStyle name="Comma 2 2 2 7 2 2 3" xfId="33211" xr:uid="{C47B3D6B-9067-4A57-9A56-A9648E0A3830}"/>
    <cellStyle name="Comma 2 2 2 7 2 3" xfId="15331" xr:uid="{7B84B122-F741-4338-823B-AA93AC754DBE}"/>
    <cellStyle name="Comma 2 2 2 7 2 3 2" xfId="38905" xr:uid="{04E353E9-21BD-4446-90EF-250503550269}"/>
    <cellStyle name="Comma 2 2 2 7 2 4" xfId="27797" xr:uid="{A59ECA60-73D5-4C68-AA79-2D13E71360CF}"/>
    <cellStyle name="Comma 2 2 2 7 2 5" xfId="49768" xr:uid="{2AD29CB0-0BCC-44D7-9A48-24C06AB9B49D}"/>
    <cellStyle name="Comma 2 2 2 7 3" xfId="5108" xr:uid="{2BF85314-DC54-4423-8C37-C7201A04F569}"/>
    <cellStyle name="Comma 2 2 2 7 3 2" xfId="10582" xr:uid="{A1B78E67-59E5-4BD4-805D-F1F4D56114B5}"/>
    <cellStyle name="Comma 2 2 2 7 3 2 2" xfId="22115" xr:uid="{E335F723-2B3D-49F4-ADDD-FFE2B974F88C}"/>
    <cellStyle name="Comma 2 2 2 7 3 2 2 2" xfId="45688" xr:uid="{21572765-AB32-4F6D-8F29-9DEF338EB3C1}"/>
    <cellStyle name="Comma 2 2 2 7 3 2 3" xfId="34580" xr:uid="{B30BA97F-335F-4A69-8F0F-56CB84E7A310}"/>
    <cellStyle name="Comma 2 2 2 7 3 3" xfId="16694" xr:uid="{8BC66941-DFE0-45C9-8130-D63A1460B0C9}"/>
    <cellStyle name="Comma 2 2 2 7 3 3 2" xfId="40268" xr:uid="{A04611E4-0202-46A0-A002-BA234E2EDB2F}"/>
    <cellStyle name="Comma 2 2 2 7 3 4" xfId="29160" xr:uid="{5DC0CC9B-C1EA-4BE9-8F15-3FF68145A9D4}"/>
    <cellStyle name="Comma 2 2 2 7 4" xfId="6446" xr:uid="{EAD5E882-028C-4E67-82A4-87B8F621330C}"/>
    <cellStyle name="Comma 2 2 2 7 4 2" xfId="11923" xr:uid="{7D50ABB1-6FA4-4D5C-9A3A-386CF88A8FFB}"/>
    <cellStyle name="Comma 2 2 2 7 4 2 2" xfId="23455" xr:uid="{7A644D90-C853-402A-BE78-4A5078006C98}"/>
    <cellStyle name="Comma 2 2 2 7 4 2 2 2" xfId="47028" xr:uid="{7326CB68-3486-4754-AF1A-8442777AEB56}"/>
    <cellStyle name="Comma 2 2 2 7 4 2 3" xfId="35920" xr:uid="{C6EACE3B-36C6-4EDF-9B1B-49969DCB7423}"/>
    <cellStyle name="Comma 2 2 2 7 4 3" xfId="18030" xr:uid="{A75AA0C0-5D64-4D39-A2FD-51CF47E9171F}"/>
    <cellStyle name="Comma 2 2 2 7 4 3 2" xfId="41604" xr:uid="{17D55B59-D094-48F1-AF86-CAC2A53838F9}"/>
    <cellStyle name="Comma 2 2 2 7 4 4" xfId="30496" xr:uid="{DB345039-55CC-46B1-94B3-EFC7AB197F52}"/>
    <cellStyle name="Comma 2 2 2 7 5" xfId="7857" xr:uid="{D698A759-7953-4427-948D-FEAF756C6F3B}"/>
    <cellStyle name="Comma 2 2 2 7 5 2" xfId="19392" xr:uid="{B51E7CF3-B34F-4DE7-8ED5-DF494FB1331D}"/>
    <cellStyle name="Comma 2 2 2 7 5 2 2" xfId="42965" xr:uid="{22FA50D8-2040-4B38-A9F3-DF2A207B8708}"/>
    <cellStyle name="Comma 2 2 2 7 5 3" xfId="31857" xr:uid="{C0A83ED6-E7F7-4654-A4EB-B488CE731484}"/>
    <cellStyle name="Comma 2 2 2 7 6" xfId="13686" xr:uid="{159E8592-6146-459E-BB6C-09B1A58A992A}"/>
    <cellStyle name="Comma 2 2 2 7 6 2" xfId="37425" xr:uid="{00DBB300-0A42-4B43-B666-79616C4BB039}"/>
    <cellStyle name="Comma 2 2 2 7 7" xfId="26318" xr:uid="{DF998C5B-73B2-441B-870A-5D13C88F90D1}"/>
    <cellStyle name="Comma 2 2 2 7 8" xfId="24943" xr:uid="{7D2FA12D-EAEA-4F17-B0E6-16F5E3A4C26B}"/>
    <cellStyle name="Comma 2 2 2 7 9" xfId="48774" xr:uid="{804D0D0B-D50B-40D0-BB2A-A3ADFD2F808D}"/>
    <cellStyle name="Comma 2 2 2 8" xfId="2347" xr:uid="{B7203597-BE2C-433E-B7A9-C6BF740C2E2C}"/>
    <cellStyle name="Comma 2 2 2 8 2" xfId="4143" xr:uid="{88368599-34E6-4F51-A75B-65F489F0E99A}"/>
    <cellStyle name="Comma 2 2 2 8 2 2" xfId="9612" xr:uid="{307ED401-256C-43C8-A2E1-540E4C453495}"/>
    <cellStyle name="Comma 2 2 2 8 2 2 2" xfId="21145" xr:uid="{5A40BACE-62EF-4A0A-8771-01717874F991}"/>
    <cellStyle name="Comma 2 2 2 8 2 2 2 2" xfId="44718" xr:uid="{3E464E5C-C2D1-4F3C-BB00-C3C7C37D6590}"/>
    <cellStyle name="Comma 2 2 2 8 2 2 3" xfId="33610" xr:uid="{FC247E66-6556-471E-8D56-D46574457833}"/>
    <cellStyle name="Comma 2 2 2 8 2 3" xfId="15730" xr:uid="{29BA9B27-A014-45E8-8D1E-32FDD7469542}"/>
    <cellStyle name="Comma 2 2 2 8 2 3 2" xfId="39304" xr:uid="{AE1F0288-DA7E-4C6C-98C0-C8D29A581D6E}"/>
    <cellStyle name="Comma 2 2 2 8 2 4" xfId="28196" xr:uid="{BD36B566-1A83-4F9E-AD08-9F2202FBCBB6}"/>
    <cellStyle name="Comma 2 2 2 8 3" xfId="5508" xr:uid="{0C1AF3FB-13E7-4CD7-A2B5-E574BA86AC38}"/>
    <cellStyle name="Comma 2 2 2 8 3 2" xfId="10982" xr:uid="{F8C75A66-A5BA-4FB4-A245-F0C8ED9AB6EE}"/>
    <cellStyle name="Comma 2 2 2 8 3 2 2" xfId="22515" xr:uid="{7A31F119-6E0D-4C73-AE58-BCB74D038D7D}"/>
    <cellStyle name="Comma 2 2 2 8 3 2 2 2" xfId="46088" xr:uid="{70D4933F-9351-4D6D-BE58-9FEB1389CBF4}"/>
    <cellStyle name="Comma 2 2 2 8 3 2 3" xfId="34980" xr:uid="{A8F394B8-CA09-43B9-BAF1-0C7AA7B8B263}"/>
    <cellStyle name="Comma 2 2 2 8 3 3" xfId="17094" xr:uid="{ADF955CF-9D4E-4FC9-8FB4-79A03546C803}"/>
    <cellStyle name="Comma 2 2 2 8 3 3 2" xfId="40668" xr:uid="{794E638B-0DB6-43E4-9D71-DFD29029FC2C}"/>
    <cellStyle name="Comma 2 2 2 8 3 4" xfId="29560" xr:uid="{33C09973-6DE9-43AF-9155-738BF9649FB0}"/>
    <cellStyle name="Comma 2 2 2 8 4" xfId="6846" xr:uid="{CA59D6B4-E2F5-46D4-8DAA-927FEC99581B}"/>
    <cellStyle name="Comma 2 2 2 8 4 2" xfId="12324" xr:uid="{05FB55BA-F267-42B7-8AA6-E3750CD752FD}"/>
    <cellStyle name="Comma 2 2 2 8 4 2 2" xfId="23856" xr:uid="{E61638D8-5C72-4C9C-B70B-B53478DD6F16}"/>
    <cellStyle name="Comma 2 2 2 8 4 2 2 2" xfId="47429" xr:uid="{8B7DE8D3-D687-4867-A8E0-96966AFF7373}"/>
    <cellStyle name="Comma 2 2 2 8 4 2 3" xfId="36321" xr:uid="{BBC00049-77B9-4D77-ABDE-4BF5FD9CF9BE}"/>
    <cellStyle name="Comma 2 2 2 8 4 3" xfId="18430" xr:uid="{5BFCC172-B0BD-4376-880D-D9DF11E936D3}"/>
    <cellStyle name="Comma 2 2 2 8 4 3 2" xfId="42004" xr:uid="{95330CAB-3F8C-47E6-9868-B3A8E1AFE9ED}"/>
    <cellStyle name="Comma 2 2 2 8 4 4" xfId="30896" xr:uid="{79DB977A-7B71-470E-8A02-B0C95E21EF2D}"/>
    <cellStyle name="Comma 2 2 2 8 5" xfId="8259" xr:uid="{B29BF19D-2DA0-47F6-8168-334353A5B2F8}"/>
    <cellStyle name="Comma 2 2 2 8 5 2" xfId="19792" xr:uid="{6154AAF1-3620-401C-BF7C-1274655CA19D}"/>
    <cellStyle name="Comma 2 2 2 8 5 2 2" xfId="43365" xr:uid="{A5F79D31-B829-4EEB-8183-C7D9A8E1E930}"/>
    <cellStyle name="Comma 2 2 2 8 5 3" xfId="32257" xr:uid="{E3A753BA-0F40-4DC3-9887-7B3BC3634B5A}"/>
    <cellStyle name="Comma 2 2 2 8 6" xfId="14088" xr:uid="{F8685883-F276-448A-90FD-E3A9D723FE8D}"/>
    <cellStyle name="Comma 2 2 2 8 6 2" xfId="37825" xr:uid="{7D208AAA-067F-48F7-BDF7-17B7B4B18C05}"/>
    <cellStyle name="Comma 2 2 2 8 7" xfId="26718" xr:uid="{37D9579E-C2F3-4334-B7D9-A8F8F4E9E6B3}"/>
    <cellStyle name="Comma 2 2 2 8 8" xfId="25344" xr:uid="{89759352-2A05-47B3-A68F-D6A6A4C6FF21}"/>
    <cellStyle name="Comma 2 2 2 8 9" xfId="49174" xr:uid="{4C34455B-9E3C-43D5-951D-E564BAB6A1FE}"/>
    <cellStyle name="Comma 2 2 2 9" xfId="2890" xr:uid="{A46AC741-A7DB-4ECD-93B2-6F9E871F08E5}"/>
    <cellStyle name="Comma 2 2 2 9 2" xfId="8773" xr:uid="{6E01456A-1662-41B0-B433-79119D853E7E}"/>
    <cellStyle name="Comma 2 2 2 9 2 2" xfId="20306" xr:uid="{A4D434BA-7256-46CA-A807-EC53D4520E7C}"/>
    <cellStyle name="Comma 2 2 2 9 2 2 2" xfId="43879" xr:uid="{1D79A46C-E425-4CBC-90E7-36CA62343687}"/>
    <cellStyle name="Comma 2 2 2 9 2 3" xfId="32771" xr:uid="{CA339533-027B-4C8D-A4DD-FFC262A5C421}"/>
    <cellStyle name="Comma 2 2 2 9 3" xfId="14572" xr:uid="{D6A8FC6C-150D-49DA-8F64-4B1AD1D523D1}"/>
    <cellStyle name="Comma 2 2 2 9 3 2" xfId="38308" xr:uid="{06BACEE5-744F-4666-84C3-44761E8BBA24}"/>
    <cellStyle name="Comma 2 2 2 9 4" xfId="27200" xr:uid="{AAB09418-912F-4F2F-BA5E-603BF9147C78}"/>
    <cellStyle name="Comma 2 2 20" xfId="24522" xr:uid="{C03A3EBB-1720-43BC-814A-F03FD70B5A6E}"/>
    <cellStyle name="Comma 2 2 21" xfId="48270" xr:uid="{6D6EB864-ED35-415C-AB3F-E2526A5CE55C}"/>
    <cellStyle name="Comma 2 2 22" xfId="925" xr:uid="{B1CC8CDC-AC54-4125-8B32-E72C5461AEA0}"/>
    <cellStyle name="Comma 2 2 23" xfId="49682" xr:uid="{2F62B897-EA06-4CBB-B918-38383DFAF43D}"/>
    <cellStyle name="Comma 2 2 24" xfId="49751" xr:uid="{A5E95392-42A3-4645-8399-ED524783D555}"/>
    <cellStyle name="Comma 2 2 25" xfId="466" xr:uid="{EF286B35-EDEA-40BD-903B-CD65BB57897D}"/>
    <cellStyle name="Comma 2 2 3" xfId="179" xr:uid="{800B32D1-D240-4257-ADC9-5E238132F574}"/>
    <cellStyle name="Comma 2 2 3 10" xfId="5999" xr:uid="{21A677F3-1E95-427E-B982-6EDF7695F687}"/>
    <cellStyle name="Comma 2 2 3 10 2" xfId="11475" xr:uid="{0BB135BA-75F7-4D5A-A9A3-EAB0E79F56BE}"/>
    <cellStyle name="Comma 2 2 3 10 2 2" xfId="23007" xr:uid="{75B34C42-6A32-429A-8029-4B66BE49FCA2}"/>
    <cellStyle name="Comma 2 2 3 10 2 2 2" xfId="46580" xr:uid="{9DC900D3-7E6F-4855-AC66-F963F0E4071A}"/>
    <cellStyle name="Comma 2 2 3 10 2 3" xfId="35472" xr:uid="{A9FC247F-C3CC-4970-9AA9-65A3CDC7E2CC}"/>
    <cellStyle name="Comma 2 2 3 10 3" xfId="17583" xr:uid="{D802D7C4-1071-4FB2-AA8A-5370CAD16845}"/>
    <cellStyle name="Comma 2 2 3 10 3 2" xfId="41157" xr:uid="{9AD87CED-1E66-4877-B46C-4908C4A9B4B4}"/>
    <cellStyle name="Comma 2 2 3 10 4" xfId="30049" xr:uid="{1E41A434-C385-49CD-B8C0-B85784AFE337}"/>
    <cellStyle name="Comma 2 2 3 11" xfId="7301" xr:uid="{836ABEF2-2954-45B0-83E0-E18908B93582}"/>
    <cellStyle name="Comma 2 2 3 11 2" xfId="18883" xr:uid="{37259733-FFAE-45B7-9011-08D497A3FBC7}"/>
    <cellStyle name="Comma 2 2 3 11 2 2" xfId="42457" xr:uid="{482C3DB1-831A-47D6-9DFA-5E844DD76E3D}"/>
    <cellStyle name="Comma 2 2 3 11 3" xfId="31349" xr:uid="{98CFF68C-FC7A-461D-8E78-114F5403FD0C}"/>
    <cellStyle name="Comma 2 2 3 12" xfId="7382" xr:uid="{A2DE8C77-A6AA-4019-8EF1-0680BEBC5438}"/>
    <cellStyle name="Comma 2 2 3 12 2" xfId="18944" xr:uid="{01530EEC-AA29-46FB-B8FB-8961DAF02317}"/>
    <cellStyle name="Comma 2 2 3 12 2 2" xfId="42517" xr:uid="{25159295-A2AC-4511-B7AF-2EA6C323A5DF}"/>
    <cellStyle name="Comma 2 2 3 12 3" xfId="31409" xr:uid="{4FEF22BC-583A-49C6-8188-2B09CCBD35B5}"/>
    <cellStyle name="Comma 2 2 3 13" xfId="13180" xr:uid="{2F306FC0-5A7F-4D42-832E-E3B6806FBBD8}"/>
    <cellStyle name="Comma 2 2 3 13 2" xfId="36978" xr:uid="{FE279A6D-C520-4478-98D6-639574AB364B}"/>
    <cellStyle name="Comma 2 2 3 14" xfId="25869" xr:uid="{4521E5FD-C06C-466A-954E-7E0A2F14AF2B}"/>
    <cellStyle name="Comma 2 2 3 15" xfId="24513" xr:uid="{28A57FEB-FDDE-4DFC-BE57-AD423ADC77F6}"/>
    <cellStyle name="Comma 2 2 3 16" xfId="48321" xr:uid="{7EF147F6-A2D4-474E-88E4-4F51BE2B15DA}"/>
    <cellStyle name="Comma 2 2 3 17" xfId="1013" xr:uid="{9991B8F6-36B3-4AA0-A84D-517F6AABB486}"/>
    <cellStyle name="Comma 2 2 3 18" xfId="49723" xr:uid="{52AFB78E-6FD6-4BCB-A072-173C82FA2E97}"/>
    <cellStyle name="Comma 2 2 3 19" xfId="503" xr:uid="{9038622F-8481-4030-A941-5F6DC35AA573}"/>
    <cellStyle name="Comma 2 2 3 2" xfId="180" xr:uid="{CCE032D8-F1A0-4F6C-A121-79D844F757CA}"/>
    <cellStyle name="Comma 2 2 3 2 10" xfId="26002" xr:uid="{B8218937-84DA-435D-B226-841E99FB3EC3}"/>
    <cellStyle name="Comma 2 2 3 2 11" xfId="24620" xr:uid="{6274342F-D22C-4963-AA71-DBCBFAF020F7}"/>
    <cellStyle name="Comma 2 2 3 2 12" xfId="48455" xr:uid="{C2328A67-5D04-4542-A8D6-B743A658184E}"/>
    <cellStyle name="Comma 2 2 3 2 13" xfId="1251" xr:uid="{E8A6065F-5A2C-4274-AD86-54FF39A8F59B}"/>
    <cellStyle name="Comma 2 2 3 2 14" xfId="504" xr:uid="{17F5CC35-CC82-4450-859B-A7FCBCC90875}"/>
    <cellStyle name="Comma 2 2 3 2 2" xfId="637" xr:uid="{06CC4DAC-8FC1-47AF-8EAF-1044E216E577}"/>
    <cellStyle name="Comma 2 2 3 2 2 10" xfId="24804" xr:uid="{04F06ABC-6CB6-487A-A70A-4879C8F1D31A}"/>
    <cellStyle name="Comma 2 2 3 2 2 11" xfId="48635" xr:uid="{C75B4187-47E8-4E74-B956-A94B8CE5D07F}"/>
    <cellStyle name="Comma 2 2 3 2 2 12" xfId="1740" xr:uid="{A69F8436-E692-417A-B9CB-69A932511B75}"/>
    <cellStyle name="Comma 2 2 3 2 2 2" xfId="2241" xr:uid="{108EE6B0-628F-41B4-95A0-BF38092B3AC7}"/>
    <cellStyle name="Comma 2 2 3 2 2 2 2" xfId="4053" xr:uid="{102FA5D6-89B2-4F4D-BC90-503A6D1CC316}"/>
    <cellStyle name="Comma 2 2 3 2 2 2 2 2" xfId="9522" xr:uid="{56CB56EB-A1E7-4968-AF77-85A23CBF14D4}"/>
    <cellStyle name="Comma 2 2 3 2 2 2 2 2 2" xfId="21055" xr:uid="{E87B2670-FDD0-4B2B-84AF-FDD0016E2CD6}"/>
    <cellStyle name="Comma 2 2 3 2 2 2 2 2 2 2" xfId="44628" xr:uid="{3E172236-B617-4E3C-9202-DF566EA34891}"/>
    <cellStyle name="Comma 2 2 3 2 2 2 2 2 3" xfId="33520" xr:uid="{727A706A-0C5B-4692-94BF-00B253097AE7}"/>
    <cellStyle name="Comma 2 2 3 2 2 2 2 3" xfId="15640" xr:uid="{DE21800D-8B23-4DFA-9ACA-5C710E2B1141}"/>
    <cellStyle name="Comma 2 2 3 2 2 2 2 3 2" xfId="39214" xr:uid="{2AA79430-01F2-4A84-BBB7-902931533D2C}"/>
    <cellStyle name="Comma 2 2 3 2 2 2 2 4" xfId="28106" xr:uid="{F0723CCC-9CE7-4CD7-B137-3981B386B0D2}"/>
    <cellStyle name="Comma 2 2 3 2 2 2 3" xfId="5417" xr:uid="{DEA5B787-A50D-4DBA-B793-140C7E3A9A15}"/>
    <cellStyle name="Comma 2 2 3 2 2 2 3 2" xfId="10891" xr:uid="{543400C3-0B5A-4106-8AE6-E7A5300990BE}"/>
    <cellStyle name="Comma 2 2 3 2 2 2 3 2 2" xfId="22424" xr:uid="{ECDEB929-EDEE-4E73-9446-449DB17DE343}"/>
    <cellStyle name="Comma 2 2 3 2 2 2 3 2 2 2" xfId="45997" xr:uid="{D9B497DD-0A08-421E-A46B-213BBD43C60D}"/>
    <cellStyle name="Comma 2 2 3 2 2 2 3 2 3" xfId="34889" xr:uid="{302346A6-9009-4084-B589-8F0E21D1933D}"/>
    <cellStyle name="Comma 2 2 3 2 2 2 3 3" xfId="17003" xr:uid="{887B6F19-F6C4-49FC-AAFC-17209237C8D2}"/>
    <cellStyle name="Comma 2 2 3 2 2 2 3 3 2" xfId="40577" xr:uid="{DA036877-2852-4230-8F1F-0652820D68EC}"/>
    <cellStyle name="Comma 2 2 3 2 2 2 3 4" xfId="29469" xr:uid="{674AF377-7684-48EB-A9BD-1B7384628068}"/>
    <cellStyle name="Comma 2 2 3 2 2 2 4" xfId="6755" xr:uid="{A49FFD25-D692-4B3F-AA52-55629C3FB146}"/>
    <cellStyle name="Comma 2 2 3 2 2 2 4 2" xfId="12232" xr:uid="{76002848-7F8E-487D-A903-A5DF4BEB42C8}"/>
    <cellStyle name="Comma 2 2 3 2 2 2 4 2 2" xfId="23764" xr:uid="{30CB0E16-8249-4E51-8577-026603EBCA5B}"/>
    <cellStyle name="Comma 2 2 3 2 2 2 4 2 2 2" xfId="47337" xr:uid="{86EC7B5F-E78F-4DA3-9A21-1F4434651128}"/>
    <cellStyle name="Comma 2 2 3 2 2 2 4 2 3" xfId="36229" xr:uid="{9FF7283F-041C-4614-A8F1-BF5EE96BE336}"/>
    <cellStyle name="Comma 2 2 3 2 2 2 4 3" xfId="18339" xr:uid="{A66F3BEC-B78B-4EE9-B6DB-55A26500D674}"/>
    <cellStyle name="Comma 2 2 3 2 2 2 4 3 2" xfId="41913" xr:uid="{89F491ED-0C3F-451F-B746-8F7B866DBF75}"/>
    <cellStyle name="Comma 2 2 3 2 2 2 4 4" xfId="30805" xr:uid="{9F33ABD7-67D6-433C-A9A2-27D2B02E852E}"/>
    <cellStyle name="Comma 2 2 3 2 2 2 5" xfId="8166" xr:uid="{F56A262F-0907-45FE-BB3E-759193316842}"/>
    <cellStyle name="Comma 2 2 3 2 2 2 5 2" xfId="19701" xr:uid="{E504DA99-31E1-4F3C-B1E5-421A9C57365E}"/>
    <cellStyle name="Comma 2 2 3 2 2 2 5 2 2" xfId="43274" xr:uid="{4C5109DD-4675-489A-A13F-728565753FA4}"/>
    <cellStyle name="Comma 2 2 3 2 2 2 5 3" xfId="32166" xr:uid="{5F9229BC-4399-4EB8-BBAB-C2D00FE368BD}"/>
    <cellStyle name="Comma 2 2 3 2 2 2 6" xfId="13995" xr:uid="{EB57281A-3702-46E4-A37A-5FC9FCCD1B96}"/>
    <cellStyle name="Comma 2 2 3 2 2 2 6 2" xfId="37734" xr:uid="{F8444BD8-F9A0-4CAF-9872-BD0CAF82A4A4}"/>
    <cellStyle name="Comma 2 2 3 2 2 2 7" xfId="26627" xr:uid="{AA1FCC02-445F-4E6C-8BB3-1E942924A7B8}"/>
    <cellStyle name="Comma 2 2 3 2 2 2 8" xfId="25252" xr:uid="{D4844B03-75EF-4CF2-9DD4-591A524DB390}"/>
    <cellStyle name="Comma 2 2 3 2 2 2 9" xfId="49083" xr:uid="{4032C168-34A6-445C-8498-D70998C16786}"/>
    <cellStyle name="Comma 2 2 3 2 2 3" xfId="2731" xr:uid="{DE1FD8DC-1375-4CBC-883E-7A1D09A14B09}"/>
    <cellStyle name="Comma 2 2 3 2 2 3 2" xfId="4519" xr:uid="{3964276C-5267-4E89-91BE-F3B1CC3A75C3}"/>
    <cellStyle name="Comma 2 2 3 2 2 3 2 2" xfId="9989" xr:uid="{7D0A0240-7CA3-439F-ADF3-4EB56ECA9B9A}"/>
    <cellStyle name="Comma 2 2 3 2 2 3 2 2 2" xfId="21522" xr:uid="{00E6DF6B-9597-466F-9CBD-97A2AAD54560}"/>
    <cellStyle name="Comma 2 2 3 2 2 3 2 2 2 2" xfId="45095" xr:uid="{26FC0CE4-2B6D-4D0E-B70A-E41B00CA12FE}"/>
    <cellStyle name="Comma 2 2 3 2 2 3 2 2 3" xfId="33987" xr:uid="{97CBC0E1-4DDC-4282-A695-8721E0A32503}"/>
    <cellStyle name="Comma 2 2 3 2 2 3 2 3" xfId="16106" xr:uid="{F1E02C2E-EA16-4FB8-A487-912048638A36}"/>
    <cellStyle name="Comma 2 2 3 2 2 3 2 3 2" xfId="39680" xr:uid="{EFD22697-F342-40D6-A845-FBDCA8819AA8}"/>
    <cellStyle name="Comma 2 2 3 2 2 3 2 4" xfId="28572" xr:uid="{66F59F04-89C6-42BE-BF81-88FF3813C62D}"/>
    <cellStyle name="Comma 2 2 3 2 2 3 3" xfId="5885" xr:uid="{6F3E1E80-8BEB-48A5-B5DD-D4A06D3DA477}"/>
    <cellStyle name="Comma 2 2 3 2 2 3 3 2" xfId="11359" xr:uid="{44352876-EF82-4106-ACB4-E64C6A0A89C7}"/>
    <cellStyle name="Comma 2 2 3 2 2 3 3 2 2" xfId="22892" xr:uid="{29E6B466-317F-4534-A977-A00C5A3B3BF2}"/>
    <cellStyle name="Comma 2 2 3 2 2 3 3 2 2 2" xfId="46465" xr:uid="{DC3AD651-96B1-4A87-8F1C-BF499E0B2E9E}"/>
    <cellStyle name="Comma 2 2 3 2 2 3 3 2 3" xfId="35357" xr:uid="{89A877FF-806B-4578-84F5-9D0DFA18EBBB}"/>
    <cellStyle name="Comma 2 2 3 2 2 3 3 3" xfId="17471" xr:uid="{54AF4EF0-DC1D-457C-9BE4-5739E860E7A3}"/>
    <cellStyle name="Comma 2 2 3 2 2 3 3 3 2" xfId="41045" xr:uid="{868FD9FA-FBD1-442B-A3BD-58C1CDF08DE4}"/>
    <cellStyle name="Comma 2 2 3 2 2 3 3 4" xfId="29937" xr:uid="{8D76AA13-EAC5-4CA1-956A-F0C5F5130BF7}"/>
    <cellStyle name="Comma 2 2 3 2 2 3 4" xfId="7223" xr:uid="{2ACBD2FF-052F-42D5-8BB2-C9ADF7BFA8C2}"/>
    <cellStyle name="Comma 2 2 3 2 2 3 4 2" xfId="12701" xr:uid="{7231D112-0CDA-4B7F-ABC8-E3D9C733FE40}"/>
    <cellStyle name="Comma 2 2 3 2 2 3 4 2 2" xfId="24233" xr:uid="{BBD0F5A9-9AFB-458C-8E9D-56672515A071}"/>
    <cellStyle name="Comma 2 2 3 2 2 3 4 2 2 2" xfId="47806" xr:uid="{A9D235E6-1998-4878-9337-41BA316C137C}"/>
    <cellStyle name="Comma 2 2 3 2 2 3 4 2 3" xfId="36698" xr:uid="{77746E74-B4A0-4BCA-AF46-463BE477BA89}"/>
    <cellStyle name="Comma 2 2 3 2 2 3 4 3" xfId="18807" xr:uid="{5D2A58B2-2609-4AB6-B06A-39D4113E8BCC}"/>
    <cellStyle name="Comma 2 2 3 2 2 3 4 3 2" xfId="42381" xr:uid="{96EDDE0A-C6F4-4E1C-8EDC-EBB50A1FB712}"/>
    <cellStyle name="Comma 2 2 3 2 2 3 4 4" xfId="31273" xr:uid="{D949AA3C-1FF9-4526-A730-C51BBE4C440D}"/>
    <cellStyle name="Comma 2 2 3 2 2 3 5" xfId="8636" xr:uid="{12614339-B1E4-4F91-94E1-68F90990C135}"/>
    <cellStyle name="Comma 2 2 3 2 2 3 5 2" xfId="20169" xr:uid="{57D28E3C-D5C4-4227-90A1-6BD14E5E96DB}"/>
    <cellStyle name="Comma 2 2 3 2 2 3 5 2 2" xfId="43742" xr:uid="{212D5CA6-EF9F-42D7-8525-4EF36862393C}"/>
    <cellStyle name="Comma 2 2 3 2 2 3 5 3" xfId="32634" xr:uid="{D3C083E5-8AC9-436C-960D-7B9282439BDF}"/>
    <cellStyle name="Comma 2 2 3 2 2 3 6" xfId="14466" xr:uid="{8832241E-EF49-4889-A7D1-89D8987F9EAF}"/>
    <cellStyle name="Comma 2 2 3 2 2 3 6 2" xfId="38202" xr:uid="{63F2B123-9199-4290-ABDD-0F02E337713D}"/>
    <cellStyle name="Comma 2 2 3 2 2 3 7" xfId="27095" xr:uid="{9A9FDA67-DC83-4A6A-8BC6-0B086EB071E9}"/>
    <cellStyle name="Comma 2 2 3 2 2 3 8" xfId="25721" xr:uid="{79BA33AB-C512-4713-9C81-6D9626111F3D}"/>
    <cellStyle name="Comma 2 2 3 2 2 3 9" xfId="49551" xr:uid="{5A1DB75B-557A-4DB5-9A31-78459945FB9D}"/>
    <cellStyle name="Comma 2 2 3 2 2 4" xfId="3610" xr:uid="{F439B3A7-96B6-44F6-8B27-8D93833682A4}"/>
    <cellStyle name="Comma 2 2 3 2 2 4 2" xfId="9079" xr:uid="{394A7BA1-B074-4426-9F67-E764AA0F61B1}"/>
    <cellStyle name="Comma 2 2 3 2 2 4 2 2" xfId="20612" xr:uid="{0E971C0A-8D8C-442F-A01D-D8518C42459F}"/>
    <cellStyle name="Comma 2 2 3 2 2 4 2 2 2" xfId="44185" xr:uid="{94EC1A27-E4F2-4731-92D1-84D4E7A274E5}"/>
    <cellStyle name="Comma 2 2 3 2 2 4 2 3" xfId="33077" xr:uid="{E5B7F434-EE28-47A8-A418-E6D2B940E136}"/>
    <cellStyle name="Comma 2 2 3 2 2 4 3" xfId="15197" xr:uid="{5D1DCBAD-CB1B-4386-99BE-D8423E758BCA}"/>
    <cellStyle name="Comma 2 2 3 2 2 4 3 2" xfId="38771" xr:uid="{EE32D739-77A0-466A-9182-74EE91A2618D}"/>
    <cellStyle name="Comma 2 2 3 2 2 4 4" xfId="27663" xr:uid="{8A655195-7E4E-4AB3-9A04-E3D401C383E2}"/>
    <cellStyle name="Comma 2 2 3 2 2 5" xfId="4970" xr:uid="{BE45B51B-6D2A-43D1-8BFC-444639CECBFD}"/>
    <cellStyle name="Comma 2 2 3 2 2 5 2" xfId="10444" xr:uid="{A403DDFD-5A94-4D3B-8A32-718F04F17276}"/>
    <cellStyle name="Comma 2 2 3 2 2 5 2 2" xfId="21977" xr:uid="{553EBA7B-A817-4B1C-8339-B9517DD1E234}"/>
    <cellStyle name="Comma 2 2 3 2 2 5 2 2 2" xfId="45550" xr:uid="{FDE5BB25-EE36-4B9A-A9AC-2BA350C4D0E2}"/>
    <cellStyle name="Comma 2 2 3 2 2 5 2 3" xfId="34442" xr:uid="{A1CD0E4C-C894-4625-91E9-C73AB3F4BEEF}"/>
    <cellStyle name="Comma 2 2 3 2 2 5 3" xfId="16556" xr:uid="{544BB463-13FA-45CA-AC34-AA1D612E0D0A}"/>
    <cellStyle name="Comma 2 2 3 2 2 5 3 2" xfId="40130" xr:uid="{E8080851-E1B9-4D10-8784-BF75FC5F3381}"/>
    <cellStyle name="Comma 2 2 3 2 2 5 4" xfId="29022" xr:uid="{ADEFA627-1465-4620-B92D-56DF92C8F796}"/>
    <cellStyle name="Comma 2 2 3 2 2 6" xfId="6308" xr:uid="{2BA93028-BA80-40D8-8C19-FBF71271FDEB}"/>
    <cellStyle name="Comma 2 2 3 2 2 6 2" xfId="11784" xr:uid="{0B3BE3CF-2426-4A83-9B72-1DB3D481AC6A}"/>
    <cellStyle name="Comma 2 2 3 2 2 6 2 2" xfId="23316" xr:uid="{1BF25E97-2C2E-4D9E-8CDA-B7962A6FF99E}"/>
    <cellStyle name="Comma 2 2 3 2 2 6 2 2 2" xfId="46889" xr:uid="{A67FAFF3-3FFF-486A-ABF9-842A5ED9897B}"/>
    <cellStyle name="Comma 2 2 3 2 2 6 2 3" xfId="35781" xr:uid="{5B1C62CC-0678-4647-BAC2-7EA1E93B576A}"/>
    <cellStyle name="Comma 2 2 3 2 2 6 3" xfId="17892" xr:uid="{A407BDC0-D881-4CB4-BC53-0F89538786BD}"/>
    <cellStyle name="Comma 2 2 3 2 2 6 3 2" xfId="41466" xr:uid="{DE058490-4A5E-4291-B13C-74D4C97A910E}"/>
    <cellStyle name="Comma 2 2 3 2 2 6 4" xfId="30358" xr:uid="{3C88ACD8-494E-40BC-9343-8AE55E209653}"/>
    <cellStyle name="Comma 2 2 3 2 2 7" xfId="7699" xr:uid="{00D92B33-AC22-4EDF-8447-230A31D8B747}"/>
    <cellStyle name="Comma 2 2 3 2 2 7 2" xfId="19254" xr:uid="{D7F8775D-9BFE-4754-9EDF-0DC88B4CF713}"/>
    <cellStyle name="Comma 2 2 3 2 2 7 2 2" xfId="42827" xr:uid="{83434CB7-92FA-4A62-9643-22969DC26B4C}"/>
    <cellStyle name="Comma 2 2 3 2 2 7 3" xfId="31719" xr:uid="{2B936201-01BD-44C5-AC33-AE20F41C4EC4}"/>
    <cellStyle name="Comma 2 2 3 2 2 8" xfId="13539" xr:uid="{B72F457D-F126-4764-8507-32CBB293FA92}"/>
    <cellStyle name="Comma 2 2 3 2 2 8 2" xfId="37287" xr:uid="{5F1A0D3A-8D22-418B-BA5A-801EE0F2A66A}"/>
    <cellStyle name="Comma 2 2 3 2 2 9" xfId="26180" xr:uid="{A93B860E-B2DD-43F0-A0EA-7A5AD52281B6}"/>
    <cellStyle name="Comma 2 2 3 2 3" xfId="2064" xr:uid="{D48A26A0-C30E-47DC-A5E6-0D5C4CB55479}"/>
    <cellStyle name="Comma 2 2 3 2 3 2" xfId="3877" xr:uid="{60CCF245-8596-4AD8-978C-52472F884B27}"/>
    <cellStyle name="Comma 2 2 3 2 3 2 2" xfId="9346" xr:uid="{8C105E34-DA04-47F4-9F10-D343F6098319}"/>
    <cellStyle name="Comma 2 2 3 2 3 2 2 2" xfId="20879" xr:uid="{FED3E6A6-478C-46C3-8144-0A489F8708D7}"/>
    <cellStyle name="Comma 2 2 3 2 3 2 2 2 2" xfId="44452" xr:uid="{AF2C6556-5F49-40F9-B9B8-6480CA3B1342}"/>
    <cellStyle name="Comma 2 2 3 2 3 2 2 3" xfId="33344" xr:uid="{75314F86-DD0C-4CAD-AD61-4FEEA56E3B38}"/>
    <cellStyle name="Comma 2 2 3 2 3 2 3" xfId="15464" xr:uid="{F10CAD0D-FA09-4AE4-A4BA-431CD322171A}"/>
    <cellStyle name="Comma 2 2 3 2 3 2 3 2" xfId="39038" xr:uid="{E938ED1B-3A39-4938-99EA-CEF180745B43}"/>
    <cellStyle name="Comma 2 2 3 2 3 2 4" xfId="27930" xr:uid="{8F435F47-784C-432B-8789-460CAE639F8B}"/>
    <cellStyle name="Comma 2 2 3 2 3 3" xfId="5241" xr:uid="{E330A3F2-FDEB-45F5-A627-D5D0A299DDC6}"/>
    <cellStyle name="Comma 2 2 3 2 3 3 2" xfId="10715" xr:uid="{5988A37C-FD3D-4F86-9462-EFFBAD1B3F3C}"/>
    <cellStyle name="Comma 2 2 3 2 3 3 2 2" xfId="22248" xr:uid="{320D969C-B25F-49F8-B5BD-1EAD5CE9302B}"/>
    <cellStyle name="Comma 2 2 3 2 3 3 2 2 2" xfId="45821" xr:uid="{9E104AA1-D413-45E7-B0A1-7B75896C6012}"/>
    <cellStyle name="Comma 2 2 3 2 3 3 2 3" xfId="34713" xr:uid="{D42BB592-FCA8-472C-ADB5-121E0FD8C211}"/>
    <cellStyle name="Comma 2 2 3 2 3 3 3" xfId="16827" xr:uid="{45B84C2D-6880-47F7-AB11-8B4DC3836640}"/>
    <cellStyle name="Comma 2 2 3 2 3 3 3 2" xfId="40401" xr:uid="{89ABC925-BE27-4FCB-B0B5-E303D32F669C}"/>
    <cellStyle name="Comma 2 2 3 2 3 3 4" xfId="29293" xr:uid="{9D4CD878-3EE1-434A-AF0B-0C54B1CFBB88}"/>
    <cellStyle name="Comma 2 2 3 2 3 4" xfId="6579" xr:uid="{66349331-3708-4E09-BBF5-8D35EACD3B40}"/>
    <cellStyle name="Comma 2 2 3 2 3 4 2" xfId="12056" xr:uid="{DD283066-1175-442B-9371-8E91005A4EAB}"/>
    <cellStyle name="Comma 2 2 3 2 3 4 2 2" xfId="23588" xr:uid="{CAEDA155-8C4E-4555-83D2-3ECA95E49767}"/>
    <cellStyle name="Comma 2 2 3 2 3 4 2 2 2" xfId="47161" xr:uid="{7C51EBCC-38C0-4CF2-B5F1-525888EEA59E}"/>
    <cellStyle name="Comma 2 2 3 2 3 4 2 3" xfId="36053" xr:uid="{26CA08E3-4648-4B0E-9644-3319C3C914E0}"/>
    <cellStyle name="Comma 2 2 3 2 3 4 3" xfId="18163" xr:uid="{F55C7093-178E-4844-8042-1DED8A896BF3}"/>
    <cellStyle name="Comma 2 2 3 2 3 4 3 2" xfId="41737" xr:uid="{94E4E6F2-3E0C-4F6A-B22B-1B51F670DC24}"/>
    <cellStyle name="Comma 2 2 3 2 3 4 4" xfId="30629" xr:uid="{D1271190-F8DF-41C6-8322-CC1409EABC25}"/>
    <cellStyle name="Comma 2 2 3 2 3 5" xfId="7990" xr:uid="{AAC0BEBE-CD4C-4D4C-A4D3-8E13D17E87C9}"/>
    <cellStyle name="Comma 2 2 3 2 3 5 2" xfId="19525" xr:uid="{7B4685EA-C8FF-4DA2-AC2D-14DC95A79BA6}"/>
    <cellStyle name="Comma 2 2 3 2 3 5 2 2" xfId="43098" xr:uid="{70551CA5-3F5F-4512-AC5B-68F3466A5389}"/>
    <cellStyle name="Comma 2 2 3 2 3 5 3" xfId="31990" xr:uid="{DAF77E86-7538-4EAF-ACE6-0DA168DA1EE6}"/>
    <cellStyle name="Comma 2 2 3 2 3 6" xfId="13819" xr:uid="{D767E968-C12D-47DD-B810-92710460435E}"/>
    <cellStyle name="Comma 2 2 3 2 3 6 2" xfId="37558" xr:uid="{21083847-82B5-4237-B0C3-7F345AD9B830}"/>
    <cellStyle name="Comma 2 2 3 2 3 7" xfId="26451" xr:uid="{7E6488A3-E50E-472D-B67A-C6C38D85460E}"/>
    <cellStyle name="Comma 2 2 3 2 3 8" xfId="25076" xr:uid="{8B368E54-01D4-4E6E-A42B-D433B6EB7C70}"/>
    <cellStyle name="Comma 2 2 3 2 3 9" xfId="48907" xr:uid="{3CC6D316-F03E-4BDB-A912-8548CD9215D0}"/>
    <cellStyle name="Comma 2 2 3 2 4" xfId="2550" xr:uid="{A414913B-E04E-421B-AB68-DF92F0789544}"/>
    <cellStyle name="Comma 2 2 3 2 4 2" xfId="4341" xr:uid="{CBD51193-1BAE-41C5-BB06-E37972BE60DB}"/>
    <cellStyle name="Comma 2 2 3 2 4 2 2" xfId="9810" xr:uid="{B280BD87-F792-4E20-8D18-CE05D0B50D00}"/>
    <cellStyle name="Comma 2 2 3 2 4 2 2 2" xfId="21343" xr:uid="{6D1025CB-32B1-4CCB-804C-A9F022BA18AC}"/>
    <cellStyle name="Comma 2 2 3 2 4 2 2 2 2" xfId="44916" xr:uid="{5DADC867-6304-48E4-8E01-8BA7ABBEB26E}"/>
    <cellStyle name="Comma 2 2 3 2 4 2 2 3" xfId="33808" xr:uid="{AE13C03B-A5D3-4521-A9DE-6D1061503BE4}"/>
    <cellStyle name="Comma 2 2 3 2 4 2 3" xfId="15928" xr:uid="{5FABD966-009C-45E2-9F15-7CB0852EE72C}"/>
    <cellStyle name="Comma 2 2 3 2 4 2 3 2" xfId="39502" xr:uid="{585E3D22-652E-4E56-B50F-7C2C32E9065E}"/>
    <cellStyle name="Comma 2 2 3 2 4 2 4" xfId="28394" xr:uid="{CFB37452-E1BA-4DF5-B893-94F87080CDE8}"/>
    <cellStyle name="Comma 2 2 3 2 4 3" xfId="5706" xr:uid="{C9C811DB-1910-44A8-B588-3B3E0DE8EA26}"/>
    <cellStyle name="Comma 2 2 3 2 4 3 2" xfId="11180" xr:uid="{3F1B7802-F789-4520-BAE6-F601C2A50A1A}"/>
    <cellStyle name="Comma 2 2 3 2 4 3 2 2" xfId="22713" xr:uid="{F95417E6-66E6-408D-AB6A-836E5E5F59B9}"/>
    <cellStyle name="Comma 2 2 3 2 4 3 2 2 2" xfId="46286" xr:uid="{9EE553F8-771B-4274-8FF9-574378629B48}"/>
    <cellStyle name="Comma 2 2 3 2 4 3 2 3" xfId="35178" xr:uid="{F3DD402F-8B5A-4725-AD18-16B1BE566AF3}"/>
    <cellStyle name="Comma 2 2 3 2 4 3 3" xfId="17292" xr:uid="{318E272C-44FB-495F-9FE2-F5FB3B49E1A0}"/>
    <cellStyle name="Comma 2 2 3 2 4 3 3 2" xfId="40866" xr:uid="{B7A93819-898C-45C5-B1DF-010DA15C22CC}"/>
    <cellStyle name="Comma 2 2 3 2 4 3 4" xfId="29758" xr:uid="{E2FF03F7-8582-4143-A8CC-AB7424EBC87B}"/>
    <cellStyle name="Comma 2 2 3 2 4 4" xfId="7044" xr:uid="{8758AF72-5B1A-4C8F-A6C8-5FB37E9790E4}"/>
    <cellStyle name="Comma 2 2 3 2 4 4 2" xfId="12522" xr:uid="{DCAC8E54-B26D-4418-9355-6F3F76B10B42}"/>
    <cellStyle name="Comma 2 2 3 2 4 4 2 2" xfId="24054" xr:uid="{DFFD2088-3C15-41B0-915B-6967D9A5C712}"/>
    <cellStyle name="Comma 2 2 3 2 4 4 2 2 2" xfId="47627" xr:uid="{87C778BB-BC46-4FAE-96DF-1591DDCA05AE}"/>
    <cellStyle name="Comma 2 2 3 2 4 4 2 3" xfId="36519" xr:uid="{A0FD5A48-30F3-43B0-AA8E-FC25F91ED762}"/>
    <cellStyle name="Comma 2 2 3 2 4 4 3" xfId="18628" xr:uid="{4725721B-302F-4FCD-A47C-C7A978F935A6}"/>
    <cellStyle name="Comma 2 2 3 2 4 4 3 2" xfId="42202" xr:uid="{88ABEDA0-B7D1-4001-8D40-B526361F4A62}"/>
    <cellStyle name="Comma 2 2 3 2 4 4 4" xfId="31094" xr:uid="{0DD8AFAC-901E-4A2D-A670-ECD8F4E37AF9}"/>
    <cellStyle name="Comma 2 2 3 2 4 5" xfId="8457" xr:uid="{1EE9BFCD-4FDE-471D-83E3-3E897FCA0E30}"/>
    <cellStyle name="Comma 2 2 3 2 4 5 2" xfId="19990" xr:uid="{280DD1C3-54ED-455E-A3C4-877EF5696DC8}"/>
    <cellStyle name="Comma 2 2 3 2 4 5 2 2" xfId="43563" xr:uid="{A60E0E24-0A62-4A6B-9CDE-76C67731C7BB}"/>
    <cellStyle name="Comma 2 2 3 2 4 5 3" xfId="32455" xr:uid="{8EDCDB16-7BA1-4F3A-8250-E9290C9EC3EC}"/>
    <cellStyle name="Comma 2 2 3 2 4 6" xfId="14286" xr:uid="{AE06E189-EA28-4ABF-8066-711DF54755C1}"/>
    <cellStyle name="Comma 2 2 3 2 4 6 2" xfId="38023" xr:uid="{FA88CF7C-CC87-4667-9BA7-FFF92F9D8B83}"/>
    <cellStyle name="Comma 2 2 3 2 4 7" xfId="26916" xr:uid="{004CD1A7-D8FB-409D-9830-240171559A85}"/>
    <cellStyle name="Comma 2 2 3 2 4 8" xfId="25542" xr:uid="{07E8FED4-7706-44D0-A123-D609A91D9B43}"/>
    <cellStyle name="Comma 2 2 3 2 4 9" xfId="49372" xr:uid="{8EE4C7BD-CBB0-4A24-9E7A-CDAA34447D4B}"/>
    <cellStyle name="Comma 2 2 3 2 5" xfId="3438" xr:uid="{1F9521F9-3E84-4100-8CF0-B0A8A29C1B66}"/>
    <cellStyle name="Comma 2 2 3 2 5 2" xfId="8906" xr:uid="{96652EDE-EFF9-4079-9B11-41360F75C1FD}"/>
    <cellStyle name="Comma 2 2 3 2 5 2 2" xfId="20439" xr:uid="{801D4A58-D8FB-4CA6-9C13-A4E72C6B6217}"/>
    <cellStyle name="Comma 2 2 3 2 5 2 2 2" xfId="44012" xr:uid="{97ECEACD-C4E6-4CF4-88A9-EF5294F1F864}"/>
    <cellStyle name="Comma 2 2 3 2 5 2 3" xfId="32904" xr:uid="{9E86AA1D-D7A3-4AA2-BAA5-F2B843CE6DB9}"/>
    <cellStyle name="Comma 2 2 3 2 5 3" xfId="15024" xr:uid="{BAB35801-3F21-4AA9-8BC0-C014DFEF0688}"/>
    <cellStyle name="Comma 2 2 3 2 5 3 2" xfId="38598" xr:uid="{0D2BD227-9D67-4CE7-B5FC-0B709D1BC18A}"/>
    <cellStyle name="Comma 2 2 3 2 5 4" xfId="27490" xr:uid="{5FBAE9F2-58BF-43C3-81F4-9437D08F43D0}"/>
    <cellStyle name="Comma 2 2 3 2 6" xfId="4794" xr:uid="{B0F58B10-EFDD-47F5-B201-6D3879B2635D}"/>
    <cellStyle name="Comma 2 2 3 2 6 2" xfId="10267" xr:uid="{B9F4B41C-1C13-4338-9DFA-720A044FF54C}"/>
    <cellStyle name="Comma 2 2 3 2 6 2 2" xfId="21800" xr:uid="{105FB6AF-BBE9-45F2-B88D-7AD9579980B8}"/>
    <cellStyle name="Comma 2 2 3 2 6 2 2 2" xfId="45373" xr:uid="{3D7D8DF6-546B-44FD-9DC0-6DEAAD854AC3}"/>
    <cellStyle name="Comma 2 2 3 2 6 2 3" xfId="34265" xr:uid="{F9089D88-6738-476C-9E95-068892DDDF87}"/>
    <cellStyle name="Comma 2 2 3 2 6 3" xfId="16380" xr:uid="{7969729E-01BB-4600-A0E3-60EB86614301}"/>
    <cellStyle name="Comma 2 2 3 2 6 3 2" xfId="39954" xr:uid="{5887FB7D-263B-46C8-B16D-889119F44CB6}"/>
    <cellStyle name="Comma 2 2 3 2 6 4" xfId="28846" xr:uid="{94C76832-6813-42FD-A0EF-6A72712804EF}"/>
    <cellStyle name="Comma 2 2 3 2 7" xfId="6132" xr:uid="{BD6C94E8-60CA-47F9-B93B-D69C8FB0C876}"/>
    <cellStyle name="Comma 2 2 3 2 7 2" xfId="11608" xr:uid="{1EA55CDA-103E-43AD-89B5-ACE81E52691D}"/>
    <cellStyle name="Comma 2 2 3 2 7 2 2" xfId="23140" xr:uid="{591CFA2E-1F42-4206-8F73-D55039E2EF4B}"/>
    <cellStyle name="Comma 2 2 3 2 7 2 2 2" xfId="46713" xr:uid="{331DBD52-045C-4D8F-A22C-B3271EFAFF22}"/>
    <cellStyle name="Comma 2 2 3 2 7 2 3" xfId="35605" xr:uid="{003218E8-B867-422E-94A9-BC7CD5EC5A11}"/>
    <cellStyle name="Comma 2 2 3 2 7 3" xfId="17716" xr:uid="{0CE1D15B-4F84-467D-8533-B5B1D3755317}"/>
    <cellStyle name="Comma 2 2 3 2 7 3 2" xfId="41290" xr:uid="{A1089299-4044-419A-8851-117E165A64BA}"/>
    <cellStyle name="Comma 2 2 3 2 7 4" xfId="30182" xr:uid="{B4663C47-EEA1-4268-9DBE-245D22891AB6}"/>
    <cellStyle name="Comma 2 2 3 2 8" xfId="7517" xr:uid="{2A0A36A5-6D64-4B46-9A3E-CA187E40A8BC}"/>
    <cellStyle name="Comma 2 2 3 2 8 2" xfId="19077" xr:uid="{2BA1A4C9-6ADB-46B9-A4FC-BFFDF3047A5B}"/>
    <cellStyle name="Comma 2 2 3 2 8 2 2" xfId="42650" xr:uid="{D6BA652A-2CDC-43F5-B44E-4E891D950A64}"/>
    <cellStyle name="Comma 2 2 3 2 8 3" xfId="31542" xr:uid="{49ADC9B3-0E35-4DA8-B07D-FDD8B4CC2B04}"/>
    <cellStyle name="Comma 2 2 3 2 9" xfId="13335" xr:uid="{BE89B1AA-8F80-44EA-A401-34A92A576F3A}"/>
    <cellStyle name="Comma 2 2 3 2 9 2" xfId="37111" xr:uid="{0090E167-A747-4622-8B11-EAFD25528360}"/>
    <cellStyle name="Comma 2 2 3 3" xfId="636" xr:uid="{DFA72F6B-CF8E-49A3-8DE8-A2158AA1B814}"/>
    <cellStyle name="Comma 2 2 3 3 10" xfId="24710" xr:uid="{3F6E65E4-E454-47B2-B3A0-3F089BE06008}"/>
    <cellStyle name="Comma 2 2 3 3 11" xfId="48537" xr:uid="{EBDF3167-D4FD-4F84-9254-63888BB00397}"/>
    <cellStyle name="Comma 2 2 3 3 12" xfId="1368" xr:uid="{E0486B04-5758-4181-B3EC-C05EEF61EC80}"/>
    <cellStyle name="Comma 2 2 3 3 2" xfId="2146" xr:uid="{DA870E8F-E480-4355-969C-247435DD1C93}"/>
    <cellStyle name="Comma 2 2 3 3 2 2" xfId="3959" xr:uid="{EE576FE8-2A9A-49FD-94A9-5E69E46507B8}"/>
    <cellStyle name="Comma 2 2 3 3 2 2 2" xfId="9428" xr:uid="{DB80AC72-09AA-43A7-BC9C-D1C3A72D8570}"/>
    <cellStyle name="Comma 2 2 3 3 2 2 2 2" xfId="20961" xr:uid="{5AA141EA-54AA-4761-BDF3-E625E9A02A7C}"/>
    <cellStyle name="Comma 2 2 3 3 2 2 2 2 2" xfId="44534" xr:uid="{0F5EF13D-C16B-434F-A9E2-0D3AF8666046}"/>
    <cellStyle name="Comma 2 2 3 3 2 2 2 3" xfId="33426" xr:uid="{C078A132-0D9C-427F-A1F9-7229B0AD3B47}"/>
    <cellStyle name="Comma 2 2 3 3 2 2 3" xfId="15546" xr:uid="{F4E6D466-2151-49E5-8B9F-BEB066A93201}"/>
    <cellStyle name="Comma 2 2 3 3 2 2 3 2" xfId="39120" xr:uid="{9E9F7968-8209-4DB6-898C-29FDC29DF768}"/>
    <cellStyle name="Comma 2 2 3 3 2 2 4" xfId="28012" xr:uid="{0161E494-58BA-4957-A8FA-0060D372F0C9}"/>
    <cellStyle name="Comma 2 2 3 3 2 3" xfId="5323" xr:uid="{13E19CEA-9595-456D-92F0-FC9E567EC534}"/>
    <cellStyle name="Comma 2 2 3 3 2 3 2" xfId="10797" xr:uid="{6D858E2E-CBEF-4237-977D-E1A11D4F8494}"/>
    <cellStyle name="Comma 2 2 3 3 2 3 2 2" xfId="22330" xr:uid="{8657BE1F-FCFC-4B50-9D64-C6EF7E9F4AD1}"/>
    <cellStyle name="Comma 2 2 3 3 2 3 2 2 2" xfId="45903" xr:uid="{1B9D7F2B-8426-43C7-8E81-76BDC8BE4E9F}"/>
    <cellStyle name="Comma 2 2 3 3 2 3 2 3" xfId="34795" xr:uid="{49F12CFC-39D7-48E8-B51A-42D8BA35D29B}"/>
    <cellStyle name="Comma 2 2 3 3 2 3 3" xfId="16909" xr:uid="{0901C1DD-F771-43D9-A434-A12E1380661B}"/>
    <cellStyle name="Comma 2 2 3 3 2 3 3 2" xfId="40483" xr:uid="{D72D47CE-18C5-4AA9-BED6-8627154DE86C}"/>
    <cellStyle name="Comma 2 2 3 3 2 3 4" xfId="29375" xr:uid="{36A48E40-AEF0-420B-AB00-32671B31652F}"/>
    <cellStyle name="Comma 2 2 3 3 2 4" xfId="6661" xr:uid="{154EC5C1-C383-4CE1-89D1-0D4230217D87}"/>
    <cellStyle name="Comma 2 2 3 3 2 4 2" xfId="12138" xr:uid="{8E21083B-22AC-4945-B3A5-C840F4F74166}"/>
    <cellStyle name="Comma 2 2 3 3 2 4 2 2" xfId="23670" xr:uid="{9FC0BE90-546F-44D3-A028-30A4E6795D9F}"/>
    <cellStyle name="Comma 2 2 3 3 2 4 2 2 2" xfId="47243" xr:uid="{7A1E830D-257D-43D6-BB95-1862DB96EF47}"/>
    <cellStyle name="Comma 2 2 3 3 2 4 2 3" xfId="36135" xr:uid="{C333A9D0-0138-4020-A3E7-EBCFD4834DE1}"/>
    <cellStyle name="Comma 2 2 3 3 2 4 3" xfId="18245" xr:uid="{ABAC98BB-8A95-4B0D-8BD9-01370D511505}"/>
    <cellStyle name="Comma 2 2 3 3 2 4 3 2" xfId="41819" xr:uid="{8110D11A-AE68-4C2D-BB40-AA9F601AC355}"/>
    <cellStyle name="Comma 2 2 3 3 2 4 4" xfId="30711" xr:uid="{2A618D18-1551-4D0D-8DB4-5E2A2D092D0E}"/>
    <cellStyle name="Comma 2 2 3 3 2 5" xfId="8072" xr:uid="{A8540FB2-CACF-4D35-84D7-746668489BA0}"/>
    <cellStyle name="Comma 2 2 3 3 2 5 2" xfId="19607" xr:uid="{5727F7E7-85C6-4F83-800B-326978207FAC}"/>
    <cellStyle name="Comma 2 2 3 3 2 5 2 2" xfId="43180" xr:uid="{6D86E9C6-D20F-4214-AB08-CCF490F09692}"/>
    <cellStyle name="Comma 2 2 3 3 2 5 3" xfId="32072" xr:uid="{E633F388-12A5-456F-8111-E8AD62A428B8}"/>
    <cellStyle name="Comma 2 2 3 3 2 6" xfId="13901" xr:uid="{6DA13A92-B297-4BAD-BE3A-DF1B5B4705B6}"/>
    <cellStyle name="Comma 2 2 3 3 2 6 2" xfId="37640" xr:uid="{3145873C-7DB7-4206-8A77-D7D006876DA6}"/>
    <cellStyle name="Comma 2 2 3 3 2 7" xfId="26533" xr:uid="{DC5E2915-B22D-4B14-9893-2F4904ED427F}"/>
    <cellStyle name="Comma 2 2 3 3 2 8" xfId="25158" xr:uid="{E1D20F0E-3D80-47C9-BD27-541834AB1710}"/>
    <cellStyle name="Comma 2 2 3 3 2 9" xfId="48989" xr:uid="{D5E9A998-CBFA-456E-9CBC-196606F423F8}"/>
    <cellStyle name="Comma 2 2 3 3 3" xfId="2634" xr:uid="{A92882E3-9D03-4669-9EF3-2B1511806306}"/>
    <cellStyle name="Comma 2 2 3 3 3 2" xfId="4424" xr:uid="{1F7AA1A7-979D-4DC4-86F4-2CACB6FA53D3}"/>
    <cellStyle name="Comma 2 2 3 3 3 2 2" xfId="9894" xr:uid="{3CD37F01-171D-4150-A0E5-6E1E90DB3348}"/>
    <cellStyle name="Comma 2 2 3 3 3 2 2 2" xfId="21427" xr:uid="{313574FF-038C-4FC1-9F03-F1D202831201}"/>
    <cellStyle name="Comma 2 2 3 3 3 2 2 2 2" xfId="45000" xr:uid="{B72AF1A7-695E-486C-8E38-D568C11E26E5}"/>
    <cellStyle name="Comma 2 2 3 3 3 2 2 3" xfId="33892" xr:uid="{DFF3E10E-5C47-4935-B312-10BF646222DE}"/>
    <cellStyle name="Comma 2 2 3 3 3 2 3" xfId="16011" xr:uid="{6FC06F0C-B8D0-4966-9218-F69EE88417C1}"/>
    <cellStyle name="Comma 2 2 3 3 3 2 3 2" xfId="39585" xr:uid="{0CB516D3-6F6C-4C6C-8C0A-FBC8DA5921A6}"/>
    <cellStyle name="Comma 2 2 3 3 3 2 4" xfId="28477" xr:uid="{A1B00417-C279-418D-AFE2-8CFF5639A4A8}"/>
    <cellStyle name="Comma 2 2 3 3 3 3" xfId="5790" xr:uid="{80B98855-471A-4C20-A3A8-9F1C6B31AEAF}"/>
    <cellStyle name="Comma 2 2 3 3 3 3 2" xfId="11264" xr:uid="{F7D6A9A6-CB2B-4156-9FF8-D95C38AA770A}"/>
    <cellStyle name="Comma 2 2 3 3 3 3 2 2" xfId="22797" xr:uid="{74ABB8F8-76AD-4CDD-82C6-3C63A2B4CBE7}"/>
    <cellStyle name="Comma 2 2 3 3 3 3 2 2 2" xfId="46370" xr:uid="{078EB8D8-45B7-4E48-9A50-B656495594E8}"/>
    <cellStyle name="Comma 2 2 3 3 3 3 2 3" xfId="35262" xr:uid="{8C1BD6ED-16A1-4A93-BC03-D35C52102D35}"/>
    <cellStyle name="Comma 2 2 3 3 3 3 3" xfId="17376" xr:uid="{93F4D5E4-1AF5-4F75-8DDB-EFCE622EFD6E}"/>
    <cellStyle name="Comma 2 2 3 3 3 3 3 2" xfId="40950" xr:uid="{342E1FCF-5C1E-456B-9991-F076E785DBCD}"/>
    <cellStyle name="Comma 2 2 3 3 3 3 4" xfId="29842" xr:uid="{39941483-3FDA-4D09-90EC-FE9493971413}"/>
    <cellStyle name="Comma 2 2 3 3 3 4" xfId="7128" xr:uid="{3C4916B8-AD40-4A2D-8051-880A272F8397}"/>
    <cellStyle name="Comma 2 2 3 3 3 4 2" xfId="12606" xr:uid="{4FD5DC5A-ABC7-4681-B8A6-ED2B0743C1E3}"/>
    <cellStyle name="Comma 2 2 3 3 3 4 2 2" xfId="24138" xr:uid="{EB07CB57-11E8-42D2-B758-B0FE2014BAE4}"/>
    <cellStyle name="Comma 2 2 3 3 3 4 2 2 2" xfId="47711" xr:uid="{219CCA95-8810-4480-9D9B-EEAB8B6CB69E}"/>
    <cellStyle name="Comma 2 2 3 3 3 4 2 3" xfId="36603" xr:uid="{05BF6F01-163A-4EDA-8E78-CF987C3F58C6}"/>
    <cellStyle name="Comma 2 2 3 3 3 4 3" xfId="18712" xr:uid="{DDA462F0-CA57-4D55-BDF6-6C009C54409C}"/>
    <cellStyle name="Comma 2 2 3 3 3 4 3 2" xfId="42286" xr:uid="{86AF0CA1-1FCB-498C-AF42-A8A5D646C6DF}"/>
    <cellStyle name="Comma 2 2 3 3 3 4 4" xfId="31178" xr:uid="{E4445DB2-2D43-4A61-9D25-EB0755B55F46}"/>
    <cellStyle name="Comma 2 2 3 3 3 5" xfId="8541" xr:uid="{6DAEA409-0B74-45A0-9996-4E72A1E8DC35}"/>
    <cellStyle name="Comma 2 2 3 3 3 5 2" xfId="20074" xr:uid="{1D433573-0704-4467-89EB-BE0E91EDA56C}"/>
    <cellStyle name="Comma 2 2 3 3 3 5 2 2" xfId="43647" xr:uid="{7CD0364E-19E7-4015-ADBE-954E1603C359}"/>
    <cellStyle name="Comma 2 2 3 3 3 5 3" xfId="32539" xr:uid="{B8CA68B1-D0C3-451C-9188-0ECE2F11DC07}"/>
    <cellStyle name="Comma 2 2 3 3 3 6" xfId="14370" xr:uid="{AA966637-C12D-4C5B-AB0D-CC1B1E8C2A37}"/>
    <cellStyle name="Comma 2 2 3 3 3 6 2" xfId="38107" xr:uid="{17B090F6-4B00-4E19-BB14-DE64CBEB2578}"/>
    <cellStyle name="Comma 2 2 3 3 3 7" xfId="27000" xr:uid="{81542F40-CF64-4C3C-99D7-3E74C26C7244}"/>
    <cellStyle name="Comma 2 2 3 3 3 8" xfId="25626" xr:uid="{4D1A65E6-FEE7-4DE5-A50C-DDC0125221F6}"/>
    <cellStyle name="Comma 2 2 3 3 3 9" xfId="49456" xr:uid="{9FD4015C-FE14-4BDF-A585-113F5B7DE059}"/>
    <cellStyle name="Comma 2 2 3 3 4" xfId="3520" xr:uid="{2607D068-B670-433B-B818-7E2A00DF20E9}"/>
    <cellStyle name="Comma 2 2 3 3 4 2" xfId="8988" xr:uid="{4933F040-73F9-403D-BF35-6BDBAAEE0368}"/>
    <cellStyle name="Comma 2 2 3 3 4 2 2" xfId="20521" xr:uid="{260D9CBA-E7C1-466F-99A3-3F01C2660BAF}"/>
    <cellStyle name="Comma 2 2 3 3 4 2 2 2" xfId="44094" xr:uid="{DE040075-75C4-4EFC-8034-5EAD086E1EDB}"/>
    <cellStyle name="Comma 2 2 3 3 4 2 3" xfId="32986" xr:uid="{379E29DA-5E79-4ECE-B605-E304B9F13118}"/>
    <cellStyle name="Comma 2 2 3 3 4 3" xfId="15106" xr:uid="{4C65745C-DB80-4821-8A5E-B3C87DBE6BD9}"/>
    <cellStyle name="Comma 2 2 3 3 4 3 2" xfId="38680" xr:uid="{A767DC61-8671-4A11-A68F-799F70B7DF1B}"/>
    <cellStyle name="Comma 2 2 3 3 4 4" xfId="27572" xr:uid="{424B257D-FDBB-4245-A37C-2274E3FA8899}"/>
    <cellStyle name="Comma 2 2 3 3 5" xfId="4876" xr:uid="{66A0B53B-822C-4356-95C4-09C43473B997}"/>
    <cellStyle name="Comma 2 2 3 3 5 2" xfId="10349" xr:uid="{386B8CE8-99DD-44ED-AF21-1948A1A1B6CF}"/>
    <cellStyle name="Comma 2 2 3 3 5 2 2" xfId="21882" xr:uid="{5A087016-ED4A-4729-B103-B1FD1072C883}"/>
    <cellStyle name="Comma 2 2 3 3 5 2 2 2" xfId="45455" xr:uid="{566A0738-5873-4324-9A09-9149E7DC87FA}"/>
    <cellStyle name="Comma 2 2 3 3 5 2 3" xfId="34347" xr:uid="{6604D830-6A84-4FD9-B13D-6BA674E90C35}"/>
    <cellStyle name="Comma 2 2 3 3 5 3" xfId="16462" xr:uid="{78F12A58-3B18-4B67-905B-ACD69154F1E5}"/>
    <cellStyle name="Comma 2 2 3 3 5 3 2" xfId="40036" xr:uid="{4EA525E5-5E69-45B5-92A3-4CF907FA771C}"/>
    <cellStyle name="Comma 2 2 3 3 5 4" xfId="28928" xr:uid="{62D132C0-99EE-49FC-BBCD-85D2D8C625D0}"/>
    <cellStyle name="Comma 2 2 3 3 6" xfId="6214" xr:uid="{03177694-FF60-4348-83C2-F17ABD21BC5D}"/>
    <cellStyle name="Comma 2 2 3 3 6 2" xfId="11690" xr:uid="{6F36BF67-8635-4E6D-B2A8-5738BA60E09C}"/>
    <cellStyle name="Comma 2 2 3 3 6 2 2" xfId="23222" xr:uid="{B62D9C9D-E64A-4E64-939D-13B199847929}"/>
    <cellStyle name="Comma 2 2 3 3 6 2 2 2" xfId="46795" xr:uid="{8AF3FFEE-F0D0-4938-89F4-5EC598DCF191}"/>
    <cellStyle name="Comma 2 2 3 3 6 2 3" xfId="35687" xr:uid="{73471A9C-E0E8-4527-9EDE-AF3C9C55DFC5}"/>
    <cellStyle name="Comma 2 2 3 3 6 3" xfId="17798" xr:uid="{189266AD-0025-44BF-92E7-D6E7869B7FD8}"/>
    <cellStyle name="Comma 2 2 3 3 6 3 2" xfId="41372" xr:uid="{2AD29D32-05E4-421E-999E-BA84A291BDCC}"/>
    <cellStyle name="Comma 2 2 3 3 6 4" xfId="30264" xr:uid="{D975CFBD-CD9F-4AC2-A1E7-06E5D1890856}"/>
    <cellStyle name="Comma 2 2 3 3 7" xfId="7599" xr:uid="{CE5C909B-6A78-4D4F-ACDE-466FE27CE31D}"/>
    <cellStyle name="Comma 2 2 3 3 7 2" xfId="19159" xr:uid="{6EBC25E7-555A-4AE2-B83C-A4ADEA3A777E}"/>
    <cellStyle name="Comma 2 2 3 3 7 2 2" xfId="42732" xr:uid="{FEF0455E-AEC0-4883-AD15-0604BEE1BCB3}"/>
    <cellStyle name="Comma 2 2 3 3 7 3" xfId="31624" xr:uid="{A8F06AD5-F601-4FF5-AE9C-D16A4E58D447}"/>
    <cellStyle name="Comma 2 2 3 3 8" xfId="13419" xr:uid="{260CA839-6FCA-419F-B0A9-74B8F7D76A4D}"/>
    <cellStyle name="Comma 2 2 3 3 8 2" xfId="37193" xr:uid="{7FAAF03F-93AD-4E8D-B5FC-F8D8A14E1292}"/>
    <cellStyle name="Comma 2 2 3 3 9" xfId="26084" xr:uid="{9B6BB07F-074F-46BA-9B35-02714ACDB683}"/>
    <cellStyle name="Comma 2 2 3 4" xfId="1134" xr:uid="{61CB5D96-81AA-41A7-B809-4E0D466FC57D}"/>
    <cellStyle name="Comma 2 2 3 4 10" xfId="24643" xr:uid="{CDEF4C63-BE7F-4C26-A6FC-09A7E73E7BB9}"/>
    <cellStyle name="Comma 2 2 3 4 11" xfId="48379" xr:uid="{2B8B077D-F9C0-47DA-B979-EF74A822EE7E}"/>
    <cellStyle name="Comma 2 2 3 4 2" xfId="1988" xr:uid="{7151C063-CCA7-45F1-B259-A3119EE07333}"/>
    <cellStyle name="Comma 2 2 3 4 2 2" xfId="3801" xr:uid="{B229B5E5-6103-4E8D-A1AD-F3375AF50B9E}"/>
    <cellStyle name="Comma 2 2 3 4 2 2 2" xfId="9270" xr:uid="{1E478888-5B79-48B3-859D-1E4EFE789B28}"/>
    <cellStyle name="Comma 2 2 3 4 2 2 2 2" xfId="20803" xr:uid="{7061013B-BCE1-470C-9047-8F75FCAC47CF}"/>
    <cellStyle name="Comma 2 2 3 4 2 2 2 2 2" xfId="44376" xr:uid="{28315103-0F82-4E77-8DBC-AF0928D80D47}"/>
    <cellStyle name="Comma 2 2 3 4 2 2 2 3" xfId="33268" xr:uid="{DC0E1E98-AF7A-49A1-9C68-B12E47111CD2}"/>
    <cellStyle name="Comma 2 2 3 4 2 2 3" xfId="15388" xr:uid="{9EBA021C-2087-4375-8D28-8991B9096628}"/>
    <cellStyle name="Comma 2 2 3 4 2 2 3 2" xfId="38962" xr:uid="{FC5B9FE5-5194-4E57-BA1B-D063678180FC}"/>
    <cellStyle name="Comma 2 2 3 4 2 2 4" xfId="27854" xr:uid="{36FBF14C-45AD-436C-88CD-FD1056C906FF}"/>
    <cellStyle name="Comma 2 2 3 4 2 3" xfId="5165" xr:uid="{794732C5-8D26-4F76-ADC4-7FFCE7D0C2D1}"/>
    <cellStyle name="Comma 2 2 3 4 2 3 2" xfId="10639" xr:uid="{B70B8A51-A82D-4D88-AA5A-1B5FA5AB8D57}"/>
    <cellStyle name="Comma 2 2 3 4 2 3 2 2" xfId="22172" xr:uid="{82174BF2-1668-4F0B-A6BF-3A704F459AC8}"/>
    <cellStyle name="Comma 2 2 3 4 2 3 2 2 2" xfId="45745" xr:uid="{A1C94817-FD2C-4A12-83F3-CAF9E58E9F34}"/>
    <cellStyle name="Comma 2 2 3 4 2 3 2 3" xfId="34637" xr:uid="{CD427D47-5A1C-40CE-97C0-7A7EDBD98DCA}"/>
    <cellStyle name="Comma 2 2 3 4 2 3 3" xfId="16751" xr:uid="{ACEF7F76-9065-4E72-A3E7-D154053C0790}"/>
    <cellStyle name="Comma 2 2 3 4 2 3 3 2" xfId="40325" xr:uid="{097304B9-5A66-4A8C-B5D9-7B4C352765FE}"/>
    <cellStyle name="Comma 2 2 3 4 2 3 4" xfId="29217" xr:uid="{5D406BEF-5E3B-4C3C-BC8D-CA5E7193C591}"/>
    <cellStyle name="Comma 2 2 3 4 2 4" xfId="6503" xr:uid="{8B98379B-F8BB-4111-910D-D679A96F978A}"/>
    <cellStyle name="Comma 2 2 3 4 2 4 2" xfId="11980" xr:uid="{002EA950-3041-4BF1-9F40-710116471223}"/>
    <cellStyle name="Comma 2 2 3 4 2 4 2 2" xfId="23512" xr:uid="{3901B764-76AC-4459-98C8-2397438FAB39}"/>
    <cellStyle name="Comma 2 2 3 4 2 4 2 2 2" xfId="47085" xr:uid="{71FC4E91-4079-48D6-9CFD-BFC5CF53CAB1}"/>
    <cellStyle name="Comma 2 2 3 4 2 4 2 3" xfId="35977" xr:uid="{48FBE0E4-5DBB-4A19-A368-0ED70E086CA6}"/>
    <cellStyle name="Comma 2 2 3 4 2 4 3" xfId="18087" xr:uid="{B3C9ED10-6109-4BAF-9013-E27CB541AA1B}"/>
    <cellStyle name="Comma 2 2 3 4 2 4 3 2" xfId="41661" xr:uid="{4E0FF814-3B82-4CF3-A01A-5FCC91B80164}"/>
    <cellStyle name="Comma 2 2 3 4 2 4 4" xfId="30553" xr:uid="{37621098-98B9-4D98-817D-933D4CCD017F}"/>
    <cellStyle name="Comma 2 2 3 4 2 5" xfId="7914" xr:uid="{93D59B08-6BDE-48C9-813F-61BCB98D8674}"/>
    <cellStyle name="Comma 2 2 3 4 2 5 2" xfId="19449" xr:uid="{BF13DDAC-FB85-4308-9DE7-5132DCC5AE72}"/>
    <cellStyle name="Comma 2 2 3 4 2 5 2 2" xfId="43022" xr:uid="{90662C24-9935-42DB-96C2-431B1F037475}"/>
    <cellStyle name="Comma 2 2 3 4 2 5 3" xfId="31914" xr:uid="{B4085C8A-2734-4E24-B6B3-DDC5AEDB3266}"/>
    <cellStyle name="Comma 2 2 3 4 2 6" xfId="13743" xr:uid="{DD4DD203-309B-4B9A-A2FC-BB757C03FB64}"/>
    <cellStyle name="Comma 2 2 3 4 2 6 2" xfId="37482" xr:uid="{B5C5A488-13C2-4540-B9D3-D20EB8E7B017}"/>
    <cellStyle name="Comma 2 2 3 4 2 7" xfId="26375" xr:uid="{FFD6958E-BDEE-4EF2-A20E-411906F5FBA8}"/>
    <cellStyle name="Comma 2 2 3 4 2 8" xfId="25000" xr:uid="{5379F11D-6B49-4B6C-BA5B-EE3E3E44C9F3}"/>
    <cellStyle name="Comma 2 2 3 4 2 9" xfId="48831" xr:uid="{DD44CA7E-52B4-4B4B-A32F-48C46C9C28EB}"/>
    <cellStyle name="Comma 2 2 3 4 3" xfId="2472" xr:uid="{7115EDA1-9A86-49C6-9DB9-A7235FAAC705}"/>
    <cellStyle name="Comma 2 2 3 4 3 2" xfId="4264" xr:uid="{A497E643-DE59-4E50-9E95-E3459E9A02B4}"/>
    <cellStyle name="Comma 2 2 3 4 3 2 2" xfId="9733" xr:uid="{0232D685-9F2F-4C83-A73E-C98210AD5516}"/>
    <cellStyle name="Comma 2 2 3 4 3 2 2 2" xfId="21266" xr:uid="{17DCD49D-57D3-4DD8-B32F-F1A6DA69A38D}"/>
    <cellStyle name="Comma 2 2 3 4 3 2 2 2 2" xfId="44839" xr:uid="{5A4D9619-5C6D-4414-9783-FD672EE915DC}"/>
    <cellStyle name="Comma 2 2 3 4 3 2 2 3" xfId="33731" xr:uid="{38DB4B8B-A661-4D09-B6E4-4E93EC9E951A}"/>
    <cellStyle name="Comma 2 2 3 4 3 2 3" xfId="15851" xr:uid="{E62A335D-82E1-48E4-B737-A9DA119038EB}"/>
    <cellStyle name="Comma 2 2 3 4 3 2 3 2" xfId="39425" xr:uid="{B2DB3CF1-5CF7-426F-A33D-35E18929B65A}"/>
    <cellStyle name="Comma 2 2 3 4 3 2 4" xfId="28317" xr:uid="{503BD011-79E7-4958-B50D-8ED0066C1DE3}"/>
    <cellStyle name="Comma 2 2 3 4 3 3" xfId="5629" xr:uid="{3FAD48AE-F437-4259-B06C-CA3814EAACAA}"/>
    <cellStyle name="Comma 2 2 3 4 3 3 2" xfId="11103" xr:uid="{152D82C3-F277-4AF3-A8AB-3D8DB00D26F0}"/>
    <cellStyle name="Comma 2 2 3 4 3 3 2 2" xfId="22636" xr:uid="{7312F9FC-9B5F-42DE-86E7-5A1B598B68D3}"/>
    <cellStyle name="Comma 2 2 3 4 3 3 2 2 2" xfId="46209" xr:uid="{FC08337E-563F-4506-9C47-A79C499A271C}"/>
    <cellStyle name="Comma 2 2 3 4 3 3 2 3" xfId="35101" xr:uid="{A2B504A0-3870-4ADF-ACD5-E1C7B265DA7C}"/>
    <cellStyle name="Comma 2 2 3 4 3 3 3" xfId="17215" xr:uid="{E5C63386-9910-4D04-B7DB-C256925D6466}"/>
    <cellStyle name="Comma 2 2 3 4 3 3 3 2" xfId="40789" xr:uid="{01352731-2920-4F89-888B-EA576364789C}"/>
    <cellStyle name="Comma 2 2 3 4 3 3 4" xfId="29681" xr:uid="{0091994D-3016-4F97-A162-8EBFFCED706B}"/>
    <cellStyle name="Comma 2 2 3 4 3 4" xfId="6967" xr:uid="{33521AD4-6AB0-44E7-85C6-FC15C2EE5B6F}"/>
    <cellStyle name="Comma 2 2 3 4 3 4 2" xfId="12445" xr:uid="{13DA9A14-BBF2-435E-9990-AB7ACACEDC3B}"/>
    <cellStyle name="Comma 2 2 3 4 3 4 2 2" xfId="23977" xr:uid="{E9C4FF02-44BD-4B02-A6DF-AC43579C11EF}"/>
    <cellStyle name="Comma 2 2 3 4 3 4 2 2 2" xfId="47550" xr:uid="{C6E97270-370B-467F-AC6A-C72CF6218995}"/>
    <cellStyle name="Comma 2 2 3 4 3 4 2 3" xfId="36442" xr:uid="{AD709194-F3AD-49BC-BEF6-0117983C3E7D}"/>
    <cellStyle name="Comma 2 2 3 4 3 4 3" xfId="18551" xr:uid="{7FFB6B2E-BC31-4F9C-B8A2-9E0320EB216F}"/>
    <cellStyle name="Comma 2 2 3 4 3 4 3 2" xfId="42125" xr:uid="{E4F001DF-D3B9-49B6-8D6A-965ABCDC2C76}"/>
    <cellStyle name="Comma 2 2 3 4 3 4 4" xfId="31017" xr:uid="{440038DC-3B29-4402-88FB-5D18CA20FB07}"/>
    <cellStyle name="Comma 2 2 3 4 3 5" xfId="8380" xr:uid="{48517EE4-7DF3-47FE-93D5-949BBF835C87}"/>
    <cellStyle name="Comma 2 2 3 4 3 5 2" xfId="19913" xr:uid="{0880582E-1D8B-4C71-A9B5-1576767D2273}"/>
    <cellStyle name="Comma 2 2 3 4 3 5 2 2" xfId="43486" xr:uid="{F7BEF5FF-2ECB-44BC-B61E-C458AC614D17}"/>
    <cellStyle name="Comma 2 2 3 4 3 5 3" xfId="32378" xr:uid="{50F92D12-C881-4E6F-A51D-EFEFD2BEB668}"/>
    <cellStyle name="Comma 2 2 3 4 3 6" xfId="14209" xr:uid="{25CCBDB2-3F0B-4196-AD43-47406E6E7BF9}"/>
    <cellStyle name="Comma 2 2 3 4 3 6 2" xfId="37946" xr:uid="{49317C42-7944-4E34-8A69-503FF3F61A8F}"/>
    <cellStyle name="Comma 2 2 3 4 3 7" xfId="26839" xr:uid="{90E220E4-5CE9-4686-B213-CC6B5C90A3AA}"/>
    <cellStyle name="Comma 2 2 3 4 3 8" xfId="25465" xr:uid="{1871CA5E-672B-4E1B-962B-D177EFD32EB5}"/>
    <cellStyle name="Comma 2 2 3 4 3 9" xfId="49295" xr:uid="{E2AAA74F-6727-4981-8D05-1CB69430B1E7}"/>
    <cellStyle name="Comma 2 2 3 4 4" xfId="3362" xr:uid="{AB855223-9E9B-4C93-8F74-5776D704F21C}"/>
    <cellStyle name="Comma 2 2 3 4 4 2" xfId="8830" xr:uid="{0F500A0E-492A-4FDF-9761-2CC570D59495}"/>
    <cellStyle name="Comma 2 2 3 4 4 2 2" xfId="20363" xr:uid="{801B7ABA-4A19-4F25-8320-A30A7B3E0A0F}"/>
    <cellStyle name="Comma 2 2 3 4 4 2 2 2" xfId="43936" xr:uid="{AC85BAFA-4B57-4DBD-857D-B5C69ED9F52A}"/>
    <cellStyle name="Comma 2 2 3 4 4 2 3" xfId="32828" xr:uid="{F7A0E895-D0E1-45A0-BB29-C7085D15DBFF}"/>
    <cellStyle name="Comma 2 2 3 4 4 3" xfId="14948" xr:uid="{7EAA6CD2-C643-4F13-8BB2-9D91386C24F8}"/>
    <cellStyle name="Comma 2 2 3 4 4 3 2" xfId="38522" xr:uid="{CF90DDF6-17FD-4D63-860C-803741BA721C}"/>
    <cellStyle name="Comma 2 2 3 4 4 4" xfId="27414" xr:uid="{AD3343DA-34AC-4D3B-81B6-8341F01ACB0C}"/>
    <cellStyle name="Comma 2 2 3 4 5" xfId="4718" xr:uid="{13FFBE36-3844-4B0E-80F8-60C2B89E2C8C}"/>
    <cellStyle name="Comma 2 2 3 4 5 2" xfId="10191" xr:uid="{EE5CA6A8-7164-4AAB-81E2-8D3E0AAED40B}"/>
    <cellStyle name="Comma 2 2 3 4 5 2 2" xfId="21724" xr:uid="{061D5415-DB22-4BA0-8A81-34F8825865DA}"/>
    <cellStyle name="Comma 2 2 3 4 5 2 2 2" xfId="45297" xr:uid="{DF2D8BC4-3CD7-4E17-AA49-B0123D7C3C9E}"/>
    <cellStyle name="Comma 2 2 3 4 5 2 3" xfId="34189" xr:uid="{C823532C-9FD4-474B-9BBB-4B3666CC3DD2}"/>
    <cellStyle name="Comma 2 2 3 4 5 3" xfId="16304" xr:uid="{7D4E29C4-8602-4DA5-8B80-99FF94FED345}"/>
    <cellStyle name="Comma 2 2 3 4 5 3 2" xfId="39878" xr:uid="{CA151F0A-705C-45E6-84D7-85B835A5AF3E}"/>
    <cellStyle name="Comma 2 2 3 4 5 4" xfId="28770" xr:uid="{48A9CA1D-161B-4CCE-A404-4661C1B9D4D4}"/>
    <cellStyle name="Comma 2 2 3 4 6" xfId="6056" xr:uid="{9E10F213-321F-4158-9FC1-71FE7125BF6A}"/>
    <cellStyle name="Comma 2 2 3 4 6 2" xfId="11532" xr:uid="{1432FCC1-A668-4FE3-8D5B-D066F94429E5}"/>
    <cellStyle name="Comma 2 2 3 4 6 2 2" xfId="23064" xr:uid="{4CBD89CB-BB63-43EF-9BA7-EFD3ACB6FFB4}"/>
    <cellStyle name="Comma 2 2 3 4 6 2 2 2" xfId="46637" xr:uid="{84F3D64E-EE4E-4467-B390-495150EBE81E}"/>
    <cellStyle name="Comma 2 2 3 4 6 2 3" xfId="35529" xr:uid="{0A04D177-73D9-4D71-ABD2-B9FDEA031B27}"/>
    <cellStyle name="Comma 2 2 3 4 6 3" xfId="17640" xr:uid="{EBCD5635-573E-4894-A311-D14FB1B63F13}"/>
    <cellStyle name="Comma 2 2 3 4 6 3 2" xfId="41214" xr:uid="{488B32AB-E054-486C-8726-0C8E6268279D}"/>
    <cellStyle name="Comma 2 2 3 4 6 4" xfId="30106" xr:uid="{1429D52C-68F7-4B1D-ADE4-0594CC292427}"/>
    <cellStyle name="Comma 2 2 3 4 7" xfId="7441" xr:uid="{9DD2F8C6-F74A-4F18-9213-2517A55DAAF7}"/>
    <cellStyle name="Comma 2 2 3 4 7 2" xfId="19001" xr:uid="{5657B9F5-7E10-4F1B-A88B-CD0B113A9311}"/>
    <cellStyle name="Comma 2 2 3 4 7 2 2" xfId="42574" xr:uid="{B57A8AE3-2163-4DD1-BD1E-21E32F10147C}"/>
    <cellStyle name="Comma 2 2 3 4 7 3" xfId="31466" xr:uid="{00950400-5A2E-4FDB-87A6-41A79283FBB3}"/>
    <cellStyle name="Comma 2 2 3 4 8" xfId="13257" xr:uid="{E40942E5-025B-411A-8675-1BC485EF337A}"/>
    <cellStyle name="Comma 2 2 3 4 8 2" xfId="37035" xr:uid="{F84B4947-5E96-48D2-ACD9-109B686078B9}"/>
    <cellStyle name="Comma 2 2 3 4 9" xfId="25926" xr:uid="{0B96B1FB-CDDE-485F-A3F1-8C43347357EB}"/>
    <cellStyle name="Comma 2 2 3 5" xfId="1870" xr:uid="{0989444A-F1CA-42DA-9092-65D80843CB22}"/>
    <cellStyle name="Comma 2 2 3 5 10" xfId="48713" xr:uid="{26AB2DCD-77AB-4C97-8441-D5D3B77A8166}"/>
    <cellStyle name="Comma 2 2 3 5 2" xfId="2411" xr:uid="{CBBCC1D9-32D8-49A2-85A4-BCFB4A2D7B62}"/>
    <cellStyle name="Comma 2 2 3 5 2 2" xfId="4206" xr:uid="{8C5EEB7B-B3CF-4C49-8E23-DE2644DD9D37}"/>
    <cellStyle name="Comma 2 2 3 5 2 2 2" xfId="9675" xr:uid="{69454E47-CCBE-4DB1-8CED-C93E7181E58D}"/>
    <cellStyle name="Comma 2 2 3 5 2 2 2 2" xfId="21208" xr:uid="{08E63B8C-246D-4DC0-ABD2-D2F78EB80C0A}"/>
    <cellStyle name="Comma 2 2 3 5 2 2 2 2 2" xfId="44781" xr:uid="{134C0FA0-DE8C-4249-A536-7E20A7A984C3}"/>
    <cellStyle name="Comma 2 2 3 5 2 2 2 3" xfId="33673" xr:uid="{2D55C3BE-6CE4-4EDD-9885-D0367042BA08}"/>
    <cellStyle name="Comma 2 2 3 5 2 2 3" xfId="15793" xr:uid="{811030CC-CE90-45D2-937B-D87C3CE155C6}"/>
    <cellStyle name="Comma 2 2 3 5 2 2 3 2" xfId="39367" xr:uid="{EF54AB94-1089-4A31-984C-A8C91258FBEF}"/>
    <cellStyle name="Comma 2 2 3 5 2 2 4" xfId="28259" xr:uid="{DC27843B-3C06-455E-BE1E-319DC3019BC9}"/>
    <cellStyle name="Comma 2 2 3 5 2 3" xfId="5571" xr:uid="{F8674732-4E10-4E70-A6DB-08FA0A9B5481}"/>
    <cellStyle name="Comma 2 2 3 5 2 3 2" xfId="11045" xr:uid="{26978305-3885-4534-8AB3-7B9A7407F1BF}"/>
    <cellStyle name="Comma 2 2 3 5 2 3 2 2" xfId="22578" xr:uid="{D58CA73E-E72F-406E-99C0-D28E6AF78B34}"/>
    <cellStyle name="Comma 2 2 3 5 2 3 2 2 2" xfId="46151" xr:uid="{8187F830-D6DA-4D4C-8BDA-E994FA0D5DBE}"/>
    <cellStyle name="Comma 2 2 3 5 2 3 2 3" xfId="35043" xr:uid="{73D68736-D1E8-4B62-80CD-7D4F52002575}"/>
    <cellStyle name="Comma 2 2 3 5 2 3 3" xfId="17157" xr:uid="{118EE79F-8589-47CD-ACA9-0A373DD70FB1}"/>
    <cellStyle name="Comma 2 2 3 5 2 3 3 2" xfId="40731" xr:uid="{B48FDD3F-F6DD-4E96-93B6-2D48CB957642}"/>
    <cellStyle name="Comma 2 2 3 5 2 3 4" xfId="29623" xr:uid="{908DF20D-2A46-4CF3-895A-BD180DBB8EF5}"/>
    <cellStyle name="Comma 2 2 3 5 2 4" xfId="6909" xr:uid="{B933198B-DCD1-40E3-B2B9-710F4526B1C6}"/>
    <cellStyle name="Comma 2 2 3 5 2 4 2" xfId="12387" xr:uid="{BC31C366-1D5A-4D38-ACE5-8EE475D8C3E3}"/>
    <cellStyle name="Comma 2 2 3 5 2 4 2 2" xfId="23919" xr:uid="{1025F37B-C8FD-486A-9AB8-43147D8D816F}"/>
    <cellStyle name="Comma 2 2 3 5 2 4 2 2 2" xfId="47492" xr:uid="{B322B237-3A63-481E-8A5F-648AEA56AC22}"/>
    <cellStyle name="Comma 2 2 3 5 2 4 2 3" xfId="36384" xr:uid="{B9A3A344-3082-461B-A18F-A2BED0B693C3}"/>
    <cellStyle name="Comma 2 2 3 5 2 4 3" xfId="18493" xr:uid="{8150E0C2-CB86-40CC-B2B3-4A9A281D5FD7}"/>
    <cellStyle name="Comma 2 2 3 5 2 4 3 2" xfId="42067" xr:uid="{0F3E9666-F4B2-46A1-A27A-EFA20D2782B5}"/>
    <cellStyle name="Comma 2 2 3 5 2 4 4" xfId="30959" xr:uid="{8D771536-96F6-46D9-AB98-D421530B8BB2}"/>
    <cellStyle name="Comma 2 2 3 5 2 5" xfId="8322" xr:uid="{4C3EEDEF-6BC0-4DDB-B0D6-84EC894FD302}"/>
    <cellStyle name="Comma 2 2 3 5 2 5 2" xfId="19855" xr:uid="{49572115-D845-4559-BD66-4151E7B332A3}"/>
    <cellStyle name="Comma 2 2 3 5 2 5 2 2" xfId="43428" xr:uid="{ACCEB7EF-B597-4889-8C3E-645F56F64114}"/>
    <cellStyle name="Comma 2 2 3 5 2 5 3" xfId="32320" xr:uid="{165EDBD2-B585-42E1-9D2F-1E92D39B92FF}"/>
    <cellStyle name="Comma 2 2 3 5 2 6" xfId="14151" xr:uid="{FFA44B0D-F5F9-4073-AA0D-9A60A452DA29}"/>
    <cellStyle name="Comma 2 2 3 5 2 6 2" xfId="37888" xr:uid="{2DD36E6B-9A3A-4D38-B32B-179B28B85B47}"/>
    <cellStyle name="Comma 2 2 3 5 2 7" xfId="26781" xr:uid="{A85A1C65-3A89-47AC-AB9F-6490191F5625}"/>
    <cellStyle name="Comma 2 2 3 5 2 8" xfId="25407" xr:uid="{8FFC8B48-E539-442E-97C0-632B96AB6F20}"/>
    <cellStyle name="Comma 2 2 3 5 2 9" xfId="49237" xr:uid="{57F148D1-986B-4C39-9D16-C0B632BC66F8}"/>
    <cellStyle name="Comma 2 2 3 5 3" xfId="3687" xr:uid="{16D589B7-58E7-47CA-9DB6-AB7E2C896582}"/>
    <cellStyle name="Comma 2 2 3 5 3 2" xfId="9156" xr:uid="{3F45A681-DA02-4C70-9923-D51F39DE8138}"/>
    <cellStyle name="Comma 2 2 3 5 3 2 2" xfId="20689" xr:uid="{5509C0F9-294B-497D-9D9E-DB71504A4F48}"/>
    <cellStyle name="Comma 2 2 3 5 3 2 2 2" xfId="44262" xr:uid="{63D65AA1-1D3B-4A7B-8A77-B5977BEC48C4}"/>
    <cellStyle name="Comma 2 2 3 5 3 2 3" xfId="33154" xr:uid="{144C30BF-B287-423E-B5BA-193840D365FA}"/>
    <cellStyle name="Comma 2 2 3 5 3 3" xfId="15274" xr:uid="{E57BCD4F-7CBB-4434-8FA1-E3B80E538673}"/>
    <cellStyle name="Comma 2 2 3 5 3 3 2" xfId="38848" xr:uid="{C4593D17-6D14-4594-87FA-BB7905143A1C}"/>
    <cellStyle name="Comma 2 2 3 5 3 4" xfId="27740" xr:uid="{62ABAE34-94DF-4799-8203-9E08B7600D88}"/>
    <cellStyle name="Comma 2 2 3 5 4" xfId="5047" xr:uid="{6172DC52-49FE-4693-834A-B4AA1E988BF9}"/>
    <cellStyle name="Comma 2 2 3 5 4 2" xfId="10521" xr:uid="{0C848C53-181F-4C92-9349-4BA023F20712}"/>
    <cellStyle name="Comma 2 2 3 5 4 2 2" xfId="22054" xr:uid="{62C5F440-FE81-4244-9544-5B0BD9FCDA81}"/>
    <cellStyle name="Comma 2 2 3 5 4 2 2 2" xfId="45627" xr:uid="{34F86F11-9B25-4061-B03B-F79EF9DB41CF}"/>
    <cellStyle name="Comma 2 2 3 5 4 2 3" xfId="34519" xr:uid="{8B0206E8-D521-4500-8258-F41E11224F7C}"/>
    <cellStyle name="Comma 2 2 3 5 4 3" xfId="16633" xr:uid="{8F97A3BC-7FB4-4837-BDCD-C2E4BE427E83}"/>
    <cellStyle name="Comma 2 2 3 5 4 3 2" xfId="40207" xr:uid="{9AE95358-1FC7-409F-8081-FFB66F5B247F}"/>
    <cellStyle name="Comma 2 2 3 5 4 4" xfId="29099" xr:uid="{69CBD925-751D-406B-816B-6752BE79185E}"/>
    <cellStyle name="Comma 2 2 3 5 5" xfId="6385" xr:uid="{41AD915C-B4F1-497F-9795-AD24124E0C10}"/>
    <cellStyle name="Comma 2 2 3 5 5 2" xfId="11862" xr:uid="{E7D16344-4029-4BDF-B261-C6498B2AC5A3}"/>
    <cellStyle name="Comma 2 2 3 5 5 2 2" xfId="23394" xr:uid="{A74CAFBE-C064-408A-AF19-7095CD303B6A}"/>
    <cellStyle name="Comma 2 2 3 5 5 2 2 2" xfId="46967" xr:uid="{BFEE1E3D-7E41-4326-A216-49924C072E49}"/>
    <cellStyle name="Comma 2 2 3 5 5 2 3" xfId="35859" xr:uid="{ECA0146D-C196-497E-B7E2-A00C56B68438}"/>
    <cellStyle name="Comma 2 2 3 5 5 3" xfId="17969" xr:uid="{C984E542-BF7B-4ED8-85F3-9E0DD1BA2E33}"/>
    <cellStyle name="Comma 2 2 3 5 5 3 2" xfId="41543" xr:uid="{4D1E0D86-9F13-417C-8A03-35CBDC75B4E7}"/>
    <cellStyle name="Comma 2 2 3 5 5 4" xfId="30435" xr:uid="{70FE0A54-4A4D-4512-8DC2-033EC3D0EE22}"/>
    <cellStyle name="Comma 2 2 3 5 6" xfId="7796" xr:uid="{5A8E0C87-3116-4C54-957B-C5A31C5E7C7E}"/>
    <cellStyle name="Comma 2 2 3 5 6 2" xfId="19331" xr:uid="{3DBFD337-E952-4F07-8F5E-12D46D1397DF}"/>
    <cellStyle name="Comma 2 2 3 5 6 2 2" xfId="42904" xr:uid="{C0C4B27B-DF62-4981-B556-F9C2938CFF81}"/>
    <cellStyle name="Comma 2 2 3 5 6 3" xfId="31796" xr:uid="{ECC7D85D-4B7F-481F-8D9D-CE086657ACDD}"/>
    <cellStyle name="Comma 2 2 3 5 7" xfId="13625" xr:uid="{E807698B-2ED9-49A2-8E77-682098DFCF01}"/>
    <cellStyle name="Comma 2 2 3 5 7 2" xfId="37364" xr:uid="{4235A536-7043-4E47-B250-67C1B8B52BE6}"/>
    <cellStyle name="Comma 2 2 3 5 8" xfId="26257" xr:uid="{90CDF337-3500-4D03-BE33-349DD170E8A9}"/>
    <cellStyle name="Comma 2 2 3 5 9" xfId="24882" xr:uid="{1BBB1CD6-7FB5-4179-B491-D18D1C965ADE}"/>
    <cellStyle name="Comma 2 2 3 6" xfId="1932" xr:uid="{CAA76D82-EA1F-459A-A987-99947697A0D1}"/>
    <cellStyle name="Comma 2 2 3 6 2" xfId="3745" xr:uid="{503AF064-3F7B-47B9-BA99-69026F01A7B8}"/>
    <cellStyle name="Comma 2 2 3 6 2 2" xfId="9214" xr:uid="{89122E7E-043D-4ACD-8F5C-3DB49D02DD11}"/>
    <cellStyle name="Comma 2 2 3 6 2 2 2" xfId="20747" xr:uid="{0722C809-62C1-41DB-AE19-18318D7977C4}"/>
    <cellStyle name="Comma 2 2 3 6 2 2 2 2" xfId="44320" xr:uid="{22C2765C-4AC2-41CE-ABE0-17893DFFDF87}"/>
    <cellStyle name="Comma 2 2 3 6 2 2 3" xfId="33212" xr:uid="{5A357B84-99DA-480A-866E-22D3EB20D40C}"/>
    <cellStyle name="Comma 2 2 3 6 2 3" xfId="15332" xr:uid="{A33C57B9-FAD2-44ED-89D6-FA17618F3775}"/>
    <cellStyle name="Comma 2 2 3 6 2 3 2" xfId="38906" xr:uid="{6AC98A74-0898-4C30-9FB1-052CDD3F1458}"/>
    <cellStyle name="Comma 2 2 3 6 2 4" xfId="27798" xr:uid="{5DD8D44B-BE08-48AC-A8DE-B50024BF44EE}"/>
    <cellStyle name="Comma 2 2 3 6 3" xfId="5109" xr:uid="{9CFC33F7-E327-4130-B6C9-2BBFF104BC70}"/>
    <cellStyle name="Comma 2 2 3 6 3 2" xfId="10583" xr:uid="{88E7D600-F57D-425C-B491-002B7C6B022F}"/>
    <cellStyle name="Comma 2 2 3 6 3 2 2" xfId="22116" xr:uid="{FF29058C-A8B2-4CF1-9B85-AF0E51F4969F}"/>
    <cellStyle name="Comma 2 2 3 6 3 2 2 2" xfId="45689" xr:uid="{C2A7729F-510C-49D4-B730-F404543D0041}"/>
    <cellStyle name="Comma 2 2 3 6 3 2 3" xfId="34581" xr:uid="{B31A195A-2CB8-424B-A863-AE4B2D398B6D}"/>
    <cellStyle name="Comma 2 2 3 6 3 3" xfId="16695" xr:uid="{3CE071CF-68AF-4D19-9D70-427D64CDAA16}"/>
    <cellStyle name="Comma 2 2 3 6 3 3 2" xfId="40269" xr:uid="{C79C9585-9813-48D0-962D-51A05A26671D}"/>
    <cellStyle name="Comma 2 2 3 6 3 4" xfId="29161" xr:uid="{6E8921B4-DEC0-4194-BA85-CC600C0DED71}"/>
    <cellStyle name="Comma 2 2 3 6 4" xfId="6447" xr:uid="{E4F8812B-5373-450B-83F2-EC6C492DB3A2}"/>
    <cellStyle name="Comma 2 2 3 6 4 2" xfId="11924" xr:uid="{BC79ADCD-994B-4132-9AFD-64450A67814C}"/>
    <cellStyle name="Comma 2 2 3 6 4 2 2" xfId="23456" xr:uid="{6362C926-3AD9-40CE-9BF0-02EB116F0D11}"/>
    <cellStyle name="Comma 2 2 3 6 4 2 2 2" xfId="47029" xr:uid="{0119592D-C8A7-4BA5-9F47-26A384F03F56}"/>
    <cellStyle name="Comma 2 2 3 6 4 2 3" xfId="35921" xr:uid="{9833DEE3-B0FE-4192-AAC4-4616AE7A4325}"/>
    <cellStyle name="Comma 2 2 3 6 4 3" xfId="18031" xr:uid="{CBA66C57-7425-4CA4-B512-7CFDA824AA86}"/>
    <cellStyle name="Comma 2 2 3 6 4 3 2" xfId="41605" xr:uid="{A55D5973-679C-44A9-8629-434912487DDA}"/>
    <cellStyle name="Comma 2 2 3 6 4 4" xfId="30497" xr:uid="{12924357-B41B-4ACA-8C1E-FC79899E1EF5}"/>
    <cellStyle name="Comma 2 2 3 6 5" xfId="7858" xr:uid="{FC62514B-6510-4006-AA2F-C87FFE827A1E}"/>
    <cellStyle name="Comma 2 2 3 6 5 2" xfId="19393" xr:uid="{B508417A-C251-4019-9EA8-6BCBD0769576}"/>
    <cellStyle name="Comma 2 2 3 6 5 2 2" xfId="42966" xr:uid="{6C093E6D-7736-4A4A-8368-0F90171C1E52}"/>
    <cellStyle name="Comma 2 2 3 6 5 3" xfId="31858" xr:uid="{D26473A1-9544-4BD8-89ED-F0646FF317E4}"/>
    <cellStyle name="Comma 2 2 3 6 6" xfId="13687" xr:uid="{183DD8CE-CECE-4004-BCDD-B284FCD82F4C}"/>
    <cellStyle name="Comma 2 2 3 6 6 2" xfId="37426" xr:uid="{B1A38E8D-28FB-4EAA-A66E-D65AEF9C83FA}"/>
    <cellStyle name="Comma 2 2 3 6 7" xfId="26319" xr:uid="{A9CA38CE-2122-47DC-99EB-636EE90F752A}"/>
    <cellStyle name="Comma 2 2 3 6 8" xfId="24944" xr:uid="{A6B73C6C-D3AA-419F-922F-298EA808B913}"/>
    <cellStyle name="Comma 2 2 3 6 9" xfId="48775" xr:uid="{22D83440-E762-4022-B958-89C7E19364D3}"/>
    <cellStyle name="Comma 2 2 3 7" xfId="2348" xr:uid="{B80F5D39-6A89-4ECA-8CA0-46E85B758543}"/>
    <cellStyle name="Comma 2 2 3 7 2" xfId="4144" xr:uid="{1DC12794-2F8F-42C3-9446-574838E025D6}"/>
    <cellStyle name="Comma 2 2 3 7 2 2" xfId="9613" xr:uid="{67B07AF0-F4BA-4C90-B84D-078F156373E0}"/>
    <cellStyle name="Comma 2 2 3 7 2 2 2" xfId="21146" xr:uid="{93BEBABF-A693-4DEC-B573-10F129BCE3E3}"/>
    <cellStyle name="Comma 2 2 3 7 2 2 2 2" xfId="44719" xr:uid="{460C3434-9514-48FB-B8EB-E663AD2C48B0}"/>
    <cellStyle name="Comma 2 2 3 7 2 2 3" xfId="33611" xr:uid="{D85491F3-6B0F-4974-9FDE-B18D69868A69}"/>
    <cellStyle name="Comma 2 2 3 7 2 3" xfId="15731" xr:uid="{03850520-EEB9-47D6-BC1D-DA7AE88C9886}"/>
    <cellStyle name="Comma 2 2 3 7 2 3 2" xfId="39305" xr:uid="{A75BBBA5-FE36-4F0A-AE98-EE1D1D8E8187}"/>
    <cellStyle name="Comma 2 2 3 7 2 4" xfId="28197" xr:uid="{85BD3EC7-2437-4BC7-B5F4-88A874BC085C}"/>
    <cellStyle name="Comma 2 2 3 7 3" xfId="5509" xr:uid="{3862AADE-A6E6-4224-BC17-A4471F74F807}"/>
    <cellStyle name="Comma 2 2 3 7 3 2" xfId="10983" xr:uid="{8E19100E-5DFC-4F7D-970E-8CA7D5B01D6A}"/>
    <cellStyle name="Comma 2 2 3 7 3 2 2" xfId="22516" xr:uid="{21E5FBAA-75EE-4F05-A9E4-08BCB9B71045}"/>
    <cellStyle name="Comma 2 2 3 7 3 2 2 2" xfId="46089" xr:uid="{0727BCEE-4D70-44B3-99BF-C2E19EDA1C54}"/>
    <cellStyle name="Comma 2 2 3 7 3 2 3" xfId="34981" xr:uid="{B88B1D5E-6A9F-43DE-9524-81409F5A465B}"/>
    <cellStyle name="Comma 2 2 3 7 3 3" xfId="17095" xr:uid="{018D4119-EAC8-418E-AC85-589F04E89EB1}"/>
    <cellStyle name="Comma 2 2 3 7 3 3 2" xfId="40669" xr:uid="{28DC8ED7-4DB4-4C8E-AD57-E35DCC1F1692}"/>
    <cellStyle name="Comma 2 2 3 7 3 4" xfId="29561" xr:uid="{D904B84E-29D0-414E-9277-D7CB0408AF88}"/>
    <cellStyle name="Comma 2 2 3 7 4" xfId="6847" xr:uid="{9DC38421-94F9-4144-AE0D-E762C761A5C5}"/>
    <cellStyle name="Comma 2 2 3 7 4 2" xfId="12325" xr:uid="{DE380781-3ECB-4394-875D-E022C6E5BD8F}"/>
    <cellStyle name="Comma 2 2 3 7 4 2 2" xfId="23857" xr:uid="{C15BB1C6-1F82-496B-B3AD-C259BDD96C23}"/>
    <cellStyle name="Comma 2 2 3 7 4 2 2 2" xfId="47430" xr:uid="{1AA3CD2B-D71C-4687-AB58-74E4719C0FF9}"/>
    <cellStyle name="Comma 2 2 3 7 4 2 3" xfId="36322" xr:uid="{1EB82D52-88D7-47D2-BB3D-A977F4691D3E}"/>
    <cellStyle name="Comma 2 2 3 7 4 3" xfId="18431" xr:uid="{BC479277-873D-49E8-A5CF-30C12E7AC9DD}"/>
    <cellStyle name="Comma 2 2 3 7 4 3 2" xfId="42005" xr:uid="{0193C63B-71FA-4472-8EC1-52EB2158AB27}"/>
    <cellStyle name="Comma 2 2 3 7 4 4" xfId="30897" xr:uid="{595D3EF6-0582-4D4E-ACBE-11D35B8D38B8}"/>
    <cellStyle name="Comma 2 2 3 7 5" xfId="8260" xr:uid="{958B6CCF-9671-4B16-B3A3-36DAF2B4AF1C}"/>
    <cellStyle name="Comma 2 2 3 7 5 2" xfId="19793" xr:uid="{35C6BFDB-A2D6-4306-9569-ECECD50238FF}"/>
    <cellStyle name="Comma 2 2 3 7 5 2 2" xfId="43366" xr:uid="{B9880EB6-62BA-4DDE-9272-A7983C23CB22}"/>
    <cellStyle name="Comma 2 2 3 7 5 3" xfId="32258" xr:uid="{A361B037-708B-4BAA-AA5E-857E3752466A}"/>
    <cellStyle name="Comma 2 2 3 7 6" xfId="14089" xr:uid="{005DCF55-3A96-4012-9F0A-91E0FA5A97CC}"/>
    <cellStyle name="Comma 2 2 3 7 6 2" xfId="37826" xr:uid="{BDC974B1-0D63-4113-9911-F68B1BED0D2B}"/>
    <cellStyle name="Comma 2 2 3 7 7" xfId="26719" xr:uid="{8114EA09-1777-4A8D-A499-7C94CAEA4AE6}"/>
    <cellStyle name="Comma 2 2 3 7 8" xfId="25345" xr:uid="{A790BF09-40FA-4452-B2DC-7FAE8A87D98D}"/>
    <cellStyle name="Comma 2 2 3 7 9" xfId="49175" xr:uid="{A64103C5-C6E5-4ADE-83AC-738673BA4BCA}"/>
    <cellStyle name="Comma 2 2 3 8" xfId="2891" xr:uid="{A8A42139-DFFA-44F9-9D9D-80F63EBBB184}"/>
    <cellStyle name="Comma 2 2 3 8 2" xfId="8774" xr:uid="{CA14504D-2042-4590-896B-E382AA27C7B2}"/>
    <cellStyle name="Comma 2 2 3 8 2 2" xfId="20307" xr:uid="{C37676AC-21CD-45AB-84A1-B1226341A7EC}"/>
    <cellStyle name="Comma 2 2 3 8 2 2 2" xfId="43880" xr:uid="{5F199DD1-B7FB-4461-84B8-08A662DF2977}"/>
    <cellStyle name="Comma 2 2 3 8 2 3" xfId="32772" xr:uid="{DAC274F4-EEA6-44D2-8127-5BCCDF8D64F4}"/>
    <cellStyle name="Comma 2 2 3 8 3" xfId="14573" xr:uid="{B1A6AE10-D936-4794-8206-5FE160878797}"/>
    <cellStyle name="Comma 2 2 3 8 3 2" xfId="38309" xr:uid="{11E073A6-A35B-48F3-8936-46C6ECECC152}"/>
    <cellStyle name="Comma 2 2 3 8 4" xfId="27201" xr:uid="{F8D65E3C-5CED-41C7-B4F2-0BEBB18B9C64}"/>
    <cellStyle name="Comma 2 2 3 9" xfId="3188" xr:uid="{27AE8494-7311-4F26-BFF1-B260364A8EF5}"/>
    <cellStyle name="Comma 2 2 3 9 2" xfId="10134" xr:uid="{80E016F9-7F1A-4B03-882F-88106D6F8107}"/>
    <cellStyle name="Comma 2 2 3 9 2 2" xfId="21667" xr:uid="{C8F0C6CD-B32A-4AB2-B910-5B2BEBACD377}"/>
    <cellStyle name="Comma 2 2 3 9 2 2 2" xfId="45240" xr:uid="{02187C9B-FB28-40AC-8E42-00BC1FBB5F7B}"/>
    <cellStyle name="Comma 2 2 3 9 2 3" xfId="34132" xr:uid="{40CF3C0E-A59C-453B-8844-DC828C8444AA}"/>
    <cellStyle name="Comma 2 2 3 9 3" xfId="4661" xr:uid="{CCF87DBF-FCF4-49A0-8997-6CB41B507E6E}"/>
    <cellStyle name="Comma 2 2 3 9 3 2" xfId="16247" xr:uid="{BDB80636-AC1E-40B8-94AB-98960EF17AC7}"/>
    <cellStyle name="Comma 2 2 3 9 3 2 2" xfId="39821" xr:uid="{57B00F12-00E1-4AC3-9836-384E95334B44}"/>
    <cellStyle name="Comma 2 2 3 9 3 3" xfId="28713" xr:uid="{6EE21440-117C-4D85-BA35-8F652E38A20E}"/>
    <cellStyle name="Comma 2 2 3 9 4" xfId="14808" xr:uid="{A2C2251D-EEF9-4DC8-BA43-CD78F345117E}"/>
    <cellStyle name="Comma 2 2 3 9 4 2" xfId="38383" xr:uid="{77F44E79-DAED-4301-9B57-1EA482F0A599}"/>
    <cellStyle name="Comma 2 2 3 9 5" xfId="27275" xr:uid="{FE7CFC78-FF93-4A48-AA09-546D1677347A}"/>
    <cellStyle name="Comma 2 2 4" xfId="181" xr:uid="{25019371-6CB5-4729-B767-80A270532A4F}"/>
    <cellStyle name="Comma 2 2 4 10" xfId="4659" xr:uid="{BB8D9DBD-F623-46FD-B798-92056E85571F}"/>
    <cellStyle name="Comma 2 2 4 10 2" xfId="10132" xr:uid="{C26AEC9E-52FD-4C5D-86A1-664EC1F7C27B}"/>
    <cellStyle name="Comma 2 2 4 10 2 2" xfId="21665" xr:uid="{D1394D1A-E255-4517-9FD0-A1F20D0673C6}"/>
    <cellStyle name="Comma 2 2 4 10 2 2 2" xfId="45238" xr:uid="{B55FFB6C-2CC3-4C2D-92DA-23ECB8DD17F4}"/>
    <cellStyle name="Comma 2 2 4 10 2 3" xfId="34130" xr:uid="{A85EC187-3588-455D-B706-779E60DCCA12}"/>
    <cellStyle name="Comma 2 2 4 10 3" xfId="16245" xr:uid="{430ABFDE-C701-48B2-8AED-336738EE7634}"/>
    <cellStyle name="Comma 2 2 4 10 3 2" xfId="39819" xr:uid="{13DD4126-8D89-4FE7-8B58-F5F155581D26}"/>
    <cellStyle name="Comma 2 2 4 10 4" xfId="28711" xr:uid="{796A9E92-390E-4885-8B9C-93DB19A64C9C}"/>
    <cellStyle name="Comma 2 2 4 11" xfId="5997" xr:uid="{0E141334-72BA-4185-9984-2925D6A9DB12}"/>
    <cellStyle name="Comma 2 2 4 11 2" xfId="11473" xr:uid="{A71E85A4-FB8A-4695-8D84-5DB5834BC782}"/>
    <cellStyle name="Comma 2 2 4 11 2 2" xfId="23005" xr:uid="{4CA57FFF-61BF-4A44-A5A8-951124E5FF7B}"/>
    <cellStyle name="Comma 2 2 4 11 2 2 2" xfId="46578" xr:uid="{B5047F08-5105-4FB1-AFCB-450B9D372D1C}"/>
    <cellStyle name="Comma 2 2 4 11 2 3" xfId="35470" xr:uid="{B2F18223-E887-4425-A9C5-3A3AA51A296D}"/>
    <cellStyle name="Comma 2 2 4 11 3" xfId="17581" xr:uid="{7D1E1CE6-6D49-4A3C-BA2C-68504C342730}"/>
    <cellStyle name="Comma 2 2 4 11 3 2" xfId="41155" xr:uid="{8E9BDD65-FA9D-4AB1-B145-39BEF57EF9B9}"/>
    <cellStyle name="Comma 2 2 4 11 4" xfId="30047" xr:uid="{896A79F0-6604-439C-A418-D1249C13976C}"/>
    <cellStyle name="Comma 2 2 4 12" xfId="7380" xr:uid="{8996FA30-F697-4A9F-AD60-152E15A03B12}"/>
    <cellStyle name="Comma 2 2 4 12 2" xfId="18942" xr:uid="{BCA4C1E2-2B23-4AAF-876B-8EA2F179150C}"/>
    <cellStyle name="Comma 2 2 4 12 2 2" xfId="42515" xr:uid="{145C354F-AFAB-41F4-9B18-77E42BC17A3A}"/>
    <cellStyle name="Comma 2 2 4 12 3" xfId="31407" xr:uid="{1A69B43B-4DBF-4A1E-94D5-268347798C2C}"/>
    <cellStyle name="Comma 2 2 4 13" xfId="13178" xr:uid="{4C3D9EEF-2A24-4680-A84F-FC8401F8BF9D}"/>
    <cellStyle name="Comma 2 2 4 13 2" xfId="36976" xr:uid="{13288594-7C8F-4A69-A37E-9423EF5715A6}"/>
    <cellStyle name="Comma 2 2 4 14" xfId="25867" xr:uid="{C2BA1BC1-FFD3-43EB-84CC-4D019FA50F83}"/>
    <cellStyle name="Comma 2 2 4 15" xfId="24598" xr:uid="{7EAFA4C3-224C-4577-A087-FCCC0E9A1C75}"/>
    <cellStyle name="Comma 2 2 4 16" xfId="48319" xr:uid="{F134BC83-6101-479A-9A75-A385F181B297}"/>
    <cellStyle name="Comma 2 2 4 17" xfId="1011" xr:uid="{C13507A5-1362-4E57-8D29-B392709D8D73}"/>
    <cellStyle name="Comma 2 2 4 18" xfId="505" xr:uid="{DB13783D-B868-4E78-BC22-89E28350654E}"/>
    <cellStyle name="Comma 2 2 4 2" xfId="638" xr:uid="{EF80C38D-E881-49EB-B6DF-93E4D1453599}"/>
    <cellStyle name="Comma 2 2 4 2 10" xfId="24700" xr:uid="{541B5458-99F1-42CE-9A68-C3BA7233F3BA}"/>
    <cellStyle name="Comma 2 2 4 2 11" xfId="48527" xr:uid="{5CDDD064-4CEF-4AB4-80FB-C88D694965E1}"/>
    <cellStyle name="Comma 2 2 4 2 12" xfId="1354" xr:uid="{9ED15EC9-4500-4116-9084-C91FA2A8D7D9}"/>
    <cellStyle name="Comma 2 2 4 2 2" xfId="2136" xr:uid="{F987477C-4304-4425-827A-DA2623EFD2B5}"/>
    <cellStyle name="Comma 2 2 4 2 2 2" xfId="3949" xr:uid="{2946A53E-1DED-48BE-962B-AAF3F7F67330}"/>
    <cellStyle name="Comma 2 2 4 2 2 2 2" xfId="9418" xr:uid="{512DFC0A-9A32-4132-957C-E1D2ACD7B0BD}"/>
    <cellStyle name="Comma 2 2 4 2 2 2 2 2" xfId="20951" xr:uid="{E86FE710-5FA2-4D4F-AF93-A2ECB66827BE}"/>
    <cellStyle name="Comma 2 2 4 2 2 2 2 2 2" xfId="44524" xr:uid="{19AB9BF9-A40F-4C18-84E7-5D455C5C1886}"/>
    <cellStyle name="Comma 2 2 4 2 2 2 2 3" xfId="33416" xr:uid="{9D07624B-0B33-48BC-B034-392DBBAA4F81}"/>
    <cellStyle name="Comma 2 2 4 2 2 2 3" xfId="15536" xr:uid="{7CDC6F79-5352-4C3E-898C-3D6CBC73C269}"/>
    <cellStyle name="Comma 2 2 4 2 2 2 3 2" xfId="39110" xr:uid="{0C1FCBEC-8D1B-4BF8-9E4B-A010C4013155}"/>
    <cellStyle name="Comma 2 2 4 2 2 2 4" xfId="28002" xr:uid="{2568F338-4CC4-4FDA-9D84-51F544887675}"/>
    <cellStyle name="Comma 2 2 4 2 2 3" xfId="5313" xr:uid="{73FA6D79-FBB5-492E-A33C-A0D6C1D306C8}"/>
    <cellStyle name="Comma 2 2 4 2 2 3 2" xfId="10787" xr:uid="{A05FD168-6910-4AF4-8393-1B8DA9320316}"/>
    <cellStyle name="Comma 2 2 4 2 2 3 2 2" xfId="22320" xr:uid="{D563F3D9-33F8-40D8-9020-703946B122EF}"/>
    <cellStyle name="Comma 2 2 4 2 2 3 2 2 2" xfId="45893" xr:uid="{6A9B21B6-4C03-4720-B831-A221A992589A}"/>
    <cellStyle name="Comma 2 2 4 2 2 3 2 3" xfId="34785" xr:uid="{11CF0982-FE03-4990-BE19-68032E9ABE5F}"/>
    <cellStyle name="Comma 2 2 4 2 2 3 3" xfId="16899" xr:uid="{C2E3ACF8-CE50-4547-BD02-7D7AF8C23EDA}"/>
    <cellStyle name="Comma 2 2 4 2 2 3 3 2" xfId="40473" xr:uid="{4FB3B4F7-5D32-490D-A212-7B250CB71AD7}"/>
    <cellStyle name="Comma 2 2 4 2 2 3 4" xfId="29365" xr:uid="{BC09FB6A-9E51-4E39-B78F-A6D0FD5670DB}"/>
    <cellStyle name="Comma 2 2 4 2 2 4" xfId="6651" xr:uid="{C98734BB-C49D-4A3C-94C8-414078664967}"/>
    <cellStyle name="Comma 2 2 4 2 2 4 2" xfId="12128" xr:uid="{B264FEC1-F8CE-4577-8748-4CED4B98B06E}"/>
    <cellStyle name="Comma 2 2 4 2 2 4 2 2" xfId="23660" xr:uid="{00532474-0C26-49B8-A3F2-C53E94714A6C}"/>
    <cellStyle name="Comma 2 2 4 2 2 4 2 2 2" xfId="47233" xr:uid="{749A57A8-EDBE-45B7-B0F0-3D2EBA7A5100}"/>
    <cellStyle name="Comma 2 2 4 2 2 4 2 3" xfId="36125" xr:uid="{9247A185-B8CE-42AE-90C9-63613C215B2D}"/>
    <cellStyle name="Comma 2 2 4 2 2 4 3" xfId="18235" xr:uid="{FFCB7CCA-B628-442F-A1FB-25731B8C400B}"/>
    <cellStyle name="Comma 2 2 4 2 2 4 3 2" xfId="41809" xr:uid="{C927F8C7-3712-4D10-93B2-BA035E21BE7D}"/>
    <cellStyle name="Comma 2 2 4 2 2 4 4" xfId="30701" xr:uid="{B2C5D9C5-2A35-4382-8DF1-4C45A6E815A9}"/>
    <cellStyle name="Comma 2 2 4 2 2 5" xfId="8062" xr:uid="{15A26F86-6B38-44AE-B817-C3990463FDF5}"/>
    <cellStyle name="Comma 2 2 4 2 2 5 2" xfId="19597" xr:uid="{EC5F8ED8-A469-4823-94FF-EBA19F4D9AEF}"/>
    <cellStyle name="Comma 2 2 4 2 2 5 2 2" xfId="43170" xr:uid="{1DCCCF9F-DEAE-407F-97D2-E1F8F6E40F1C}"/>
    <cellStyle name="Comma 2 2 4 2 2 5 3" xfId="32062" xr:uid="{30DCEAE3-7B55-49A7-B698-96A5838B1F86}"/>
    <cellStyle name="Comma 2 2 4 2 2 6" xfId="13891" xr:uid="{05CF7243-1F98-43EE-B6E0-E41553ACD182}"/>
    <cellStyle name="Comma 2 2 4 2 2 6 2" xfId="37630" xr:uid="{969A6BC2-2EE8-4940-81CE-A4EF8C45EAC2}"/>
    <cellStyle name="Comma 2 2 4 2 2 7" xfId="26523" xr:uid="{F4A2C598-45AC-49CA-A144-67CBB2564BA6}"/>
    <cellStyle name="Comma 2 2 4 2 2 8" xfId="25148" xr:uid="{D61AD758-6D17-41C0-AA69-88604FE0968C}"/>
    <cellStyle name="Comma 2 2 4 2 2 9" xfId="48979" xr:uid="{DD798C68-D514-48BC-9488-F2FD33BAF579}"/>
    <cellStyle name="Comma 2 2 4 2 3" xfId="2624" xr:uid="{A23AC16D-EEF0-4325-A1FC-9203A6ADF665}"/>
    <cellStyle name="Comma 2 2 4 2 3 2" xfId="4414" xr:uid="{211D4637-2FFD-4C9F-A9D0-58D5DFD3D034}"/>
    <cellStyle name="Comma 2 2 4 2 3 2 2" xfId="9884" xr:uid="{42BEBDC5-85E9-4F8B-B8E1-5C696D681B54}"/>
    <cellStyle name="Comma 2 2 4 2 3 2 2 2" xfId="21417" xr:uid="{0EF15908-50E1-405E-837D-B6BA57998811}"/>
    <cellStyle name="Comma 2 2 4 2 3 2 2 2 2" xfId="44990" xr:uid="{A884A42E-878E-4B51-8EB2-0FE112BC39A1}"/>
    <cellStyle name="Comma 2 2 4 2 3 2 2 3" xfId="33882" xr:uid="{EEEB1992-B4A8-4FB9-9B91-7CEFF1F6A17E}"/>
    <cellStyle name="Comma 2 2 4 2 3 2 3" xfId="16001" xr:uid="{543A80F0-E2EC-4FB6-836B-FC4D5EFEE407}"/>
    <cellStyle name="Comma 2 2 4 2 3 2 3 2" xfId="39575" xr:uid="{29A85DCB-32CA-411A-9936-23AD4A66473F}"/>
    <cellStyle name="Comma 2 2 4 2 3 2 4" xfId="28467" xr:uid="{61A73186-C3E9-4F25-98F2-68A05EEC9BB1}"/>
    <cellStyle name="Comma 2 2 4 2 3 3" xfId="5780" xr:uid="{93C8BAD0-5D7E-493B-8F4A-88A40951A8B5}"/>
    <cellStyle name="Comma 2 2 4 2 3 3 2" xfId="11254" xr:uid="{1A6A4BD9-6FA4-437E-BE42-C601C99D32EB}"/>
    <cellStyle name="Comma 2 2 4 2 3 3 2 2" xfId="22787" xr:uid="{21B46657-5B48-4EF9-A574-D0FC50A6293E}"/>
    <cellStyle name="Comma 2 2 4 2 3 3 2 2 2" xfId="46360" xr:uid="{F09AC222-5337-4A1B-A700-FBD36CC46959}"/>
    <cellStyle name="Comma 2 2 4 2 3 3 2 3" xfId="35252" xr:uid="{958D8E83-BB23-4D57-A7C7-ECBFC2A7B339}"/>
    <cellStyle name="Comma 2 2 4 2 3 3 3" xfId="17366" xr:uid="{B292DDE1-2345-4CCC-9562-37FBFF17985B}"/>
    <cellStyle name="Comma 2 2 4 2 3 3 3 2" xfId="40940" xr:uid="{8C0D2465-6AB4-4195-B2EB-5900C76C5875}"/>
    <cellStyle name="Comma 2 2 4 2 3 3 4" xfId="29832" xr:uid="{D59B8776-A776-4EF9-BF4A-1D219167434C}"/>
    <cellStyle name="Comma 2 2 4 2 3 4" xfId="7118" xr:uid="{0C044053-C00F-4E2D-B342-C4CD570A6AAE}"/>
    <cellStyle name="Comma 2 2 4 2 3 4 2" xfId="12596" xr:uid="{3622C8F2-03BF-4739-AA73-2D4080FF425F}"/>
    <cellStyle name="Comma 2 2 4 2 3 4 2 2" xfId="24128" xr:uid="{AD2030D7-F37D-4D98-9459-34C12B6239B9}"/>
    <cellStyle name="Comma 2 2 4 2 3 4 2 2 2" xfId="47701" xr:uid="{FB59990F-2A3D-4F86-871C-4B3BFB06FD1F}"/>
    <cellStyle name="Comma 2 2 4 2 3 4 2 3" xfId="36593" xr:uid="{7DA32AD8-70EF-4E48-9AF7-D33099A38AB4}"/>
    <cellStyle name="Comma 2 2 4 2 3 4 3" xfId="18702" xr:uid="{388B3C98-7674-482E-B20A-0E7286CEF92B}"/>
    <cellStyle name="Comma 2 2 4 2 3 4 3 2" xfId="42276" xr:uid="{73BAD992-06F1-450E-91E3-5D46A6F14862}"/>
    <cellStyle name="Comma 2 2 4 2 3 4 4" xfId="31168" xr:uid="{3A2D0021-4E75-4FD4-857B-12A5369416A3}"/>
    <cellStyle name="Comma 2 2 4 2 3 5" xfId="8531" xr:uid="{7E04B4D3-6908-43AD-8DA5-02047D8AB96C}"/>
    <cellStyle name="Comma 2 2 4 2 3 5 2" xfId="20064" xr:uid="{DBDF8FF6-A342-45DA-A066-6463BF1EF90E}"/>
    <cellStyle name="Comma 2 2 4 2 3 5 2 2" xfId="43637" xr:uid="{284E5E5D-ED66-4560-BACA-284806C08605}"/>
    <cellStyle name="Comma 2 2 4 2 3 5 3" xfId="32529" xr:uid="{DCA985CD-1E7B-4594-A775-33111C1EF3FA}"/>
    <cellStyle name="Comma 2 2 4 2 3 6" xfId="14360" xr:uid="{487E3898-5F84-479C-B35C-27A6693AC3B8}"/>
    <cellStyle name="Comma 2 2 4 2 3 6 2" xfId="38097" xr:uid="{D4B07E48-09C9-416C-859E-463C7240E6DA}"/>
    <cellStyle name="Comma 2 2 4 2 3 7" xfId="26990" xr:uid="{A46F0C64-6C92-45FD-911F-FC9AC0AC2156}"/>
    <cellStyle name="Comma 2 2 4 2 3 8" xfId="25616" xr:uid="{CF6362C8-9A9E-409B-B45B-4C0A47D75FE3}"/>
    <cellStyle name="Comma 2 2 4 2 3 9" xfId="49446" xr:uid="{340861E8-A934-4731-8B42-ADC58C976A2E}"/>
    <cellStyle name="Comma 2 2 4 2 4" xfId="3213" xr:uid="{C4EDDFFC-095A-40A9-9ED5-810B634EC926}"/>
    <cellStyle name="Comma 2 2 4 2 4 2" xfId="8978" xr:uid="{F583F48A-2D30-41B9-8974-4181559B6310}"/>
    <cellStyle name="Comma 2 2 4 2 4 2 2" xfId="20511" xr:uid="{DCEDCB4A-A595-4397-A8E6-D760A2D1347E}"/>
    <cellStyle name="Comma 2 2 4 2 4 2 2 2" xfId="44084" xr:uid="{EF8EABAB-7C82-461C-BEF6-326FC1B44F9A}"/>
    <cellStyle name="Comma 2 2 4 2 4 2 3" xfId="32976" xr:uid="{75152638-60B2-4AB1-B41C-A766D174C48B}"/>
    <cellStyle name="Comma 2 2 4 2 4 3" xfId="3510" xr:uid="{F88FFF1B-AEAF-4493-AF2C-4098F62A41A5}"/>
    <cellStyle name="Comma 2 2 4 2 4 3 2" xfId="15096" xr:uid="{1581BE97-8D85-485A-B4EA-74B4C5B8134F}"/>
    <cellStyle name="Comma 2 2 4 2 4 3 2 2" xfId="38670" xr:uid="{9792B8DC-8EE2-482F-851C-9892D0E0851E}"/>
    <cellStyle name="Comma 2 2 4 2 4 3 3" xfId="27562" xr:uid="{9380BF2D-9C69-480A-819D-76AC55EF0DF8}"/>
    <cellStyle name="Comma 2 2 4 2 4 4" xfId="14828" xr:uid="{86AFD3F0-7898-4602-8174-121D844753B4}"/>
    <cellStyle name="Comma 2 2 4 2 4 4 2" xfId="38403" xr:uid="{9CECB5A9-2E86-4250-BEF1-0E509F4CA32A}"/>
    <cellStyle name="Comma 2 2 4 2 4 5" xfId="27295" xr:uid="{D14FE4B6-EFE7-4A69-87AA-F16A4BFD4D65}"/>
    <cellStyle name="Comma 2 2 4 2 5" xfId="4866" xr:uid="{9092A9DC-87B9-4B11-99F7-B853A9B8CDE7}"/>
    <cellStyle name="Comma 2 2 4 2 5 2" xfId="10339" xr:uid="{F3D3C55D-B807-4417-80DE-0C387353C0EF}"/>
    <cellStyle name="Comma 2 2 4 2 5 2 2" xfId="21872" xr:uid="{6AB53D4A-15F1-4353-B01E-1014F9094BB1}"/>
    <cellStyle name="Comma 2 2 4 2 5 2 2 2" xfId="45445" xr:uid="{EE3BC080-20CF-4938-926B-6B73CAC12A7D}"/>
    <cellStyle name="Comma 2 2 4 2 5 2 3" xfId="34337" xr:uid="{2E16CFDA-7D83-4733-A6EE-5BC37246D439}"/>
    <cellStyle name="Comma 2 2 4 2 5 3" xfId="16452" xr:uid="{689FF393-BDAA-4341-A9B3-D18324DC7463}"/>
    <cellStyle name="Comma 2 2 4 2 5 3 2" xfId="40026" xr:uid="{AE3C4B78-2DFB-4923-95FD-8C1C4CDBC91E}"/>
    <cellStyle name="Comma 2 2 4 2 5 4" xfId="28918" xr:uid="{0A32E7E1-4A59-4E81-9EDD-72D8BD500259}"/>
    <cellStyle name="Comma 2 2 4 2 6" xfId="6204" xr:uid="{0623CC8F-8F1B-44D0-9528-01966D58B753}"/>
    <cellStyle name="Comma 2 2 4 2 6 2" xfId="11680" xr:uid="{EB9B090E-122B-4922-ABE6-C977D0C93A17}"/>
    <cellStyle name="Comma 2 2 4 2 6 2 2" xfId="23212" xr:uid="{06E2638C-BC4A-426B-9156-2BA71B2B91CE}"/>
    <cellStyle name="Comma 2 2 4 2 6 2 2 2" xfId="46785" xr:uid="{5F97A413-DD4C-46FF-8955-5A19A0A5A8EF}"/>
    <cellStyle name="Comma 2 2 4 2 6 2 3" xfId="35677" xr:uid="{5DA0770A-ED19-4C55-855C-DEDDE37CF29D}"/>
    <cellStyle name="Comma 2 2 4 2 6 3" xfId="17788" xr:uid="{BB01035F-FD3A-47DF-B539-CDCD6404896D}"/>
    <cellStyle name="Comma 2 2 4 2 6 3 2" xfId="41362" xr:uid="{1B85EE78-7609-4B62-B890-A43807203A83}"/>
    <cellStyle name="Comma 2 2 4 2 6 4" xfId="30254" xr:uid="{4CA6BF48-60EA-4E3E-B0AD-331FC6784FEC}"/>
    <cellStyle name="Comma 2 2 4 2 7" xfId="7589" xr:uid="{D5469C6E-B755-4F0B-918B-25367DBFC904}"/>
    <cellStyle name="Comma 2 2 4 2 7 2" xfId="19149" xr:uid="{36CCD9B1-18B1-4380-BFE5-7104AA9D0697}"/>
    <cellStyle name="Comma 2 2 4 2 7 2 2" xfId="42722" xr:uid="{09B055BF-FECF-4995-8200-7A568448AC12}"/>
    <cellStyle name="Comma 2 2 4 2 7 3" xfId="31614" xr:uid="{9FD8F3AB-69A2-4B48-9E11-CE04C85D480C}"/>
    <cellStyle name="Comma 2 2 4 2 8" xfId="13409" xr:uid="{60E3B5F9-C9A3-45F9-ABA9-A2A6889DBADF}"/>
    <cellStyle name="Comma 2 2 4 2 8 2" xfId="37183" xr:uid="{CD600B9F-F748-4336-AAA9-BCBEAAD75549}"/>
    <cellStyle name="Comma 2 2 4 2 9" xfId="26074" xr:uid="{AD4B83AF-2FF8-4158-945C-B52860937B65}"/>
    <cellStyle name="Comma 2 2 4 3" xfId="1239" xr:uid="{5B615323-E132-4EC0-AF2C-E9BF35B145A6}"/>
    <cellStyle name="Comma 2 2 4 3 10" xfId="24653" xr:uid="{2520AEA5-4F95-41E1-8B66-1933E821D525}"/>
    <cellStyle name="Comma 2 2 4 3 11" xfId="48445" xr:uid="{66C565C9-7890-4CC5-82BB-F3A0A79FA352}"/>
    <cellStyle name="Comma 2 2 4 3 2" xfId="2054" xr:uid="{4876D9E6-0F83-4138-AFD5-E41E894BF391}"/>
    <cellStyle name="Comma 2 2 4 3 2 2" xfId="3867" xr:uid="{F54F93F7-2B6C-4363-8E10-E0CC34350B3E}"/>
    <cellStyle name="Comma 2 2 4 3 2 2 2" xfId="9336" xr:uid="{133E1A73-335C-45C0-A23B-727E9FE4B281}"/>
    <cellStyle name="Comma 2 2 4 3 2 2 2 2" xfId="20869" xr:uid="{C1E9C8E4-E334-4685-AC9B-4FC974F15734}"/>
    <cellStyle name="Comma 2 2 4 3 2 2 2 2 2" xfId="44442" xr:uid="{956C578A-1C44-4FCC-9D4B-ECEFE33FAF68}"/>
    <cellStyle name="Comma 2 2 4 3 2 2 2 3" xfId="33334" xr:uid="{36735234-104A-43DB-BAEB-E451C16FCC70}"/>
    <cellStyle name="Comma 2 2 4 3 2 2 3" xfId="15454" xr:uid="{D48ABC59-C8CC-4A49-8E1F-B8D7B734E83F}"/>
    <cellStyle name="Comma 2 2 4 3 2 2 3 2" xfId="39028" xr:uid="{5AF387DA-B1C5-4567-9D1B-0BBF6217A2A9}"/>
    <cellStyle name="Comma 2 2 4 3 2 2 4" xfId="27920" xr:uid="{E101166C-40CA-49FF-91D5-4DD60C18D405}"/>
    <cellStyle name="Comma 2 2 4 3 2 3" xfId="5231" xr:uid="{E9DAA6B4-62D3-492E-A476-FCEF2C8E5A80}"/>
    <cellStyle name="Comma 2 2 4 3 2 3 2" xfId="10705" xr:uid="{439A82F7-9507-49E1-9668-3F0DC7FEC14C}"/>
    <cellStyle name="Comma 2 2 4 3 2 3 2 2" xfId="22238" xr:uid="{6EA90064-B7BA-4F6D-8E72-FE7F0873F5BB}"/>
    <cellStyle name="Comma 2 2 4 3 2 3 2 2 2" xfId="45811" xr:uid="{0989FA04-31BE-427E-A9EF-647F07C55018}"/>
    <cellStyle name="Comma 2 2 4 3 2 3 2 3" xfId="34703" xr:uid="{C4E17170-BA3A-49D9-A04A-C2D7FCD8609E}"/>
    <cellStyle name="Comma 2 2 4 3 2 3 3" xfId="16817" xr:uid="{BEC6B198-0E80-470A-80E2-870DD60FC43B}"/>
    <cellStyle name="Comma 2 2 4 3 2 3 3 2" xfId="40391" xr:uid="{3F09F689-72C0-4972-93E9-F51E04B7FD18}"/>
    <cellStyle name="Comma 2 2 4 3 2 3 4" xfId="29283" xr:uid="{BCEEE32D-9462-4261-92D0-960F77030116}"/>
    <cellStyle name="Comma 2 2 4 3 2 4" xfId="6569" xr:uid="{DBC3E6F0-F168-4266-A0FF-212F836E09A7}"/>
    <cellStyle name="Comma 2 2 4 3 2 4 2" xfId="12046" xr:uid="{FF6F8A34-3267-41C3-BB73-C2B9959F07BC}"/>
    <cellStyle name="Comma 2 2 4 3 2 4 2 2" xfId="23578" xr:uid="{E0B93AD1-A6E4-4657-AF2E-7021A9AB5119}"/>
    <cellStyle name="Comma 2 2 4 3 2 4 2 2 2" xfId="47151" xr:uid="{4A4B29F8-DF5F-4C24-86B6-2E1CFC4984D4}"/>
    <cellStyle name="Comma 2 2 4 3 2 4 2 3" xfId="36043" xr:uid="{95D9D1D0-3C29-47AF-B997-7C3E20B4E9D9}"/>
    <cellStyle name="Comma 2 2 4 3 2 4 3" xfId="18153" xr:uid="{E0B11C92-FE45-413D-9F79-90EA5ED842BF}"/>
    <cellStyle name="Comma 2 2 4 3 2 4 3 2" xfId="41727" xr:uid="{5D3594EB-CCA0-4579-8C2E-2E24245F3275}"/>
    <cellStyle name="Comma 2 2 4 3 2 4 4" xfId="30619" xr:uid="{283BD343-9E11-4560-9D16-D005639CCD2A}"/>
    <cellStyle name="Comma 2 2 4 3 2 5" xfId="7980" xr:uid="{B057D35F-C68D-4DC0-8393-92B572FAFC04}"/>
    <cellStyle name="Comma 2 2 4 3 2 5 2" xfId="19515" xr:uid="{F305F690-B531-4DE9-9E28-722985116A67}"/>
    <cellStyle name="Comma 2 2 4 3 2 5 2 2" xfId="43088" xr:uid="{A753E2CF-BB33-4B63-98D7-36D082A114C8}"/>
    <cellStyle name="Comma 2 2 4 3 2 5 3" xfId="31980" xr:uid="{AACCAF2E-68A1-4130-B612-73643709FCF1}"/>
    <cellStyle name="Comma 2 2 4 3 2 6" xfId="13809" xr:uid="{4B170BBE-593A-45CE-B9BA-7E8AD4576BE4}"/>
    <cellStyle name="Comma 2 2 4 3 2 6 2" xfId="37548" xr:uid="{3FCCC08C-45B5-4D52-A0B7-C42E1A5C3C1D}"/>
    <cellStyle name="Comma 2 2 4 3 2 7" xfId="26441" xr:uid="{C4639062-F49E-4692-BCDC-07F17ADFA2C8}"/>
    <cellStyle name="Comma 2 2 4 3 2 8" xfId="25066" xr:uid="{AC0FB87A-EB18-4E88-9B6C-F42B157163DE}"/>
    <cellStyle name="Comma 2 2 4 3 2 9" xfId="48897" xr:uid="{7AE52189-7B96-4309-8565-615C9E6105C7}"/>
    <cellStyle name="Comma 2 2 4 3 3" xfId="2540" xr:uid="{F1B85A68-05B4-4D87-B3BA-6022EA402313}"/>
    <cellStyle name="Comma 2 2 4 3 3 2" xfId="4331" xr:uid="{E3029741-B54D-4A78-A3DF-91CC7AF85102}"/>
    <cellStyle name="Comma 2 2 4 3 3 2 2" xfId="9800" xr:uid="{223975B9-8FCC-4B28-8266-F33477C02D48}"/>
    <cellStyle name="Comma 2 2 4 3 3 2 2 2" xfId="21333" xr:uid="{56EBAC5C-7A96-4805-953A-93A178DC833B}"/>
    <cellStyle name="Comma 2 2 4 3 3 2 2 2 2" xfId="44906" xr:uid="{717E1A7B-0968-48E5-8724-B1ED7B9E6E38}"/>
    <cellStyle name="Comma 2 2 4 3 3 2 2 3" xfId="33798" xr:uid="{0040168A-0D10-4E2E-A4D5-91ACD216E94D}"/>
    <cellStyle name="Comma 2 2 4 3 3 2 3" xfId="15918" xr:uid="{4C8B4763-9ADD-40B9-ABD7-930B760D7E62}"/>
    <cellStyle name="Comma 2 2 4 3 3 2 3 2" xfId="39492" xr:uid="{77AD6FA7-A439-439A-A3EA-A662A6C44159}"/>
    <cellStyle name="Comma 2 2 4 3 3 2 4" xfId="28384" xr:uid="{B91A5194-8F95-4A6C-85D0-847BEDDC4F63}"/>
    <cellStyle name="Comma 2 2 4 3 3 3" xfId="5696" xr:uid="{72E66CB1-A64D-4332-83C7-29D05213E241}"/>
    <cellStyle name="Comma 2 2 4 3 3 3 2" xfId="11170" xr:uid="{813555F0-B51D-4764-ABF4-C7A6D3D51AA7}"/>
    <cellStyle name="Comma 2 2 4 3 3 3 2 2" xfId="22703" xr:uid="{50F5AE15-20A0-421A-9D67-7CD18474C868}"/>
    <cellStyle name="Comma 2 2 4 3 3 3 2 2 2" xfId="46276" xr:uid="{DAAF6CC1-93E5-429F-AF8E-94AD5D44A87D}"/>
    <cellStyle name="Comma 2 2 4 3 3 3 2 3" xfId="35168" xr:uid="{48298DDB-F867-4607-BFD1-F4B05990B48C}"/>
    <cellStyle name="Comma 2 2 4 3 3 3 3" xfId="17282" xr:uid="{D7C0525C-F44A-406B-8175-9C8275C9A164}"/>
    <cellStyle name="Comma 2 2 4 3 3 3 3 2" xfId="40856" xr:uid="{321679EE-E822-483C-81D1-798B0E712321}"/>
    <cellStyle name="Comma 2 2 4 3 3 3 4" xfId="29748" xr:uid="{4EBF59A7-CEC1-461A-9FB8-50A255252825}"/>
    <cellStyle name="Comma 2 2 4 3 3 4" xfId="7034" xr:uid="{A37FE46B-5729-4E80-8D8E-D4AA309AC538}"/>
    <cellStyle name="Comma 2 2 4 3 3 4 2" xfId="12512" xr:uid="{5497F97A-2613-4F76-965C-8F40F608B3EE}"/>
    <cellStyle name="Comma 2 2 4 3 3 4 2 2" xfId="24044" xr:uid="{00857FAD-BC4E-488A-AEAA-624EEEB6560C}"/>
    <cellStyle name="Comma 2 2 4 3 3 4 2 2 2" xfId="47617" xr:uid="{9DA27762-9057-40AD-AB27-28FD1552FB9C}"/>
    <cellStyle name="Comma 2 2 4 3 3 4 2 3" xfId="36509" xr:uid="{B47C1C39-8FDF-4DDE-B5D1-7EC913FAFB07}"/>
    <cellStyle name="Comma 2 2 4 3 3 4 3" xfId="18618" xr:uid="{3F54726D-C4A1-4D36-AE99-1A36800596B7}"/>
    <cellStyle name="Comma 2 2 4 3 3 4 3 2" xfId="42192" xr:uid="{E8C0119D-F804-46E9-94E9-A854A23142D8}"/>
    <cellStyle name="Comma 2 2 4 3 3 4 4" xfId="31084" xr:uid="{FB070E38-ACDA-49C2-9658-329894A449FD}"/>
    <cellStyle name="Comma 2 2 4 3 3 5" xfId="8447" xr:uid="{3346D632-6058-4042-B48A-F693F0ED3631}"/>
    <cellStyle name="Comma 2 2 4 3 3 5 2" xfId="19980" xr:uid="{E90C02D3-6EAF-4A4B-A9C9-2BBF08BAEA46}"/>
    <cellStyle name="Comma 2 2 4 3 3 5 2 2" xfId="43553" xr:uid="{440A6348-D228-4707-97D1-2B2596A9EEFC}"/>
    <cellStyle name="Comma 2 2 4 3 3 5 3" xfId="32445" xr:uid="{3D9BEA7E-1CDD-45F8-ADC2-BF415DF7D600}"/>
    <cellStyle name="Comma 2 2 4 3 3 6" xfId="14276" xr:uid="{0A1C3E74-A326-4E01-A122-0C255B0CD628}"/>
    <cellStyle name="Comma 2 2 4 3 3 6 2" xfId="38013" xr:uid="{ECB9158A-4CCB-40AF-B38D-4E75010DD12A}"/>
    <cellStyle name="Comma 2 2 4 3 3 7" xfId="26906" xr:uid="{9AB296AB-C4AA-4807-9EE6-BFF5AA96BDBA}"/>
    <cellStyle name="Comma 2 2 4 3 3 8" xfId="25532" xr:uid="{7168719F-7E7F-4AF9-A1A8-3FA7A0ED39E8}"/>
    <cellStyle name="Comma 2 2 4 3 3 9" xfId="49362" xr:uid="{A2565068-51EF-4419-8A18-EDA70D3BE96A}"/>
    <cellStyle name="Comma 2 2 4 3 4" xfId="3428" xr:uid="{7EB94E99-BA6B-41C2-98B3-61D446665788}"/>
    <cellStyle name="Comma 2 2 4 3 4 2" xfId="8896" xr:uid="{5ACBDE12-AA6A-460A-B1CF-26C2902863F1}"/>
    <cellStyle name="Comma 2 2 4 3 4 2 2" xfId="20429" xr:uid="{FF4250EB-DC11-4174-A9DE-96589A20BB4E}"/>
    <cellStyle name="Comma 2 2 4 3 4 2 2 2" xfId="44002" xr:uid="{2B30D0BF-816B-429C-9B39-6D183915CE8C}"/>
    <cellStyle name="Comma 2 2 4 3 4 2 3" xfId="32894" xr:uid="{B84CF2D7-0763-40EF-971B-55526DF8191A}"/>
    <cellStyle name="Comma 2 2 4 3 4 3" xfId="15014" xr:uid="{0D1D0A8A-BDF8-4894-B8B2-A0E0E88F4FBF}"/>
    <cellStyle name="Comma 2 2 4 3 4 3 2" xfId="38588" xr:uid="{245647B2-AB03-4756-9591-B189A874D718}"/>
    <cellStyle name="Comma 2 2 4 3 4 4" xfId="27480" xr:uid="{DF2992F0-23FD-4FDF-8D83-4A11409E6048}"/>
    <cellStyle name="Comma 2 2 4 3 5" xfId="4784" xr:uid="{69B66FF8-EE8F-4BFB-BEF5-BE21D747A15A}"/>
    <cellStyle name="Comma 2 2 4 3 5 2" xfId="10257" xr:uid="{F8891F9E-E3D8-4EFA-B3B8-D7D9E93B1A3B}"/>
    <cellStyle name="Comma 2 2 4 3 5 2 2" xfId="21790" xr:uid="{A86D7FD7-0C02-469F-A97D-54B5647AF426}"/>
    <cellStyle name="Comma 2 2 4 3 5 2 2 2" xfId="45363" xr:uid="{A05F1048-5D12-4072-A6B6-7FC1A2A23CF7}"/>
    <cellStyle name="Comma 2 2 4 3 5 2 3" xfId="34255" xr:uid="{CDDA2DF1-4EAC-41D7-B695-F222B9961064}"/>
    <cellStyle name="Comma 2 2 4 3 5 3" xfId="16370" xr:uid="{2136FBD0-20B3-4D0B-8510-E3D532FDF707}"/>
    <cellStyle name="Comma 2 2 4 3 5 3 2" xfId="39944" xr:uid="{5C84791C-BDA8-42B7-99EC-54FF7D8F7322}"/>
    <cellStyle name="Comma 2 2 4 3 5 4" xfId="28836" xr:uid="{67BF8F1E-8A09-421E-B6BB-8CE11F60E8A3}"/>
    <cellStyle name="Comma 2 2 4 3 6" xfId="6122" xr:uid="{ADB90A54-1A66-4D75-A3AC-D9A3C58B3C3B}"/>
    <cellStyle name="Comma 2 2 4 3 6 2" xfId="11598" xr:uid="{49659533-6767-49D5-9F63-59EDCB975F3A}"/>
    <cellStyle name="Comma 2 2 4 3 6 2 2" xfId="23130" xr:uid="{65A59306-7184-4653-A737-7158D2E360C3}"/>
    <cellStyle name="Comma 2 2 4 3 6 2 2 2" xfId="46703" xr:uid="{5E2ABE57-4659-4691-981A-E0DF976DF9A6}"/>
    <cellStyle name="Comma 2 2 4 3 6 2 3" xfId="35595" xr:uid="{AC71DCBD-9148-4C64-9497-B1FB93EBA2A5}"/>
    <cellStyle name="Comma 2 2 4 3 6 3" xfId="17706" xr:uid="{0E3D3EF7-0437-4115-AD74-BE14A944BBA8}"/>
    <cellStyle name="Comma 2 2 4 3 6 3 2" xfId="41280" xr:uid="{661CB7DA-2878-40C5-BCAD-2785D061F20D}"/>
    <cellStyle name="Comma 2 2 4 3 6 4" xfId="30172" xr:uid="{0D7D7F08-F4F3-417A-8A5C-CA12D6E13665}"/>
    <cellStyle name="Comma 2 2 4 3 7" xfId="7507" xr:uid="{B58AD453-4EE2-434B-982A-0E39A07BF046}"/>
    <cellStyle name="Comma 2 2 4 3 7 2" xfId="19067" xr:uid="{1CF0B64B-687B-4737-8246-23A7FC05B2B0}"/>
    <cellStyle name="Comma 2 2 4 3 7 2 2" xfId="42640" xr:uid="{3B76B79D-42B0-489D-B60C-E49D7876B05C}"/>
    <cellStyle name="Comma 2 2 4 3 7 3" xfId="31532" xr:uid="{425BA885-B7B0-47F8-AC74-6EADAF57F354}"/>
    <cellStyle name="Comma 2 2 4 3 8" xfId="13325" xr:uid="{CD9876D6-6223-43CC-A674-C7B74C922238}"/>
    <cellStyle name="Comma 2 2 4 3 8 2" xfId="37101" xr:uid="{04B675C7-D320-4C0D-A70A-4CF3112DE782}"/>
    <cellStyle name="Comma 2 2 4 3 9" xfId="25992" xr:uid="{E3D02A0E-6466-4451-A193-C5240E260D2D}"/>
    <cellStyle name="Comma 2 2 4 4" xfId="1469" xr:uid="{9177CBB8-05BB-4458-BE04-6FF932492416}"/>
    <cellStyle name="Comma 2 2 4 4 10" xfId="24775" xr:uid="{55B6AB27-5B84-4B25-B224-163766C9B241}"/>
    <cellStyle name="Comma 2 2 4 4 11" xfId="48602" xr:uid="{3A13B33C-62FA-4726-8233-E90F47DD4A8D}"/>
    <cellStyle name="Comma 2 2 4 4 2" xfId="2212" xr:uid="{20B41E9B-B2AA-4CF4-938C-548F92F2B36E}"/>
    <cellStyle name="Comma 2 2 4 4 2 2" xfId="4024" xr:uid="{DC1BB1E1-8FDE-4883-BC1E-60B1FD22BB51}"/>
    <cellStyle name="Comma 2 2 4 4 2 2 2" xfId="9493" xr:uid="{43FFB3CC-7649-43C6-BEDF-2E70AD1C33E8}"/>
    <cellStyle name="Comma 2 2 4 4 2 2 2 2" xfId="21026" xr:uid="{5D0309D6-5F34-4764-99A8-596B1BE1902E}"/>
    <cellStyle name="Comma 2 2 4 4 2 2 2 2 2" xfId="44599" xr:uid="{DEA70CF0-A0EC-4D6B-BBF3-D8A41A935B13}"/>
    <cellStyle name="Comma 2 2 4 4 2 2 2 3" xfId="33491" xr:uid="{F54E98C5-A8CF-43D6-A817-9C2A321B4724}"/>
    <cellStyle name="Comma 2 2 4 4 2 2 3" xfId="15611" xr:uid="{A2C4613F-70D5-42F3-87CB-77CD84141825}"/>
    <cellStyle name="Comma 2 2 4 4 2 2 3 2" xfId="39185" xr:uid="{4B41538D-5A16-42EC-8959-B466B1619699}"/>
    <cellStyle name="Comma 2 2 4 4 2 2 4" xfId="28077" xr:uid="{C85699B8-F13C-4F32-A47C-E80D9743D9FF}"/>
    <cellStyle name="Comma 2 2 4 4 2 3" xfId="5388" xr:uid="{1AF08F4E-9620-4C21-B157-BE479A0005DE}"/>
    <cellStyle name="Comma 2 2 4 4 2 3 2" xfId="10862" xr:uid="{78940354-5A00-47F5-BAF5-017BA248D632}"/>
    <cellStyle name="Comma 2 2 4 4 2 3 2 2" xfId="22395" xr:uid="{68025C2C-39A5-4779-A2D3-29A061EA7CC0}"/>
    <cellStyle name="Comma 2 2 4 4 2 3 2 2 2" xfId="45968" xr:uid="{B97417CE-0CDF-4235-85E2-5A1ACD00DAE9}"/>
    <cellStyle name="Comma 2 2 4 4 2 3 2 3" xfId="34860" xr:uid="{8EEDC2FF-B1C0-4C05-858C-5D2A1DB9E315}"/>
    <cellStyle name="Comma 2 2 4 4 2 3 3" xfId="16974" xr:uid="{49DF6475-2501-42E7-ADAA-AB785D3C488E}"/>
    <cellStyle name="Comma 2 2 4 4 2 3 3 2" xfId="40548" xr:uid="{72735CDF-5EFD-42A7-8589-25B9372EA968}"/>
    <cellStyle name="Comma 2 2 4 4 2 3 4" xfId="29440" xr:uid="{D00DD5E9-5D40-44DE-81E7-7418F27A1093}"/>
    <cellStyle name="Comma 2 2 4 4 2 4" xfId="6726" xr:uid="{F7AAF0EF-97B7-44B2-8B0B-676D98FC2307}"/>
    <cellStyle name="Comma 2 2 4 4 2 4 2" xfId="12203" xr:uid="{25B728CF-2FD2-4669-817F-2E3C404BF2B2}"/>
    <cellStyle name="Comma 2 2 4 4 2 4 2 2" xfId="23735" xr:uid="{32F69ECC-1774-4AFE-BE65-0BDADD88AC31}"/>
    <cellStyle name="Comma 2 2 4 4 2 4 2 2 2" xfId="47308" xr:uid="{A1FBC137-F16B-48B8-802C-C1994D58CF19}"/>
    <cellStyle name="Comma 2 2 4 4 2 4 2 3" xfId="36200" xr:uid="{C3574D88-FFC9-4CD7-80FF-284F230F71DD}"/>
    <cellStyle name="Comma 2 2 4 4 2 4 3" xfId="18310" xr:uid="{93C364AE-385F-40BF-91F8-98DFA1F95071}"/>
    <cellStyle name="Comma 2 2 4 4 2 4 3 2" xfId="41884" xr:uid="{4690A35C-5C7C-463A-A335-EA521AA3D0D9}"/>
    <cellStyle name="Comma 2 2 4 4 2 4 4" xfId="30776" xr:uid="{05695654-10BB-4960-BF38-977824AA47DE}"/>
    <cellStyle name="Comma 2 2 4 4 2 5" xfId="8137" xr:uid="{52162221-4D1E-40C9-8C26-C38E85918118}"/>
    <cellStyle name="Comma 2 2 4 4 2 5 2" xfId="19672" xr:uid="{A5631CCB-6D2D-410F-8135-CD9AC19D0CA9}"/>
    <cellStyle name="Comma 2 2 4 4 2 5 2 2" xfId="43245" xr:uid="{A7EDAB34-9F3D-4248-B2E0-70710FDEFA24}"/>
    <cellStyle name="Comma 2 2 4 4 2 5 3" xfId="32137" xr:uid="{68D1DF37-CBB6-48DE-A7F8-C57E36FE0075}"/>
    <cellStyle name="Comma 2 2 4 4 2 6" xfId="13966" xr:uid="{18AB5183-4CED-4100-94F8-ACF77199AB67}"/>
    <cellStyle name="Comma 2 2 4 4 2 6 2" xfId="37705" xr:uid="{16E7DD7D-6412-439F-8F02-788FC6DB52B4}"/>
    <cellStyle name="Comma 2 2 4 4 2 7" xfId="26598" xr:uid="{D072AC2A-D3A1-4651-BFA7-D95469205F15}"/>
    <cellStyle name="Comma 2 2 4 4 2 8" xfId="25223" xr:uid="{CD43478C-5F46-4D9C-9EDA-955A85BDF3FF}"/>
    <cellStyle name="Comma 2 2 4 4 2 9" xfId="49054" xr:uid="{2411A2AE-6AA6-4D7E-9B51-C3F59A786F1F}"/>
    <cellStyle name="Comma 2 2 4 4 3" xfId="2700" xr:uid="{8CFE181E-CD8F-4282-BDBA-9B9A500ADEF7}"/>
    <cellStyle name="Comma 2 2 4 4 3 2" xfId="4490" xr:uid="{F8DCFB50-8408-4D18-9FAB-AA380D76C321}"/>
    <cellStyle name="Comma 2 2 4 4 3 2 2" xfId="9960" xr:uid="{742A25F3-E330-4D72-8ECD-CBA976E29E6A}"/>
    <cellStyle name="Comma 2 2 4 4 3 2 2 2" xfId="21493" xr:uid="{AB60504C-471D-42E5-93D3-1066616751F3}"/>
    <cellStyle name="Comma 2 2 4 4 3 2 2 2 2" xfId="45066" xr:uid="{295591CB-E7B3-4B88-A8F0-BB40DF6D9443}"/>
    <cellStyle name="Comma 2 2 4 4 3 2 2 3" xfId="33958" xr:uid="{87709619-4E65-4114-B329-B03075CA9F06}"/>
    <cellStyle name="Comma 2 2 4 4 3 2 3" xfId="16077" xr:uid="{FCE37DB2-F23F-4132-AB32-A03AED812352}"/>
    <cellStyle name="Comma 2 2 4 4 3 2 3 2" xfId="39651" xr:uid="{90C728B0-7449-423F-811F-4BF78DEF3CE3}"/>
    <cellStyle name="Comma 2 2 4 4 3 2 4" xfId="28543" xr:uid="{19C2AD5F-AA94-4A37-B080-A4357F269FA5}"/>
    <cellStyle name="Comma 2 2 4 4 3 3" xfId="5856" xr:uid="{42E282B5-C65E-4A16-AE13-E732410C042D}"/>
    <cellStyle name="Comma 2 2 4 4 3 3 2" xfId="11330" xr:uid="{536D3DDA-E946-49D5-AE53-3D1544B400D6}"/>
    <cellStyle name="Comma 2 2 4 4 3 3 2 2" xfId="22863" xr:uid="{091CC2C0-9B2C-4EFC-903D-4A8440D2898C}"/>
    <cellStyle name="Comma 2 2 4 4 3 3 2 2 2" xfId="46436" xr:uid="{0607BC48-ADB4-4810-8227-1C791EC7210B}"/>
    <cellStyle name="Comma 2 2 4 4 3 3 2 3" xfId="35328" xr:uid="{C745A67C-E436-4D84-B8F4-9F54909F9922}"/>
    <cellStyle name="Comma 2 2 4 4 3 3 3" xfId="17442" xr:uid="{BAAF3808-9CEA-4F57-951B-4F4DA93B87FB}"/>
    <cellStyle name="Comma 2 2 4 4 3 3 3 2" xfId="41016" xr:uid="{6E4BDA39-7E6C-464A-94FE-F0A16BCB4290}"/>
    <cellStyle name="Comma 2 2 4 4 3 3 4" xfId="29908" xr:uid="{61752B8B-515B-43C1-922C-D95BCAF1B065}"/>
    <cellStyle name="Comma 2 2 4 4 3 4" xfId="7194" xr:uid="{22FB04A0-1BEA-4234-861C-FE6442ED44B7}"/>
    <cellStyle name="Comma 2 2 4 4 3 4 2" xfId="12672" xr:uid="{48C020E8-41C1-4783-83A1-C91CAAA8C211}"/>
    <cellStyle name="Comma 2 2 4 4 3 4 2 2" xfId="24204" xr:uid="{77698D8A-7561-4A35-A056-2411EC1D8CD4}"/>
    <cellStyle name="Comma 2 2 4 4 3 4 2 2 2" xfId="47777" xr:uid="{D5E7B788-6D55-4034-9CED-808B8C97BFBC}"/>
    <cellStyle name="Comma 2 2 4 4 3 4 2 3" xfId="36669" xr:uid="{83C1929B-97F3-43BF-9C82-3DABFF6C558B}"/>
    <cellStyle name="Comma 2 2 4 4 3 4 3" xfId="18778" xr:uid="{61D3AFA1-AE7F-4CA3-A6CE-78FD214D1A13}"/>
    <cellStyle name="Comma 2 2 4 4 3 4 3 2" xfId="42352" xr:uid="{2743DB62-E5F5-4344-BAC8-A985B51CD4F6}"/>
    <cellStyle name="Comma 2 2 4 4 3 4 4" xfId="31244" xr:uid="{BCE091E9-BD4D-4928-B2C8-1308C69C3C55}"/>
    <cellStyle name="Comma 2 2 4 4 3 5" xfId="8607" xr:uid="{16CA1B43-E9AC-4987-BE68-7DCC56E3CB51}"/>
    <cellStyle name="Comma 2 2 4 4 3 5 2" xfId="20140" xr:uid="{6FE36E51-48E7-48B6-BDC7-CFDF29D4C4D6}"/>
    <cellStyle name="Comma 2 2 4 4 3 5 2 2" xfId="43713" xr:uid="{A9CAD0D1-371D-4616-9F17-4B0A03490039}"/>
    <cellStyle name="Comma 2 2 4 4 3 5 3" xfId="32605" xr:uid="{854AB38E-411E-47EB-9715-868B3211E94B}"/>
    <cellStyle name="Comma 2 2 4 4 3 6" xfId="14436" xr:uid="{6D38026C-3E76-4B0D-B47E-7520ABDA1616}"/>
    <cellStyle name="Comma 2 2 4 4 3 6 2" xfId="38173" xr:uid="{90D3BAD8-1F75-471E-8A46-336C36D666DC}"/>
    <cellStyle name="Comma 2 2 4 4 3 7" xfId="27066" xr:uid="{C172E096-F8E3-4EF4-A685-EBF977DF0024}"/>
    <cellStyle name="Comma 2 2 4 4 3 8" xfId="25692" xr:uid="{9CB1D114-020A-4C97-8622-33FF48901EBB}"/>
    <cellStyle name="Comma 2 2 4 4 3 9" xfId="49522" xr:uid="{A077CE10-98D5-4336-86C5-AC606103E17E}"/>
    <cellStyle name="Comma 2 2 4 4 4" xfId="3581" xr:uid="{4AC91DDA-7B18-4EEC-B447-71958B8D4575}"/>
    <cellStyle name="Comma 2 2 4 4 4 2" xfId="9050" xr:uid="{F866BDE2-79B2-4AB7-AD40-C13873F3A28E}"/>
    <cellStyle name="Comma 2 2 4 4 4 2 2" xfId="20583" xr:uid="{45738336-1C2B-4E42-8BBA-8014AE7D8AA2}"/>
    <cellStyle name="Comma 2 2 4 4 4 2 2 2" xfId="44156" xr:uid="{C16C1F97-2169-437A-BB31-FAA780D676B4}"/>
    <cellStyle name="Comma 2 2 4 4 4 2 3" xfId="33048" xr:uid="{6EAC9430-5279-4463-BFD2-19B57D690D19}"/>
    <cellStyle name="Comma 2 2 4 4 4 3" xfId="15168" xr:uid="{4BF75D85-D322-4389-9C14-69C45AFF327D}"/>
    <cellStyle name="Comma 2 2 4 4 4 3 2" xfId="38742" xr:uid="{089F79FC-2B57-4D62-9A09-AE2873580062}"/>
    <cellStyle name="Comma 2 2 4 4 4 4" xfId="27634" xr:uid="{6AF44DC9-6488-435F-A458-E70548F26A54}"/>
    <cellStyle name="Comma 2 2 4 4 5" xfId="4941" xr:uid="{D2D7A327-F464-41DF-B4AC-AD8F5A22A3F1}"/>
    <cellStyle name="Comma 2 2 4 4 5 2" xfId="10414" xr:uid="{9C13A331-7C98-4C48-8712-12E4AC59F859}"/>
    <cellStyle name="Comma 2 2 4 4 5 2 2" xfId="21947" xr:uid="{CF67CEB9-AC63-4B0B-9A28-5915006B12DD}"/>
    <cellStyle name="Comma 2 2 4 4 5 2 2 2" xfId="45520" xr:uid="{D7D6AFDD-DE57-4D50-B50C-CD4AEB4E04C3}"/>
    <cellStyle name="Comma 2 2 4 4 5 2 3" xfId="34412" xr:uid="{137C1506-067F-4DAB-8F35-D7537EDF5EB2}"/>
    <cellStyle name="Comma 2 2 4 4 5 3" xfId="16527" xr:uid="{EA3CCBBB-7D5F-4E12-9BF7-9DC50321203C}"/>
    <cellStyle name="Comma 2 2 4 4 5 3 2" xfId="40101" xr:uid="{5B836F85-2D38-4D48-AEA4-20855DBB4B88}"/>
    <cellStyle name="Comma 2 2 4 4 5 4" xfId="28993" xr:uid="{81A287AF-C1C9-46A9-A87F-B01774FCA98E}"/>
    <cellStyle name="Comma 2 2 4 4 6" xfId="6279" xr:uid="{7C0E7F9F-4DEF-43AB-8043-E8A43CD75F29}"/>
    <cellStyle name="Comma 2 2 4 4 6 2" xfId="11755" xr:uid="{BFF641E1-63CE-4709-B336-DFDE2A211FAF}"/>
    <cellStyle name="Comma 2 2 4 4 6 2 2" xfId="23287" xr:uid="{353D514E-2419-4B86-8B1E-8C4A7F8F43BB}"/>
    <cellStyle name="Comma 2 2 4 4 6 2 2 2" xfId="46860" xr:uid="{34A96B43-A997-4551-A9AF-80861EB01E85}"/>
    <cellStyle name="Comma 2 2 4 4 6 2 3" xfId="35752" xr:uid="{1F892122-3F91-4CE6-850D-93B4965BC054}"/>
    <cellStyle name="Comma 2 2 4 4 6 3" xfId="17863" xr:uid="{B63EE589-AD50-4116-A315-616FAC4BEC10}"/>
    <cellStyle name="Comma 2 2 4 4 6 3 2" xfId="41437" xr:uid="{D4DEA582-EFCB-4A8C-BC4B-ED82FA991214}"/>
    <cellStyle name="Comma 2 2 4 4 6 4" xfId="30329" xr:uid="{7114BE9C-98F9-4DAA-B2F2-2F0A0DF554EF}"/>
    <cellStyle name="Comma 2 2 4 4 7" xfId="7666" xr:uid="{A6698CD1-5316-47F8-8271-28CDD732EB1F}"/>
    <cellStyle name="Comma 2 2 4 4 7 2" xfId="19224" xr:uid="{91724A89-47DD-4282-888F-25A62BA466A9}"/>
    <cellStyle name="Comma 2 2 4 4 7 2 2" xfId="42797" xr:uid="{C21EE771-9D82-488F-A93B-01361B935D71}"/>
    <cellStyle name="Comma 2 2 4 4 7 3" xfId="31689" xr:uid="{03BFF9E7-FDA9-4F29-8E3E-040E4BBD4BD3}"/>
    <cellStyle name="Comma 2 2 4 4 8" xfId="13487" xr:uid="{9CDD9F07-7268-4F62-A3A5-0E917B82D466}"/>
    <cellStyle name="Comma 2 2 4 4 8 2" xfId="37258" xr:uid="{21AECB25-59DB-4483-A050-84DA3EF408E7}"/>
    <cellStyle name="Comma 2 2 4 4 9" xfId="26149" xr:uid="{10A65DE3-F257-4DEC-AD91-3BCC663FFBCF}"/>
    <cellStyle name="Comma 2 2 4 5" xfId="1868" xr:uid="{924A3F5A-6A47-4B49-AF3D-A86E73E0A7B5}"/>
    <cellStyle name="Comma 2 2 4 5 10" xfId="48711" xr:uid="{12407961-1AB5-45C8-B257-C4047820A427}"/>
    <cellStyle name="Comma 2 2 4 5 2" xfId="2409" xr:uid="{AD2E9A23-2B3A-4850-8463-6EE3555013F9}"/>
    <cellStyle name="Comma 2 2 4 5 2 2" xfId="4204" xr:uid="{E1B3701B-81CC-412E-952F-99F6A1402445}"/>
    <cellStyle name="Comma 2 2 4 5 2 2 2" xfId="9673" xr:uid="{03FC860F-5562-46E5-8C30-72C8821B8D49}"/>
    <cellStyle name="Comma 2 2 4 5 2 2 2 2" xfId="21206" xr:uid="{F18A6A85-6CA4-43E2-BD3A-66008F3CBB8A}"/>
    <cellStyle name="Comma 2 2 4 5 2 2 2 2 2" xfId="44779" xr:uid="{5A4C51E9-9A34-461C-A59D-C0FFB970B60A}"/>
    <cellStyle name="Comma 2 2 4 5 2 2 2 3" xfId="33671" xr:uid="{F9F0AAB5-A87B-4571-BAD3-134F539D6A91}"/>
    <cellStyle name="Comma 2 2 4 5 2 2 3" xfId="15791" xr:uid="{97A2384B-8B0E-4E50-B175-79B7C69614D3}"/>
    <cellStyle name="Comma 2 2 4 5 2 2 3 2" xfId="39365" xr:uid="{21777608-52DE-42FD-94CE-F9B1F4E17D45}"/>
    <cellStyle name="Comma 2 2 4 5 2 2 4" xfId="28257" xr:uid="{E2A5EAC4-A0C5-48B8-B11C-34A953F3478E}"/>
    <cellStyle name="Comma 2 2 4 5 2 3" xfId="5569" xr:uid="{44D263AB-744D-4287-A494-B97F6FCAB8F4}"/>
    <cellStyle name="Comma 2 2 4 5 2 3 2" xfId="11043" xr:uid="{DAB6D96B-AC4F-44A0-81A1-5C640F04CB7F}"/>
    <cellStyle name="Comma 2 2 4 5 2 3 2 2" xfId="22576" xr:uid="{D6A7E54A-EE4B-4EAC-A60F-69889FFB900F}"/>
    <cellStyle name="Comma 2 2 4 5 2 3 2 2 2" xfId="46149" xr:uid="{46C0BEB8-F54B-4801-9AA8-18CDD56936A8}"/>
    <cellStyle name="Comma 2 2 4 5 2 3 2 3" xfId="35041" xr:uid="{8A68134D-5E94-4703-8213-B6BE0D7238D4}"/>
    <cellStyle name="Comma 2 2 4 5 2 3 3" xfId="17155" xr:uid="{217A581B-7C1C-47D1-92CA-490E748808EF}"/>
    <cellStyle name="Comma 2 2 4 5 2 3 3 2" xfId="40729" xr:uid="{F3A7875A-E40B-40D8-B08E-9D7C58A8CBAF}"/>
    <cellStyle name="Comma 2 2 4 5 2 3 4" xfId="29621" xr:uid="{C270F686-5CB1-4C24-A218-E7DDC4BC02A4}"/>
    <cellStyle name="Comma 2 2 4 5 2 4" xfId="6907" xr:uid="{A090177C-798D-4703-8FA9-3818601E0D75}"/>
    <cellStyle name="Comma 2 2 4 5 2 4 2" xfId="12385" xr:uid="{5E0B1F5A-068B-400C-9710-78CB996ABD61}"/>
    <cellStyle name="Comma 2 2 4 5 2 4 2 2" xfId="23917" xr:uid="{9E1F2BB3-23F9-44A8-BF11-6FA6722C6A88}"/>
    <cellStyle name="Comma 2 2 4 5 2 4 2 2 2" xfId="47490" xr:uid="{3D26D1BE-9B46-461C-9568-B1A37678C1C7}"/>
    <cellStyle name="Comma 2 2 4 5 2 4 2 3" xfId="36382" xr:uid="{1E2317B1-2254-4FF5-AADA-DB11B9422403}"/>
    <cellStyle name="Comma 2 2 4 5 2 4 3" xfId="18491" xr:uid="{EF6C95EB-C69B-46CD-A4E0-A50F6739173D}"/>
    <cellStyle name="Comma 2 2 4 5 2 4 3 2" xfId="42065" xr:uid="{92FF15A2-B89A-4268-9B9C-61137A253E50}"/>
    <cellStyle name="Comma 2 2 4 5 2 4 4" xfId="30957" xr:uid="{710537E3-B0A5-447E-B74E-9C8BF1387B15}"/>
    <cellStyle name="Comma 2 2 4 5 2 5" xfId="8320" xr:uid="{91261A03-4AF0-46AD-883C-A2ED54913488}"/>
    <cellStyle name="Comma 2 2 4 5 2 5 2" xfId="19853" xr:uid="{F78B264D-C091-48D1-8D48-772E44B92E48}"/>
    <cellStyle name="Comma 2 2 4 5 2 5 2 2" xfId="43426" xr:uid="{73F3C6DD-4866-4F3C-B301-24C59DA00EED}"/>
    <cellStyle name="Comma 2 2 4 5 2 5 3" xfId="32318" xr:uid="{FD6F0EF4-D7AA-49F3-8D37-EA8440CE292F}"/>
    <cellStyle name="Comma 2 2 4 5 2 6" xfId="14149" xr:uid="{634F1A6B-08CE-4F12-9985-93A72F2C7D7E}"/>
    <cellStyle name="Comma 2 2 4 5 2 6 2" xfId="37886" xr:uid="{EF1002D7-87AE-480A-93DF-83B042D4C21A}"/>
    <cellStyle name="Comma 2 2 4 5 2 7" xfId="26779" xr:uid="{E0AB862B-B0D3-43C3-862A-343BD5553818}"/>
    <cellStyle name="Comma 2 2 4 5 2 8" xfId="25405" xr:uid="{26E3B196-C3D5-4114-9FB5-943C6A5363F3}"/>
    <cellStyle name="Comma 2 2 4 5 2 9" xfId="49235" xr:uid="{2D83DF79-CD6E-4D30-950D-3283E829B9C3}"/>
    <cellStyle name="Comma 2 2 4 5 3" xfId="3685" xr:uid="{D91868A2-4D50-4728-B071-022C825C727F}"/>
    <cellStyle name="Comma 2 2 4 5 3 2" xfId="9154" xr:uid="{2299F9D4-3DC5-4F37-8A58-FB46EAEE5AEE}"/>
    <cellStyle name="Comma 2 2 4 5 3 2 2" xfId="20687" xr:uid="{A23EFF04-E67D-4904-A5AA-6381E4955072}"/>
    <cellStyle name="Comma 2 2 4 5 3 2 2 2" xfId="44260" xr:uid="{AA18CCE7-61C5-4737-A0CE-E3E52555226A}"/>
    <cellStyle name="Comma 2 2 4 5 3 2 3" xfId="33152" xr:uid="{023CA96F-229F-4AE2-9CED-07D05CE3D101}"/>
    <cellStyle name="Comma 2 2 4 5 3 3" xfId="15272" xr:uid="{29B7730F-FDA2-4841-9F28-25E7ABB35A26}"/>
    <cellStyle name="Comma 2 2 4 5 3 3 2" xfId="38846" xr:uid="{868F2B0B-EC49-4863-97D4-2E0AEB0FE5AB}"/>
    <cellStyle name="Comma 2 2 4 5 3 4" xfId="27738" xr:uid="{D4623B4A-B2C0-41F7-9BA7-4CB7723DCC46}"/>
    <cellStyle name="Comma 2 2 4 5 4" xfId="5045" xr:uid="{DD204BFA-7C58-4F92-95E6-321BE0C81E28}"/>
    <cellStyle name="Comma 2 2 4 5 4 2" xfId="10519" xr:uid="{138695FB-EC36-4DF7-871C-B4BEB5C15A7F}"/>
    <cellStyle name="Comma 2 2 4 5 4 2 2" xfId="22052" xr:uid="{AEAAEB81-9AC9-458B-9FA9-C9DF403614A0}"/>
    <cellStyle name="Comma 2 2 4 5 4 2 2 2" xfId="45625" xr:uid="{41B823DD-6BF1-4009-BA95-05BE8DB229B0}"/>
    <cellStyle name="Comma 2 2 4 5 4 2 3" xfId="34517" xr:uid="{64A3B8D7-AD66-463C-B7DB-3685F450884B}"/>
    <cellStyle name="Comma 2 2 4 5 4 3" xfId="16631" xr:uid="{E5FDB9C9-D35B-4FA5-8EB2-790EA63170D0}"/>
    <cellStyle name="Comma 2 2 4 5 4 3 2" xfId="40205" xr:uid="{014C3B01-7A8C-4333-9C8A-526963DA96B0}"/>
    <cellStyle name="Comma 2 2 4 5 4 4" xfId="29097" xr:uid="{DBD7CBED-EE0A-4A13-B32D-E5DD30748CA5}"/>
    <cellStyle name="Comma 2 2 4 5 5" xfId="6383" xr:uid="{421FB9E8-AD39-4132-A34A-4E136E82A845}"/>
    <cellStyle name="Comma 2 2 4 5 5 2" xfId="11860" xr:uid="{37A93680-3956-4F77-8E3E-18CF1D3FBF5B}"/>
    <cellStyle name="Comma 2 2 4 5 5 2 2" xfId="23392" xr:uid="{1D40C77A-19FD-441D-AD9D-5BA95E0DC479}"/>
    <cellStyle name="Comma 2 2 4 5 5 2 2 2" xfId="46965" xr:uid="{D4FA1FC8-04A8-40FF-A15F-0A17C0644A41}"/>
    <cellStyle name="Comma 2 2 4 5 5 2 3" xfId="35857" xr:uid="{6D3407C1-AA48-4218-947A-F753D9EF2204}"/>
    <cellStyle name="Comma 2 2 4 5 5 3" xfId="17967" xr:uid="{FC7924DE-5296-4B6A-9358-9E7DFFCB2E11}"/>
    <cellStyle name="Comma 2 2 4 5 5 3 2" xfId="41541" xr:uid="{475B29A4-F88A-459E-8CAD-B52D45D0709B}"/>
    <cellStyle name="Comma 2 2 4 5 5 4" xfId="30433" xr:uid="{D465160D-2F06-4A54-8437-94433DA350C3}"/>
    <cellStyle name="Comma 2 2 4 5 6" xfId="7794" xr:uid="{7F5649FB-9E5D-495F-8A0D-25AD647B4DAB}"/>
    <cellStyle name="Comma 2 2 4 5 6 2" xfId="19329" xr:uid="{A0791C90-7A16-4C32-8078-F28BA93694D7}"/>
    <cellStyle name="Comma 2 2 4 5 6 2 2" xfId="42902" xr:uid="{D8C47F83-E79F-4AD3-83B6-282D01187B6F}"/>
    <cellStyle name="Comma 2 2 4 5 6 3" xfId="31794" xr:uid="{50AE4026-01C0-47CC-B32E-E0C147292AD9}"/>
    <cellStyle name="Comma 2 2 4 5 7" xfId="13623" xr:uid="{930003E9-5F54-409F-BD8D-9839EF1518F1}"/>
    <cellStyle name="Comma 2 2 4 5 7 2" xfId="37362" xr:uid="{4B61E7CE-6772-418B-9F78-0D29D8DCACEF}"/>
    <cellStyle name="Comma 2 2 4 5 8" xfId="26255" xr:uid="{185D438D-D4E9-4DAA-8DCD-64D85545E7E7}"/>
    <cellStyle name="Comma 2 2 4 5 9" xfId="24880" xr:uid="{2320980B-46F7-41B3-BA69-B4B668EDC76E}"/>
    <cellStyle name="Comma 2 2 4 6" xfId="1930" xr:uid="{5BAEB364-4D2C-4F71-A1F5-27537C5507A0}"/>
    <cellStyle name="Comma 2 2 4 6 2" xfId="3743" xr:uid="{F87DFC09-39F1-4A59-98F8-38A478D1B8D8}"/>
    <cellStyle name="Comma 2 2 4 6 2 2" xfId="9212" xr:uid="{5D21FCB4-CD42-4612-AE0A-C54716E26447}"/>
    <cellStyle name="Comma 2 2 4 6 2 2 2" xfId="20745" xr:uid="{1CA87694-6FED-4A1A-A15C-C3D492FED3D9}"/>
    <cellStyle name="Comma 2 2 4 6 2 2 2 2" xfId="44318" xr:uid="{B1B31C90-E178-47D9-8AA1-D72EAE44FA5E}"/>
    <cellStyle name="Comma 2 2 4 6 2 2 3" xfId="33210" xr:uid="{144B6B98-3242-4495-9941-3C655F45CF2C}"/>
    <cellStyle name="Comma 2 2 4 6 2 3" xfId="15330" xr:uid="{63F2EC41-C07B-43F7-8CD7-C19C3F813725}"/>
    <cellStyle name="Comma 2 2 4 6 2 3 2" xfId="38904" xr:uid="{68849F1B-B178-4154-998D-7BFBC1FE48DB}"/>
    <cellStyle name="Comma 2 2 4 6 2 4" xfId="27796" xr:uid="{1FB81AE3-6B02-4443-96BE-ED2A6DF899E3}"/>
    <cellStyle name="Comma 2 2 4 6 3" xfId="5107" xr:uid="{14D1830C-9738-404C-A085-34AA77071B44}"/>
    <cellStyle name="Comma 2 2 4 6 3 2" xfId="10581" xr:uid="{23B6B1B3-DA8A-44A6-9B78-412518A16166}"/>
    <cellStyle name="Comma 2 2 4 6 3 2 2" xfId="22114" xr:uid="{15A39921-2AFB-46C9-9DFE-B3355A986D88}"/>
    <cellStyle name="Comma 2 2 4 6 3 2 2 2" xfId="45687" xr:uid="{F12D70EF-775F-4A91-825A-93E9FA72C590}"/>
    <cellStyle name="Comma 2 2 4 6 3 2 3" xfId="34579" xr:uid="{D699F24D-C694-4D8D-BF67-8F20A61A7680}"/>
    <cellStyle name="Comma 2 2 4 6 3 3" xfId="16693" xr:uid="{15525A5D-F079-4A0E-AABB-118455625B57}"/>
    <cellStyle name="Comma 2 2 4 6 3 3 2" xfId="40267" xr:uid="{CD3365ED-E804-438F-B655-F19C8CC344D0}"/>
    <cellStyle name="Comma 2 2 4 6 3 4" xfId="29159" xr:uid="{FBFE7B51-33C1-41DE-802A-5B1663678E9E}"/>
    <cellStyle name="Comma 2 2 4 6 4" xfId="6445" xr:uid="{CB668CFE-A822-4C41-BA4E-1C27DED8891E}"/>
    <cellStyle name="Comma 2 2 4 6 4 2" xfId="11922" xr:uid="{3DFFC78E-878C-4744-8C8D-9DDAD259E55A}"/>
    <cellStyle name="Comma 2 2 4 6 4 2 2" xfId="23454" xr:uid="{22D9EECF-A2D6-437A-8960-1F5BA2F8C4F4}"/>
    <cellStyle name="Comma 2 2 4 6 4 2 2 2" xfId="47027" xr:uid="{2435BDA3-37E2-4F94-9F2B-7677E4F90909}"/>
    <cellStyle name="Comma 2 2 4 6 4 2 3" xfId="35919" xr:uid="{91CE7DE5-EC0C-4093-AA4C-DDA398BD4DF1}"/>
    <cellStyle name="Comma 2 2 4 6 4 3" xfId="18029" xr:uid="{F2DA70B8-071A-4362-9A38-7B19D1EDD991}"/>
    <cellStyle name="Comma 2 2 4 6 4 3 2" xfId="41603" xr:uid="{AFC86EA8-11FB-4897-AF47-86901EC5A58B}"/>
    <cellStyle name="Comma 2 2 4 6 4 4" xfId="30495" xr:uid="{DB2D87A8-089E-4943-BDA4-34CAC14D3474}"/>
    <cellStyle name="Comma 2 2 4 6 5" xfId="7856" xr:uid="{47C59835-21CD-40C8-942B-E3C2B69D6168}"/>
    <cellStyle name="Comma 2 2 4 6 5 2" xfId="19391" xr:uid="{AC962519-544C-489A-B13E-3903CC545835}"/>
    <cellStyle name="Comma 2 2 4 6 5 2 2" xfId="42964" xr:uid="{25A8FFFC-E505-4919-8A80-4F62A435C14A}"/>
    <cellStyle name="Comma 2 2 4 6 5 3" xfId="31856" xr:uid="{629CE6F4-F8A8-4D57-956A-8F0BF9D22217}"/>
    <cellStyle name="Comma 2 2 4 6 6" xfId="13685" xr:uid="{BBFD6A1B-8314-4C44-9D8C-22C959B396A7}"/>
    <cellStyle name="Comma 2 2 4 6 6 2" xfId="37424" xr:uid="{A673A84F-EC4F-4155-8E63-536E56A2FEB6}"/>
    <cellStyle name="Comma 2 2 4 6 7" xfId="26317" xr:uid="{B848567F-70B7-4276-B104-E02CDAEC5C30}"/>
    <cellStyle name="Comma 2 2 4 6 8" xfId="24942" xr:uid="{39F09ABA-CA83-44AB-9C38-20739AFA8ABF}"/>
    <cellStyle name="Comma 2 2 4 6 9" xfId="48773" xr:uid="{C672971F-39D9-4582-8784-4ADC969A1C77}"/>
    <cellStyle name="Comma 2 2 4 7" xfId="2346" xr:uid="{C75DEA4C-35BB-4EA4-BEC0-583FBA9BFC35}"/>
    <cellStyle name="Comma 2 2 4 7 2" xfId="4142" xr:uid="{1B68BBB4-8156-4CC7-BE4A-4E84DAAB2F14}"/>
    <cellStyle name="Comma 2 2 4 7 2 2" xfId="9611" xr:uid="{42CABA2B-B787-4CB0-A799-D7985C96AE49}"/>
    <cellStyle name="Comma 2 2 4 7 2 2 2" xfId="21144" xr:uid="{96D724DE-E513-4DCB-85CB-F9AD9C1385A7}"/>
    <cellStyle name="Comma 2 2 4 7 2 2 2 2" xfId="44717" xr:uid="{54BCF13C-5451-4480-9E0E-FD36F28B12C7}"/>
    <cellStyle name="Comma 2 2 4 7 2 2 3" xfId="33609" xr:uid="{3BE725B3-1284-45E0-A3B4-6AF800E9145B}"/>
    <cellStyle name="Comma 2 2 4 7 2 3" xfId="15729" xr:uid="{25C77F3C-5DC6-4872-9E54-6C49C0B246C2}"/>
    <cellStyle name="Comma 2 2 4 7 2 3 2" xfId="39303" xr:uid="{A927D740-257C-4B40-AE14-7AAEF4D2736D}"/>
    <cellStyle name="Comma 2 2 4 7 2 4" xfId="28195" xr:uid="{D6D73AE9-571E-4F00-A187-180864C392DA}"/>
    <cellStyle name="Comma 2 2 4 7 3" xfId="5507" xr:uid="{832BEA0A-8B62-4849-908E-D6785EF8ECF0}"/>
    <cellStyle name="Comma 2 2 4 7 3 2" xfId="10981" xr:uid="{C5640500-C953-4A0B-9CB6-A544DEBDE375}"/>
    <cellStyle name="Comma 2 2 4 7 3 2 2" xfId="22514" xr:uid="{32E0E7A4-FA9B-41DE-A32F-932468C952A8}"/>
    <cellStyle name="Comma 2 2 4 7 3 2 2 2" xfId="46087" xr:uid="{63731272-B1FD-40B9-B84C-F91D925357EC}"/>
    <cellStyle name="Comma 2 2 4 7 3 2 3" xfId="34979" xr:uid="{18913EDD-362D-4ED3-AFC4-4EA857FDF21D}"/>
    <cellStyle name="Comma 2 2 4 7 3 3" xfId="17093" xr:uid="{6A21B4C3-11C8-4808-9051-A337FD810434}"/>
    <cellStyle name="Comma 2 2 4 7 3 3 2" xfId="40667" xr:uid="{9C2CB197-EE6C-4128-8D1E-799632C4BF16}"/>
    <cellStyle name="Comma 2 2 4 7 3 4" xfId="29559" xr:uid="{69557310-A0EF-4F25-AF5C-BD959941DC0D}"/>
    <cellStyle name="Comma 2 2 4 7 4" xfId="6845" xr:uid="{56EAEB4A-4703-4CF7-85AB-35A529359E2F}"/>
    <cellStyle name="Comma 2 2 4 7 4 2" xfId="12323" xr:uid="{486E15A2-DD9B-4E06-B924-FD8B4EFC1E2F}"/>
    <cellStyle name="Comma 2 2 4 7 4 2 2" xfId="23855" xr:uid="{B7FFD9DA-73C0-4464-BDAC-A4B28A0ED5BE}"/>
    <cellStyle name="Comma 2 2 4 7 4 2 2 2" xfId="47428" xr:uid="{3CB810E3-CB8E-4AC1-BAC6-E93C69BE4A7A}"/>
    <cellStyle name="Comma 2 2 4 7 4 2 3" xfId="36320" xr:uid="{7A9C3D71-3599-4D5A-9E4A-E5202D028B9D}"/>
    <cellStyle name="Comma 2 2 4 7 4 3" xfId="18429" xr:uid="{112CD0D6-AF8B-410D-9059-715FE86D71B5}"/>
    <cellStyle name="Comma 2 2 4 7 4 3 2" xfId="42003" xr:uid="{C6EAE3BB-2B0F-4F02-B838-A09D6A346113}"/>
    <cellStyle name="Comma 2 2 4 7 4 4" xfId="30895" xr:uid="{4B7074D1-98AA-4795-9375-3D3AFFF7CE28}"/>
    <cellStyle name="Comma 2 2 4 7 5" xfId="8258" xr:uid="{F5D8D989-F26B-4E7A-BBEF-79A00B7B21EC}"/>
    <cellStyle name="Comma 2 2 4 7 5 2" xfId="19791" xr:uid="{B0C67FDA-E026-4C2C-812C-96E97983B3CC}"/>
    <cellStyle name="Comma 2 2 4 7 5 2 2" xfId="43364" xr:uid="{5138513C-81CB-4A9E-B388-B2E6F02C212E}"/>
    <cellStyle name="Comma 2 2 4 7 5 3" xfId="32256" xr:uid="{EC8254AA-E9D2-4F57-BADB-005133E2D92D}"/>
    <cellStyle name="Comma 2 2 4 7 6" xfId="14087" xr:uid="{F23C84A4-78A7-4F48-9E96-3E21654F311B}"/>
    <cellStyle name="Comma 2 2 4 7 6 2" xfId="37824" xr:uid="{5ABE29C5-342F-4F37-9E9D-F7859EABCC74}"/>
    <cellStyle name="Comma 2 2 4 7 7" xfId="26717" xr:uid="{3E57573D-4031-4F64-80B5-DC6AD8592702}"/>
    <cellStyle name="Comma 2 2 4 7 8" xfId="25343" xr:uid="{F9351A50-0837-43FB-9A80-0E2C09959F20}"/>
    <cellStyle name="Comma 2 2 4 7 9" xfId="49173" xr:uid="{B8100E02-1351-44AD-B69F-CD794680F2BB}"/>
    <cellStyle name="Comma 2 2 4 8" xfId="2826" xr:uid="{A29EA9AA-C87D-4B9E-9548-5E20CF62F6C9}"/>
    <cellStyle name="Comma 2 2 4 8 2" xfId="4594" xr:uid="{7E369481-F757-41CE-BB24-5F47F210A34D}"/>
    <cellStyle name="Comma 2 2 4 8 2 2" xfId="10064" xr:uid="{2155C089-8792-4866-8EE9-066B653C86C8}"/>
    <cellStyle name="Comma 2 2 4 8 2 2 2" xfId="21597" xr:uid="{5E718067-06D4-4879-BB21-120F648C5C08}"/>
    <cellStyle name="Comma 2 2 4 8 2 2 2 2" xfId="45170" xr:uid="{2D92F30D-3E9F-4B41-8F64-ED62969B89D7}"/>
    <cellStyle name="Comma 2 2 4 8 2 2 3" xfId="34062" xr:uid="{B2EDA49A-10CE-4FAF-967A-64609573BC21}"/>
    <cellStyle name="Comma 2 2 4 8 2 3" xfId="16181" xr:uid="{C587884B-6397-4B4B-A417-0CE0AE457355}"/>
    <cellStyle name="Comma 2 2 4 8 2 3 2" xfId="39755" xr:uid="{8805712D-4B90-461F-82DC-D464A43548D9}"/>
    <cellStyle name="Comma 2 2 4 8 2 4" xfId="28647" xr:uid="{51939855-2E7C-4A03-A8DC-A64A7629003C}"/>
    <cellStyle name="Comma 2 2 4 8 3" xfId="8711" xr:uid="{ED5A8FC3-D6AD-4B39-BE06-B1C052AD778C}"/>
    <cellStyle name="Comma 2 2 4 8 3 2" xfId="20244" xr:uid="{15697475-2044-4173-8712-500BAE0A3121}"/>
    <cellStyle name="Comma 2 2 4 8 3 2 2" xfId="43817" xr:uid="{E0A6545D-9589-4393-AD11-5DD012B9B437}"/>
    <cellStyle name="Comma 2 2 4 8 3 3" xfId="32709" xr:uid="{52989941-372C-49BE-842F-5D30FC7124FA}"/>
    <cellStyle name="Comma 2 2 4 8 4" xfId="14541" xr:uid="{168AE6EC-D9D3-492B-ADD3-629673712DB0}"/>
    <cellStyle name="Comma 2 2 4 8 4 2" xfId="38277" xr:uid="{C46C25DF-ED41-4450-B0F9-D2B04C6AB9DB}"/>
    <cellStyle name="Comma 2 2 4 8 5" xfId="27170" xr:uid="{3ABF45F5-DF8C-4FE5-A925-4254F8C07444}"/>
    <cellStyle name="Comma 2 2 4 9" xfId="3307" xr:uid="{B42748C6-ED0B-4EE6-BB97-39BDC3A9FA22}"/>
    <cellStyle name="Comma 2 2 4 9 2" xfId="8772" xr:uid="{CB96FDA4-5DCF-4E9D-AD1E-2B87CED8A432}"/>
    <cellStyle name="Comma 2 2 4 9 2 2" xfId="20305" xr:uid="{B9E62F39-FE8D-41C2-BF1C-459636CAC226}"/>
    <cellStyle name="Comma 2 2 4 9 2 2 2" xfId="43878" xr:uid="{EBBCB358-A178-4640-AA50-421445A0AF49}"/>
    <cellStyle name="Comma 2 2 4 9 2 3" xfId="32770" xr:uid="{EA27BFD4-413D-406D-89EE-29D78E140B9E}"/>
    <cellStyle name="Comma 2 2 4 9 3" xfId="14893" xr:uid="{2697AED2-62FF-4B1B-9154-4076B891A1C3}"/>
    <cellStyle name="Comma 2 2 4 9 3 2" xfId="38467" xr:uid="{7994B737-2117-4F7D-B5C3-A4D149282AA0}"/>
    <cellStyle name="Comma 2 2 4 9 4" xfId="27359" xr:uid="{3865CAD8-A992-4429-B456-92FEF0F8D2F7}"/>
    <cellStyle name="Comma 2 2 5" xfId="182" xr:uid="{E0DB7BA8-39C1-4270-9E55-157E7D3EE127}"/>
    <cellStyle name="Comma 2 2 5 10" xfId="12997" xr:uid="{605383B1-8E99-4819-A39A-D55C695A4A76}"/>
    <cellStyle name="Comma 2 2 5 10 2" xfId="36896" xr:uid="{3439AE8C-ABDF-4887-A6AE-5A2A71ED6C2B}"/>
    <cellStyle name="Comma 2 2 5 11" xfId="25825" xr:uid="{B662E5EE-13ED-4BA6-A3A1-EE5A9302F7D3}"/>
    <cellStyle name="Comma 2 2 5 12" xfId="24637" xr:uid="{A4ED071C-90D6-47E2-89BB-DBB70CAD3EEE}"/>
    <cellStyle name="Comma 2 2 5 13" xfId="48276" xr:uid="{3727C267-7CE9-41B3-B5A8-18A82DAFF9E5}"/>
    <cellStyle name="Comma 2 2 5 14" xfId="932" xr:uid="{AD1C46ED-0002-4FF0-813D-E13DEABA5D1C}"/>
    <cellStyle name="Comma 2 2 5 15" xfId="500" xr:uid="{CB56CFCF-67E0-4FD0-9CAB-E97CD33DD0FE}"/>
    <cellStyle name="Comma 2 2 5 2" xfId="633" xr:uid="{733BBE33-D200-440E-818C-D4DB40540FDA}"/>
    <cellStyle name="Comma 2 2 5 2 10" xfId="24437" xr:uid="{E8ABDA1E-91E5-4389-BD54-A32333F6157A}"/>
    <cellStyle name="Comma 2 2 5 2 11" xfId="48349" xr:uid="{2284ED9C-6CA4-42B8-8236-8160CEF92EFA}"/>
    <cellStyle name="Comma 2 2 5 2 12" xfId="1084" xr:uid="{B86DA14A-9808-48C8-ACC1-18DD2A52B79C}"/>
    <cellStyle name="Comma 2 2 5 2 2" xfId="1958" xr:uid="{B4F04587-9E07-4626-B814-6885EECA8FC1}"/>
    <cellStyle name="Comma 2 2 5 2 2 2" xfId="3771" xr:uid="{F1F4B92E-4FA7-4448-9D52-5ECC1FDFC3B8}"/>
    <cellStyle name="Comma 2 2 5 2 2 2 2" xfId="9240" xr:uid="{27610786-2089-4761-8F6A-6EA2FB9C3842}"/>
    <cellStyle name="Comma 2 2 5 2 2 2 2 2" xfId="20773" xr:uid="{3DDB088A-BD57-4A58-8482-29C81EE7F50F}"/>
    <cellStyle name="Comma 2 2 5 2 2 2 2 2 2" xfId="44346" xr:uid="{882D7F08-F903-46DB-93A1-F54B6C4E8F8B}"/>
    <cellStyle name="Comma 2 2 5 2 2 2 2 3" xfId="33238" xr:uid="{412C2749-5BE7-4CF1-BAE7-26B56E13FA9C}"/>
    <cellStyle name="Comma 2 2 5 2 2 2 3" xfId="15358" xr:uid="{4F7FCE3F-0E46-4965-AAAA-C88C3BAED2B2}"/>
    <cellStyle name="Comma 2 2 5 2 2 2 3 2" xfId="38932" xr:uid="{51C97F32-0CE1-46A7-A76C-75DD383813F6}"/>
    <cellStyle name="Comma 2 2 5 2 2 2 4" xfId="27824" xr:uid="{DBB1E106-C3A8-4AFF-B619-C189D2D547A6}"/>
    <cellStyle name="Comma 2 2 5 2 2 3" xfId="5135" xr:uid="{5B3B3BA0-C47C-45EF-8260-89B43B1E7252}"/>
    <cellStyle name="Comma 2 2 5 2 2 3 2" xfId="10609" xr:uid="{0A4F826E-52E7-4C62-993E-44EC2F5CF683}"/>
    <cellStyle name="Comma 2 2 5 2 2 3 2 2" xfId="22142" xr:uid="{B31ED837-9638-42B9-A2EB-3D46554A5AEA}"/>
    <cellStyle name="Comma 2 2 5 2 2 3 2 2 2" xfId="45715" xr:uid="{1EA736FE-5637-4647-8911-199107383432}"/>
    <cellStyle name="Comma 2 2 5 2 2 3 2 3" xfId="34607" xr:uid="{DFA85439-C6F9-45F3-87B5-8A57E2905665}"/>
    <cellStyle name="Comma 2 2 5 2 2 3 3" xfId="16721" xr:uid="{1FFB789E-4F83-4B27-BA45-EEF26FCC208A}"/>
    <cellStyle name="Comma 2 2 5 2 2 3 3 2" xfId="40295" xr:uid="{6E48035D-D3DC-4DA0-8304-2A87CA73EAA1}"/>
    <cellStyle name="Comma 2 2 5 2 2 3 4" xfId="29187" xr:uid="{2828EF34-D1AA-4EBF-A8F4-8957B24A82EF}"/>
    <cellStyle name="Comma 2 2 5 2 2 4" xfId="6473" xr:uid="{688C7CE1-9363-43F3-BAF3-85A5119DBD0B}"/>
    <cellStyle name="Comma 2 2 5 2 2 4 2" xfId="11950" xr:uid="{8B36B9CF-4FCE-4ACB-9076-42B1A40DE9D2}"/>
    <cellStyle name="Comma 2 2 5 2 2 4 2 2" xfId="23482" xr:uid="{44D6FF6C-9FE0-4F4C-B108-ECB2C241B7F5}"/>
    <cellStyle name="Comma 2 2 5 2 2 4 2 2 2" xfId="47055" xr:uid="{E6B27B5F-1C96-40EF-ADDB-2F3271BA53BA}"/>
    <cellStyle name="Comma 2 2 5 2 2 4 2 3" xfId="35947" xr:uid="{D7F68D73-9F84-4B62-99BE-D76841880311}"/>
    <cellStyle name="Comma 2 2 5 2 2 4 3" xfId="18057" xr:uid="{8DA3AD5A-178D-41BC-93B1-693FDBD9AF28}"/>
    <cellStyle name="Comma 2 2 5 2 2 4 3 2" xfId="41631" xr:uid="{FC38AA55-2A2E-4B47-9B46-A82208EBAEEA}"/>
    <cellStyle name="Comma 2 2 5 2 2 4 4" xfId="30523" xr:uid="{33B04CD9-F640-46BD-8ABF-BD13208263F7}"/>
    <cellStyle name="Comma 2 2 5 2 2 5" xfId="7884" xr:uid="{BBE082F6-302F-42EB-990C-C443013B6C36}"/>
    <cellStyle name="Comma 2 2 5 2 2 5 2" xfId="19419" xr:uid="{93EAFB73-E036-4B7F-99CE-524D6E4FB9C1}"/>
    <cellStyle name="Comma 2 2 5 2 2 5 2 2" xfId="42992" xr:uid="{A43DEE86-1529-4473-A34F-66AA1764B80B}"/>
    <cellStyle name="Comma 2 2 5 2 2 5 3" xfId="31884" xr:uid="{CADF0951-60EF-4056-AEC4-CCD59A3B70F2}"/>
    <cellStyle name="Comma 2 2 5 2 2 6" xfId="13713" xr:uid="{521C7298-7658-440A-AB39-7E7C909102BE}"/>
    <cellStyle name="Comma 2 2 5 2 2 6 2" xfId="37452" xr:uid="{162B53AE-47ED-4FFE-986E-0690AEB6A967}"/>
    <cellStyle name="Comma 2 2 5 2 2 7" xfId="26345" xr:uid="{A0136FBF-0A64-46AA-B006-9187C4746019}"/>
    <cellStyle name="Comma 2 2 5 2 2 8" xfId="24970" xr:uid="{05EBBF3B-3FCE-4E93-8EF2-F1E68F6A212D}"/>
    <cellStyle name="Comma 2 2 5 2 2 9" xfId="48801" xr:uid="{83F267EE-F41C-4D00-BC7E-2ACA7186CF51}"/>
    <cellStyle name="Comma 2 2 5 2 3" xfId="2440" xr:uid="{7D8B0FB6-0722-4F92-8726-0E50F4DC7328}"/>
    <cellStyle name="Comma 2 2 5 2 3 2" xfId="4233" xr:uid="{70E575F0-CB38-43A7-A744-C432B13433AC}"/>
    <cellStyle name="Comma 2 2 5 2 3 2 2" xfId="9702" xr:uid="{B749692A-9D39-4715-B8A7-AB5D7B3B7E2A}"/>
    <cellStyle name="Comma 2 2 5 2 3 2 2 2" xfId="21235" xr:uid="{0930CF9B-83F8-47E3-AF79-F8233141884A}"/>
    <cellStyle name="Comma 2 2 5 2 3 2 2 2 2" xfId="44808" xr:uid="{001C22BC-0121-457B-9402-5CF3523A705D}"/>
    <cellStyle name="Comma 2 2 5 2 3 2 2 3" xfId="33700" xr:uid="{A1A1BEE5-CD1B-46A4-AE4E-46F508C099E0}"/>
    <cellStyle name="Comma 2 2 5 2 3 2 3" xfId="15820" xr:uid="{54BF935E-E583-41A2-9E60-9C0A0E30AC91}"/>
    <cellStyle name="Comma 2 2 5 2 3 2 3 2" xfId="39394" xr:uid="{CCC7E015-E779-4F70-8CC5-4F4D318B1BFE}"/>
    <cellStyle name="Comma 2 2 5 2 3 2 4" xfId="28286" xr:uid="{06CF816C-5FCA-4552-8672-8C91FC325EDE}"/>
    <cellStyle name="Comma 2 2 5 2 3 3" xfId="5598" xr:uid="{AB60439F-74B1-40A3-B7A3-5BA3AE7D55FF}"/>
    <cellStyle name="Comma 2 2 5 2 3 3 2" xfId="11072" xr:uid="{072AB7E9-C958-40DD-B04B-26F4CAE99B9C}"/>
    <cellStyle name="Comma 2 2 5 2 3 3 2 2" xfId="22605" xr:uid="{6E580DCF-1130-4497-A8BE-5CB14644EDB8}"/>
    <cellStyle name="Comma 2 2 5 2 3 3 2 2 2" xfId="46178" xr:uid="{1E10ABBB-EAA9-4AE7-B245-B566793CFBCF}"/>
    <cellStyle name="Comma 2 2 5 2 3 3 2 3" xfId="35070" xr:uid="{5E6A510D-25A2-4446-93BC-89347C4B84CD}"/>
    <cellStyle name="Comma 2 2 5 2 3 3 3" xfId="17184" xr:uid="{081C9E06-3B7A-4007-AC60-470A7C79DF94}"/>
    <cellStyle name="Comma 2 2 5 2 3 3 3 2" xfId="40758" xr:uid="{3907A343-B2BF-43D6-8AFA-3D0793013793}"/>
    <cellStyle name="Comma 2 2 5 2 3 3 4" xfId="29650" xr:uid="{9317D271-C23F-4DD6-8662-A33D20235D0C}"/>
    <cellStyle name="Comma 2 2 5 2 3 4" xfId="6936" xr:uid="{9AFB12AD-FD68-466C-A8B6-1590294CD67F}"/>
    <cellStyle name="Comma 2 2 5 2 3 4 2" xfId="12414" xr:uid="{32783D18-0C7E-415B-8AC7-AEFD6FD229EF}"/>
    <cellStyle name="Comma 2 2 5 2 3 4 2 2" xfId="23946" xr:uid="{474DF236-BE9A-4939-8B47-C5BB5E490197}"/>
    <cellStyle name="Comma 2 2 5 2 3 4 2 2 2" xfId="47519" xr:uid="{157CF2CE-04B8-476A-84A8-68EC8BF27CB8}"/>
    <cellStyle name="Comma 2 2 5 2 3 4 2 3" xfId="36411" xr:uid="{50A435A1-6788-45A6-9C85-526A636E5E66}"/>
    <cellStyle name="Comma 2 2 5 2 3 4 3" xfId="18520" xr:uid="{D2796641-D8A8-4AC7-9501-1B3E735EA281}"/>
    <cellStyle name="Comma 2 2 5 2 3 4 3 2" xfId="42094" xr:uid="{8D8A7903-02BA-4092-95FE-9106B5CE9016}"/>
    <cellStyle name="Comma 2 2 5 2 3 4 4" xfId="30986" xr:uid="{DCCDE7C7-6538-4BC8-A355-73E900F14550}"/>
    <cellStyle name="Comma 2 2 5 2 3 5" xfId="8349" xr:uid="{FA7D83E8-EBE2-4BB2-A946-A71B02CED6EF}"/>
    <cellStyle name="Comma 2 2 5 2 3 5 2" xfId="19882" xr:uid="{ED929A90-9271-48CD-B217-B271149D9414}"/>
    <cellStyle name="Comma 2 2 5 2 3 5 2 2" xfId="43455" xr:uid="{3CE06CAD-8D8F-4936-9047-14F1817FAC96}"/>
    <cellStyle name="Comma 2 2 5 2 3 5 3" xfId="32347" xr:uid="{CCDE77FD-F99D-4E89-8587-D98880BC2B27}"/>
    <cellStyle name="Comma 2 2 5 2 3 6" xfId="14178" xr:uid="{FE1842F9-6F15-4ECE-82A6-BF567F672F39}"/>
    <cellStyle name="Comma 2 2 5 2 3 6 2" xfId="37915" xr:uid="{D4C94564-61AD-469A-B46F-99E5175205CB}"/>
    <cellStyle name="Comma 2 2 5 2 3 7" xfId="26808" xr:uid="{64383AE7-DB16-4DC5-83E6-5FEF2BDB1AAF}"/>
    <cellStyle name="Comma 2 2 5 2 3 8" xfId="25434" xr:uid="{66C18E90-6A16-46F6-87A9-BBC06DE39378}"/>
    <cellStyle name="Comma 2 2 5 2 3 9" xfId="49264" xr:uid="{C68DB94A-2C9D-4FB1-8EC4-28FAAEE53C7D}"/>
    <cellStyle name="Comma 2 2 5 2 4" xfId="3333" xr:uid="{BDDD573E-8F37-4450-9C57-0E9B0835932B}"/>
    <cellStyle name="Comma 2 2 5 2 4 2" xfId="8800" xr:uid="{EE857D46-0E73-4D14-845C-B50E6BC7FC6C}"/>
    <cellStyle name="Comma 2 2 5 2 4 2 2" xfId="20333" xr:uid="{584E2E0E-8DDD-4FB3-8E51-C6ABA7B010F7}"/>
    <cellStyle name="Comma 2 2 5 2 4 2 2 2" xfId="43906" xr:uid="{F51C4A14-61AF-4DD8-985F-68E28FAD2061}"/>
    <cellStyle name="Comma 2 2 5 2 4 2 3" xfId="32798" xr:uid="{B540721F-464D-4D2C-A3CA-5EEFA9A20615}"/>
    <cellStyle name="Comma 2 2 5 2 4 3" xfId="14919" xr:uid="{46C8C549-6683-4323-81DB-21ED4DC74524}"/>
    <cellStyle name="Comma 2 2 5 2 4 3 2" xfId="38493" xr:uid="{78F334A3-8B24-4B53-8D3D-2B7A20E534A5}"/>
    <cellStyle name="Comma 2 2 5 2 4 4" xfId="27385" xr:uid="{17FA9185-E7B1-45E4-BCD6-4060900FDECB}"/>
    <cellStyle name="Comma 2 2 5 2 5" xfId="4688" xr:uid="{27EB9984-9B0B-4DED-9A3D-14C1E04F030C}"/>
    <cellStyle name="Comma 2 2 5 2 5 2" xfId="10161" xr:uid="{F3243550-0F79-4BE4-A013-9890670B3BD0}"/>
    <cellStyle name="Comma 2 2 5 2 5 2 2" xfId="21694" xr:uid="{9250EA0C-271A-439D-B552-E0ABA473E821}"/>
    <cellStyle name="Comma 2 2 5 2 5 2 2 2" xfId="45267" xr:uid="{B764B796-A854-455D-A94F-70138D3A2D60}"/>
    <cellStyle name="Comma 2 2 5 2 5 2 3" xfId="34159" xr:uid="{F5D35228-EC22-445C-921E-EA0BAA7C8B25}"/>
    <cellStyle name="Comma 2 2 5 2 5 3" xfId="16274" xr:uid="{C4403912-A330-4A6C-B217-BEF7291BDDDD}"/>
    <cellStyle name="Comma 2 2 5 2 5 3 2" xfId="39848" xr:uid="{1FBAF99C-5658-4684-8A90-EA59758B7C53}"/>
    <cellStyle name="Comma 2 2 5 2 5 4" xfId="28740" xr:uid="{71C1451D-250A-48D8-92CA-33387F645934}"/>
    <cellStyle name="Comma 2 2 5 2 6" xfId="6026" xr:uid="{68949C6B-9AE0-4F46-B401-8E788BFD6339}"/>
    <cellStyle name="Comma 2 2 5 2 6 2" xfId="11502" xr:uid="{FC4222C3-36AE-4A04-AFEE-811EC9E0B877}"/>
    <cellStyle name="Comma 2 2 5 2 6 2 2" xfId="23034" xr:uid="{DDD58EB2-FF02-4C94-99D8-1B9696AAB288}"/>
    <cellStyle name="Comma 2 2 5 2 6 2 2 2" xfId="46607" xr:uid="{F4615A12-D73B-4DD1-B8DA-AF0B85E4ABDE}"/>
    <cellStyle name="Comma 2 2 5 2 6 2 3" xfId="35499" xr:uid="{CC91FA1D-44EB-41E8-9B39-76A1CC538D53}"/>
    <cellStyle name="Comma 2 2 5 2 6 3" xfId="17610" xr:uid="{56FAD34A-47D5-4EDF-968B-D2F9B70961BC}"/>
    <cellStyle name="Comma 2 2 5 2 6 3 2" xfId="41184" xr:uid="{2B320666-8B3C-4B2E-B808-5A377CD31CE1}"/>
    <cellStyle name="Comma 2 2 5 2 6 4" xfId="30076" xr:uid="{DF253E12-906C-4294-B6EF-D0EFD4025988}"/>
    <cellStyle name="Comma 2 2 5 2 7" xfId="7411" xr:uid="{6C1DBF0F-5635-4860-A18E-B57D61668792}"/>
    <cellStyle name="Comma 2 2 5 2 7 2" xfId="18971" xr:uid="{57AEF2D3-E779-4552-89EA-F5A09C09F614}"/>
    <cellStyle name="Comma 2 2 5 2 7 2 2" xfId="42544" xr:uid="{0A554E98-D221-47F4-9298-D08933E4424F}"/>
    <cellStyle name="Comma 2 2 5 2 7 3" xfId="31436" xr:uid="{869E7B62-7AAF-4BF0-AA64-ADDD9348B9BE}"/>
    <cellStyle name="Comma 2 2 5 2 8" xfId="13223" xr:uid="{54FB2B7F-43B9-4ACC-A881-1A3E7967B943}"/>
    <cellStyle name="Comma 2 2 5 2 8 2" xfId="37005" xr:uid="{8EF9D841-133D-4C66-9C63-3752818C64B4}"/>
    <cellStyle name="Comma 2 2 5 2 9" xfId="25896" xr:uid="{74FBFCE2-196E-4641-BFA7-BD7904CE372E}"/>
    <cellStyle name="Comma 2 2 5 3" xfId="1888" xr:uid="{D675ED6E-C2C1-4E4B-AC8D-9689D87931A5}"/>
    <cellStyle name="Comma 2 2 5 3 2" xfId="3701" xr:uid="{C51B9131-B55E-4ACC-9C74-43BC00A9A7B8}"/>
    <cellStyle name="Comma 2 2 5 3 2 2" xfId="9170" xr:uid="{7977BFE1-8F77-40F1-B72B-CC4256EDD3C5}"/>
    <cellStyle name="Comma 2 2 5 3 2 2 2" xfId="20703" xr:uid="{E7358784-88B8-4DE6-B14B-155A159847D0}"/>
    <cellStyle name="Comma 2 2 5 3 2 2 2 2" xfId="44276" xr:uid="{D4088555-6BFE-4172-8F49-8F677CD8130B}"/>
    <cellStyle name="Comma 2 2 5 3 2 2 3" xfId="33168" xr:uid="{24F36E40-77C9-4735-A8F4-79C79EF08B0F}"/>
    <cellStyle name="Comma 2 2 5 3 2 3" xfId="15288" xr:uid="{AE8FEB5B-CD6C-48A0-B895-56A53ED17371}"/>
    <cellStyle name="Comma 2 2 5 3 2 3 2" xfId="38862" xr:uid="{0859D480-A05F-46D6-94E9-1243850821FC}"/>
    <cellStyle name="Comma 2 2 5 3 2 4" xfId="27754" xr:uid="{92C7E773-C1CA-4A0D-8010-9FE3F550312A}"/>
    <cellStyle name="Comma 2 2 5 3 3" xfId="5065" xr:uid="{FD3B0325-7702-4A1B-8D9A-4E262E615164}"/>
    <cellStyle name="Comma 2 2 5 3 3 2" xfId="10539" xr:uid="{F4E9CE24-2CE0-4A1E-9F1C-9A3DEBCFE90C}"/>
    <cellStyle name="Comma 2 2 5 3 3 2 2" xfId="22072" xr:uid="{DBB7B9E6-0A61-4AD7-A85F-376D50F8E227}"/>
    <cellStyle name="Comma 2 2 5 3 3 2 2 2" xfId="45645" xr:uid="{4F823E0A-DBF3-45C6-BB5E-FEEC093F5536}"/>
    <cellStyle name="Comma 2 2 5 3 3 2 3" xfId="34537" xr:uid="{E8239395-CDAA-4568-85DB-CD56F8F50114}"/>
    <cellStyle name="Comma 2 2 5 3 3 3" xfId="16651" xr:uid="{4E10C660-6B79-41A3-859B-F72BE3634906}"/>
    <cellStyle name="Comma 2 2 5 3 3 3 2" xfId="40225" xr:uid="{C590DB03-E602-46C5-8C0A-31A27FD526DD}"/>
    <cellStyle name="Comma 2 2 5 3 3 4" xfId="29117" xr:uid="{29871E27-2CAF-42E7-9A14-996DF4A44BBE}"/>
    <cellStyle name="Comma 2 2 5 3 4" xfId="6403" xr:uid="{C747F927-B661-4B19-AE3B-334BF6728AFC}"/>
    <cellStyle name="Comma 2 2 5 3 4 2" xfId="11880" xr:uid="{DE50243E-BEB1-46D9-A36F-9EEE40B304E1}"/>
    <cellStyle name="Comma 2 2 5 3 4 2 2" xfId="23412" xr:uid="{5A7F1B82-99D5-433C-8F63-ADE5BDFFC751}"/>
    <cellStyle name="Comma 2 2 5 3 4 2 2 2" xfId="46985" xr:uid="{1D9CAAFF-B06F-40C3-A1BD-A8F91F556A67}"/>
    <cellStyle name="Comma 2 2 5 3 4 2 3" xfId="35877" xr:uid="{13397274-2F6B-4637-9D2A-5AF28644397C}"/>
    <cellStyle name="Comma 2 2 5 3 4 3" xfId="17987" xr:uid="{AA02F833-ADD9-49B4-A766-DBA0DB8D1081}"/>
    <cellStyle name="Comma 2 2 5 3 4 3 2" xfId="41561" xr:uid="{36F3C904-CAF5-46D6-AF3C-F9559071573C}"/>
    <cellStyle name="Comma 2 2 5 3 4 4" xfId="30453" xr:uid="{72A4AC33-4B1E-457A-ABA0-270BE230136F}"/>
    <cellStyle name="Comma 2 2 5 3 5" xfId="7814" xr:uid="{4647F600-C97A-49FA-9612-4D8C4DEF7B46}"/>
    <cellStyle name="Comma 2 2 5 3 5 2" xfId="19349" xr:uid="{1F2FAC82-D5BB-4E6B-A2B8-C5B100423052}"/>
    <cellStyle name="Comma 2 2 5 3 5 2 2" xfId="42922" xr:uid="{5E5757D5-31D2-4B6C-B1BC-3DF2C5ABCBDC}"/>
    <cellStyle name="Comma 2 2 5 3 5 3" xfId="31814" xr:uid="{6207758A-F29F-4170-B8A8-BA868C0A792E}"/>
    <cellStyle name="Comma 2 2 5 3 6" xfId="13643" xr:uid="{84688588-93D6-44D7-8886-DF89EF4E8F3B}"/>
    <cellStyle name="Comma 2 2 5 3 6 2" xfId="37382" xr:uid="{C52A7E96-4F18-4FC4-8019-6FB4ABBA325B}"/>
    <cellStyle name="Comma 2 2 5 3 7" xfId="26275" xr:uid="{ECADCF73-8D04-4165-9F40-29034C45646C}"/>
    <cellStyle name="Comma 2 2 5 3 8" xfId="24900" xr:uid="{A2A40354-DDCD-4597-B297-0D3312B6E86E}"/>
    <cellStyle name="Comma 2 2 5 3 9" xfId="48731" xr:uid="{8336E306-5FE1-4EAA-97BE-6E3D1C0726E4}"/>
    <cellStyle name="Comma 2 2 5 4" xfId="2366" xr:uid="{27A85543-A84C-4BF0-B221-59D51057A6EF}"/>
    <cellStyle name="Comma 2 2 5 4 2" xfId="4161" xr:uid="{D647267D-0CB5-4DF5-9FB1-16C80C74654E}"/>
    <cellStyle name="Comma 2 2 5 4 2 2" xfId="9630" xr:uid="{EE966864-0C60-4F42-8465-72620AAFDC82}"/>
    <cellStyle name="Comma 2 2 5 4 2 2 2" xfId="21163" xr:uid="{9787D7F2-1FE4-45EF-B4AD-DD6FF1585535}"/>
    <cellStyle name="Comma 2 2 5 4 2 2 2 2" xfId="44736" xr:uid="{5DE76727-3D79-4A47-83E0-DF0E733A2696}"/>
    <cellStyle name="Comma 2 2 5 4 2 2 3" xfId="33628" xr:uid="{034FECAD-15D3-494C-A7E3-F3DE7A5E9327}"/>
    <cellStyle name="Comma 2 2 5 4 2 3" xfId="15748" xr:uid="{38F6FDD5-12EC-4A5F-9F40-953925FC44B4}"/>
    <cellStyle name="Comma 2 2 5 4 2 3 2" xfId="39322" xr:uid="{A9D0FF5C-1965-4E67-B688-2219F1E2573F}"/>
    <cellStyle name="Comma 2 2 5 4 2 4" xfId="28214" xr:uid="{07A10277-FC7D-4E88-AFFF-E77C73F1BF73}"/>
    <cellStyle name="Comma 2 2 5 4 3" xfId="5526" xr:uid="{57C21022-09E8-4BE0-820B-07F11029384E}"/>
    <cellStyle name="Comma 2 2 5 4 3 2" xfId="11000" xr:uid="{C41B047B-E1B5-4778-B712-35290B88D7D5}"/>
    <cellStyle name="Comma 2 2 5 4 3 2 2" xfId="22533" xr:uid="{7E1F6383-2EA3-492A-91AE-6738FE8C27A3}"/>
    <cellStyle name="Comma 2 2 5 4 3 2 2 2" xfId="46106" xr:uid="{407E7124-DB45-4CB5-8D07-68966889DA6D}"/>
    <cellStyle name="Comma 2 2 5 4 3 2 3" xfId="34998" xr:uid="{58C07E04-4395-4B53-8CCB-28BD07A8D490}"/>
    <cellStyle name="Comma 2 2 5 4 3 3" xfId="17112" xr:uid="{7A7D7D91-CAEC-418C-A00F-B65EC1626B5F}"/>
    <cellStyle name="Comma 2 2 5 4 3 3 2" xfId="40686" xr:uid="{ACD84508-FB73-4863-AC4F-19A66D0B79DD}"/>
    <cellStyle name="Comma 2 2 5 4 3 4" xfId="29578" xr:uid="{8F38FE7A-3D18-45F5-94BF-942531178644}"/>
    <cellStyle name="Comma 2 2 5 4 4" xfId="6864" xr:uid="{2C307D27-41AA-46E0-8D5F-6D5302801670}"/>
    <cellStyle name="Comma 2 2 5 4 4 2" xfId="12342" xr:uid="{C56A21C2-E6CF-49CE-96CC-A979C57AA56C}"/>
    <cellStyle name="Comma 2 2 5 4 4 2 2" xfId="23874" xr:uid="{10B6DB69-7C84-47F7-95DC-8CF56C521DD3}"/>
    <cellStyle name="Comma 2 2 5 4 4 2 2 2" xfId="47447" xr:uid="{856CC1B6-08F6-4316-BB8C-AECE9CA4921D}"/>
    <cellStyle name="Comma 2 2 5 4 4 2 3" xfId="36339" xr:uid="{D9D81F18-DF8E-4F30-8A92-225E19679A22}"/>
    <cellStyle name="Comma 2 2 5 4 4 3" xfId="18448" xr:uid="{6CAA782A-D5BD-4DC0-8FE4-A5E4893DC2FB}"/>
    <cellStyle name="Comma 2 2 5 4 4 3 2" xfId="42022" xr:uid="{245E6E14-D146-4419-824A-737F8AACC404}"/>
    <cellStyle name="Comma 2 2 5 4 4 4" xfId="30914" xr:uid="{2D46967A-BEF4-46FC-9D01-D38DC3620821}"/>
    <cellStyle name="Comma 2 2 5 4 5" xfId="8277" xr:uid="{6A5740A0-4759-449E-85EF-5F6541CB413E}"/>
    <cellStyle name="Comma 2 2 5 4 5 2" xfId="19810" xr:uid="{557A5757-5FD9-44D7-B168-1536C37DFB61}"/>
    <cellStyle name="Comma 2 2 5 4 5 2 2" xfId="43383" xr:uid="{AEF00795-23D0-4BE3-B2F5-0552FD407606}"/>
    <cellStyle name="Comma 2 2 5 4 5 3" xfId="32275" xr:uid="{58E4A5EF-7311-4535-86E5-AC6F2073ABBC}"/>
    <cellStyle name="Comma 2 2 5 4 6" xfId="14106" xr:uid="{6EE14772-41A8-45AB-BFEC-DEC2E020BB63}"/>
    <cellStyle name="Comma 2 2 5 4 6 2" xfId="37843" xr:uid="{0C697A6D-AC5A-4C91-A3DB-B087819AA002}"/>
    <cellStyle name="Comma 2 2 5 4 7" xfId="26736" xr:uid="{840783F6-3A52-401C-9797-485DBD2EEA05}"/>
    <cellStyle name="Comma 2 2 5 4 8" xfId="25362" xr:uid="{FAEEDE76-276D-4913-9B4D-3EB832EF9A57}"/>
    <cellStyle name="Comma 2 2 5 4 9" xfId="49192" xr:uid="{197B2856-FE21-4331-90A0-4AE6301AA165}"/>
    <cellStyle name="Comma 2 2 5 5" xfId="3267" xr:uid="{DDD45D23-3859-4B7A-A990-427A9000023A}"/>
    <cellStyle name="Comma 2 2 5 5 2" xfId="8730" xr:uid="{469E2F9C-F01B-4642-B649-DFD330714DE7}"/>
    <cellStyle name="Comma 2 2 5 5 2 2" xfId="20263" xr:uid="{7DCEDEE7-2ADC-402A-BF03-A8B70F0FFCB9}"/>
    <cellStyle name="Comma 2 2 5 5 2 2 2" xfId="43836" xr:uid="{C45B1E5F-F4C9-463E-B192-92D56AE09C4B}"/>
    <cellStyle name="Comma 2 2 5 5 2 3" xfId="32728" xr:uid="{37AC51BF-945D-4AE0-8F27-813D1E9397F6}"/>
    <cellStyle name="Comma 2 2 5 5 3" xfId="14853" xr:uid="{558F764F-E26E-41D1-81B2-FE6B27E62578}"/>
    <cellStyle name="Comma 2 2 5 5 3 2" xfId="38427" xr:uid="{C8A1DAAC-DF9C-457E-BB02-EB161C2309B5}"/>
    <cellStyle name="Comma 2 2 5 5 4" xfId="27319" xr:uid="{7DFCBCF5-AC73-4647-9604-E0BBF8B2BF60}"/>
    <cellStyle name="Comma 2 2 5 6" xfId="4618" xr:uid="{A8267069-B148-4D70-B8E4-813E08CA75CC}"/>
    <cellStyle name="Comma 2 2 5 6 2" xfId="10090" xr:uid="{6690948C-8C50-4502-A37B-3D4611B1D95C}"/>
    <cellStyle name="Comma 2 2 5 6 2 2" xfId="21623" xr:uid="{C475C7CD-ABD7-478E-AEB4-EB03F3CECFFE}"/>
    <cellStyle name="Comma 2 2 5 6 2 2 2" xfId="45196" xr:uid="{AD57B6B0-50E2-4C8C-AC30-C5F27C4DA75A}"/>
    <cellStyle name="Comma 2 2 5 6 2 3" xfId="34088" xr:uid="{9BA347F4-A7B9-4DA5-AAFB-552B52E476E9}"/>
    <cellStyle name="Comma 2 2 5 6 3" xfId="16204" xr:uid="{24CEED8B-B7B0-4656-B663-70DAF621E50A}"/>
    <cellStyle name="Comma 2 2 5 6 3 2" xfId="39778" xr:uid="{74EB7676-1186-4702-A191-EAC4678EB4EC}"/>
    <cellStyle name="Comma 2 2 5 6 4" xfId="28670" xr:uid="{B23C7B86-D3FA-4F1C-A1A3-9B116B85D087}"/>
    <cellStyle name="Comma 2 2 5 7" xfId="5955" xr:uid="{FD2A497F-6015-40BE-AF47-FF5E8281887D}"/>
    <cellStyle name="Comma 2 2 5 7 2" xfId="11431" xr:uid="{6FD5ADE7-B214-4AF2-92D9-94686C677766}"/>
    <cellStyle name="Comma 2 2 5 7 2 2" xfId="22963" xr:uid="{1F06E21F-96C3-4C1A-A920-44CB1ED936F8}"/>
    <cellStyle name="Comma 2 2 5 7 2 2 2" xfId="46536" xr:uid="{C9E1F5AC-300B-4C16-A08A-F5C44B8C7FEF}"/>
    <cellStyle name="Comma 2 2 5 7 2 3" xfId="35428" xr:uid="{E8D4D833-E192-453E-84D9-D110611C1DB9}"/>
    <cellStyle name="Comma 2 2 5 7 3" xfId="17539" xr:uid="{DA99CD7B-1EB6-4260-A2C6-C9CB55BC4C91}"/>
    <cellStyle name="Comma 2 2 5 7 3 2" xfId="41113" xr:uid="{4289F985-6B32-427C-AB02-81F4A7B22BD3}"/>
    <cellStyle name="Comma 2 2 5 7 4" xfId="30005" xr:uid="{6918CBB3-0023-442B-84F0-51ABDF76A1F7}"/>
    <cellStyle name="Comma 2 2 5 8" xfId="7323" xr:uid="{9C41C901-3302-441C-BBB2-7AF041D76DF4}"/>
    <cellStyle name="Comma 2 2 5 8 2" xfId="18900" xr:uid="{CAA6E66C-2BCE-4D53-9930-F80C0B57CC76}"/>
    <cellStyle name="Comma 2 2 5 8 2 2" xfId="42473" xr:uid="{BE97AC62-D49B-4B01-998F-8CA7A7DF709E}"/>
    <cellStyle name="Comma 2 2 5 8 3" xfId="31365" xr:uid="{892ADE20-BF59-42D0-A751-7D8CDB6BDA93}"/>
    <cellStyle name="Comma 2 2 5 9" xfId="13087" xr:uid="{747EB07B-B907-4186-A93C-96EFA954410A}"/>
    <cellStyle name="Comma 2 2 5 9 2" xfId="36934" xr:uid="{6BDB410A-8FBA-4669-95D7-E16DBA029ADA}"/>
    <cellStyle name="Comma 2 2 6" xfId="600" xr:uid="{7622BEC1-117A-48C2-8F52-4D9C1D0042D5}"/>
    <cellStyle name="Comma 2 2 6 10" xfId="13228" xr:uid="{FAA908FC-325A-4331-9955-0BD9A5C2B84C}"/>
    <cellStyle name="Comma 2 2 6 10 2" xfId="37009" xr:uid="{321A82CF-CD0E-4260-8A91-7A11228C0269}"/>
    <cellStyle name="Comma 2 2 6 11" xfId="25900" xr:uid="{825676E3-EF78-4F8D-9421-3628088B9D35}"/>
    <cellStyle name="Comma 2 2 6 12" xfId="24531" xr:uid="{3207D303-2457-410B-BD49-B77F42B45303}"/>
    <cellStyle name="Comma 2 2 6 13" xfId="48140" xr:uid="{1AE3C031-6984-4332-A538-F031ED0D7FD1}"/>
    <cellStyle name="Comma 2 2 6 14" xfId="48353" xr:uid="{28E14F88-7CE7-4A83-A113-49E06BE53358}"/>
    <cellStyle name="Comma 2 2 6 15" xfId="1090" xr:uid="{992405DA-60B5-4988-A14D-60DA5237D7D2}"/>
    <cellStyle name="Comma 2 2 6 2" xfId="1322" xr:uid="{65471A8A-5DB8-4C88-ACC6-E3CB5BFDEAC3}"/>
    <cellStyle name="Comma 2 2 6 2 10" xfId="24681" xr:uid="{E8C6EB88-B242-4B29-8046-163CF448DDB2}"/>
    <cellStyle name="Comma 2 2 6 2 11" xfId="48508" xr:uid="{E0F92B60-732F-4F80-B774-906A009A776E}"/>
    <cellStyle name="Comma 2 2 6 2 2" xfId="2117" xr:uid="{0AC1E392-506A-4C86-818C-A984EC29077F}"/>
    <cellStyle name="Comma 2 2 6 2 2 2" xfId="3930" xr:uid="{09D767CF-B8A7-47E9-AACA-E5D13701ECA7}"/>
    <cellStyle name="Comma 2 2 6 2 2 2 2" xfId="9399" xr:uid="{45381D36-388F-4484-A018-783A34627047}"/>
    <cellStyle name="Comma 2 2 6 2 2 2 2 2" xfId="20932" xr:uid="{041E5333-512C-47AE-9C29-3BD318D524DF}"/>
    <cellStyle name="Comma 2 2 6 2 2 2 2 2 2" xfId="44505" xr:uid="{2706DF84-D64B-4AC0-A6C5-5AAACEC86964}"/>
    <cellStyle name="Comma 2 2 6 2 2 2 2 3" xfId="33397" xr:uid="{60D6BA56-4367-4BCE-A2A0-0E71C2F6FFC8}"/>
    <cellStyle name="Comma 2 2 6 2 2 2 3" xfId="15517" xr:uid="{824604CD-85B9-4F51-A5F8-8C6ACD1662C2}"/>
    <cellStyle name="Comma 2 2 6 2 2 2 3 2" xfId="39091" xr:uid="{7A1B19A6-4F91-42A6-A643-2420133DDA6E}"/>
    <cellStyle name="Comma 2 2 6 2 2 2 4" xfId="27983" xr:uid="{6447C1A7-53FA-409F-A090-014070B4FD1A}"/>
    <cellStyle name="Comma 2 2 6 2 2 3" xfId="5294" xr:uid="{4C142F16-0A1F-4491-B26F-40EE671CDB3B}"/>
    <cellStyle name="Comma 2 2 6 2 2 3 2" xfId="10768" xr:uid="{35F0F791-96B7-4F23-B0BA-F669273E8B71}"/>
    <cellStyle name="Comma 2 2 6 2 2 3 2 2" xfId="22301" xr:uid="{DD1CF594-C82A-4D9F-B3E6-6F464CB0450E}"/>
    <cellStyle name="Comma 2 2 6 2 2 3 2 2 2" xfId="45874" xr:uid="{E7433AB8-4D6B-4FB4-8006-16D945F992E5}"/>
    <cellStyle name="Comma 2 2 6 2 2 3 2 3" xfId="34766" xr:uid="{4CB16BC6-1622-44B7-9334-D1E81E41354C}"/>
    <cellStyle name="Comma 2 2 6 2 2 3 3" xfId="16880" xr:uid="{562AEFC6-5ABE-4C0A-BCED-3DEA0318B81F}"/>
    <cellStyle name="Comma 2 2 6 2 2 3 3 2" xfId="40454" xr:uid="{C29B2C12-DE43-4145-8274-8B434DC83704}"/>
    <cellStyle name="Comma 2 2 6 2 2 3 4" xfId="29346" xr:uid="{D24D034D-113F-47F3-87C9-03CF27851291}"/>
    <cellStyle name="Comma 2 2 6 2 2 4" xfId="6632" xr:uid="{4D2AA8C7-745A-401F-9778-1F223F280E6E}"/>
    <cellStyle name="Comma 2 2 6 2 2 4 2" xfId="12109" xr:uid="{B33CF1FB-C8D7-4369-B60B-921B7D2A02B4}"/>
    <cellStyle name="Comma 2 2 6 2 2 4 2 2" xfId="23641" xr:uid="{98A00EA3-DE0C-4B76-B7A5-A102451B999C}"/>
    <cellStyle name="Comma 2 2 6 2 2 4 2 2 2" xfId="47214" xr:uid="{1ADD68B6-8000-4121-9437-02FBFBA2D3E6}"/>
    <cellStyle name="Comma 2 2 6 2 2 4 2 3" xfId="36106" xr:uid="{71926274-8B41-47B4-89F6-115471AA0459}"/>
    <cellStyle name="Comma 2 2 6 2 2 4 3" xfId="18216" xr:uid="{84B8BDCB-E623-4877-9D0D-47A34B99F6F6}"/>
    <cellStyle name="Comma 2 2 6 2 2 4 3 2" xfId="41790" xr:uid="{335F0051-4CEE-4F26-AD04-2EC50AE9CD39}"/>
    <cellStyle name="Comma 2 2 6 2 2 4 4" xfId="30682" xr:uid="{19F68892-0213-43B8-801F-6843A20F8EF2}"/>
    <cellStyle name="Comma 2 2 6 2 2 5" xfId="8043" xr:uid="{8CBC59AD-9DFF-4F2E-AA53-EE256D97F49A}"/>
    <cellStyle name="Comma 2 2 6 2 2 5 2" xfId="19578" xr:uid="{100BCFC3-3F7D-4720-A313-433B2E13327E}"/>
    <cellStyle name="Comma 2 2 6 2 2 5 2 2" xfId="43151" xr:uid="{1CBE1680-A0E2-41ED-B37A-DE4AE58A6E60}"/>
    <cellStyle name="Comma 2 2 6 2 2 5 3" xfId="32043" xr:uid="{0182CE45-A503-4EB8-933F-477C25632423}"/>
    <cellStyle name="Comma 2 2 6 2 2 6" xfId="13872" xr:uid="{8211F939-0090-4C1C-97A5-F3959095293F}"/>
    <cellStyle name="Comma 2 2 6 2 2 6 2" xfId="37611" xr:uid="{107D5C05-F667-4107-8B35-37777DDF786D}"/>
    <cellStyle name="Comma 2 2 6 2 2 7" xfId="26504" xr:uid="{7FD259D3-AF1A-4863-9837-590FA7698145}"/>
    <cellStyle name="Comma 2 2 6 2 2 8" xfId="25129" xr:uid="{579005FD-1BAC-45F9-8EE3-F71A16D7A2BE}"/>
    <cellStyle name="Comma 2 2 6 2 2 9" xfId="48960" xr:uid="{840CBF13-3979-4C75-A146-5E21AAC2B522}"/>
    <cellStyle name="Comma 2 2 6 2 3" xfId="2604" xr:uid="{DB1392B8-FE6C-4890-8B70-85B699C5A58F}"/>
    <cellStyle name="Comma 2 2 6 2 3 2" xfId="4395" xr:uid="{ACB15B57-F263-4701-9995-17482ED0E237}"/>
    <cellStyle name="Comma 2 2 6 2 3 2 2" xfId="9864" xr:uid="{D63DD3EF-1DAC-4C5D-8AFB-A0E891257AB0}"/>
    <cellStyle name="Comma 2 2 6 2 3 2 2 2" xfId="21397" xr:uid="{F97CD0E8-2CB4-4C79-8778-94CEE6190ED8}"/>
    <cellStyle name="Comma 2 2 6 2 3 2 2 2 2" xfId="44970" xr:uid="{365F8666-1E58-424A-AD13-87DA12A095CF}"/>
    <cellStyle name="Comma 2 2 6 2 3 2 2 3" xfId="33862" xr:uid="{41279B40-B3E0-4C96-98BC-9E88B8533676}"/>
    <cellStyle name="Comma 2 2 6 2 3 2 3" xfId="15982" xr:uid="{6F6FB6AE-6DE0-426B-AD15-06B5B379B8BA}"/>
    <cellStyle name="Comma 2 2 6 2 3 2 3 2" xfId="39556" xr:uid="{D85D877E-F00C-469E-AB86-52C94A23F838}"/>
    <cellStyle name="Comma 2 2 6 2 3 2 4" xfId="28448" xr:uid="{E4035608-5F32-4220-BAFC-F731B03FABE5}"/>
    <cellStyle name="Comma 2 2 6 2 3 3" xfId="5760" xr:uid="{AC086107-F8F3-43BA-9F9B-1DCEB2E3EEFF}"/>
    <cellStyle name="Comma 2 2 6 2 3 3 2" xfId="11234" xr:uid="{7CD5C69D-BE3A-42C8-8450-3D68E689508B}"/>
    <cellStyle name="Comma 2 2 6 2 3 3 2 2" xfId="22767" xr:uid="{AA78EAF0-E3F6-4634-808A-41F4A9DDD6F4}"/>
    <cellStyle name="Comma 2 2 6 2 3 3 2 2 2" xfId="46340" xr:uid="{9E96CD03-A269-40B9-84AE-3FC6ECC2C48F}"/>
    <cellStyle name="Comma 2 2 6 2 3 3 2 3" xfId="35232" xr:uid="{002CA9FA-5A24-44B1-B4D5-F485784FB19F}"/>
    <cellStyle name="Comma 2 2 6 2 3 3 3" xfId="17346" xr:uid="{944FA81D-F329-45D8-9CC0-BC01DCB6E4BB}"/>
    <cellStyle name="Comma 2 2 6 2 3 3 3 2" xfId="40920" xr:uid="{B11E9917-0D79-4DD1-8FCA-C2544FCF9FD7}"/>
    <cellStyle name="Comma 2 2 6 2 3 3 4" xfId="29812" xr:uid="{3BCB1A26-626C-4F35-AFAC-3F91EECF486C}"/>
    <cellStyle name="Comma 2 2 6 2 3 4" xfId="7098" xr:uid="{1A3C9153-0EC0-44F6-91F0-BBEC8CA59AB1}"/>
    <cellStyle name="Comma 2 2 6 2 3 4 2" xfId="12576" xr:uid="{6C3D4F14-2F3A-484A-BD9F-B0D787A61696}"/>
    <cellStyle name="Comma 2 2 6 2 3 4 2 2" xfId="24108" xr:uid="{7669CE77-909F-4317-B66D-863DF0F805E9}"/>
    <cellStyle name="Comma 2 2 6 2 3 4 2 2 2" xfId="47681" xr:uid="{4E4F106F-2987-455A-BE2F-1078E9B2260D}"/>
    <cellStyle name="Comma 2 2 6 2 3 4 2 3" xfId="36573" xr:uid="{D8201C3E-609C-41E6-92FD-E9BEE9819528}"/>
    <cellStyle name="Comma 2 2 6 2 3 4 3" xfId="18682" xr:uid="{D0B53A3F-123F-4E66-AAD4-6FFEAF92809B}"/>
    <cellStyle name="Comma 2 2 6 2 3 4 3 2" xfId="42256" xr:uid="{FF764A52-978B-4A0D-9337-FD561B3DA614}"/>
    <cellStyle name="Comma 2 2 6 2 3 4 4" xfId="31148" xr:uid="{EECBB6D1-18C9-449A-A41A-4584A7052BC4}"/>
    <cellStyle name="Comma 2 2 6 2 3 5" xfId="8511" xr:uid="{5DF4FB5C-BAE3-494C-AE5D-C276A4D1B162}"/>
    <cellStyle name="Comma 2 2 6 2 3 5 2" xfId="20044" xr:uid="{D36620E4-B714-4374-8383-F8B6ABFF8DC2}"/>
    <cellStyle name="Comma 2 2 6 2 3 5 2 2" xfId="43617" xr:uid="{7AF627A7-1BC1-4038-970D-98F444B77F64}"/>
    <cellStyle name="Comma 2 2 6 2 3 5 3" xfId="32509" xr:uid="{DAEE1DB9-F144-4E82-ADAD-EA5B4969B83A}"/>
    <cellStyle name="Comma 2 2 6 2 3 6" xfId="14340" xr:uid="{770E499A-1D76-4A74-BB8F-558F514EE4C4}"/>
    <cellStyle name="Comma 2 2 6 2 3 6 2" xfId="38077" xr:uid="{5ED24BCB-0AD7-4EFB-B307-E4AEC3613351}"/>
    <cellStyle name="Comma 2 2 6 2 3 7" xfId="26970" xr:uid="{807FAC2E-C6E2-4541-84BE-FAEF28B3C3D4}"/>
    <cellStyle name="Comma 2 2 6 2 3 8" xfId="25596" xr:uid="{1F17CFC0-B6AB-4D94-9A98-F049A5F5D9DB}"/>
    <cellStyle name="Comma 2 2 6 2 3 9" xfId="49426" xr:uid="{E89E3AA7-9D04-4E0D-8072-51B04E93A3CA}"/>
    <cellStyle name="Comma 2 2 6 2 4" xfId="3491" xr:uid="{CAA9B8A7-0DB6-42A9-AEF8-204EF2903515}"/>
    <cellStyle name="Comma 2 2 6 2 4 2" xfId="8959" xr:uid="{4B854044-17EB-405C-B87E-DC7B96B61623}"/>
    <cellStyle name="Comma 2 2 6 2 4 2 2" xfId="20492" xr:uid="{C1CA6AEA-4634-4A32-94F1-1F37505033C4}"/>
    <cellStyle name="Comma 2 2 6 2 4 2 2 2" xfId="44065" xr:uid="{AA302873-A0EC-4FE7-8F23-527ED974C8C1}"/>
    <cellStyle name="Comma 2 2 6 2 4 2 3" xfId="32957" xr:uid="{FD7FB2C5-D64E-4918-8E43-45EAB8E6B6D6}"/>
    <cellStyle name="Comma 2 2 6 2 4 3" xfId="15077" xr:uid="{3C0D9C2E-4A22-4A08-AA5B-6280BEBC26E5}"/>
    <cellStyle name="Comma 2 2 6 2 4 3 2" xfId="38651" xr:uid="{2C853470-782D-4767-BE8C-34DC16DAC53D}"/>
    <cellStyle name="Comma 2 2 6 2 4 4" xfId="27543" xr:uid="{8E755EDF-4389-4770-9ACF-91B951A50873}"/>
    <cellStyle name="Comma 2 2 6 2 5" xfId="4847" xr:uid="{0689BE74-32D6-4BD8-887D-166383FA093D}"/>
    <cellStyle name="Comma 2 2 6 2 5 2" xfId="10320" xr:uid="{DC11578A-BA8C-4D32-9CEE-5F04004F41BD}"/>
    <cellStyle name="Comma 2 2 6 2 5 2 2" xfId="21853" xr:uid="{571F5C52-A146-4250-88C0-873F726351FC}"/>
    <cellStyle name="Comma 2 2 6 2 5 2 2 2" xfId="45426" xr:uid="{84364170-EA0E-4E4E-B89E-759845E58BA6}"/>
    <cellStyle name="Comma 2 2 6 2 5 2 3" xfId="34318" xr:uid="{75EAD5FD-BC40-4F42-9251-7F98112B3759}"/>
    <cellStyle name="Comma 2 2 6 2 5 3" xfId="16433" xr:uid="{4919D0A3-1095-4A75-8034-38857AE833EB}"/>
    <cellStyle name="Comma 2 2 6 2 5 3 2" xfId="40007" xr:uid="{1BBA0BD0-16BC-484C-9DB9-3D4CA7CCD223}"/>
    <cellStyle name="Comma 2 2 6 2 5 4" xfId="28899" xr:uid="{0DC7E1AA-8990-4479-96D8-DA98079E0270}"/>
    <cellStyle name="Comma 2 2 6 2 6" xfId="6185" xr:uid="{78481277-734C-4F0F-8A43-D178BFDC1A4A}"/>
    <cellStyle name="Comma 2 2 6 2 6 2" xfId="11661" xr:uid="{312B9968-7A8C-4233-B549-DE964F2040D1}"/>
    <cellStyle name="Comma 2 2 6 2 6 2 2" xfId="23193" xr:uid="{39A6319B-0D43-4689-AF81-DAB694BEE8DA}"/>
    <cellStyle name="Comma 2 2 6 2 6 2 2 2" xfId="46766" xr:uid="{8CB5D2F8-7214-4523-9423-327DAD9B7B7B}"/>
    <cellStyle name="Comma 2 2 6 2 6 2 3" xfId="35658" xr:uid="{5CC0C965-2EB1-4649-ADC3-0DCE9FDC3288}"/>
    <cellStyle name="Comma 2 2 6 2 6 3" xfId="17769" xr:uid="{024E493A-4490-47EC-B14D-BB0F65F1036A}"/>
    <cellStyle name="Comma 2 2 6 2 6 3 2" xfId="41343" xr:uid="{4900FEA0-E151-4572-A979-14C83C6945FE}"/>
    <cellStyle name="Comma 2 2 6 2 6 4" xfId="30235" xr:uid="{80231463-B280-4D95-878F-50AF0A87F7AC}"/>
    <cellStyle name="Comma 2 2 6 2 7" xfId="7570" xr:uid="{59020312-6DAD-470E-841A-8831324FF116}"/>
    <cellStyle name="Comma 2 2 6 2 7 2" xfId="19130" xr:uid="{A2052337-B8D1-4440-A82C-4C9FB4627569}"/>
    <cellStyle name="Comma 2 2 6 2 7 2 2" xfId="42703" xr:uid="{328B5E6D-1B1C-44DF-9759-9B7CE3D928D6}"/>
    <cellStyle name="Comma 2 2 6 2 7 3" xfId="31595" xr:uid="{AFB5DD51-631B-4FE8-B4C8-09E514B3BD7D}"/>
    <cellStyle name="Comma 2 2 6 2 8" xfId="13390" xr:uid="{85649117-56B8-439F-8EC3-7B0ED0F77F96}"/>
    <cellStyle name="Comma 2 2 6 2 8 2" xfId="37164" xr:uid="{11EE1C20-9118-4F4D-86DE-1CD9763873F1}"/>
    <cellStyle name="Comma 2 2 6 2 9" xfId="26055" xr:uid="{4F4FC227-CB82-47E9-80D3-D5F2BCCD5A17}"/>
    <cellStyle name="Comma 2 2 6 3" xfId="1430" xr:uid="{AFD0F274-C76E-45BA-889A-BD00EA9A8D1D}"/>
    <cellStyle name="Comma 2 2 6 3 10" xfId="24752" xr:uid="{3A8DB47A-093E-48E3-B70C-3BDE7FC92259}"/>
    <cellStyle name="Comma 2 2 6 3 11" xfId="48579" xr:uid="{B0072DFB-F97E-4F2A-B138-E8BA8532A0B3}"/>
    <cellStyle name="Comma 2 2 6 3 2" xfId="2188" xr:uid="{FD1DBD1E-7CE6-427B-96D0-8645F7C1B6C9}"/>
    <cellStyle name="Comma 2 2 6 3 2 2" xfId="4001" xr:uid="{80847A8F-4018-4CC8-AD8B-7D39EB3924E7}"/>
    <cellStyle name="Comma 2 2 6 3 2 2 2" xfId="9470" xr:uid="{A1737C64-E8F3-4882-B28A-0C814E543F4C}"/>
    <cellStyle name="Comma 2 2 6 3 2 2 2 2" xfId="21003" xr:uid="{5412CA51-9F41-4923-A96F-7B725C9A7E93}"/>
    <cellStyle name="Comma 2 2 6 3 2 2 2 2 2" xfId="44576" xr:uid="{5584078F-A4AE-46AA-BAD7-452420E6D973}"/>
    <cellStyle name="Comma 2 2 6 3 2 2 2 3" xfId="33468" xr:uid="{B19987E5-AEE6-44F6-90BB-62C8788F5B79}"/>
    <cellStyle name="Comma 2 2 6 3 2 2 3" xfId="15588" xr:uid="{898AFEEA-5C1E-4F2C-BF7C-FDC280B28866}"/>
    <cellStyle name="Comma 2 2 6 3 2 2 3 2" xfId="39162" xr:uid="{65CE599A-865D-4237-9F13-EC1022AFB449}"/>
    <cellStyle name="Comma 2 2 6 3 2 2 4" xfId="28054" xr:uid="{80C902EC-525C-441B-94F8-E9B8ACB45806}"/>
    <cellStyle name="Comma 2 2 6 3 2 3" xfId="5365" xr:uid="{EA7BDFE0-432C-4169-A11C-83A96C586A3C}"/>
    <cellStyle name="Comma 2 2 6 3 2 3 2" xfId="10839" xr:uid="{EC95E8CD-50AC-41A8-8844-0C25B6830535}"/>
    <cellStyle name="Comma 2 2 6 3 2 3 2 2" xfId="22372" xr:uid="{0B53F02F-796C-4BB6-BD00-31C62DCAA044}"/>
    <cellStyle name="Comma 2 2 6 3 2 3 2 2 2" xfId="45945" xr:uid="{6FCB47BF-5424-41E4-8A0D-07DECF2BF103}"/>
    <cellStyle name="Comma 2 2 6 3 2 3 2 3" xfId="34837" xr:uid="{78A90400-D327-4D22-9F44-D39A8B1CC710}"/>
    <cellStyle name="Comma 2 2 6 3 2 3 3" xfId="16951" xr:uid="{0DFB8C2E-374A-4FF4-967D-8F4C4A76CA30}"/>
    <cellStyle name="Comma 2 2 6 3 2 3 3 2" xfId="40525" xr:uid="{00294288-F538-4945-8ED3-FDD00C3EDAD7}"/>
    <cellStyle name="Comma 2 2 6 3 2 3 4" xfId="29417" xr:uid="{2BE5149A-4B9F-4626-924B-D76702AA0B42}"/>
    <cellStyle name="Comma 2 2 6 3 2 4" xfId="6703" xr:uid="{DA3D0748-B9EB-4230-9B11-581F7883E063}"/>
    <cellStyle name="Comma 2 2 6 3 2 4 2" xfId="12180" xr:uid="{ADBC7CC2-52A9-433B-8F96-EF32ABFF32C5}"/>
    <cellStyle name="Comma 2 2 6 3 2 4 2 2" xfId="23712" xr:uid="{2340E3EE-D8EC-421D-9A7F-F3EF3E95903D}"/>
    <cellStyle name="Comma 2 2 6 3 2 4 2 2 2" xfId="47285" xr:uid="{D759DDA5-C23D-4450-B06C-305D1B4FE11D}"/>
    <cellStyle name="Comma 2 2 6 3 2 4 2 3" xfId="36177" xr:uid="{37DE6474-93F8-4782-87CB-511831C23CD8}"/>
    <cellStyle name="Comma 2 2 6 3 2 4 3" xfId="18287" xr:uid="{FF946FB0-8BE0-41B5-9753-6ACF2C29FB8E}"/>
    <cellStyle name="Comma 2 2 6 3 2 4 3 2" xfId="41861" xr:uid="{47CEB4DE-3E38-437E-A800-1EFFFDF963B9}"/>
    <cellStyle name="Comma 2 2 6 3 2 4 4" xfId="30753" xr:uid="{5668E779-AFE5-463D-853F-DDF049B7D7B0}"/>
    <cellStyle name="Comma 2 2 6 3 2 5" xfId="8114" xr:uid="{8625E834-9610-4B2A-BBC7-097E43573E7E}"/>
    <cellStyle name="Comma 2 2 6 3 2 5 2" xfId="19649" xr:uid="{4E84E7B7-C1A7-47F3-9A3B-8A40EDCA5FF0}"/>
    <cellStyle name="Comma 2 2 6 3 2 5 2 2" xfId="43222" xr:uid="{CDB3B5F9-F0C7-41EA-83DB-83CA44C8A2D3}"/>
    <cellStyle name="Comma 2 2 6 3 2 5 3" xfId="32114" xr:uid="{446E890F-8E4E-49A5-8DE3-5D08AB1C2742}"/>
    <cellStyle name="Comma 2 2 6 3 2 6" xfId="13943" xr:uid="{8B719282-3AA0-4616-9A29-A36D8E9FF814}"/>
    <cellStyle name="Comma 2 2 6 3 2 6 2" xfId="37682" xr:uid="{B0CC4000-47D0-4A87-8880-32CBC9C92529}"/>
    <cellStyle name="Comma 2 2 6 3 2 7" xfId="26575" xr:uid="{60DBF344-2B4D-4EB0-A420-897E48C9E938}"/>
    <cellStyle name="Comma 2 2 6 3 2 8" xfId="25200" xr:uid="{BB73CD2F-A5CC-483C-A935-56E57C84E2A4}"/>
    <cellStyle name="Comma 2 2 6 3 2 9" xfId="49031" xr:uid="{B421C9E6-21B2-4756-8C0E-8731DB5F1719}"/>
    <cellStyle name="Comma 2 2 6 3 3" xfId="2676" xr:uid="{26FF46B5-2B89-4DB3-8DE6-314F7701A43B}"/>
    <cellStyle name="Comma 2 2 6 3 3 2" xfId="4466" xr:uid="{045B5BBF-7581-4B6B-87BA-8372A3A5C630}"/>
    <cellStyle name="Comma 2 2 6 3 3 2 2" xfId="9936" xr:uid="{48467A7D-2756-4532-8D89-2D991CFA8C28}"/>
    <cellStyle name="Comma 2 2 6 3 3 2 2 2" xfId="21469" xr:uid="{424611B3-8DD3-49B8-829C-5EF24E91F192}"/>
    <cellStyle name="Comma 2 2 6 3 3 2 2 2 2" xfId="45042" xr:uid="{C9E93E69-8BCE-48AB-8F4D-FA9EC8CBC845}"/>
    <cellStyle name="Comma 2 2 6 3 3 2 2 3" xfId="33934" xr:uid="{09433DB2-BB26-45CC-9BFA-BEB1C1854056}"/>
    <cellStyle name="Comma 2 2 6 3 3 2 3" xfId="16053" xr:uid="{54243768-B6F8-4110-B205-CD054E77F567}"/>
    <cellStyle name="Comma 2 2 6 3 3 2 3 2" xfId="39627" xr:uid="{2965CD65-E9AD-401E-95BB-C1C581307F91}"/>
    <cellStyle name="Comma 2 2 6 3 3 2 4" xfId="28519" xr:uid="{DD41798D-824B-48E5-A26D-E02DAB95804A}"/>
    <cellStyle name="Comma 2 2 6 3 3 3" xfId="5832" xr:uid="{66970705-5F9F-4BE9-A746-66D456AD1124}"/>
    <cellStyle name="Comma 2 2 6 3 3 3 2" xfId="11306" xr:uid="{F3EAA378-B0F9-46AB-B406-284F545D5143}"/>
    <cellStyle name="Comma 2 2 6 3 3 3 2 2" xfId="22839" xr:uid="{4848DCA5-1B8A-491F-B02E-13C47F2EC141}"/>
    <cellStyle name="Comma 2 2 6 3 3 3 2 2 2" xfId="46412" xr:uid="{2B49F716-EF74-45AD-B770-7181F8A84AAA}"/>
    <cellStyle name="Comma 2 2 6 3 3 3 2 3" xfId="35304" xr:uid="{0D29F5B9-1084-479E-BE5D-9BE0FF3A43F4}"/>
    <cellStyle name="Comma 2 2 6 3 3 3 3" xfId="17418" xr:uid="{48D7C462-FB5C-4196-B402-FD4EF198F8C9}"/>
    <cellStyle name="Comma 2 2 6 3 3 3 3 2" xfId="40992" xr:uid="{9C8C436B-4454-4AE9-977A-CCD38BBAE6EB}"/>
    <cellStyle name="Comma 2 2 6 3 3 3 4" xfId="29884" xr:uid="{8772B6BE-DF6B-49E1-9BA0-ADBBF380F02B}"/>
    <cellStyle name="Comma 2 2 6 3 3 4" xfId="7170" xr:uid="{CC141915-1111-46F2-8B7C-07C0F71C9C2F}"/>
    <cellStyle name="Comma 2 2 6 3 3 4 2" xfId="12648" xr:uid="{AF60D05A-FFA3-462C-A83B-A8A3113BC019}"/>
    <cellStyle name="Comma 2 2 6 3 3 4 2 2" xfId="24180" xr:uid="{765F200A-4FC7-43A0-AAFC-D5DF7B743957}"/>
    <cellStyle name="Comma 2 2 6 3 3 4 2 2 2" xfId="47753" xr:uid="{1D3C16DA-54DF-45F4-BDDB-3E7FDB8CFECA}"/>
    <cellStyle name="Comma 2 2 6 3 3 4 2 3" xfId="36645" xr:uid="{6C39F4E0-A227-4535-8115-FBF243222335}"/>
    <cellStyle name="Comma 2 2 6 3 3 4 3" xfId="18754" xr:uid="{B95A5ECA-4CCD-46C6-9DBE-B8BF2B30E26B}"/>
    <cellStyle name="Comma 2 2 6 3 3 4 3 2" xfId="42328" xr:uid="{DED1BF3B-CDFC-4B42-B2C8-BB7672428A9E}"/>
    <cellStyle name="Comma 2 2 6 3 3 4 4" xfId="31220" xr:uid="{BDADA825-C748-4AC4-A9BF-5BA43254D21E}"/>
    <cellStyle name="Comma 2 2 6 3 3 5" xfId="8583" xr:uid="{A7452DB2-FBBD-4079-8694-34ACD746C47F}"/>
    <cellStyle name="Comma 2 2 6 3 3 5 2" xfId="20116" xr:uid="{A3CC2DE0-A997-4599-98BC-A03A4D1C055A}"/>
    <cellStyle name="Comma 2 2 6 3 3 5 2 2" xfId="43689" xr:uid="{7EFBA1B3-2F1C-41F5-AC68-914724DB6FE9}"/>
    <cellStyle name="Comma 2 2 6 3 3 5 3" xfId="32581" xr:uid="{F6F17C5B-E20E-4E68-827F-9FC53D0E5613}"/>
    <cellStyle name="Comma 2 2 6 3 3 6" xfId="14412" xr:uid="{E825DEE5-BA52-4D7D-850E-DD5206FA1CCE}"/>
    <cellStyle name="Comma 2 2 6 3 3 6 2" xfId="38149" xr:uid="{94DE36CB-CA17-47A0-B6A8-1D420AB313C9}"/>
    <cellStyle name="Comma 2 2 6 3 3 7" xfId="27042" xr:uid="{AAD6A78D-69D7-498D-B428-AA36B84EED00}"/>
    <cellStyle name="Comma 2 2 6 3 3 8" xfId="25668" xr:uid="{CB59536E-7343-4117-BA1A-A77C7AE7E450}"/>
    <cellStyle name="Comma 2 2 6 3 3 9" xfId="49498" xr:uid="{43E0E459-E213-48EF-A72D-005C0AB13B40}"/>
    <cellStyle name="Comma 2 2 6 3 4" xfId="3561" xr:uid="{F3F00973-CFEE-444E-95BC-32F8ADB3E254}"/>
    <cellStyle name="Comma 2 2 6 3 4 2" xfId="9030" xr:uid="{7F623D48-600A-4399-B355-13A346198ED8}"/>
    <cellStyle name="Comma 2 2 6 3 4 2 2" xfId="20563" xr:uid="{DB623A83-F083-4A83-80F8-6760E883F53B}"/>
    <cellStyle name="Comma 2 2 6 3 4 2 2 2" xfId="44136" xr:uid="{2F84BE8A-E741-4E0F-934E-936B9113DC3D}"/>
    <cellStyle name="Comma 2 2 6 3 4 2 3" xfId="33028" xr:uid="{CC17AEB2-0719-4089-A89A-6BA70B04D195}"/>
    <cellStyle name="Comma 2 2 6 3 4 3" xfId="15148" xr:uid="{073111A2-53E2-4F1D-AC9C-3019A6338F6E}"/>
    <cellStyle name="Comma 2 2 6 3 4 3 2" xfId="38722" xr:uid="{DDDFC402-59A0-4BC6-941E-06CF3329E2BE}"/>
    <cellStyle name="Comma 2 2 6 3 4 4" xfId="27614" xr:uid="{75C93FB2-270E-442A-BF8C-3910F88242D9}"/>
    <cellStyle name="Comma 2 2 6 3 5" xfId="4918" xr:uid="{69BB0C05-FDA2-4784-B658-D972BEFAC01F}"/>
    <cellStyle name="Comma 2 2 6 3 5 2" xfId="10391" xr:uid="{9CD82B19-32C2-4EE9-BBF7-3E2216B11926}"/>
    <cellStyle name="Comma 2 2 6 3 5 2 2" xfId="21924" xr:uid="{0EC55D2D-53F6-4496-B610-9279C531A817}"/>
    <cellStyle name="Comma 2 2 6 3 5 2 2 2" xfId="45497" xr:uid="{B2369157-41FF-499A-AE0E-4ECCA59546EB}"/>
    <cellStyle name="Comma 2 2 6 3 5 2 3" xfId="34389" xr:uid="{05938056-90E4-4645-B85B-17391B88E546}"/>
    <cellStyle name="Comma 2 2 6 3 5 3" xfId="16504" xr:uid="{139E7DF7-DD74-448B-B13E-4003258090BA}"/>
    <cellStyle name="Comma 2 2 6 3 5 3 2" xfId="40078" xr:uid="{56D2BF0F-D029-4D5D-BECF-1B30823C86C5}"/>
    <cellStyle name="Comma 2 2 6 3 5 4" xfId="28970" xr:uid="{7B8FB1A6-D776-4F90-9FAE-FDF3101120F6}"/>
    <cellStyle name="Comma 2 2 6 3 6" xfId="6256" xr:uid="{CBED2BAF-1455-48FD-9809-3957457E1BB0}"/>
    <cellStyle name="Comma 2 2 6 3 6 2" xfId="11732" xr:uid="{D364FF71-5E14-49EF-9398-C1A29D78E681}"/>
    <cellStyle name="Comma 2 2 6 3 6 2 2" xfId="23264" xr:uid="{898D8DF7-B7E8-4516-918F-6F502CB87A67}"/>
    <cellStyle name="Comma 2 2 6 3 6 2 2 2" xfId="46837" xr:uid="{623EC901-8A55-4945-9162-C67BFEE32558}"/>
    <cellStyle name="Comma 2 2 6 3 6 2 3" xfId="35729" xr:uid="{75C10161-0B88-4498-980A-93F211B48A02}"/>
    <cellStyle name="Comma 2 2 6 3 6 3" xfId="17840" xr:uid="{BCED7230-2A5D-4CC1-B3AC-2A95F0B77A2E}"/>
    <cellStyle name="Comma 2 2 6 3 6 3 2" xfId="41414" xr:uid="{73B8ADD7-6CF7-4606-8205-F91A7F6057C0}"/>
    <cellStyle name="Comma 2 2 6 3 6 4" xfId="30306" xr:uid="{2A8576FE-9E50-4D76-90FA-FD9705BA4C79}"/>
    <cellStyle name="Comma 2 2 6 3 7" xfId="7641" xr:uid="{4C49DDA2-C801-4DAB-A4D5-4C900107F59C}"/>
    <cellStyle name="Comma 2 2 6 3 7 2" xfId="19201" xr:uid="{8B79492B-A24B-469B-99F9-815462B59E2E}"/>
    <cellStyle name="Comma 2 2 6 3 7 2 2" xfId="42774" xr:uid="{75548624-7CF9-41F2-B7F4-B78F0DCC6741}"/>
    <cellStyle name="Comma 2 2 6 3 7 3" xfId="31666" xr:uid="{7E9D73A0-9CE4-4FCF-8050-13A5880425B2}"/>
    <cellStyle name="Comma 2 2 6 3 8" xfId="13463" xr:uid="{B9AFDBDE-CA04-4D82-8B41-78F3C1499E71}"/>
    <cellStyle name="Comma 2 2 6 3 8 2" xfId="37235" xr:uid="{016AA048-5670-4131-8C3E-9F6C8C86071F}"/>
    <cellStyle name="Comma 2 2 6 3 9" xfId="26126" xr:uid="{3A00053E-5E22-409D-AE3F-3F8788F3EF51}"/>
    <cellStyle name="Comma 2 2 6 4" xfId="1962" xr:uid="{C25C3537-4B0B-4F8D-9508-47FDC855C258}"/>
    <cellStyle name="Comma 2 2 6 4 2" xfId="3775" xr:uid="{B33BC3ED-86D4-4302-BC82-5FC88D27B6C2}"/>
    <cellStyle name="Comma 2 2 6 4 2 2" xfId="9244" xr:uid="{08900AD4-F9FE-4BD8-B761-EB27E735A56E}"/>
    <cellStyle name="Comma 2 2 6 4 2 2 2" xfId="20777" xr:uid="{188D8C08-6E47-4EE4-92AE-E1D3C32EF954}"/>
    <cellStyle name="Comma 2 2 6 4 2 2 2 2" xfId="44350" xr:uid="{292DE09C-4C88-4DBE-906D-3781B64B70A3}"/>
    <cellStyle name="Comma 2 2 6 4 2 2 3" xfId="33242" xr:uid="{76EB9765-3ECC-478E-9B91-B689BBC63D1F}"/>
    <cellStyle name="Comma 2 2 6 4 2 3" xfId="15362" xr:uid="{A8364CB7-62A2-4D42-8511-679E844C6886}"/>
    <cellStyle name="Comma 2 2 6 4 2 3 2" xfId="38936" xr:uid="{8C867A7B-D5F9-4A20-8125-7A6A57159A75}"/>
    <cellStyle name="Comma 2 2 6 4 2 4" xfId="27828" xr:uid="{63E160FD-E974-44F9-9EEA-40974D9ABC9B}"/>
    <cellStyle name="Comma 2 2 6 4 3" xfId="5139" xr:uid="{365B910A-3451-4221-ACBB-531B5ABC7F07}"/>
    <cellStyle name="Comma 2 2 6 4 3 2" xfId="10613" xr:uid="{1340E3F5-C87D-456B-9F82-35903D7DA5F7}"/>
    <cellStyle name="Comma 2 2 6 4 3 2 2" xfId="22146" xr:uid="{7C127A8B-9137-4AEB-958D-4BCB11854A2F}"/>
    <cellStyle name="Comma 2 2 6 4 3 2 2 2" xfId="45719" xr:uid="{8B976E42-CB61-4E8B-8CB0-AE97E1DC1B09}"/>
    <cellStyle name="Comma 2 2 6 4 3 2 3" xfId="34611" xr:uid="{665661DE-CA28-4191-A421-8C07BD7BE3E5}"/>
    <cellStyle name="Comma 2 2 6 4 3 3" xfId="16725" xr:uid="{F97D4FED-9151-4C4D-8944-20B0FDCB0265}"/>
    <cellStyle name="Comma 2 2 6 4 3 3 2" xfId="40299" xr:uid="{7318DEFF-35CB-4720-91C0-B17B4A53C9B9}"/>
    <cellStyle name="Comma 2 2 6 4 3 4" xfId="29191" xr:uid="{E39CF6DD-7AD3-4D40-AD2B-456E9AD249E4}"/>
    <cellStyle name="Comma 2 2 6 4 4" xfId="6477" xr:uid="{F66C053A-15A4-4C08-A6D8-8443DE48A1FB}"/>
    <cellStyle name="Comma 2 2 6 4 4 2" xfId="11954" xr:uid="{DDEBBC2A-31A4-4B0E-9E52-52BF0D7621C5}"/>
    <cellStyle name="Comma 2 2 6 4 4 2 2" xfId="23486" xr:uid="{1DA35D02-DFC3-44E2-BEB5-B4BA272FE534}"/>
    <cellStyle name="Comma 2 2 6 4 4 2 2 2" xfId="47059" xr:uid="{F7A7AE82-BBF4-48A6-9DEB-AB17C6443AC8}"/>
    <cellStyle name="Comma 2 2 6 4 4 2 3" xfId="35951" xr:uid="{C80C77D9-2FCD-488D-B6E7-1E92E52A9943}"/>
    <cellStyle name="Comma 2 2 6 4 4 3" xfId="18061" xr:uid="{18D6FB79-AA5A-47AA-A662-9763F77060C0}"/>
    <cellStyle name="Comma 2 2 6 4 4 3 2" xfId="41635" xr:uid="{AB306209-96B4-40EC-95A0-508AB33DDC7B}"/>
    <cellStyle name="Comma 2 2 6 4 4 4" xfId="30527" xr:uid="{ED9F380A-6CA8-433B-A43C-79F8A6DA615A}"/>
    <cellStyle name="Comma 2 2 6 4 5" xfId="7888" xr:uid="{92933AB3-C41A-4DF3-A18C-13B1099F94D8}"/>
    <cellStyle name="Comma 2 2 6 4 5 2" xfId="19423" xr:uid="{0F1AE69D-E7B2-472A-B954-FAA89DE00113}"/>
    <cellStyle name="Comma 2 2 6 4 5 2 2" xfId="42996" xr:uid="{789BC84A-2423-49DB-93A2-F8E48E0CB2BF}"/>
    <cellStyle name="Comma 2 2 6 4 5 3" xfId="31888" xr:uid="{BE58A33B-6D74-4EA1-8AB9-C0855E4BCD62}"/>
    <cellStyle name="Comma 2 2 6 4 6" xfId="13717" xr:uid="{58799FEB-CFF6-48D4-9822-56660B63A043}"/>
    <cellStyle name="Comma 2 2 6 4 6 2" xfId="37456" xr:uid="{59BD1462-6F43-414C-BC9F-8DF225D026CA}"/>
    <cellStyle name="Comma 2 2 6 4 7" xfId="26349" xr:uid="{23FDD396-62C3-4F8D-AD77-C04641DCC119}"/>
    <cellStyle name="Comma 2 2 6 4 8" xfId="24974" xr:uid="{6B246DD9-2CA1-4350-92C2-245E6A490F36}"/>
    <cellStyle name="Comma 2 2 6 4 9" xfId="48805" xr:uid="{2ABEF4CA-200E-4DBA-9DBC-A18A85F3411F}"/>
    <cellStyle name="Comma 2 2 6 5" xfId="2445" xr:uid="{267B9746-2B9A-429B-9AD0-B80A09EA7EF3}"/>
    <cellStyle name="Comma 2 2 6 5 2" xfId="4237" xr:uid="{DEA200DD-4137-45B5-9FE4-5D8263473502}"/>
    <cellStyle name="Comma 2 2 6 5 2 2" xfId="9706" xr:uid="{1CBE93F6-67B9-4B87-B4A6-4762317F7F87}"/>
    <cellStyle name="Comma 2 2 6 5 2 2 2" xfId="21239" xr:uid="{1895BDD4-EE94-400E-B42B-3119B172A8AE}"/>
    <cellStyle name="Comma 2 2 6 5 2 2 2 2" xfId="44812" xr:uid="{18789620-3C67-4D4A-8D9C-4A67F932A954}"/>
    <cellStyle name="Comma 2 2 6 5 2 2 3" xfId="33704" xr:uid="{9612C67E-44B4-4996-899D-1EB0177E9683}"/>
    <cellStyle name="Comma 2 2 6 5 2 3" xfId="15824" xr:uid="{26FE0870-3FCE-411C-B89C-49EC984B7C10}"/>
    <cellStyle name="Comma 2 2 6 5 2 3 2" xfId="39398" xr:uid="{205E6A15-62E4-42FE-8D17-DC420CB2DE0B}"/>
    <cellStyle name="Comma 2 2 6 5 2 4" xfId="28290" xr:uid="{1C9815EA-2C96-4EC4-BE7C-1221D2F77AD6}"/>
    <cellStyle name="Comma 2 2 6 5 3" xfId="5602" xr:uid="{EBDD611A-53CE-4040-8F51-D430FC32C671}"/>
    <cellStyle name="Comma 2 2 6 5 3 2" xfId="11076" xr:uid="{C96CE704-64E0-4232-9BCD-C148A8B1A27A}"/>
    <cellStyle name="Comma 2 2 6 5 3 2 2" xfId="22609" xr:uid="{163CFDC1-D5D0-4361-B064-FA6FFA56C8AD}"/>
    <cellStyle name="Comma 2 2 6 5 3 2 2 2" xfId="46182" xr:uid="{3B443A16-75C4-44CB-B2B0-FAAB747E2679}"/>
    <cellStyle name="Comma 2 2 6 5 3 2 3" xfId="35074" xr:uid="{7CD36A0E-5D4C-438E-A376-68BE53E9DD63}"/>
    <cellStyle name="Comma 2 2 6 5 3 3" xfId="17188" xr:uid="{1B9EBF72-C6E3-41C0-A2AC-09ED75BF7494}"/>
    <cellStyle name="Comma 2 2 6 5 3 3 2" xfId="40762" xr:uid="{83E90929-234B-421C-8D8F-3751475182A1}"/>
    <cellStyle name="Comma 2 2 6 5 3 4" xfId="29654" xr:uid="{90AC1818-9919-4B6C-893C-F3804FCD036A}"/>
    <cellStyle name="Comma 2 2 6 5 4" xfId="6940" xr:uid="{942F4D9C-2D97-4814-A5B4-CACDBDE41C5D}"/>
    <cellStyle name="Comma 2 2 6 5 4 2" xfId="12418" xr:uid="{57F3AA57-8A60-42C3-B8FC-E7DC5708A417}"/>
    <cellStyle name="Comma 2 2 6 5 4 2 2" xfId="23950" xr:uid="{8239868B-08A5-4CF8-9E07-BAFD482BC9F5}"/>
    <cellStyle name="Comma 2 2 6 5 4 2 2 2" xfId="47523" xr:uid="{2C952A74-66E7-452C-8B22-2DB728E5F1BF}"/>
    <cellStyle name="Comma 2 2 6 5 4 2 3" xfId="36415" xr:uid="{3A3B6EAA-4399-40CF-8FFE-4D7EC0CDF4C0}"/>
    <cellStyle name="Comma 2 2 6 5 4 3" xfId="18524" xr:uid="{9DE0230D-BDCD-43BB-8B86-9E182EFF5DAE}"/>
    <cellStyle name="Comma 2 2 6 5 4 3 2" xfId="42098" xr:uid="{B96B8EEA-1B01-4EB8-8846-E5E6A95F329C}"/>
    <cellStyle name="Comma 2 2 6 5 4 4" xfId="30990" xr:uid="{BE4D0026-4C03-48DF-9D76-AFC6A62E39A7}"/>
    <cellStyle name="Comma 2 2 6 5 5" xfId="8353" xr:uid="{C0A2B15D-9CE2-4ED7-A3DB-99ED97BC73E0}"/>
    <cellStyle name="Comma 2 2 6 5 5 2" xfId="19886" xr:uid="{614F4960-9072-4791-A929-4DFB067859D7}"/>
    <cellStyle name="Comma 2 2 6 5 5 2 2" xfId="43459" xr:uid="{8694B15F-1C9C-4BF6-8C21-A57ACC8ABC04}"/>
    <cellStyle name="Comma 2 2 6 5 5 3" xfId="32351" xr:uid="{5B132DDA-9C2E-4575-8FC7-C082D3E00786}"/>
    <cellStyle name="Comma 2 2 6 5 6" xfId="14182" xr:uid="{F99EBE86-10B1-4D99-9850-C7130A198A13}"/>
    <cellStyle name="Comma 2 2 6 5 6 2" xfId="37919" xr:uid="{4B93A766-82B8-4E49-B8CD-F5ED858FB94E}"/>
    <cellStyle name="Comma 2 2 6 5 7" xfId="26812" xr:uid="{AA5E650A-7894-43B3-82AF-390D05AD16BA}"/>
    <cellStyle name="Comma 2 2 6 5 8" xfId="25438" xr:uid="{2B120780-31C3-4247-961C-AC3480DC7F84}"/>
    <cellStyle name="Comma 2 2 6 5 9" xfId="49268" xr:uid="{35D32571-8889-4E5E-8A62-C5771CE15A84}"/>
    <cellStyle name="Comma 2 2 6 6" xfId="3336" xr:uid="{1F8DCE36-5553-4170-A901-DF2920805550}"/>
    <cellStyle name="Comma 2 2 6 6 2" xfId="8804" xr:uid="{8DFBF001-B4F3-4508-ACDA-85C55E74C549}"/>
    <cellStyle name="Comma 2 2 6 6 2 2" xfId="20337" xr:uid="{B344B5C1-3191-48AB-9798-EBE7E29370F8}"/>
    <cellStyle name="Comma 2 2 6 6 2 2 2" xfId="43910" xr:uid="{B0E33EDF-0A65-46BF-860D-96578C2D37F6}"/>
    <cellStyle name="Comma 2 2 6 6 2 3" xfId="32802" xr:uid="{65C5EC82-9FD3-4205-89DD-775221253B33}"/>
    <cellStyle name="Comma 2 2 6 6 3" xfId="14922" xr:uid="{1690A7C3-6AA0-426F-AAFB-EF38697FC594}"/>
    <cellStyle name="Comma 2 2 6 6 3 2" xfId="38496" xr:uid="{401FF97D-3C23-49D1-81D8-BE75199BCB2B}"/>
    <cellStyle name="Comma 2 2 6 6 4" xfId="27388" xr:uid="{575072F1-A5BC-4891-BCBE-17C16269FBA6}"/>
    <cellStyle name="Comma 2 2 6 7" xfId="4692" xr:uid="{CEED19A7-BD30-45E6-8ABC-2596A35560A1}"/>
    <cellStyle name="Comma 2 2 6 7 2" xfId="10165" xr:uid="{67134621-181A-4603-878D-137908481A97}"/>
    <cellStyle name="Comma 2 2 6 7 2 2" xfId="21698" xr:uid="{ECB3437D-E3BC-478A-B56D-59520DD94B5A}"/>
    <cellStyle name="Comma 2 2 6 7 2 2 2" xfId="45271" xr:uid="{B321F5A7-868B-44C5-A006-855903701B56}"/>
    <cellStyle name="Comma 2 2 6 7 2 3" xfId="34163" xr:uid="{F23E604B-97E2-4C32-844B-CA8C114F978E}"/>
    <cellStyle name="Comma 2 2 6 7 3" xfId="16278" xr:uid="{3DCE1D97-1FC4-438B-8950-04425B1A86C9}"/>
    <cellStyle name="Comma 2 2 6 7 3 2" xfId="39852" xr:uid="{EC07A195-A01C-4015-BC44-3EB9F68C7987}"/>
    <cellStyle name="Comma 2 2 6 7 4" xfId="28744" xr:uid="{4C598B90-E411-4B70-98FA-0BBA75147E59}"/>
    <cellStyle name="Comma 2 2 6 8" xfId="6030" xr:uid="{E81371EE-EF62-422D-9530-FD0D733E8566}"/>
    <cellStyle name="Comma 2 2 6 8 2" xfId="11506" xr:uid="{2244EB47-0713-4B8C-9A85-0DBDDFB3F772}"/>
    <cellStyle name="Comma 2 2 6 8 2 2" xfId="23038" xr:uid="{5897406B-50C4-4C75-A183-C96A6502B4F3}"/>
    <cellStyle name="Comma 2 2 6 8 2 2 2" xfId="46611" xr:uid="{F07FB90F-DDB6-4223-89A8-DFFC0255FC0B}"/>
    <cellStyle name="Comma 2 2 6 8 2 3" xfId="35503" xr:uid="{9B03715B-1FA8-45C6-8357-340F53BA08DE}"/>
    <cellStyle name="Comma 2 2 6 8 3" xfId="17614" xr:uid="{12CE7DF1-4195-4691-B49B-8953E4FC2F7D}"/>
    <cellStyle name="Comma 2 2 6 8 3 2" xfId="41188" xr:uid="{797B1E06-7637-43DD-98EE-18162746F54C}"/>
    <cellStyle name="Comma 2 2 6 8 4" xfId="30080" xr:uid="{4CDD145C-2C2D-4F9E-8FD4-C3E41C3B2C3E}"/>
    <cellStyle name="Comma 2 2 6 9" xfId="7415" xr:uid="{2E09FD4E-7D93-407A-8D49-0FCF1D23FF22}"/>
    <cellStyle name="Comma 2 2 6 9 2" xfId="18975" xr:uid="{27ECA9DB-59AC-4FDC-A36D-813E37496353}"/>
    <cellStyle name="Comma 2 2 6 9 2 2" xfId="42548" xr:uid="{36920BF1-8122-4FF7-947B-25F56DCA1ACC}"/>
    <cellStyle name="Comma 2 2 6 9 3" xfId="31440" xr:uid="{139F8C60-C14D-40A1-B028-BC27B33082BA}"/>
    <cellStyle name="Comma 2 2 7" xfId="742" xr:uid="{14F47DE4-1B4C-43C8-A350-A1DBF3A5B1EB}"/>
    <cellStyle name="Comma 2 2 7 10" xfId="13207" xr:uid="{E1817953-115A-448D-8FD8-44DC6848E9EC}"/>
    <cellStyle name="Comma 2 2 7 10 2" xfId="36992" xr:uid="{8229DF9B-93EC-4ECE-BC69-E7A79B4ACBEE}"/>
    <cellStyle name="Comma 2 2 7 11" xfId="25883" xr:uid="{C2942D94-F06E-450E-A04C-28544E24A0EB}"/>
    <cellStyle name="Comma 2 2 7 12" xfId="24442" xr:uid="{DD4B6670-21E7-47B1-BE6B-B616BE1DA38E}"/>
    <cellStyle name="Comma 2 2 7 13" xfId="48335" xr:uid="{A8D4F475-15B9-4A32-B04D-E3EB8DC5E196}"/>
    <cellStyle name="Comma 2 2 7 2" xfId="1440" xr:uid="{A76AEBFA-AF12-45F7-AC01-B28CD41E4627}"/>
    <cellStyle name="Comma 2 2 7 2 10" xfId="24757" xr:uid="{FEB80A92-5E0B-4FCE-9E73-8EDC89DBC473}"/>
    <cellStyle name="Comma 2 2 7 2 11" xfId="48584" xr:uid="{A0BCD5EB-CA6F-4353-9646-24500D80A939}"/>
    <cellStyle name="Comma 2 2 7 2 2" xfId="2193" xr:uid="{CDED47DA-80EC-4A18-966C-986BF3856ABD}"/>
    <cellStyle name="Comma 2 2 7 2 2 2" xfId="4006" xr:uid="{70D79943-75B1-4B27-A09A-74C8E5DEA6DD}"/>
    <cellStyle name="Comma 2 2 7 2 2 2 2" xfId="9475" xr:uid="{71351583-A2BE-41B1-83E9-28948DC8DFDA}"/>
    <cellStyle name="Comma 2 2 7 2 2 2 2 2" xfId="21008" xr:uid="{FF74B235-931A-4CD1-AD48-0B972A02D2A7}"/>
    <cellStyle name="Comma 2 2 7 2 2 2 2 2 2" xfId="44581" xr:uid="{BF195447-F2F1-46DA-97AC-77328922693D}"/>
    <cellStyle name="Comma 2 2 7 2 2 2 2 3" xfId="33473" xr:uid="{1353A264-DA3E-44D4-B1B0-2716BCD7373D}"/>
    <cellStyle name="Comma 2 2 7 2 2 2 3" xfId="15593" xr:uid="{B3F6BF62-1291-4DA3-8B61-146082E748A4}"/>
    <cellStyle name="Comma 2 2 7 2 2 2 3 2" xfId="39167" xr:uid="{220EB255-73E6-4E8C-8C42-D3C7B8D1B893}"/>
    <cellStyle name="Comma 2 2 7 2 2 2 4" xfId="28059" xr:uid="{33151592-A9DA-47F7-A8D6-2844454D8DD2}"/>
    <cellStyle name="Comma 2 2 7 2 2 3" xfId="5370" xr:uid="{F4257725-E7F9-4B98-AE1D-5CF59FDC04C1}"/>
    <cellStyle name="Comma 2 2 7 2 2 3 2" xfId="10844" xr:uid="{210D33FB-D553-4AE4-9036-B5AEE43832C2}"/>
    <cellStyle name="Comma 2 2 7 2 2 3 2 2" xfId="22377" xr:uid="{CE15F92A-FDC2-470E-8EFC-42D2F29B409A}"/>
    <cellStyle name="Comma 2 2 7 2 2 3 2 2 2" xfId="45950" xr:uid="{6F632F62-C79E-4D50-B0B6-89BC5994DF5E}"/>
    <cellStyle name="Comma 2 2 7 2 2 3 2 3" xfId="34842" xr:uid="{E580421C-F478-45BC-9D2E-B66387DB8DF4}"/>
    <cellStyle name="Comma 2 2 7 2 2 3 3" xfId="16956" xr:uid="{FA605377-5987-450F-A8ED-FA309EC214A7}"/>
    <cellStyle name="Comma 2 2 7 2 2 3 3 2" xfId="40530" xr:uid="{460F4ECE-1431-4432-A473-D7B6F6781503}"/>
    <cellStyle name="Comma 2 2 7 2 2 3 4" xfId="29422" xr:uid="{D54C4F02-D438-4D36-895B-456235874A90}"/>
    <cellStyle name="Comma 2 2 7 2 2 4" xfId="6708" xr:uid="{49B980C1-CA40-4D61-B943-F33B3C5CB68E}"/>
    <cellStyle name="Comma 2 2 7 2 2 4 2" xfId="12185" xr:uid="{B0ED523C-0F74-402A-BAAF-6BC40C7CAB4E}"/>
    <cellStyle name="Comma 2 2 7 2 2 4 2 2" xfId="23717" xr:uid="{C279F04B-FE25-4EC7-92A6-8DA2418A85BF}"/>
    <cellStyle name="Comma 2 2 7 2 2 4 2 2 2" xfId="47290" xr:uid="{8FFE6363-09D1-4105-B09A-4730EB97BA3C}"/>
    <cellStyle name="Comma 2 2 7 2 2 4 2 3" xfId="36182" xr:uid="{D9999C2F-9475-4DC0-A94D-E4E364D16F29}"/>
    <cellStyle name="Comma 2 2 7 2 2 4 3" xfId="18292" xr:uid="{0C2AA918-29E6-43D8-87E1-2C23387A0D89}"/>
    <cellStyle name="Comma 2 2 7 2 2 4 3 2" xfId="41866" xr:uid="{C233D23E-C5B4-41F9-8B8D-CF8C84081DFD}"/>
    <cellStyle name="Comma 2 2 7 2 2 4 4" xfId="30758" xr:uid="{D9F2200D-7B01-4246-B7D5-4E29B2B962E6}"/>
    <cellStyle name="Comma 2 2 7 2 2 5" xfId="8119" xr:uid="{534C4944-21B3-4EC4-BE57-8F42689C5CFA}"/>
    <cellStyle name="Comma 2 2 7 2 2 5 2" xfId="19654" xr:uid="{25AE2423-CFF4-4518-A340-D7788B39968E}"/>
    <cellStyle name="Comma 2 2 7 2 2 5 2 2" xfId="43227" xr:uid="{8A048DEB-9580-43C8-B0DF-17BAF1BB42C6}"/>
    <cellStyle name="Comma 2 2 7 2 2 5 3" xfId="32119" xr:uid="{32ED6B60-F332-452B-B41E-F3BD3DB10190}"/>
    <cellStyle name="Comma 2 2 7 2 2 6" xfId="13948" xr:uid="{B1FA9296-D066-4DB0-977F-6B1142840981}"/>
    <cellStyle name="Comma 2 2 7 2 2 6 2" xfId="37687" xr:uid="{4C5A0409-8815-46A1-9B6D-17E82EC06B25}"/>
    <cellStyle name="Comma 2 2 7 2 2 7" xfId="26580" xr:uid="{D5FE1363-A54B-4035-99B2-CB977935C593}"/>
    <cellStyle name="Comma 2 2 7 2 2 8" xfId="25205" xr:uid="{69CE38ED-7F76-46EB-8B63-A930EDB22F59}"/>
    <cellStyle name="Comma 2 2 7 2 2 9" xfId="49036" xr:uid="{F4FD2C89-32AA-4709-8719-7CFDF67439D3}"/>
    <cellStyle name="Comma 2 2 7 2 3" xfId="2681" xr:uid="{53F79ADB-07F9-4254-9ADA-3BAB5260F309}"/>
    <cellStyle name="Comma 2 2 7 2 3 2" xfId="4471" xr:uid="{03C2D917-4347-4D4D-9282-4D3BBE754102}"/>
    <cellStyle name="Comma 2 2 7 2 3 2 2" xfId="9941" xr:uid="{4D18CDB3-E321-416E-8365-D57E646C6EBD}"/>
    <cellStyle name="Comma 2 2 7 2 3 2 2 2" xfId="21474" xr:uid="{1B3B0DA7-8971-4668-9782-397B7FB76D22}"/>
    <cellStyle name="Comma 2 2 7 2 3 2 2 2 2" xfId="45047" xr:uid="{1DEBB7BD-92D5-4E92-9402-5DAA9F62C132}"/>
    <cellStyle name="Comma 2 2 7 2 3 2 2 3" xfId="33939" xr:uid="{2059D825-AEBF-4F24-95A8-142FC0DF4B08}"/>
    <cellStyle name="Comma 2 2 7 2 3 2 3" xfId="16058" xr:uid="{37F8F347-8497-4B8A-A0CC-7DECF1CC1E6B}"/>
    <cellStyle name="Comma 2 2 7 2 3 2 3 2" xfId="39632" xr:uid="{77C6DBA4-B37A-4717-B5E9-6CCFF7907BBD}"/>
    <cellStyle name="Comma 2 2 7 2 3 2 4" xfId="28524" xr:uid="{A52DC0FF-BD86-4C4D-8428-40FDBC8A8F89}"/>
    <cellStyle name="Comma 2 2 7 2 3 3" xfId="5837" xr:uid="{051409B0-6E8C-4EB7-9954-411B90E274CF}"/>
    <cellStyle name="Comma 2 2 7 2 3 3 2" xfId="11311" xr:uid="{964BF35F-BF92-4636-A17F-A4E53A484625}"/>
    <cellStyle name="Comma 2 2 7 2 3 3 2 2" xfId="22844" xr:uid="{591E0296-8579-4837-9B49-5D15FFF5FA86}"/>
    <cellStyle name="Comma 2 2 7 2 3 3 2 2 2" xfId="46417" xr:uid="{496D9DA1-C350-4469-B6F1-E873B07CAEFA}"/>
    <cellStyle name="Comma 2 2 7 2 3 3 2 3" xfId="35309" xr:uid="{93421D99-3BC9-484F-AE88-9E36FE821B8E}"/>
    <cellStyle name="Comma 2 2 7 2 3 3 3" xfId="17423" xr:uid="{5F2C75C6-C6FC-4947-B205-AF10F74BD82C}"/>
    <cellStyle name="Comma 2 2 7 2 3 3 3 2" xfId="40997" xr:uid="{2B5B61C6-D0B3-42BD-A764-89A5363AE0C0}"/>
    <cellStyle name="Comma 2 2 7 2 3 3 4" xfId="29889" xr:uid="{39CCD601-B6D0-4493-B58B-BD22F855187F}"/>
    <cellStyle name="Comma 2 2 7 2 3 4" xfId="7175" xr:uid="{47B9CB16-538B-4283-854B-0BB47990D144}"/>
    <cellStyle name="Comma 2 2 7 2 3 4 2" xfId="12653" xr:uid="{9474F428-68ED-4271-B743-3D58E75B3A3C}"/>
    <cellStyle name="Comma 2 2 7 2 3 4 2 2" xfId="24185" xr:uid="{59FDA5BA-A312-4ECF-89F4-ADB64E2B5FF6}"/>
    <cellStyle name="Comma 2 2 7 2 3 4 2 2 2" xfId="47758" xr:uid="{920152C4-FBFA-421A-805F-8B5E8BAA8CB3}"/>
    <cellStyle name="Comma 2 2 7 2 3 4 2 3" xfId="36650" xr:uid="{846AD073-273E-485A-964C-89FDD5CB5E57}"/>
    <cellStyle name="Comma 2 2 7 2 3 4 3" xfId="18759" xr:uid="{31CA0AC5-741D-4945-BC3D-55F2E161F931}"/>
    <cellStyle name="Comma 2 2 7 2 3 4 3 2" xfId="42333" xr:uid="{88A6A783-EC33-4BA4-8515-956E65251F0D}"/>
    <cellStyle name="Comma 2 2 7 2 3 4 4" xfId="31225" xr:uid="{9645AC4D-D33D-441E-9FC7-C7C726C8C758}"/>
    <cellStyle name="Comma 2 2 7 2 3 5" xfId="8588" xr:uid="{0B735E44-8383-4179-8F55-68CEEBE4568C}"/>
    <cellStyle name="Comma 2 2 7 2 3 5 2" xfId="20121" xr:uid="{E7B3717F-3C52-4E95-B342-6D7AE3CFB0EF}"/>
    <cellStyle name="Comma 2 2 7 2 3 5 2 2" xfId="43694" xr:uid="{AC249047-6430-4B23-BD20-7D68C055C397}"/>
    <cellStyle name="Comma 2 2 7 2 3 5 3" xfId="32586" xr:uid="{E7845400-5FC5-439D-A74C-73420E2C2CC7}"/>
    <cellStyle name="Comma 2 2 7 2 3 6" xfId="14417" xr:uid="{184815F1-0C2B-483D-808A-854578FD5E8C}"/>
    <cellStyle name="Comma 2 2 7 2 3 6 2" xfId="38154" xr:uid="{557D5152-0743-4910-8CED-2B5EC3AE3157}"/>
    <cellStyle name="Comma 2 2 7 2 3 7" xfId="27047" xr:uid="{6CAC16FD-071F-4F05-9595-3FC1F04AB964}"/>
    <cellStyle name="Comma 2 2 7 2 3 8" xfId="25673" xr:uid="{84D951CF-CA3C-4404-88E2-7E86C08B5BEB}"/>
    <cellStyle name="Comma 2 2 7 2 3 9" xfId="49503" xr:uid="{72595772-3605-4024-8689-C544122F1D83}"/>
    <cellStyle name="Comma 2 2 7 2 4" xfId="3565" xr:uid="{C1836CC2-1A60-4AF3-A328-CF7B6A637A2A}"/>
    <cellStyle name="Comma 2 2 7 2 4 2" xfId="9034" xr:uid="{42C028A9-9BBD-491D-8D66-A10389E21AF8}"/>
    <cellStyle name="Comma 2 2 7 2 4 2 2" xfId="20567" xr:uid="{08C3ECFF-B767-409B-99B2-26D94978B2C6}"/>
    <cellStyle name="Comma 2 2 7 2 4 2 2 2" xfId="44140" xr:uid="{58CF9BA1-8AA8-4CB0-8446-F541061434F0}"/>
    <cellStyle name="Comma 2 2 7 2 4 2 3" xfId="33032" xr:uid="{E47024BE-3FCF-438B-A03A-F44153D7C81C}"/>
    <cellStyle name="Comma 2 2 7 2 4 3" xfId="15152" xr:uid="{8A5D0296-CB3D-4B63-8938-592ACDA1C3B4}"/>
    <cellStyle name="Comma 2 2 7 2 4 3 2" xfId="38726" xr:uid="{C68F9426-2C1A-4F82-9A28-7623C4A10150}"/>
    <cellStyle name="Comma 2 2 7 2 4 4" xfId="27618" xr:uid="{B94729B6-9503-469D-982C-9328C51F300C}"/>
    <cellStyle name="Comma 2 2 7 2 5" xfId="4923" xr:uid="{BB84A9B2-1C21-4398-A61C-0ECDC9D07469}"/>
    <cellStyle name="Comma 2 2 7 2 5 2" xfId="10396" xr:uid="{8A6DD940-CD94-40D3-A5A8-EEB7345D84E0}"/>
    <cellStyle name="Comma 2 2 7 2 5 2 2" xfId="21929" xr:uid="{778C3B24-A741-4428-8305-5AF0FA06E030}"/>
    <cellStyle name="Comma 2 2 7 2 5 2 2 2" xfId="45502" xr:uid="{25FF1C14-6720-4F02-94EF-A20D13A904DD}"/>
    <cellStyle name="Comma 2 2 7 2 5 2 3" xfId="34394" xr:uid="{623E6475-BBF0-47B0-A105-3C3F44B289A6}"/>
    <cellStyle name="Comma 2 2 7 2 5 3" xfId="16509" xr:uid="{C90A0BD8-11F8-4F8D-8B72-7862352D4AC2}"/>
    <cellStyle name="Comma 2 2 7 2 5 3 2" xfId="40083" xr:uid="{15B453E8-6EC3-4C1A-98F3-C2B2B9AF5828}"/>
    <cellStyle name="Comma 2 2 7 2 5 4" xfId="28975" xr:uid="{C27D72EB-8B68-42E5-8088-FA7F38286385}"/>
    <cellStyle name="Comma 2 2 7 2 6" xfId="6261" xr:uid="{30E97030-9375-4035-A8E6-83EABEFAAC8D}"/>
    <cellStyle name="Comma 2 2 7 2 6 2" xfId="11737" xr:uid="{417B8A2B-600E-49DC-96B6-8B2324742CE5}"/>
    <cellStyle name="Comma 2 2 7 2 6 2 2" xfId="23269" xr:uid="{31183407-4268-48A1-9B9F-F4DFF4227EAF}"/>
    <cellStyle name="Comma 2 2 7 2 6 2 2 2" xfId="46842" xr:uid="{4C561269-51AC-4A21-84C9-B52866841533}"/>
    <cellStyle name="Comma 2 2 7 2 6 2 3" xfId="35734" xr:uid="{2C07F42E-AD39-4E5B-BF6B-6EA7FFC258E2}"/>
    <cellStyle name="Comma 2 2 7 2 6 3" xfId="17845" xr:uid="{0C4F2927-9E67-4A06-8D2E-DC52BA17D107}"/>
    <cellStyle name="Comma 2 2 7 2 6 3 2" xfId="41419" xr:uid="{180A2B99-CC83-4EE9-927A-A3EA2AC1E2FB}"/>
    <cellStyle name="Comma 2 2 7 2 6 4" xfId="30311" xr:uid="{4A87FD92-1337-4C95-AD22-D4B1439C65EC}"/>
    <cellStyle name="Comma 2 2 7 2 7" xfId="7647" xr:uid="{B039B419-C9BE-4BEA-96B3-1E9220508C5D}"/>
    <cellStyle name="Comma 2 2 7 2 7 2" xfId="19206" xr:uid="{7DDEA6AB-A647-44D0-94D7-C16E2C17172B}"/>
    <cellStyle name="Comma 2 2 7 2 7 2 2" xfId="42779" xr:uid="{11DC562F-DE14-4AAC-843C-0F1FB74EF679}"/>
    <cellStyle name="Comma 2 2 7 2 7 3" xfId="31671" xr:uid="{2A1129D6-E6B0-4AFE-92C2-8D8354BCDEB5}"/>
    <cellStyle name="Comma 2 2 7 2 8" xfId="13468" xr:uid="{20DE376B-C70D-46E0-9C42-77CCE6DA990A}"/>
    <cellStyle name="Comma 2 2 7 2 8 2" xfId="37240" xr:uid="{39712EA1-DA3C-4C06-9EBD-C4DAA36EF409}"/>
    <cellStyle name="Comma 2 2 7 2 9" xfId="26131" xr:uid="{A64706C9-BD44-4784-B88A-8BD84AEA594F}"/>
    <cellStyle name="Comma 2 2 7 3" xfId="1466" xr:uid="{F9A93724-0013-4DFE-B080-2F3E729D800D}"/>
    <cellStyle name="Comma 2 2 7 3 10" xfId="24773" xr:uid="{F99B63DF-B0F7-40DB-BE71-26BB41EA1D58}"/>
    <cellStyle name="Comma 2 2 7 3 11" xfId="48600" xr:uid="{FD996CB9-5D85-4A5D-9BA9-0725A3A9378E}"/>
    <cellStyle name="Comma 2 2 7 3 2" xfId="2210" xr:uid="{220759FB-6922-4CF1-A442-D3951E3F9383}"/>
    <cellStyle name="Comma 2 2 7 3 2 2" xfId="4022" xr:uid="{E26726A3-9623-41B5-94DD-BE83E833E4FC}"/>
    <cellStyle name="Comma 2 2 7 3 2 2 2" xfId="9491" xr:uid="{D3CD2ED0-C458-4416-AF5A-7E9F109BD7B9}"/>
    <cellStyle name="Comma 2 2 7 3 2 2 2 2" xfId="21024" xr:uid="{D87C1FD3-81EB-43A3-BF35-8163FA223C08}"/>
    <cellStyle name="Comma 2 2 7 3 2 2 2 2 2" xfId="44597" xr:uid="{548393CF-1F40-406E-9C5D-9C728B172D94}"/>
    <cellStyle name="Comma 2 2 7 3 2 2 2 3" xfId="33489" xr:uid="{6E884CDF-A5C7-4621-BDE9-773100E09211}"/>
    <cellStyle name="Comma 2 2 7 3 2 2 3" xfId="15609" xr:uid="{BA1BA870-4D0B-49E5-AAB9-BEDEE5F19FF1}"/>
    <cellStyle name="Comma 2 2 7 3 2 2 3 2" xfId="39183" xr:uid="{0BB08264-090E-4BFA-B1B1-08771746754C}"/>
    <cellStyle name="Comma 2 2 7 3 2 2 4" xfId="28075" xr:uid="{D3095F58-8297-4232-AEC7-6B0F91F3917B}"/>
    <cellStyle name="Comma 2 2 7 3 2 3" xfId="5386" xr:uid="{782B4EA8-BAA1-4EF1-86E6-D3E734A4518E}"/>
    <cellStyle name="Comma 2 2 7 3 2 3 2" xfId="10860" xr:uid="{9177F0D2-3D42-438B-8C44-297F83DFAB6B}"/>
    <cellStyle name="Comma 2 2 7 3 2 3 2 2" xfId="22393" xr:uid="{F1205838-21DE-40B9-A554-1D91EF0993FA}"/>
    <cellStyle name="Comma 2 2 7 3 2 3 2 2 2" xfId="45966" xr:uid="{902C9EB6-5947-4EB1-97E0-CFAB94E5D334}"/>
    <cellStyle name="Comma 2 2 7 3 2 3 2 3" xfId="34858" xr:uid="{6153E97F-368E-4054-B243-B07C113C37CC}"/>
    <cellStyle name="Comma 2 2 7 3 2 3 3" xfId="16972" xr:uid="{F32CF7FD-FFBA-400F-9B7C-844964AA51C2}"/>
    <cellStyle name="Comma 2 2 7 3 2 3 3 2" xfId="40546" xr:uid="{E1F74525-86AA-46D0-9F28-2D66297CC82C}"/>
    <cellStyle name="Comma 2 2 7 3 2 3 4" xfId="29438" xr:uid="{2BC453A2-D0FD-427E-AB58-423E4C55EF84}"/>
    <cellStyle name="Comma 2 2 7 3 2 4" xfId="6724" xr:uid="{0ACDE88F-F915-4B4B-B603-E3A237903151}"/>
    <cellStyle name="Comma 2 2 7 3 2 4 2" xfId="12201" xr:uid="{B4E5F563-660B-4DA2-8A58-7C9CD339FE7F}"/>
    <cellStyle name="Comma 2 2 7 3 2 4 2 2" xfId="23733" xr:uid="{BFA1D419-8012-43A5-908E-2869C72DADC6}"/>
    <cellStyle name="Comma 2 2 7 3 2 4 2 2 2" xfId="47306" xr:uid="{31A7E3E5-C0DB-447F-931E-E30BE873CEB3}"/>
    <cellStyle name="Comma 2 2 7 3 2 4 2 3" xfId="36198" xr:uid="{1EBD11E6-945A-41AB-9D5B-31666FBBBC40}"/>
    <cellStyle name="Comma 2 2 7 3 2 4 3" xfId="18308" xr:uid="{8E1E09D1-1F58-4BF5-A22E-2C6A19339A76}"/>
    <cellStyle name="Comma 2 2 7 3 2 4 3 2" xfId="41882" xr:uid="{6E1869F0-0AD7-4743-A649-9DE8EBDF3013}"/>
    <cellStyle name="Comma 2 2 7 3 2 4 4" xfId="30774" xr:uid="{5FAFB9F9-661B-4BEC-9417-D58B971C5A1C}"/>
    <cellStyle name="Comma 2 2 7 3 2 5" xfId="8135" xr:uid="{33997F4D-41F9-480C-B4CD-F7366F6E80D7}"/>
    <cellStyle name="Comma 2 2 7 3 2 5 2" xfId="19670" xr:uid="{98C08974-E496-4132-87E1-B877CE0E6131}"/>
    <cellStyle name="Comma 2 2 7 3 2 5 2 2" xfId="43243" xr:uid="{555F81D3-6A1C-4FD7-8E8C-1490080D54A7}"/>
    <cellStyle name="Comma 2 2 7 3 2 5 3" xfId="32135" xr:uid="{47BC6D2C-C714-4AF7-90A7-D4DFB6AAFE8F}"/>
    <cellStyle name="Comma 2 2 7 3 2 6" xfId="13964" xr:uid="{BE2DA5EC-ADFE-4332-99D8-F00B56082998}"/>
    <cellStyle name="Comma 2 2 7 3 2 6 2" xfId="37703" xr:uid="{143F46A5-3AFF-41A0-BAA6-2B971B2C2B4E}"/>
    <cellStyle name="Comma 2 2 7 3 2 7" xfId="26596" xr:uid="{C9B95340-632E-41EE-8385-AFC6A95785B3}"/>
    <cellStyle name="Comma 2 2 7 3 2 8" xfId="25221" xr:uid="{BA2E706B-7E50-4F7D-9984-B9C5470390A9}"/>
    <cellStyle name="Comma 2 2 7 3 2 9" xfId="49052" xr:uid="{0FFB8E48-DB35-45EE-8D00-A398AC31951C}"/>
    <cellStyle name="Comma 2 2 7 3 3" xfId="2698" xr:uid="{B4C924BC-F7DB-4677-AEDF-35880CB62913}"/>
    <cellStyle name="Comma 2 2 7 3 3 2" xfId="4488" xr:uid="{9FA00DF8-95A6-43B0-8707-2B07ADBD8E82}"/>
    <cellStyle name="Comma 2 2 7 3 3 2 2" xfId="9958" xr:uid="{8F6DC0AC-C447-4509-8485-77C523D83132}"/>
    <cellStyle name="Comma 2 2 7 3 3 2 2 2" xfId="21491" xr:uid="{45D18AB8-B382-4B26-86B4-7D6DB3246520}"/>
    <cellStyle name="Comma 2 2 7 3 3 2 2 2 2" xfId="45064" xr:uid="{89549686-8561-4407-872C-B945ABF44899}"/>
    <cellStyle name="Comma 2 2 7 3 3 2 2 3" xfId="33956" xr:uid="{16E66152-04C3-47A1-9658-17B9C45B786F}"/>
    <cellStyle name="Comma 2 2 7 3 3 2 3" xfId="16075" xr:uid="{B790B737-558A-4713-B129-A0C52BD3EB0A}"/>
    <cellStyle name="Comma 2 2 7 3 3 2 3 2" xfId="39649" xr:uid="{4183C294-EEBB-4F1A-BAB3-9C101CA78284}"/>
    <cellStyle name="Comma 2 2 7 3 3 2 4" xfId="28541" xr:uid="{2B21F768-5106-4E48-B3B4-3A0F6E42F43B}"/>
    <cellStyle name="Comma 2 2 7 3 3 3" xfId="5854" xr:uid="{5963E907-0116-45F0-9509-0E254137E2D5}"/>
    <cellStyle name="Comma 2 2 7 3 3 3 2" xfId="11328" xr:uid="{F74E92C8-7F5C-47A9-935D-75EF31FC8178}"/>
    <cellStyle name="Comma 2 2 7 3 3 3 2 2" xfId="22861" xr:uid="{6EDB984C-FEB2-4867-A2A1-ADBA5CABA9B4}"/>
    <cellStyle name="Comma 2 2 7 3 3 3 2 2 2" xfId="46434" xr:uid="{8DFB27F6-D86F-474C-81CA-D4B35C5BE317}"/>
    <cellStyle name="Comma 2 2 7 3 3 3 2 3" xfId="35326" xr:uid="{B1363F2A-760D-4981-94CD-55B780518B5F}"/>
    <cellStyle name="Comma 2 2 7 3 3 3 3" xfId="17440" xr:uid="{0AF3331C-B7AB-4AF0-9CA6-61CFC1101BCB}"/>
    <cellStyle name="Comma 2 2 7 3 3 3 3 2" xfId="41014" xr:uid="{CA000D77-7C70-4883-8047-0D3E7EBFE4C8}"/>
    <cellStyle name="Comma 2 2 7 3 3 3 4" xfId="29906" xr:uid="{97683D4A-DD37-4990-ADF0-361A1DB4D79D}"/>
    <cellStyle name="Comma 2 2 7 3 3 4" xfId="7192" xr:uid="{5CE779F0-9365-406B-A5C4-05145125D187}"/>
    <cellStyle name="Comma 2 2 7 3 3 4 2" xfId="12670" xr:uid="{461EB7B2-568C-4EEC-BE69-5F359269F91B}"/>
    <cellStyle name="Comma 2 2 7 3 3 4 2 2" xfId="24202" xr:uid="{18670C2C-B33A-4B69-B2AC-5C0332286C89}"/>
    <cellStyle name="Comma 2 2 7 3 3 4 2 2 2" xfId="47775" xr:uid="{093658AB-0EA6-409A-959D-07E932BCFA83}"/>
    <cellStyle name="Comma 2 2 7 3 3 4 2 3" xfId="36667" xr:uid="{5DC9F457-9732-4B91-BDA5-F10F32B114CF}"/>
    <cellStyle name="Comma 2 2 7 3 3 4 3" xfId="18776" xr:uid="{6304BA6F-06CF-4095-8471-96F4446113F3}"/>
    <cellStyle name="Comma 2 2 7 3 3 4 3 2" xfId="42350" xr:uid="{6579F2E3-BF3B-4EC7-83D5-12672D4CA712}"/>
    <cellStyle name="Comma 2 2 7 3 3 4 4" xfId="31242" xr:uid="{C5201464-AED5-4F6D-BC59-A42A394B20D3}"/>
    <cellStyle name="Comma 2 2 7 3 3 5" xfId="8605" xr:uid="{86D18F76-1D09-431A-9B42-64650ECDAA89}"/>
    <cellStyle name="Comma 2 2 7 3 3 5 2" xfId="20138" xr:uid="{544D1444-C822-472A-BE84-B1DA90597465}"/>
    <cellStyle name="Comma 2 2 7 3 3 5 2 2" xfId="43711" xr:uid="{A970AD77-C51F-4642-BBBE-41E0E175BC1A}"/>
    <cellStyle name="Comma 2 2 7 3 3 5 3" xfId="32603" xr:uid="{619F8FEF-20E7-43BA-9159-3137CE37038C}"/>
    <cellStyle name="Comma 2 2 7 3 3 6" xfId="14434" xr:uid="{0A2E7339-F95D-4805-8F0E-209C270C869B}"/>
    <cellStyle name="Comma 2 2 7 3 3 6 2" xfId="38171" xr:uid="{707DB258-670B-4C6A-B1B2-D734D7339CBD}"/>
    <cellStyle name="Comma 2 2 7 3 3 7" xfId="27064" xr:uid="{5CB0A4D3-E40C-4371-8EC3-90E794608DDF}"/>
    <cellStyle name="Comma 2 2 7 3 3 8" xfId="25690" xr:uid="{FD9D809B-D15A-4814-B567-CE3B262508DD}"/>
    <cellStyle name="Comma 2 2 7 3 3 9" xfId="49520" xr:uid="{1ACB651C-10A5-440F-B914-946AFF677280}"/>
    <cellStyle name="Comma 2 2 7 3 4" xfId="3579" xr:uid="{031315AE-0DD2-4927-AF67-EE43826F8D8A}"/>
    <cellStyle name="Comma 2 2 7 3 4 2" xfId="9048" xr:uid="{4FB39A4A-A20C-4592-8292-B50728D7B070}"/>
    <cellStyle name="Comma 2 2 7 3 4 2 2" xfId="20581" xr:uid="{84E66881-B4A8-4F5E-81B0-4C02EAC199CB}"/>
    <cellStyle name="Comma 2 2 7 3 4 2 2 2" xfId="44154" xr:uid="{08801C7C-A36B-4A23-92AA-2B25B2170973}"/>
    <cellStyle name="Comma 2 2 7 3 4 2 3" xfId="33046" xr:uid="{8591474A-CCF7-44DC-970B-4E48D2028ECF}"/>
    <cellStyle name="Comma 2 2 7 3 4 3" xfId="15166" xr:uid="{D074DF54-35F0-4519-9C2D-337CA8C40F62}"/>
    <cellStyle name="Comma 2 2 7 3 4 3 2" xfId="38740" xr:uid="{26A059CD-F79F-4737-8EC7-9A62C823B287}"/>
    <cellStyle name="Comma 2 2 7 3 4 4" xfId="27632" xr:uid="{4DDA335D-02EE-4017-97DF-296E66256CE5}"/>
    <cellStyle name="Comma 2 2 7 3 5" xfId="4939" xr:uid="{DB695F59-2435-4CB4-A1FA-F0BD1FE598D0}"/>
    <cellStyle name="Comma 2 2 7 3 5 2" xfId="10412" xr:uid="{4BE9A369-C432-4AE8-9B91-35D373E52647}"/>
    <cellStyle name="Comma 2 2 7 3 5 2 2" xfId="21945" xr:uid="{FDD69650-7327-496D-A957-D8D5BBEE2E7D}"/>
    <cellStyle name="Comma 2 2 7 3 5 2 2 2" xfId="45518" xr:uid="{A5AD5048-8B92-4646-8690-8BCBB5947FCA}"/>
    <cellStyle name="Comma 2 2 7 3 5 2 3" xfId="34410" xr:uid="{E3B7D523-1FCA-40D5-87FE-DD65C4E1E11C}"/>
    <cellStyle name="Comma 2 2 7 3 5 3" xfId="16525" xr:uid="{24D628E4-ED3D-4AE4-B54C-5E47D4ED10CC}"/>
    <cellStyle name="Comma 2 2 7 3 5 3 2" xfId="40099" xr:uid="{BB04252A-9CC4-47AB-84D8-9178E1A4F66D}"/>
    <cellStyle name="Comma 2 2 7 3 5 4" xfId="28991" xr:uid="{50156B2C-6D8A-4B10-A5D0-295A81736408}"/>
    <cellStyle name="Comma 2 2 7 3 6" xfId="6277" xr:uid="{69271E90-21B2-4809-A349-47EAD04BB062}"/>
    <cellStyle name="Comma 2 2 7 3 6 2" xfId="11753" xr:uid="{6CBC5EB9-10B5-4F29-92B3-396755A7C2D9}"/>
    <cellStyle name="Comma 2 2 7 3 6 2 2" xfId="23285" xr:uid="{0D706851-4C1A-4B63-97A1-BC4C07F7B377}"/>
    <cellStyle name="Comma 2 2 7 3 6 2 2 2" xfId="46858" xr:uid="{1C34FFE6-1480-4C00-9DC0-C7630C2A0650}"/>
    <cellStyle name="Comma 2 2 7 3 6 2 3" xfId="35750" xr:uid="{4CF55555-1BF6-4DB2-A401-6BB661C798FD}"/>
    <cellStyle name="Comma 2 2 7 3 6 3" xfId="17861" xr:uid="{202EEB10-EC1B-4907-ACBA-1EC8AFF3B686}"/>
    <cellStyle name="Comma 2 2 7 3 6 3 2" xfId="41435" xr:uid="{054B32D5-48DC-4A64-94FB-74B4C73B7194}"/>
    <cellStyle name="Comma 2 2 7 3 6 4" xfId="30327" xr:uid="{58A497D3-A48E-4D5D-B345-6A71CDA294DF}"/>
    <cellStyle name="Comma 2 2 7 3 7" xfId="7664" xr:uid="{B38D3B86-34E3-4451-BB92-D30DA07CD99F}"/>
    <cellStyle name="Comma 2 2 7 3 7 2" xfId="19222" xr:uid="{ED45CC99-0D84-43FB-B158-45F87685AFAB}"/>
    <cellStyle name="Comma 2 2 7 3 7 2 2" xfId="42795" xr:uid="{030567A5-490C-4957-8BAC-A39BA7E532EB}"/>
    <cellStyle name="Comma 2 2 7 3 7 3" xfId="31687" xr:uid="{D3573245-832D-44C6-A573-276CB2AF0FE6}"/>
    <cellStyle name="Comma 2 2 7 3 8" xfId="13485" xr:uid="{8F7D7574-9689-40B4-8A2B-939E01573F88}"/>
    <cellStyle name="Comma 2 2 7 3 8 2" xfId="37256" xr:uid="{FC226A58-6D5F-4BEF-8BAA-AA26A1C32853}"/>
    <cellStyle name="Comma 2 2 7 3 9" xfId="26147" xr:uid="{EBE8BA11-2454-4BE6-87EF-88DF86CA4030}"/>
    <cellStyle name="Comma 2 2 7 4" xfId="1945" xr:uid="{C286797B-B1A9-4EEE-A25E-C7AE78CE97B7}"/>
    <cellStyle name="Comma 2 2 7 4 2" xfId="3758" xr:uid="{DB7ACBF8-1A21-4FF0-8ED6-073DDEF1C163}"/>
    <cellStyle name="Comma 2 2 7 4 2 2" xfId="9227" xr:uid="{58411642-EE56-4C1F-840E-D85C5A499E05}"/>
    <cellStyle name="Comma 2 2 7 4 2 2 2" xfId="20760" xr:uid="{6A178449-498B-4236-BFAB-264BC8706A61}"/>
    <cellStyle name="Comma 2 2 7 4 2 2 2 2" xfId="44333" xr:uid="{82A269CA-4F2E-4F60-B457-65496B0EEB7E}"/>
    <cellStyle name="Comma 2 2 7 4 2 2 3" xfId="33225" xr:uid="{9A762377-7F9F-4385-9FF6-29613834A8D8}"/>
    <cellStyle name="Comma 2 2 7 4 2 3" xfId="15345" xr:uid="{86077BBD-E0BF-4CF1-A4CB-3B1BA0D0127E}"/>
    <cellStyle name="Comma 2 2 7 4 2 3 2" xfId="38919" xr:uid="{487774F0-6E9B-4658-86F3-EC5918958CF9}"/>
    <cellStyle name="Comma 2 2 7 4 2 4" xfId="27811" xr:uid="{FF904086-7A6D-41CC-8FFB-54E13C3D4C1E}"/>
    <cellStyle name="Comma 2 2 7 4 3" xfId="5122" xr:uid="{F99CFAE7-7604-418F-8D4F-E3FBA6673129}"/>
    <cellStyle name="Comma 2 2 7 4 3 2" xfId="10596" xr:uid="{7F7B6DF1-66CE-4434-9792-44B1A73DFA3C}"/>
    <cellStyle name="Comma 2 2 7 4 3 2 2" xfId="22129" xr:uid="{EF950951-3716-4663-9BB3-6250C6E5BE4A}"/>
    <cellStyle name="Comma 2 2 7 4 3 2 2 2" xfId="45702" xr:uid="{E5E19AC3-A551-4748-A651-8571DE9F7A7D}"/>
    <cellStyle name="Comma 2 2 7 4 3 2 3" xfId="34594" xr:uid="{B9C5F1D7-C082-4001-8498-61BD2C0FFCCB}"/>
    <cellStyle name="Comma 2 2 7 4 3 3" xfId="16708" xr:uid="{4BB99DD4-F062-4894-99D9-49A7A970AED6}"/>
    <cellStyle name="Comma 2 2 7 4 3 3 2" xfId="40282" xr:uid="{3DA572B0-C135-4078-AE1B-5120443E3B71}"/>
    <cellStyle name="Comma 2 2 7 4 3 4" xfId="29174" xr:uid="{8A7075C5-8F8E-4D16-9472-48BA5BC66AFF}"/>
    <cellStyle name="Comma 2 2 7 4 4" xfId="6460" xr:uid="{034222E9-D0E8-48D6-BDFD-115AE65D7872}"/>
    <cellStyle name="Comma 2 2 7 4 4 2" xfId="11937" xr:uid="{8FC01B38-829B-4F7E-9075-B1DEAE8E4CF4}"/>
    <cellStyle name="Comma 2 2 7 4 4 2 2" xfId="23469" xr:uid="{178D2150-4E53-4A4A-9A8C-CDC8276A24B5}"/>
    <cellStyle name="Comma 2 2 7 4 4 2 2 2" xfId="47042" xr:uid="{53685965-4D4F-4596-BCB9-02B759339FE0}"/>
    <cellStyle name="Comma 2 2 7 4 4 2 3" xfId="35934" xr:uid="{2F450340-F35E-4245-9329-0DB6FE3CFD6D}"/>
    <cellStyle name="Comma 2 2 7 4 4 3" xfId="18044" xr:uid="{1E64E805-CD73-4CCE-80A7-7DB070C4A65F}"/>
    <cellStyle name="Comma 2 2 7 4 4 3 2" xfId="41618" xr:uid="{33E0F183-BB21-491E-8AD5-FA1FC3011DC0}"/>
    <cellStyle name="Comma 2 2 7 4 4 4" xfId="30510" xr:uid="{9681BC33-D600-49B5-9B90-945A5B20FAF0}"/>
    <cellStyle name="Comma 2 2 7 4 5" xfId="7871" xr:uid="{1E57E99A-1CBB-42B6-AA4A-9B760A0FFB58}"/>
    <cellStyle name="Comma 2 2 7 4 5 2" xfId="19406" xr:uid="{36D73472-C205-48A6-ACBC-342F90E675B0}"/>
    <cellStyle name="Comma 2 2 7 4 5 2 2" xfId="42979" xr:uid="{7C23BC2D-7412-491E-8807-260B264E661F}"/>
    <cellStyle name="Comma 2 2 7 4 5 3" xfId="31871" xr:uid="{CFE1F96F-EDAB-4A10-98AB-3CEE65E2E17E}"/>
    <cellStyle name="Comma 2 2 7 4 6" xfId="13700" xr:uid="{F1F57FA6-59F1-41BD-ACA7-993F6CE864C3}"/>
    <cellStyle name="Comma 2 2 7 4 6 2" xfId="37439" xr:uid="{35D05982-6DE5-4764-9E73-4845CC7F563A}"/>
    <cellStyle name="Comma 2 2 7 4 7" xfId="26332" xr:uid="{91FDC043-3129-4C8E-AE34-BA18CB2EF96C}"/>
    <cellStyle name="Comma 2 2 7 4 8" xfId="24957" xr:uid="{8F6C083D-7A3B-4278-AA2B-EF9FE0C62F27}"/>
    <cellStyle name="Comma 2 2 7 4 9" xfId="48788" xr:uid="{C7D9EAE8-51C5-44EA-BEEB-8A7B1E9F0B9E}"/>
    <cellStyle name="Comma 2 2 7 5" xfId="2427" xr:uid="{FF816D71-192A-4B40-9BE2-55C47EF72052}"/>
    <cellStyle name="Comma 2 2 7 5 2" xfId="4220" xr:uid="{60C0E2DC-7795-418A-89BB-C55E15C758C3}"/>
    <cellStyle name="Comma 2 2 7 5 2 2" xfId="9689" xr:uid="{C0352C6D-1CDD-45D9-A8FD-0B35FFAF6B9C}"/>
    <cellStyle name="Comma 2 2 7 5 2 2 2" xfId="21222" xr:uid="{773F5D62-B976-4445-A677-5F4D4F40FA53}"/>
    <cellStyle name="Comma 2 2 7 5 2 2 2 2" xfId="44795" xr:uid="{8DAA046E-DA1A-4D79-A492-CBFCB4C3B073}"/>
    <cellStyle name="Comma 2 2 7 5 2 2 3" xfId="33687" xr:uid="{F3DFB1C0-EDE1-414B-886D-176BE7707606}"/>
    <cellStyle name="Comma 2 2 7 5 2 3" xfId="15807" xr:uid="{691A65EE-CDF1-4A28-BF7C-66C6C5DB645E}"/>
    <cellStyle name="Comma 2 2 7 5 2 3 2" xfId="39381" xr:uid="{A58952C4-EE9F-448E-86BD-AEC02A761F9C}"/>
    <cellStyle name="Comma 2 2 7 5 2 4" xfId="28273" xr:uid="{EBC3888D-60CE-469F-BB52-0555569A628F}"/>
    <cellStyle name="Comma 2 2 7 5 3" xfId="5585" xr:uid="{D69EA48F-43E2-4391-A173-945CCF7434D2}"/>
    <cellStyle name="Comma 2 2 7 5 3 2" xfId="11059" xr:uid="{087C82D3-5E0A-48F9-96A9-451B904B50E8}"/>
    <cellStyle name="Comma 2 2 7 5 3 2 2" xfId="22592" xr:uid="{9072386F-16D7-474A-AE95-E037E244F76B}"/>
    <cellStyle name="Comma 2 2 7 5 3 2 2 2" xfId="46165" xr:uid="{4AC143DB-7D5B-42E0-9358-F607E788CB10}"/>
    <cellStyle name="Comma 2 2 7 5 3 2 3" xfId="35057" xr:uid="{3649F1B0-C3A8-439E-8C55-9CA7B1ED9663}"/>
    <cellStyle name="Comma 2 2 7 5 3 3" xfId="17171" xr:uid="{ED10F3FA-65D0-47F3-882D-AEB62449CFD0}"/>
    <cellStyle name="Comma 2 2 7 5 3 3 2" xfId="40745" xr:uid="{5ADBA47F-A12D-4966-8C34-A685719BF77A}"/>
    <cellStyle name="Comma 2 2 7 5 3 4" xfId="29637" xr:uid="{9F646C94-BDA1-4CDA-857E-05BF0D5A6BEA}"/>
    <cellStyle name="Comma 2 2 7 5 4" xfId="6923" xr:uid="{910DE0FF-4C4D-4337-A980-61DA11F0B4E2}"/>
    <cellStyle name="Comma 2 2 7 5 4 2" xfId="12401" xr:uid="{5A52AC92-C0D2-4746-9818-7B582822F2DB}"/>
    <cellStyle name="Comma 2 2 7 5 4 2 2" xfId="23933" xr:uid="{476FA006-8734-4973-A152-FE7198ECEF4B}"/>
    <cellStyle name="Comma 2 2 7 5 4 2 2 2" xfId="47506" xr:uid="{2DF73C55-22B4-4CB1-ADED-40C43C112894}"/>
    <cellStyle name="Comma 2 2 7 5 4 2 3" xfId="36398" xr:uid="{1803F29A-1AE7-4505-98B0-BC48FA6673DD}"/>
    <cellStyle name="Comma 2 2 7 5 4 3" xfId="18507" xr:uid="{411B65D7-B42F-4021-9AC3-0A863C4BA8C1}"/>
    <cellStyle name="Comma 2 2 7 5 4 3 2" xfId="42081" xr:uid="{C6178D01-E9CE-4E7C-8C2D-DE80719C07DD}"/>
    <cellStyle name="Comma 2 2 7 5 4 4" xfId="30973" xr:uid="{3C70B1B0-66F3-4BCA-8A13-90EAE38B209C}"/>
    <cellStyle name="Comma 2 2 7 5 5" xfId="8336" xr:uid="{651B2B1B-F0E9-4600-9237-654A2D08B7FB}"/>
    <cellStyle name="Comma 2 2 7 5 5 2" xfId="19869" xr:uid="{E29FE448-4E52-4570-93CD-B76361E1AA3D}"/>
    <cellStyle name="Comma 2 2 7 5 5 2 2" xfId="43442" xr:uid="{898A0A2B-6532-4B22-90D2-786D02B6F52A}"/>
    <cellStyle name="Comma 2 2 7 5 5 3" xfId="32334" xr:uid="{DE4039E7-322E-4D0C-BC90-92B4E7AC713D}"/>
    <cellStyle name="Comma 2 2 7 5 6" xfId="14165" xr:uid="{6761338C-C89E-471E-A665-C1F633A684FE}"/>
    <cellStyle name="Comma 2 2 7 5 6 2" xfId="37902" xr:uid="{FC2E2D2E-76E3-4C86-9FA7-BA0290BDA993}"/>
    <cellStyle name="Comma 2 2 7 5 7" xfId="26795" xr:uid="{D9A5073B-0E58-450D-92CF-E412AAAC0DAE}"/>
    <cellStyle name="Comma 2 2 7 5 8" xfId="25421" xr:uid="{230FD808-54AC-4369-A63B-E69BD0177548}"/>
    <cellStyle name="Comma 2 2 7 5 9" xfId="49251" xr:uid="{9B15835E-C924-4CB3-97B2-B46E91E320D2}"/>
    <cellStyle name="Comma 2 2 7 6" xfId="3320" xr:uid="{1A5009A5-F7CF-47C7-9372-CD03BB7242EF}"/>
    <cellStyle name="Comma 2 2 7 6 2" xfId="8787" xr:uid="{029C28FD-C512-4834-8BF0-A4FB39ABAB2C}"/>
    <cellStyle name="Comma 2 2 7 6 2 2" xfId="20320" xr:uid="{81920A1A-1F4B-4CC6-89A8-BE2CFAE47B58}"/>
    <cellStyle name="Comma 2 2 7 6 2 2 2" xfId="43893" xr:uid="{0ADB2396-A05D-476B-BC05-6754C1755DE6}"/>
    <cellStyle name="Comma 2 2 7 6 2 3" xfId="32785" xr:uid="{84C10F8B-2235-4C44-965A-FE7826A18561}"/>
    <cellStyle name="Comma 2 2 7 6 3" xfId="14906" xr:uid="{D1319580-E64F-40C1-8D69-8CF7A9BACAE1}"/>
    <cellStyle name="Comma 2 2 7 6 3 2" xfId="38480" xr:uid="{85EF4C60-D4E7-4D95-981A-0FA7DC010CA7}"/>
    <cellStyle name="Comma 2 2 7 6 4" xfId="27372" xr:uid="{093DA9CF-9DC1-4054-9C41-86C6A8A0B33E}"/>
    <cellStyle name="Comma 2 2 7 7" xfId="4675" xr:uid="{199FBCAF-C3DD-4CDE-94A3-865D1644E4E1}"/>
    <cellStyle name="Comma 2 2 7 7 2" xfId="10148" xr:uid="{D63F8365-6CB8-4BAE-9E69-AC19F5210CFC}"/>
    <cellStyle name="Comma 2 2 7 7 2 2" xfId="21681" xr:uid="{D5CFD719-B284-4B72-A233-29F7A86D3CBD}"/>
    <cellStyle name="Comma 2 2 7 7 2 2 2" xfId="45254" xr:uid="{F14A89CD-422B-44DD-9FA0-A0885B0F1102}"/>
    <cellStyle name="Comma 2 2 7 7 2 3" xfId="34146" xr:uid="{C47F7802-84E3-4946-AFFF-372C50423004}"/>
    <cellStyle name="Comma 2 2 7 7 3" xfId="16261" xr:uid="{F84F3DA6-0C0F-4ACF-A30C-BB1677D7B582}"/>
    <cellStyle name="Comma 2 2 7 7 3 2" xfId="39835" xr:uid="{379B49E6-000F-438D-8AB4-D7461B926946}"/>
    <cellStyle name="Comma 2 2 7 7 4" xfId="28727" xr:uid="{F87DC8A3-D268-4CB6-8D65-D811285C1B43}"/>
    <cellStyle name="Comma 2 2 7 8" xfId="6013" xr:uid="{33F59F37-9B44-4389-A86A-F8432FFA2139}"/>
    <cellStyle name="Comma 2 2 7 8 2" xfId="11489" xr:uid="{9772E1CF-4642-42F8-A73E-077ADD7AC7A1}"/>
    <cellStyle name="Comma 2 2 7 8 2 2" xfId="23021" xr:uid="{FA0AF26C-601D-4E76-A785-D5985553A017}"/>
    <cellStyle name="Comma 2 2 7 8 2 2 2" xfId="46594" xr:uid="{1D687151-D56B-4041-9543-F5296D593D5C}"/>
    <cellStyle name="Comma 2 2 7 8 2 3" xfId="35486" xr:uid="{4B55C247-FCEA-4C24-B17E-F089EBCFDB07}"/>
    <cellStyle name="Comma 2 2 7 8 3" xfId="17597" xr:uid="{254C06B5-34FA-4264-8E94-348C6D2D0320}"/>
    <cellStyle name="Comma 2 2 7 8 3 2" xfId="41171" xr:uid="{19EEEBDD-7763-4F20-A18B-92F3461A7479}"/>
    <cellStyle name="Comma 2 2 7 8 4" xfId="30063" xr:uid="{C9F2E9F2-5C31-4AD7-A5FC-86CBABB07D4F}"/>
    <cellStyle name="Comma 2 2 7 9" xfId="7398" xr:uid="{4BD32638-401B-4E10-9176-D56A41727DB9}"/>
    <cellStyle name="Comma 2 2 7 9 2" xfId="18958" xr:uid="{106951C4-1763-47ED-A969-E7D6651F820D}"/>
    <cellStyle name="Comma 2 2 7 9 2 2" xfId="42531" xr:uid="{B5628395-57AF-4D5F-B29A-B270393CD4AD}"/>
    <cellStyle name="Comma 2 2 7 9 3" xfId="31423" xr:uid="{C4169F3C-CE21-4EC7-8C65-6A1635DD6D6E}"/>
    <cellStyle name="Comma 2 2 8" xfId="1834" xr:uid="{88A7DDCE-BF68-4019-AC2B-DE6AD61ED554}"/>
    <cellStyle name="Comma 2 2 8 10" xfId="48676" xr:uid="{DDC03408-869F-4ADA-9C2D-722612824149}"/>
    <cellStyle name="Comma 2 2 8 2" xfId="2361" xr:uid="{FDC19408-587F-44F6-8EA0-B0324B2EE29D}"/>
    <cellStyle name="Comma 2 2 8 2 2" xfId="4156" xr:uid="{25A6AE35-2C4E-4D46-AEAD-87E0CC38C792}"/>
    <cellStyle name="Comma 2 2 8 2 2 2" xfId="9625" xr:uid="{E71AF80A-6E47-40FD-A084-86DB3F28A84B}"/>
    <cellStyle name="Comma 2 2 8 2 2 2 2" xfId="21158" xr:uid="{5DDAA294-900C-49AC-8B66-39CE9E0CBD42}"/>
    <cellStyle name="Comma 2 2 8 2 2 2 2 2" xfId="44731" xr:uid="{359F7C65-9D7C-44A9-BEB5-9DC876CCCBFB}"/>
    <cellStyle name="Comma 2 2 8 2 2 2 3" xfId="33623" xr:uid="{32EA5378-C6D5-4970-A576-2EC20ED7616E}"/>
    <cellStyle name="Comma 2 2 8 2 2 3" xfId="15743" xr:uid="{48CA28AE-E6EA-4BCB-B82B-B9B54DF8EF41}"/>
    <cellStyle name="Comma 2 2 8 2 2 3 2" xfId="39317" xr:uid="{2FA12555-5151-41A2-841A-A4E043AE6CBC}"/>
    <cellStyle name="Comma 2 2 8 2 2 4" xfId="28209" xr:uid="{BDCCA8C3-F9BB-4933-A024-A0D3C275C013}"/>
    <cellStyle name="Comma 2 2 8 2 3" xfId="5521" xr:uid="{3E481082-130A-4EDC-9AC7-62F636868412}"/>
    <cellStyle name="Comma 2 2 8 2 3 2" xfId="10995" xr:uid="{B1E1F44C-DA42-4E06-BB6E-C5D04051D1F1}"/>
    <cellStyle name="Comma 2 2 8 2 3 2 2" xfId="22528" xr:uid="{BD1AEEDF-87F7-40BA-8254-5771FFB18F3A}"/>
    <cellStyle name="Comma 2 2 8 2 3 2 2 2" xfId="46101" xr:uid="{12409252-ED27-4682-A9ED-9FEF204369AC}"/>
    <cellStyle name="Comma 2 2 8 2 3 2 3" xfId="34993" xr:uid="{DAE42B75-7340-4940-A347-32B2CDEAC7F0}"/>
    <cellStyle name="Comma 2 2 8 2 3 3" xfId="17107" xr:uid="{E56F1F5F-8EC9-451A-84FB-7716A5DAE207}"/>
    <cellStyle name="Comma 2 2 8 2 3 3 2" xfId="40681" xr:uid="{88B65855-A388-48F0-9467-A2D2B95797D9}"/>
    <cellStyle name="Comma 2 2 8 2 3 4" xfId="29573" xr:uid="{76818AE0-8D43-46D2-83CA-BB3194D87D22}"/>
    <cellStyle name="Comma 2 2 8 2 4" xfId="6859" xr:uid="{10F251D7-3AF2-4CC7-BB4A-AFAEBE99EDF0}"/>
    <cellStyle name="Comma 2 2 8 2 4 2" xfId="12337" xr:uid="{63C5ED52-91A7-4E53-8A7C-371805F3AA04}"/>
    <cellStyle name="Comma 2 2 8 2 4 2 2" xfId="23869" xr:uid="{9445B808-259C-4A17-B0A0-1FAC61BA8116}"/>
    <cellStyle name="Comma 2 2 8 2 4 2 2 2" xfId="47442" xr:uid="{35828BDD-A83D-4A0C-8AE5-C7AB43D2676E}"/>
    <cellStyle name="Comma 2 2 8 2 4 2 3" xfId="36334" xr:uid="{7EC6F2C0-89D6-4570-AB2E-D02E992B06E5}"/>
    <cellStyle name="Comma 2 2 8 2 4 3" xfId="18443" xr:uid="{909683CD-44C4-44FA-A9F7-AD7001824984}"/>
    <cellStyle name="Comma 2 2 8 2 4 3 2" xfId="42017" xr:uid="{BD10DB9B-D42F-4BFA-ABFC-AF30A5C161ED}"/>
    <cellStyle name="Comma 2 2 8 2 4 4" xfId="30909" xr:uid="{0994CECA-0CFD-4644-9C7C-30FF3783B462}"/>
    <cellStyle name="Comma 2 2 8 2 5" xfId="8272" xr:uid="{C2F738AD-E2A3-4EEB-9CFA-43CF3146F95E}"/>
    <cellStyle name="Comma 2 2 8 2 5 2" xfId="19805" xr:uid="{C698E21C-17D7-4661-A83C-3B56DFAA9619}"/>
    <cellStyle name="Comma 2 2 8 2 5 2 2" xfId="43378" xr:uid="{C2F83E5C-B367-49A3-8492-8F2AF763C5C8}"/>
    <cellStyle name="Comma 2 2 8 2 5 3" xfId="32270" xr:uid="{A8A90E83-0F31-4FFD-9C37-644EF2514A56}"/>
    <cellStyle name="Comma 2 2 8 2 6" xfId="14101" xr:uid="{688E30DC-3EE9-49E7-BFE2-CB0897D77EBF}"/>
    <cellStyle name="Comma 2 2 8 2 6 2" xfId="37838" xr:uid="{F01A9E7E-D045-41A1-99FE-872358C1EAA0}"/>
    <cellStyle name="Comma 2 2 8 2 7" xfId="26731" xr:uid="{E3635E72-2F54-491B-A7DA-7FAB5E567370}"/>
    <cellStyle name="Comma 2 2 8 2 8" xfId="25357" xr:uid="{5765CDC9-DDCD-4971-AF6C-592B69995EBE}"/>
    <cellStyle name="Comma 2 2 8 2 9" xfId="49187" xr:uid="{26B54D22-A1DE-4B83-990C-7E08623C0892}"/>
    <cellStyle name="Comma 2 2 8 3" xfId="3650" xr:uid="{97AAC979-CF2D-446F-A35D-2209BEC97F67}"/>
    <cellStyle name="Comma 2 2 8 3 2" xfId="9119" xr:uid="{7E788D9D-7E48-40F2-A468-9D8D5B4C10F1}"/>
    <cellStyle name="Comma 2 2 8 3 2 2" xfId="20652" xr:uid="{D4FBF663-2D9D-4583-B1BD-4DFA61FD7FF0}"/>
    <cellStyle name="Comma 2 2 8 3 2 2 2" xfId="44225" xr:uid="{6C0E69F4-2093-41E1-A6F0-035417B3A9E2}"/>
    <cellStyle name="Comma 2 2 8 3 2 3" xfId="33117" xr:uid="{CA059FF1-0233-4E98-A972-94934534CD70}"/>
    <cellStyle name="Comma 2 2 8 3 3" xfId="15237" xr:uid="{AC799913-0656-4742-A1C9-CA7F75437ADA}"/>
    <cellStyle name="Comma 2 2 8 3 3 2" xfId="38811" xr:uid="{7A72BA27-0213-4465-9AB0-BA4EAA692945}"/>
    <cellStyle name="Comma 2 2 8 3 4" xfId="27703" xr:uid="{2C5C7E98-9DF9-4EE0-9D20-DB03A5859C31}"/>
    <cellStyle name="Comma 2 2 8 4" xfId="5010" xr:uid="{2FC208A1-774E-45B4-8DB7-86CC6E3292E7}"/>
    <cellStyle name="Comma 2 2 8 4 2" xfId="10484" xr:uid="{6EE14862-BC98-41E7-BC6D-8B7F9F7990A0}"/>
    <cellStyle name="Comma 2 2 8 4 2 2" xfId="22017" xr:uid="{7DAC2CA1-BEFA-4052-9722-C6E987BFD2BB}"/>
    <cellStyle name="Comma 2 2 8 4 2 2 2" xfId="45590" xr:uid="{752D001D-D55F-44AE-9ACB-F2E2353F407F}"/>
    <cellStyle name="Comma 2 2 8 4 2 3" xfId="34482" xr:uid="{FA71D787-2F5D-4188-9587-73719EF001AE}"/>
    <cellStyle name="Comma 2 2 8 4 3" xfId="16596" xr:uid="{6A431667-23AF-4288-B4D4-E0850A2827A1}"/>
    <cellStyle name="Comma 2 2 8 4 3 2" xfId="40170" xr:uid="{965F9A9E-957E-41E4-9CCF-7F431F90C0C3}"/>
    <cellStyle name="Comma 2 2 8 4 4" xfId="29062" xr:uid="{E6D276F6-BC82-42FE-9DCE-880AF1835259}"/>
    <cellStyle name="Comma 2 2 8 5" xfId="6348" xr:uid="{9C0F018B-2D53-44C0-97F8-A5B5FDAC84E7}"/>
    <cellStyle name="Comma 2 2 8 5 2" xfId="11825" xr:uid="{B3C735FD-1D3B-40DF-A091-635134C03C31}"/>
    <cellStyle name="Comma 2 2 8 5 2 2" xfId="23357" xr:uid="{80D440DE-F14F-444B-97F3-EF86E3E55029}"/>
    <cellStyle name="Comma 2 2 8 5 2 2 2" xfId="46930" xr:uid="{2E1C2382-B7CF-4D46-9906-CBD7BBA40B42}"/>
    <cellStyle name="Comma 2 2 8 5 2 3" xfId="35822" xr:uid="{AABBAC7F-4092-48DF-8C5A-E4E1DDD30A38}"/>
    <cellStyle name="Comma 2 2 8 5 3" xfId="17932" xr:uid="{C477A465-1DF9-400E-BC4A-EAAF5BC8C346}"/>
    <cellStyle name="Comma 2 2 8 5 3 2" xfId="41506" xr:uid="{4D01181F-71F2-4423-8BC6-1C717B488FBE}"/>
    <cellStyle name="Comma 2 2 8 5 4" xfId="30398" xr:uid="{F22A2006-E5B2-41A5-919F-D737674B65BE}"/>
    <cellStyle name="Comma 2 2 8 6" xfId="7759" xr:uid="{03A4A44B-648B-4B69-96AE-3F77D7FD88DA}"/>
    <cellStyle name="Comma 2 2 8 6 2" xfId="19294" xr:uid="{8627C0CF-5295-4355-9553-06681F3F643E}"/>
    <cellStyle name="Comma 2 2 8 6 2 2" xfId="42867" xr:uid="{476CABDD-9E31-4FE3-80E2-4036E78C5A96}"/>
    <cellStyle name="Comma 2 2 8 6 3" xfId="31759" xr:uid="{537CA7E7-D5B1-44FE-9F6A-ECE3C0FFED10}"/>
    <cellStyle name="Comma 2 2 8 7" xfId="13588" xr:uid="{B8F7BACE-1B4D-4743-8E15-6A9A0DF24F73}"/>
    <cellStyle name="Comma 2 2 8 7 2" xfId="37327" xr:uid="{04B8DCE4-47A1-4B05-B85A-9BBC0841A406}"/>
    <cellStyle name="Comma 2 2 8 8" xfId="26220" xr:uid="{994A4BCE-EDC6-49B0-AC3B-F3879DFF0FCA}"/>
    <cellStyle name="Comma 2 2 8 9" xfId="24845" xr:uid="{B384C2EE-2DCD-49A5-879C-B5440DEE2F96}"/>
    <cellStyle name="Comma 2 2 9" xfId="1885" xr:uid="{2FA3E024-2C1E-4675-8A99-679E56B92926}"/>
    <cellStyle name="Comma 2 2 9 10" xfId="48728" xr:uid="{E4B320D2-761C-470B-94FD-CDC4911E4DEE}"/>
    <cellStyle name="Comma 2 2 9 2" xfId="2296" xr:uid="{9B3296C3-C356-4B64-9675-CC1D22D3F113}"/>
    <cellStyle name="Comma 2 2 9 2 2" xfId="4100" xr:uid="{0780B61A-F9B9-49A3-89E8-E1BC378977BB}"/>
    <cellStyle name="Comma 2 2 9 2 2 2" xfId="9569" xr:uid="{34976172-B520-4657-8B36-C5DC4AC720D2}"/>
    <cellStyle name="Comma 2 2 9 2 2 2 2" xfId="21102" xr:uid="{1F9F95F8-1B01-49BC-B953-5FCAEC44D2C2}"/>
    <cellStyle name="Comma 2 2 9 2 2 2 2 2" xfId="44675" xr:uid="{DAC8B79D-D6E2-43D7-952C-F8AFE31A2D1B}"/>
    <cellStyle name="Comma 2 2 9 2 2 2 3" xfId="33567" xr:uid="{DDE95777-DA74-423D-A265-3DB81E31E87B}"/>
    <cellStyle name="Comma 2 2 9 2 2 3" xfId="15687" xr:uid="{835F30ED-1ED0-45F0-8FA5-9853F07CF837}"/>
    <cellStyle name="Comma 2 2 9 2 2 3 2" xfId="39261" xr:uid="{957DE596-05C4-4EC4-8917-23BBA567CE28}"/>
    <cellStyle name="Comma 2 2 9 2 2 4" xfId="28153" xr:uid="{2F93B526-9BFF-4452-A386-4E02ADCD9474}"/>
    <cellStyle name="Comma 2 2 9 2 3" xfId="5465" xr:uid="{142A306D-B8D4-4639-8EEE-E86B964E1A44}"/>
    <cellStyle name="Comma 2 2 9 2 3 2" xfId="10939" xr:uid="{E19CA2F6-1AE0-4EB0-8CE8-AA52622ABF9F}"/>
    <cellStyle name="Comma 2 2 9 2 3 2 2" xfId="22472" xr:uid="{D76DEC44-C68F-4E0B-8062-B0C7029570A3}"/>
    <cellStyle name="Comma 2 2 9 2 3 2 2 2" xfId="46045" xr:uid="{EC7337BE-BFEE-4A14-B24A-F604789540DE}"/>
    <cellStyle name="Comma 2 2 9 2 3 2 3" xfId="34937" xr:uid="{97D17AD0-B971-423C-A93A-69A3E344F241}"/>
    <cellStyle name="Comma 2 2 9 2 3 3" xfId="17051" xr:uid="{B131AD5A-F891-4F67-8E0A-ABB5F848AB9F}"/>
    <cellStyle name="Comma 2 2 9 2 3 3 2" xfId="40625" xr:uid="{89E65249-1306-4EE5-B09D-F8E5032904B2}"/>
    <cellStyle name="Comma 2 2 9 2 3 4" xfId="29517" xr:uid="{27B7A317-B458-43B0-B646-E2D0A658D8C1}"/>
    <cellStyle name="Comma 2 2 9 2 4" xfId="6803" xr:uid="{22484C95-743B-4DC3-938E-638CC8578321}"/>
    <cellStyle name="Comma 2 2 9 2 4 2" xfId="12281" xr:uid="{6B99BF68-E70D-438F-9822-A7E9882223C9}"/>
    <cellStyle name="Comma 2 2 9 2 4 2 2" xfId="23813" xr:uid="{D6394E3A-2782-43B0-A22E-070C9EFE9756}"/>
    <cellStyle name="Comma 2 2 9 2 4 2 2 2" xfId="47386" xr:uid="{1BFD5686-CC48-4610-B0D7-9A773C13DE3C}"/>
    <cellStyle name="Comma 2 2 9 2 4 2 3" xfId="36278" xr:uid="{F1D998B9-92C3-40AA-8027-AD7FACADCF69}"/>
    <cellStyle name="Comma 2 2 9 2 4 3" xfId="18387" xr:uid="{E44DCF6F-3007-4D0C-96C1-00CA1CEB87F8}"/>
    <cellStyle name="Comma 2 2 9 2 4 3 2" xfId="41961" xr:uid="{C63412E7-25AF-47FF-9A75-EE4006BEF1FB}"/>
    <cellStyle name="Comma 2 2 9 2 4 4" xfId="30853" xr:uid="{D8656644-2BFB-48E0-9D66-A516A0A13FBB}"/>
    <cellStyle name="Comma 2 2 9 2 5" xfId="8216" xr:uid="{B98A512B-5B5E-4A84-862D-1307F44999CA}"/>
    <cellStyle name="Comma 2 2 9 2 5 2" xfId="19749" xr:uid="{01F2013D-22A6-4E67-B5DF-DBB9F34E88D6}"/>
    <cellStyle name="Comma 2 2 9 2 5 2 2" xfId="43322" xr:uid="{EB082447-5317-4753-8558-47F7FD33DFEE}"/>
    <cellStyle name="Comma 2 2 9 2 5 3" xfId="32214" xr:uid="{369A2888-86BE-4131-B668-2164F87C23D6}"/>
    <cellStyle name="Comma 2 2 9 2 6" xfId="14044" xr:uid="{AC899C55-B60D-41B3-BBF4-BD9031B4578B}"/>
    <cellStyle name="Comma 2 2 9 2 6 2" xfId="37782" xr:uid="{D27D951B-1D1B-4749-8F21-BD6B2F641304}"/>
    <cellStyle name="Comma 2 2 9 2 7" xfId="26675" xr:uid="{20416F51-7EE2-40A8-A7F3-234036CA3509}"/>
    <cellStyle name="Comma 2 2 9 2 8" xfId="25301" xr:uid="{AC866144-B29E-417C-8334-4D5204DC3C4C}"/>
    <cellStyle name="Comma 2 2 9 2 9" xfId="49131" xr:uid="{5E66767B-1E57-4600-8155-24A24AC01056}"/>
    <cellStyle name="Comma 2 2 9 3" xfId="3698" xr:uid="{FFC84ABE-0FD4-4A8D-A9AB-64BE7CEBE411}"/>
    <cellStyle name="Comma 2 2 9 3 2" xfId="9167" xr:uid="{D52BE94A-B8A0-447A-86D9-5DC8A8511AB8}"/>
    <cellStyle name="Comma 2 2 9 3 2 2" xfId="20700" xr:uid="{575B12FC-ABC4-459B-911E-615809FACAD4}"/>
    <cellStyle name="Comma 2 2 9 3 2 2 2" xfId="44273" xr:uid="{B30E3E96-67F4-4B4D-AF66-60D15D0C21A5}"/>
    <cellStyle name="Comma 2 2 9 3 2 3" xfId="33165" xr:uid="{3C54EF1B-76B7-43EE-9BD5-7D613064EA68}"/>
    <cellStyle name="Comma 2 2 9 3 3" xfId="15285" xr:uid="{9B3CAC85-72A1-4FE9-8C78-C3CB8F7692DB}"/>
    <cellStyle name="Comma 2 2 9 3 3 2" xfId="38859" xr:uid="{3720603A-422A-495E-88CF-A1588487596D}"/>
    <cellStyle name="Comma 2 2 9 3 4" xfId="27751" xr:uid="{0D0FA47E-69D7-472C-89FD-3AE72A880D2E}"/>
    <cellStyle name="Comma 2 2 9 4" xfId="5062" xr:uid="{C0430E5A-EC85-44FA-A2BE-2E9AE004619C}"/>
    <cellStyle name="Comma 2 2 9 4 2" xfId="10536" xr:uid="{1710F57D-4E1D-4B2B-97D7-83DCF8F32A82}"/>
    <cellStyle name="Comma 2 2 9 4 2 2" xfId="22069" xr:uid="{ADF6C00C-D78D-466B-9BDF-3AA0B757F3AE}"/>
    <cellStyle name="Comma 2 2 9 4 2 2 2" xfId="45642" xr:uid="{C53204DB-CC87-4FB7-8345-63BAB8AB2F68}"/>
    <cellStyle name="Comma 2 2 9 4 2 3" xfId="34534" xr:uid="{10CA0F16-E89F-4672-945F-9F8B7C3F4664}"/>
    <cellStyle name="Comma 2 2 9 4 3" xfId="16648" xr:uid="{430B61A0-30FA-45D7-8A62-2028720F1F30}"/>
    <cellStyle name="Comma 2 2 9 4 3 2" xfId="40222" xr:uid="{F0AAEC9D-28B9-49A5-86C0-59FBDB46E4FA}"/>
    <cellStyle name="Comma 2 2 9 4 4" xfId="29114" xr:uid="{D1FE5D92-7D1D-47A3-A216-7D1BF9CC3D10}"/>
    <cellStyle name="Comma 2 2 9 5" xfId="6400" xr:uid="{CCBC7BDD-AFCB-4A51-A861-15A4FD3DEB96}"/>
    <cellStyle name="Comma 2 2 9 5 2" xfId="11877" xr:uid="{59662955-31A6-4779-A51E-9970228145FC}"/>
    <cellStyle name="Comma 2 2 9 5 2 2" xfId="23409" xr:uid="{6008955F-81B3-447A-9C39-959075000E09}"/>
    <cellStyle name="Comma 2 2 9 5 2 2 2" xfId="46982" xr:uid="{6E7A6E23-F52A-47DB-9666-30717D4F55AE}"/>
    <cellStyle name="Comma 2 2 9 5 2 3" xfId="35874" xr:uid="{B07D45D2-D231-48F0-808B-1E71A84418DD}"/>
    <cellStyle name="Comma 2 2 9 5 3" xfId="17984" xr:uid="{3CFE45F5-1995-43BE-B5EB-9015E7BDD335}"/>
    <cellStyle name="Comma 2 2 9 5 3 2" xfId="41558" xr:uid="{85B89991-C89C-4563-B4A3-0D2087126CBC}"/>
    <cellStyle name="Comma 2 2 9 5 4" xfId="30450" xr:uid="{E3CF9F82-210D-4661-B6FC-ECEE044A7986}"/>
    <cellStyle name="Comma 2 2 9 6" xfId="7811" xr:uid="{6124381A-AF61-4413-AEFC-A3D68D5F887D}"/>
    <cellStyle name="Comma 2 2 9 6 2" xfId="19346" xr:uid="{39A8165F-365D-4C10-B612-98916FCF32CB}"/>
    <cellStyle name="Comma 2 2 9 6 2 2" xfId="42919" xr:uid="{DEE1658E-6C38-4CE3-8E7F-594742085CC8}"/>
    <cellStyle name="Comma 2 2 9 6 3" xfId="31811" xr:uid="{2D7E750F-7C69-4B69-BBB9-623A84A4B566}"/>
    <cellStyle name="Comma 2 2 9 7" xfId="13640" xr:uid="{1842907A-2A85-441E-B214-854C161FB072}"/>
    <cellStyle name="Comma 2 2 9 7 2" xfId="37379" xr:uid="{11D99FD9-D1CA-427E-BD65-83465DFC93EE}"/>
    <cellStyle name="Comma 2 2 9 8" xfId="26272" xr:uid="{BDD84955-AD6C-4D5C-A627-BAA99AF1A0CE}"/>
    <cellStyle name="Comma 2 2 9 9" xfId="24897" xr:uid="{A19DF0EC-6435-4046-99B8-01DFB19CA7DA}"/>
    <cellStyle name="Comma 2 20" xfId="183" xr:uid="{524B1C03-3DC1-42F5-8ABB-920AF4C18008}"/>
    <cellStyle name="Comma 2 20 2" xfId="605" xr:uid="{86FAD866-8B83-4013-A0F3-91017AA87A13}"/>
    <cellStyle name="Comma 2 20 2 2" xfId="47906" xr:uid="{812297BB-FAA6-4F22-B90A-51198DF541FF}"/>
    <cellStyle name="Comma 2 20 2 3" xfId="24333" xr:uid="{A346EB33-FF95-40C7-AF37-8B821D15393B}"/>
    <cellStyle name="Comma 2 20 3" xfId="36798" xr:uid="{FBC52E25-8525-434D-9546-9A892151809B}"/>
    <cellStyle name="Comma 2 20 4" xfId="12826" xr:uid="{DD4CD3E3-997F-4D32-8492-B80BB81963F6}"/>
    <cellStyle name="Comma 2 20 5" xfId="472" xr:uid="{241B0370-0711-4D37-A640-9EE75291829D}"/>
    <cellStyle name="Comma 2 21" xfId="13039" xr:uid="{D50DC10A-1FCC-4240-ABBD-3051176C7943}"/>
    <cellStyle name="Comma 2 21 2" xfId="36911" xr:uid="{A3ACCDAE-6665-4887-A3CB-FB180B0B7295}"/>
    <cellStyle name="Comma 2 22" xfId="25802" xr:uid="{3148FD45-18BB-4AF7-A30C-B13C0BE9C662}"/>
    <cellStyle name="Comma 2 23" xfId="24440" xr:uid="{F0AF7B57-8712-496A-9E78-A13A6861C995}"/>
    <cellStyle name="Comma 2 24" xfId="48266" xr:uid="{B3C9E228-F25B-429D-BF25-486716E95A7D}"/>
    <cellStyle name="Comma 2 25" xfId="49653" xr:uid="{A2E46B00-9B7F-4E3C-A542-2458586FA313}"/>
    <cellStyle name="Comma 2 26" xfId="866" xr:uid="{D2BE64B2-F5EE-480B-B4C8-2414AF8218AD}"/>
    <cellStyle name="Comma 2 27" xfId="174" xr:uid="{C8F98094-A1E6-4F71-B4B0-E89E5C86FC1A}"/>
    <cellStyle name="Comma 2 3" xfId="184" xr:uid="{8CC66396-EC8F-4048-9F57-B125FF232213}"/>
    <cellStyle name="Comma 2 3 10" xfId="3160" xr:uid="{8C789953-EFD0-4AD1-80D3-C94879CA506C}"/>
    <cellStyle name="Comma 2 3 10 2" xfId="7302" xr:uid="{7A45F9F0-7E6E-4471-A113-AE09A197CBB8}"/>
    <cellStyle name="Comma 2 3 10 2 2" xfId="18884" xr:uid="{FC606DD7-0F27-4E7A-A3B0-5EBABDB52386}"/>
    <cellStyle name="Comma 2 3 10 2 2 2" xfId="42458" xr:uid="{9877C41E-2043-47F4-905D-CA5103A4DCDF}"/>
    <cellStyle name="Comma 2 3 10 2 3" xfId="31350" xr:uid="{E52AB5F1-B5E4-4BA6-B581-CA0113F27317}"/>
    <cellStyle name="Comma 2 3 10 3" xfId="12935" xr:uid="{038E93D5-ABBB-42DD-82B7-3FE1204A6C3A}"/>
    <cellStyle name="Comma 2 3 10 3 2" xfId="24398" xr:uid="{14452939-4888-4E51-AE82-7B19F47DEBDC}"/>
    <cellStyle name="Comma 2 3 10 3 2 2" xfId="47970" xr:uid="{EAD3EB9A-9F4D-4EB5-BEB1-757BC6C98133}"/>
    <cellStyle name="Comma 2 3 10 3 3" xfId="36862" xr:uid="{BFBF0606-CAC2-448F-82E6-B6772C80A8A1}"/>
    <cellStyle name="Comma 2 3 10 4" xfId="14793" xr:uid="{78F41DD7-B2FD-4686-A911-C3A6FC2AF1DD}"/>
    <cellStyle name="Comma 2 3 10 4 2" xfId="38369" xr:uid="{0F03F2BA-DF8E-4295-9531-A2CEC537006D}"/>
    <cellStyle name="Comma 2 3 10 5" xfId="27261" xr:uid="{D66BA068-818C-45AF-849E-2B6197D14C5A}"/>
    <cellStyle name="Comma 2 3 11" xfId="7319" xr:uid="{843B53BD-8853-423A-B333-1079BE4CB619}"/>
    <cellStyle name="Comma 2 3 11 2" xfId="18896" xr:uid="{7EC1EB89-6055-42EA-AAF1-BCF355C6F0A2}"/>
    <cellStyle name="Comma 2 3 11 2 2" xfId="42470" xr:uid="{D89D38F1-1E2C-4004-95C6-DA06F8C70B99}"/>
    <cellStyle name="Comma 2 3 11 3" xfId="31362" xr:uid="{844224AA-38E6-4DFD-8B2D-43A3A135C584}"/>
    <cellStyle name="Comma 2 3 12" xfId="3241" xr:uid="{5A9432EE-F3B7-4357-B95F-2FDFF4080D8A}"/>
    <cellStyle name="Comma 2 3 12 2" xfId="14842" xr:uid="{50792B06-55E3-4284-BC79-AFFF158EB2E8}"/>
    <cellStyle name="Comma 2 3 12 2 2" xfId="38416" xr:uid="{4011F0AB-A272-4DE1-AC4C-70C6DC62991F}"/>
    <cellStyle name="Comma 2 3 12 3" xfId="27308" xr:uid="{85AFA61F-5951-4D55-80FE-7E3CFF7E7C01}"/>
    <cellStyle name="Comma 2 3 13" xfId="12836" xr:uid="{4BC93F6A-5AC8-42E4-8FE2-29C5CF8BE55E}"/>
    <cellStyle name="Comma 2 3 13 2" xfId="24338" xr:uid="{49B9ACE6-FE89-4D38-9532-53C4BC21970A}"/>
    <cellStyle name="Comma 2 3 13 2 2" xfId="47911" xr:uid="{45DD7BBE-70B5-4BF1-B76C-66CBD61A37F2}"/>
    <cellStyle name="Comma 2 3 13 3" xfId="36803" xr:uid="{53983B9D-8010-4435-97AB-AC8C08F4DABE}"/>
    <cellStyle name="Comma 2 3 14" xfId="13082" xr:uid="{0C7296D0-135F-4277-89DC-6E3FBB3675F8}"/>
    <cellStyle name="Comma 2 3 14 2" xfId="36931" xr:uid="{A7B51777-95A9-4EE4-9E7A-663D6028CBA7}"/>
    <cellStyle name="Comma 2 3 15" xfId="25822" xr:uid="{023296D0-A95F-430C-94E4-C19CDC4C7146}"/>
    <cellStyle name="Comma 2 3 16" xfId="24452" xr:uid="{EFBCF8F4-8247-4D0E-A701-5273DF922FB6}"/>
    <cellStyle name="Comma 2 3 17" xfId="48273" xr:uid="{AB97FAAC-0393-4909-9F8F-2D61D00BEA25}"/>
    <cellStyle name="Comma 2 3 18" xfId="929" xr:uid="{955525C9-229C-4BDF-83A5-F4EF9457270E}"/>
    <cellStyle name="Comma 2 3 19" xfId="506" xr:uid="{BA82EF80-359F-4BF8-B4D7-E6E5186BE152}"/>
    <cellStyle name="Comma 2 3 2" xfId="185" xr:uid="{15897BC9-4375-4DB7-881E-BB53920E3714}"/>
    <cellStyle name="Comma 2 3 2 10" xfId="4636" xr:uid="{625115DE-59D5-4C26-A55C-37192FCB95ED}"/>
    <cellStyle name="Comma 2 3 2 10 2" xfId="10108" xr:uid="{2E1D19A1-E1C4-45BE-9A7E-F623F6688F2D}"/>
    <cellStyle name="Comma 2 3 2 10 2 2" xfId="21641" xr:uid="{EF271BDD-A980-4B9C-B4D3-02A8581CE3B7}"/>
    <cellStyle name="Comma 2 3 2 10 2 2 2" xfId="45214" xr:uid="{430DFC34-5683-4475-8EF6-A7560E7B2768}"/>
    <cellStyle name="Comma 2 3 2 10 2 3" xfId="34106" xr:uid="{08125577-CF52-489D-B400-55682D9CDF19}"/>
    <cellStyle name="Comma 2 3 2 10 3" xfId="16222" xr:uid="{D702713B-9002-4FD5-8D74-96D5C18B56C3}"/>
    <cellStyle name="Comma 2 3 2 10 3 2" xfId="39796" xr:uid="{7F86C83B-3AE9-4072-8A2A-DC652A533289}"/>
    <cellStyle name="Comma 2 3 2 10 4" xfId="28688" xr:uid="{C0A8E615-20FC-4EC0-8FAE-034902449A20}"/>
    <cellStyle name="Comma 2 3 2 11" xfId="5973" xr:uid="{D3C60A04-ACE8-4480-83D3-07D04AEB0107}"/>
    <cellStyle name="Comma 2 3 2 11 2" xfId="11449" xr:uid="{41F91E45-2B7A-4595-A830-00C50808EFF5}"/>
    <cellStyle name="Comma 2 3 2 11 2 2" xfId="22981" xr:uid="{F0212FFE-0012-459B-B5AA-BFEB3E3EA598}"/>
    <cellStyle name="Comma 2 3 2 11 2 2 2" xfId="46554" xr:uid="{FD582FCF-F2E1-4330-9444-AC71D58617FE}"/>
    <cellStyle name="Comma 2 3 2 11 2 3" xfId="35446" xr:uid="{94FBDE32-1666-4F58-B335-2C8236A588B1}"/>
    <cellStyle name="Comma 2 3 2 11 3" xfId="17557" xr:uid="{B045C4DA-E704-4FEF-AB45-BB8C84F38578}"/>
    <cellStyle name="Comma 2 3 2 11 3 2" xfId="41131" xr:uid="{EF7110B8-1D27-4845-9819-668D868A9D04}"/>
    <cellStyle name="Comma 2 3 2 11 4" xfId="30023" xr:uid="{27F45376-1F4E-4D46-A146-453CBA3A683E}"/>
    <cellStyle name="Comma 2 3 2 12" xfId="7353" xr:uid="{2E0BB90A-F404-43E0-A719-EB0DA74BD2D1}"/>
    <cellStyle name="Comma 2 3 2 12 2" xfId="18918" xr:uid="{F1BE7EC5-A54F-4961-98AC-36FB8B22E6BE}"/>
    <cellStyle name="Comma 2 3 2 12 2 2" xfId="42491" xr:uid="{09712E83-BD0A-40C3-BCBA-E10E42DE5464}"/>
    <cellStyle name="Comma 2 3 2 12 3" xfId="31383" xr:uid="{4F365B87-E2E0-4C23-B80E-F85685CAFC2B}"/>
    <cellStyle name="Comma 2 3 2 13" xfId="12854" xr:uid="{A684B72D-FCE5-42BA-91D2-D6A281F8159B}"/>
    <cellStyle name="Comma 2 3 2 13 2" xfId="24349" xr:uid="{979CAE66-E80E-4E25-A89E-5F4A5C1BC473}"/>
    <cellStyle name="Comma 2 3 2 13 2 2" xfId="47921" xr:uid="{54017E34-4D07-48AF-B335-DDB2DC1781DB}"/>
    <cellStyle name="Comma 2 3 2 13 3" xfId="36813" xr:uid="{F2DC7C38-CFCD-48BB-A7C1-7D287083333D}"/>
    <cellStyle name="Comma 2 3 2 14" xfId="13121" xr:uid="{FCF64715-CFB5-492E-8B7D-162F14B6CB72}"/>
    <cellStyle name="Comma 2 3 2 14 2" xfId="36952" xr:uid="{C6206ED6-40DB-4CFB-959A-A20C6B006426}"/>
    <cellStyle name="Comma 2 3 2 15" xfId="25843" xr:uid="{34D3F67F-DD74-4F6B-9462-B347BFCBB951}"/>
    <cellStyle name="Comma 2 3 2 16" xfId="24655" xr:uid="{F26EE335-A13B-4F86-82DB-48E3100F994D}"/>
    <cellStyle name="Comma 2 3 2 17" xfId="48294" xr:uid="{085B3326-6621-4FCE-B6B0-79EA5F3AEEA0}"/>
    <cellStyle name="Comma 2 3 2 18" xfId="970" xr:uid="{11039D73-973D-4AA1-A9E5-FDF0959BC377}"/>
    <cellStyle name="Comma 2 3 2 19" xfId="49722" xr:uid="{C2C4201C-19E4-4B02-9A46-D0679E38987E}"/>
    <cellStyle name="Comma 2 3 2 2" xfId="640" xr:uid="{685140A6-2C45-4272-8BB8-C3FB54AF067D}"/>
    <cellStyle name="Comma 2 3 2 2 10" xfId="13359" xr:uid="{BB1AEF40-1EDB-45CB-9374-ACA9FA845880}"/>
    <cellStyle name="Comma 2 3 2 2 10 2" xfId="37135" xr:uid="{B82C1578-8A57-4ABB-8C5C-C3CDDF5F6C19}"/>
    <cellStyle name="Comma 2 3 2 2 11" xfId="26026" xr:uid="{D622A5BD-DE62-455F-9D06-8EBFBE6D6024}"/>
    <cellStyle name="Comma 2 3 2 2 12" xfId="24542" xr:uid="{F7623273-F9E3-4277-8155-78E68EC486E4}"/>
    <cellStyle name="Comma 2 3 2 2 13" xfId="48479" xr:uid="{59F0BDCB-8B63-4A71-A948-3E8B63A20AD3}"/>
    <cellStyle name="Comma 2 3 2 2 14" xfId="1277" xr:uid="{E579C12F-161C-4587-AED6-D50799AF37E0}"/>
    <cellStyle name="Comma 2 3 2 2 2" xfId="1747" xr:uid="{34FD744C-7CF6-4B64-BE7B-BDB78864596C}"/>
    <cellStyle name="Comma 2 3 2 2 2 10" xfId="24808" xr:uid="{64570E88-9A3C-496E-A2D2-8D42DE6135FB}"/>
    <cellStyle name="Comma 2 3 2 2 2 11" xfId="48639" xr:uid="{195A37FD-45B8-4925-A9A9-5F3CE2ACB6E1}"/>
    <cellStyle name="Comma 2 3 2 2 2 2" xfId="2245" xr:uid="{3282627D-B420-4C7A-8212-2327CCE9F751}"/>
    <cellStyle name="Comma 2 3 2 2 2 2 2" xfId="3001" xr:uid="{0A98AD4B-4333-41B3-A23D-A6D50FBCD9A6}"/>
    <cellStyle name="Comma 2 3 2 2 2 2 2 2" xfId="9526" xr:uid="{924E3628-3392-4E73-B921-E05E9A4D6F15}"/>
    <cellStyle name="Comma 2 3 2 2 2 2 2 2 2" xfId="21059" xr:uid="{59AE7D3B-5A45-4D78-B842-802FDB058838}"/>
    <cellStyle name="Comma 2 3 2 2 2 2 2 2 2 2" xfId="44632" xr:uid="{EA64B1B8-6E24-45B4-B478-9C1D462865AC}"/>
    <cellStyle name="Comma 2 3 2 2 2 2 2 2 3" xfId="33524" xr:uid="{D35B8470-19DF-4E36-82C3-55091B5A8667}"/>
    <cellStyle name="Comma 2 3 2 2 2 2 2 3" xfId="4057" xr:uid="{CB6E36CE-E352-463E-9AAC-5BE840B0B74F}"/>
    <cellStyle name="Comma 2 3 2 2 2 2 2 3 2" xfId="15644" xr:uid="{F0EBB2F4-85EE-4ED2-8C88-1874D9387B6C}"/>
    <cellStyle name="Comma 2 3 2 2 2 2 2 3 2 2" xfId="39218" xr:uid="{8522A2B5-379B-4650-BBC5-CC8941BD7D17}"/>
    <cellStyle name="Comma 2 3 2 2 2 2 2 3 3" xfId="28110" xr:uid="{5A268E2C-9843-4087-8BC5-DC8134FB42F2}"/>
    <cellStyle name="Comma 2 3 2 2 2 2 2 4" xfId="14654" xr:uid="{6FD5F8CE-D4CC-45CB-8976-AECA9A62D8AE}"/>
    <cellStyle name="Comma 2 3 2 2 2 2 2 4 2" xfId="38339" xr:uid="{A707229A-8508-4542-9B4C-1021F3121626}"/>
    <cellStyle name="Comma 2 3 2 2 2 2 2 5" xfId="27231" xr:uid="{25A62AC4-C7A9-4254-A330-8F97F1FD38CE}"/>
    <cellStyle name="Comma 2 3 2 2 2 2 3" xfId="5421" xr:uid="{59AE60CA-9CEC-4547-B94D-445072989982}"/>
    <cellStyle name="Comma 2 3 2 2 2 2 3 2" xfId="10895" xr:uid="{269B9994-23FD-46B3-AF0C-95BA0928939D}"/>
    <cellStyle name="Comma 2 3 2 2 2 2 3 2 2" xfId="22428" xr:uid="{7A4971E2-4451-4586-B21B-5EE3F683441E}"/>
    <cellStyle name="Comma 2 3 2 2 2 2 3 2 2 2" xfId="46001" xr:uid="{0EFFFE66-55CF-42F4-92C0-F32AB737E5CC}"/>
    <cellStyle name="Comma 2 3 2 2 2 2 3 2 3" xfId="34893" xr:uid="{820EB5A4-B283-4E4E-B723-9BC1BA0D9ADF}"/>
    <cellStyle name="Comma 2 3 2 2 2 2 3 3" xfId="17007" xr:uid="{C04CAA53-E45C-4C89-A904-B27218C324BF}"/>
    <cellStyle name="Comma 2 3 2 2 2 2 3 3 2" xfId="40581" xr:uid="{4748EA23-5622-4AEC-B348-E1B3EFC2D416}"/>
    <cellStyle name="Comma 2 3 2 2 2 2 3 4" xfId="29473" xr:uid="{878DA444-FAB7-4CAD-8AA0-47D54B6C48CC}"/>
    <cellStyle name="Comma 2 3 2 2 2 2 4" xfId="6759" xr:uid="{33291D34-797C-483A-99C7-FE5FF2AB8A13}"/>
    <cellStyle name="Comma 2 3 2 2 2 2 4 2" xfId="12236" xr:uid="{A5892C25-6F44-4B19-9788-CDC3E9BB32F4}"/>
    <cellStyle name="Comma 2 3 2 2 2 2 4 2 2" xfId="23768" xr:uid="{6411EC42-FC2D-42CB-B3A8-82779B31D7BD}"/>
    <cellStyle name="Comma 2 3 2 2 2 2 4 2 2 2" xfId="47341" xr:uid="{1BB00047-9ABE-45B8-B6F2-5A0C90A52999}"/>
    <cellStyle name="Comma 2 3 2 2 2 2 4 2 3" xfId="36233" xr:uid="{D0831F38-618F-44D5-B32D-F2F388DAD3BF}"/>
    <cellStyle name="Comma 2 3 2 2 2 2 4 3" xfId="18343" xr:uid="{A9D4A783-C487-4978-A79A-28EB23A8C852}"/>
    <cellStyle name="Comma 2 3 2 2 2 2 4 3 2" xfId="41917" xr:uid="{75683336-414B-4969-87A8-406B11AFD4A8}"/>
    <cellStyle name="Comma 2 3 2 2 2 2 4 4" xfId="30809" xr:uid="{EB4C0119-4E30-47B4-8F6F-B1B08F7884DD}"/>
    <cellStyle name="Comma 2 3 2 2 2 2 5" xfId="8170" xr:uid="{E2235E70-A040-4DBF-8654-73FB4E59DFDB}"/>
    <cellStyle name="Comma 2 3 2 2 2 2 5 2" xfId="19705" xr:uid="{0E26A6FA-A275-49EA-BBC9-F135B97E48E1}"/>
    <cellStyle name="Comma 2 3 2 2 2 2 5 2 2" xfId="43278" xr:uid="{91F058EB-1840-4EBC-9DAC-401EA1A187BD}"/>
    <cellStyle name="Comma 2 3 2 2 2 2 5 3" xfId="32170" xr:uid="{8CE877E0-EAD2-4482-AECE-03070B150297}"/>
    <cellStyle name="Comma 2 3 2 2 2 2 6" xfId="13999" xr:uid="{FD8F5BE3-9D0D-4A20-B59F-95DE5DBE50C8}"/>
    <cellStyle name="Comma 2 3 2 2 2 2 6 2" xfId="37738" xr:uid="{01EB82CD-A5F8-420D-B354-0BE3A553710B}"/>
    <cellStyle name="Comma 2 3 2 2 2 2 7" xfId="26631" xr:uid="{39E05B11-C707-4723-AE0D-7EBC46C887F3}"/>
    <cellStyle name="Comma 2 3 2 2 2 2 8" xfId="25256" xr:uid="{59423306-CEC4-4F8D-8B69-09B400DC4BB6}"/>
    <cellStyle name="Comma 2 3 2 2 2 2 9" xfId="49087" xr:uid="{22ED0A66-9104-4443-8630-44ECF3640868}"/>
    <cellStyle name="Comma 2 3 2 2 2 3" xfId="2735" xr:uid="{727D320B-6DF0-4BEA-BD9C-D4A41AA339EA}"/>
    <cellStyle name="Comma 2 3 2 2 2 3 2" xfId="3130" xr:uid="{293242D8-DD5B-4BEC-83CD-B888549D26CB}"/>
    <cellStyle name="Comma 2 3 2 2 2 3 2 2" xfId="9993" xr:uid="{D87342E8-D220-4CF4-974C-91EBE50170F6}"/>
    <cellStyle name="Comma 2 3 2 2 2 3 2 2 2" xfId="21526" xr:uid="{794C2918-6132-412A-B9A2-9613B47A84F4}"/>
    <cellStyle name="Comma 2 3 2 2 2 3 2 2 2 2" xfId="45099" xr:uid="{2FF8AA5F-3710-4EB3-BDE6-EAE596729B13}"/>
    <cellStyle name="Comma 2 3 2 2 2 3 2 2 3" xfId="33991" xr:uid="{2B145A75-C6B4-45BA-B43B-5B73B46DA2E7}"/>
    <cellStyle name="Comma 2 3 2 2 2 3 2 3" xfId="4523" xr:uid="{CFA67402-B2C8-4408-9D2E-50AE336E461E}"/>
    <cellStyle name="Comma 2 3 2 2 2 3 2 3 2" xfId="16110" xr:uid="{FB231513-86B2-4FDB-AF67-77EF2855FFAD}"/>
    <cellStyle name="Comma 2 3 2 2 2 3 2 3 2 2" xfId="39684" xr:uid="{00D74251-10E1-413C-B335-4EE8E2C57533}"/>
    <cellStyle name="Comma 2 3 2 2 2 3 2 3 3" xfId="28576" xr:uid="{51B2A9FA-9C49-4E4D-8504-A871938F0D4D}"/>
    <cellStyle name="Comma 2 3 2 2 2 3 2 4" xfId="14768" xr:uid="{55DF1B7D-CAD0-4797-A3B2-4F956039C281}"/>
    <cellStyle name="Comma 2 3 2 2 2 3 2 4 2" xfId="38364" xr:uid="{ADE1689A-C123-42BD-86D8-66A27C155014}"/>
    <cellStyle name="Comma 2 3 2 2 2 3 2 5" xfId="27256" xr:uid="{5E947347-AB91-4621-A1EB-041667CE5523}"/>
    <cellStyle name="Comma 2 3 2 2 2 3 3" xfId="5889" xr:uid="{F64BDF3C-95FF-4DD8-BD03-B7E96E0201EA}"/>
    <cellStyle name="Comma 2 3 2 2 2 3 3 2" xfId="11363" xr:uid="{0BCCDF3A-4AC4-4126-8DE5-E83679F7ACA3}"/>
    <cellStyle name="Comma 2 3 2 2 2 3 3 2 2" xfId="22896" xr:uid="{7ABD0B88-A911-4954-B496-0A8D136A68AE}"/>
    <cellStyle name="Comma 2 3 2 2 2 3 3 2 2 2" xfId="46469" xr:uid="{3A5ABD00-DE09-4546-B36B-D3EEA98E7A94}"/>
    <cellStyle name="Comma 2 3 2 2 2 3 3 2 3" xfId="35361" xr:uid="{661BD7C5-22FD-4B23-9325-5AF4BCF99412}"/>
    <cellStyle name="Comma 2 3 2 2 2 3 3 3" xfId="17475" xr:uid="{E50AC35A-9536-4AEF-912A-C8697CF07CEE}"/>
    <cellStyle name="Comma 2 3 2 2 2 3 3 3 2" xfId="41049" xr:uid="{756BFE2A-F582-4EA4-A885-5D4A6E45C80B}"/>
    <cellStyle name="Comma 2 3 2 2 2 3 3 4" xfId="29941" xr:uid="{92B642D9-5302-4AE5-9508-6993CEE66D33}"/>
    <cellStyle name="Comma 2 3 2 2 2 3 4" xfId="7227" xr:uid="{F2A99C2D-052D-47AB-A1C3-E2876F49DC12}"/>
    <cellStyle name="Comma 2 3 2 2 2 3 4 2" xfId="12705" xr:uid="{4A529E85-F116-4EC1-A835-2D081E5A6C37}"/>
    <cellStyle name="Comma 2 3 2 2 2 3 4 2 2" xfId="24237" xr:uid="{4D38DC5B-FECA-4852-93CB-3B65C6687ACA}"/>
    <cellStyle name="Comma 2 3 2 2 2 3 4 2 2 2" xfId="47810" xr:uid="{218743F8-0334-4C1E-9B94-19E752537581}"/>
    <cellStyle name="Comma 2 3 2 2 2 3 4 2 3" xfId="36702" xr:uid="{D8638398-9CCB-49A2-9131-B902FD19DF59}"/>
    <cellStyle name="Comma 2 3 2 2 2 3 4 3" xfId="18811" xr:uid="{AFB2F335-3EBA-4A7E-AD34-75CD6C8AB9F7}"/>
    <cellStyle name="Comma 2 3 2 2 2 3 4 3 2" xfId="42385" xr:uid="{5DE737A6-21C5-4C0D-9891-1111313D91EA}"/>
    <cellStyle name="Comma 2 3 2 2 2 3 4 4" xfId="31277" xr:uid="{7497E35D-FA8B-4926-BB37-ABD8245378D8}"/>
    <cellStyle name="Comma 2 3 2 2 2 3 5" xfId="8640" xr:uid="{8589E8A6-8926-4A1E-AC09-6274EA15D2BF}"/>
    <cellStyle name="Comma 2 3 2 2 2 3 5 2" xfId="20173" xr:uid="{6B856E29-34EA-4A3F-9252-0FE5B7EC79F6}"/>
    <cellStyle name="Comma 2 3 2 2 2 3 5 2 2" xfId="43746" xr:uid="{D4C97B18-0DBC-4808-ABC6-360D25AB2A22}"/>
    <cellStyle name="Comma 2 3 2 2 2 3 5 3" xfId="32638" xr:uid="{9DE2C997-5DBC-4330-A186-C14777FDCB2B}"/>
    <cellStyle name="Comma 2 3 2 2 2 3 6" xfId="14470" xr:uid="{D208124C-D258-4D36-8B47-9B7FF2856719}"/>
    <cellStyle name="Comma 2 3 2 2 2 3 6 2" xfId="38206" xr:uid="{588A4D12-6D13-4D58-BB28-87C5CD2E9219}"/>
    <cellStyle name="Comma 2 3 2 2 2 3 7" xfId="27099" xr:uid="{4BAFCBC4-0A03-4923-8D44-2FAD0C7D25B7}"/>
    <cellStyle name="Comma 2 3 2 2 2 3 8" xfId="25725" xr:uid="{AEBEDC0B-9A8F-4C98-964F-6F017CCE44A2}"/>
    <cellStyle name="Comma 2 3 2 2 2 3 9" xfId="49555" xr:uid="{770E65D8-7396-4EF3-90B3-33E8A53D3013}"/>
    <cellStyle name="Comma 2 3 2 2 2 4" xfId="2910" xr:uid="{DC9DBB99-524C-430D-AE0D-79C92EFBC557}"/>
    <cellStyle name="Comma 2 3 2 2 2 4 2" xfId="9083" xr:uid="{FC7E42C2-29D0-4440-B753-1618E8C7EDCF}"/>
    <cellStyle name="Comma 2 3 2 2 2 4 2 2" xfId="20616" xr:uid="{6B80F2FB-7203-45D1-AEEA-D4CC72493369}"/>
    <cellStyle name="Comma 2 3 2 2 2 4 2 2 2" xfId="44189" xr:uid="{23B4797A-6D5A-421B-9ED9-07234F668C84}"/>
    <cellStyle name="Comma 2 3 2 2 2 4 2 3" xfId="33081" xr:uid="{6438E8CD-576F-4E56-BAD0-9CEF7A9CF4FF}"/>
    <cellStyle name="Comma 2 3 2 2 2 4 3" xfId="3614" xr:uid="{0B50AC60-CF56-4298-8A5F-7B08D023D3D4}"/>
    <cellStyle name="Comma 2 3 2 2 2 4 3 2" xfId="15201" xr:uid="{E2A047EA-D189-4329-AEF0-DE72CC591D7D}"/>
    <cellStyle name="Comma 2 3 2 2 2 4 3 2 2" xfId="38775" xr:uid="{24229006-8E23-4358-A5CB-11F902390D99}"/>
    <cellStyle name="Comma 2 3 2 2 2 4 3 3" xfId="27667" xr:uid="{074230EC-48A9-40BC-A8A4-2264674F7044}"/>
    <cellStyle name="Comma 2 3 2 2 2 4 4" xfId="14583" xr:uid="{1A01B068-5597-46A4-8BAB-4A7CDE7C326A}"/>
    <cellStyle name="Comma 2 3 2 2 2 4 4 2" xfId="38318" xr:uid="{AFCD5A11-1F30-4B9B-BB73-39A716866239}"/>
    <cellStyle name="Comma 2 3 2 2 2 4 5" xfId="27210" xr:uid="{4622511E-E247-4FFB-9B43-DEF1DBEE1ADA}"/>
    <cellStyle name="Comma 2 3 2 2 2 5" xfId="4974" xr:uid="{3CB10D93-FA7C-4194-89A7-78EF957386ED}"/>
    <cellStyle name="Comma 2 3 2 2 2 5 2" xfId="10448" xr:uid="{0246BA4C-70B5-4334-8DAF-C6AFC25C2588}"/>
    <cellStyle name="Comma 2 3 2 2 2 5 2 2" xfId="21981" xr:uid="{A087E87E-F133-4650-B980-4009BCEE77E4}"/>
    <cellStyle name="Comma 2 3 2 2 2 5 2 2 2" xfId="45554" xr:uid="{8C8650EC-6AA6-419A-8896-DD32A69BE176}"/>
    <cellStyle name="Comma 2 3 2 2 2 5 2 3" xfId="34446" xr:uid="{2CE22342-DD75-4134-B87F-D643E3068E89}"/>
    <cellStyle name="Comma 2 3 2 2 2 5 3" xfId="16560" xr:uid="{C4EF5C61-1378-4D49-BBF0-9BBD13FB08C3}"/>
    <cellStyle name="Comma 2 3 2 2 2 5 3 2" xfId="40134" xr:uid="{56F56493-A4DB-4561-BDE4-70F8C824F3D1}"/>
    <cellStyle name="Comma 2 3 2 2 2 5 4" xfId="29026" xr:uid="{166C27C9-F466-48CA-A6C1-A2DDE22F9BBB}"/>
    <cellStyle name="Comma 2 3 2 2 2 6" xfId="6312" xr:uid="{969B3934-7DFE-485A-8527-B71DCDE21F55}"/>
    <cellStyle name="Comma 2 3 2 2 2 6 2" xfId="11788" xr:uid="{A374EADA-68B9-4210-A841-699985283B7C}"/>
    <cellStyle name="Comma 2 3 2 2 2 6 2 2" xfId="23320" xr:uid="{3999471E-E1B1-4B52-A135-1337D50FB348}"/>
    <cellStyle name="Comma 2 3 2 2 2 6 2 2 2" xfId="46893" xr:uid="{5B3F2C84-E915-4A98-8111-747D664047F7}"/>
    <cellStyle name="Comma 2 3 2 2 2 6 2 3" xfId="35785" xr:uid="{C166FE9A-1F56-48E0-8DDF-F0ADF1A3CF53}"/>
    <cellStyle name="Comma 2 3 2 2 2 6 3" xfId="17896" xr:uid="{2199698E-1338-47F3-B900-317FD0266BE8}"/>
    <cellStyle name="Comma 2 3 2 2 2 6 3 2" xfId="41470" xr:uid="{6FD8DEDF-7A84-4854-BE2A-AEC846721D1C}"/>
    <cellStyle name="Comma 2 3 2 2 2 6 4" xfId="30362" xr:uid="{C5F41532-6EC4-4399-B37B-1EEFA3AE4D8B}"/>
    <cellStyle name="Comma 2 3 2 2 2 7" xfId="7703" xr:uid="{A6A58F9B-1FE1-4D0B-841B-5AABAA2A47E9}"/>
    <cellStyle name="Comma 2 3 2 2 2 7 2" xfId="19258" xr:uid="{B1F56C49-B41B-4DEE-8F6B-8758A157F582}"/>
    <cellStyle name="Comma 2 3 2 2 2 7 2 2" xfId="42831" xr:uid="{401184C3-76E3-429F-A516-7B85369157B4}"/>
    <cellStyle name="Comma 2 3 2 2 2 7 3" xfId="31723" xr:uid="{8C61222F-2A0F-4715-BB2B-D6FEAEAC8037}"/>
    <cellStyle name="Comma 2 3 2 2 2 8" xfId="13543" xr:uid="{03F865B2-E80D-4CDD-9922-CB3FC0666399}"/>
    <cellStyle name="Comma 2 3 2 2 2 8 2" xfId="37291" xr:uid="{D9B3445E-FB76-4FD8-BEAF-48B4BCE980CC}"/>
    <cellStyle name="Comma 2 3 2 2 2 9" xfId="26184" xr:uid="{7C836718-C612-4019-A8A1-03451FCA85EF}"/>
    <cellStyle name="Comma 2 3 2 2 3" xfId="2088" xr:uid="{D8325C3F-0799-4EC5-948F-8E28AD5DB7F6}"/>
    <cellStyle name="Comma 2 3 2 2 3 2" xfId="3901" xr:uid="{60AEB304-F4A6-400B-9764-2A5945471880}"/>
    <cellStyle name="Comma 2 3 2 2 3 2 2" xfId="9370" xr:uid="{5AD10900-89B6-4D37-907A-431202A35866}"/>
    <cellStyle name="Comma 2 3 2 2 3 2 2 2" xfId="20903" xr:uid="{D2F8A1E6-368C-48E9-A39A-373429D618BE}"/>
    <cellStyle name="Comma 2 3 2 2 3 2 2 2 2" xfId="44476" xr:uid="{22458822-9387-4128-A373-7E25B7EAA326}"/>
    <cellStyle name="Comma 2 3 2 2 3 2 2 3" xfId="33368" xr:uid="{A70D1F5A-7FD9-414D-AD45-9F62446AC7E8}"/>
    <cellStyle name="Comma 2 3 2 2 3 2 3" xfId="15488" xr:uid="{DAA0F278-4E0B-49DE-A364-67A5D4A392A0}"/>
    <cellStyle name="Comma 2 3 2 2 3 2 3 2" xfId="39062" xr:uid="{65F6854C-7ECE-4E9A-A51A-AD3C3F01455C}"/>
    <cellStyle name="Comma 2 3 2 2 3 2 4" xfId="27954" xr:uid="{6684BD86-1D3B-440A-A3F5-03071BF46118}"/>
    <cellStyle name="Comma 2 3 2 2 3 3" xfId="5265" xr:uid="{8C5B0BCF-4045-4D32-BD8C-32E45BEB3CF5}"/>
    <cellStyle name="Comma 2 3 2 2 3 3 2" xfId="10739" xr:uid="{15D762A8-35BB-4AA2-B423-E05425732051}"/>
    <cellStyle name="Comma 2 3 2 2 3 3 2 2" xfId="22272" xr:uid="{055DCB16-D1B7-433E-94FC-0D876888B7C7}"/>
    <cellStyle name="Comma 2 3 2 2 3 3 2 2 2" xfId="45845" xr:uid="{E3F4D20A-B116-49E3-B276-CF836287AD8B}"/>
    <cellStyle name="Comma 2 3 2 2 3 3 2 3" xfId="34737" xr:uid="{60422F98-17AA-4C0A-8DA4-51A760A467E2}"/>
    <cellStyle name="Comma 2 3 2 2 3 3 3" xfId="16851" xr:uid="{BBFA896C-8599-4896-A1A5-A05FD3CCEBB4}"/>
    <cellStyle name="Comma 2 3 2 2 3 3 3 2" xfId="40425" xr:uid="{FE35B27B-3397-40E1-99E8-28F5130CC94F}"/>
    <cellStyle name="Comma 2 3 2 2 3 3 4" xfId="29317" xr:uid="{3FCA4533-806B-474C-812F-729D90B663A5}"/>
    <cellStyle name="Comma 2 3 2 2 3 4" xfId="6603" xr:uid="{909DB85F-F623-42B8-9C00-1957226A6DB2}"/>
    <cellStyle name="Comma 2 3 2 2 3 4 2" xfId="12080" xr:uid="{C18BA4DC-F45C-44BA-B460-1B68BE22FBF1}"/>
    <cellStyle name="Comma 2 3 2 2 3 4 2 2" xfId="23612" xr:uid="{C4B3723E-C709-4E63-AA46-096551B36504}"/>
    <cellStyle name="Comma 2 3 2 2 3 4 2 2 2" xfId="47185" xr:uid="{61EFA096-1993-44D6-95E0-B8E51492F5B2}"/>
    <cellStyle name="Comma 2 3 2 2 3 4 2 3" xfId="36077" xr:uid="{F5086C61-6136-4AC1-B108-BA7776675BE8}"/>
    <cellStyle name="Comma 2 3 2 2 3 4 3" xfId="18187" xr:uid="{BD720056-980C-45AA-8AE7-D275EEE9473F}"/>
    <cellStyle name="Comma 2 3 2 2 3 4 3 2" xfId="41761" xr:uid="{5EDF71F0-7310-452E-9B50-F59BE432428D}"/>
    <cellStyle name="Comma 2 3 2 2 3 4 4" xfId="30653" xr:uid="{F7FF778A-0480-471C-A2A3-99B0AB033906}"/>
    <cellStyle name="Comma 2 3 2 2 3 5" xfId="8014" xr:uid="{D1157734-2341-49AD-B85F-26F65DFBBA36}"/>
    <cellStyle name="Comma 2 3 2 2 3 5 2" xfId="19549" xr:uid="{CCC0E1AF-CD7B-41BF-86CD-930801CFF37B}"/>
    <cellStyle name="Comma 2 3 2 2 3 5 2 2" xfId="43122" xr:uid="{8EEB040B-31C4-471B-BFD5-ADC6926D1226}"/>
    <cellStyle name="Comma 2 3 2 2 3 5 3" xfId="32014" xr:uid="{D3AEB612-712A-4104-905F-C84264E9DA7C}"/>
    <cellStyle name="Comma 2 3 2 2 3 6" xfId="13843" xr:uid="{6F327258-0B24-4046-9695-B55FC59AD131}"/>
    <cellStyle name="Comma 2 3 2 2 3 6 2" xfId="37582" xr:uid="{D7A28B7F-F2E2-4120-99C1-B06D80CB3EC6}"/>
    <cellStyle name="Comma 2 3 2 2 3 7" xfId="26475" xr:uid="{6A019F23-7FF4-4016-A83E-C0FAFBEB676C}"/>
    <cellStyle name="Comma 2 3 2 2 3 8" xfId="25100" xr:uid="{70338C67-C9F1-4C79-8D1C-0D9FF17A4EE6}"/>
    <cellStyle name="Comma 2 3 2 2 3 9" xfId="48931" xr:uid="{EAB037D4-09D3-4E0E-BE14-1CCE50DA67B8}"/>
    <cellStyle name="Comma 2 3 2 2 4" xfId="2575" xr:uid="{BB5C6317-F0E3-4A7C-BC21-C299389F9900}"/>
    <cellStyle name="Comma 2 3 2 2 4 2" xfId="4366" xr:uid="{7FBA9952-115E-4711-BD00-552841554C40}"/>
    <cellStyle name="Comma 2 3 2 2 4 2 2" xfId="9835" xr:uid="{135C4364-6133-46EB-B8AD-4D8FA79552FD}"/>
    <cellStyle name="Comma 2 3 2 2 4 2 2 2" xfId="21368" xr:uid="{5CCD2620-653E-4ABA-9F4D-DE44CF2B50C8}"/>
    <cellStyle name="Comma 2 3 2 2 4 2 2 2 2" xfId="44941" xr:uid="{D6638365-0D61-4690-8C60-76CE6273A7FE}"/>
    <cellStyle name="Comma 2 3 2 2 4 2 2 3" xfId="33833" xr:uid="{8593F91E-4D45-4D9C-83E8-99F8CA6D18FD}"/>
    <cellStyle name="Comma 2 3 2 2 4 2 3" xfId="15953" xr:uid="{487B210E-0E02-45FE-9744-38D16AB08C32}"/>
    <cellStyle name="Comma 2 3 2 2 4 2 3 2" xfId="39527" xr:uid="{F465A018-1E99-4955-8E47-4A920A79E7E6}"/>
    <cellStyle name="Comma 2 3 2 2 4 2 4" xfId="28419" xr:uid="{6F3D5016-E164-4161-B334-48C88951762F}"/>
    <cellStyle name="Comma 2 3 2 2 4 3" xfId="5731" xr:uid="{7E416733-F9BF-4917-AE9F-A3E16FDCBB19}"/>
    <cellStyle name="Comma 2 3 2 2 4 3 2" xfId="11205" xr:uid="{E3E64792-6640-4A0D-AB69-47E7550EDAAD}"/>
    <cellStyle name="Comma 2 3 2 2 4 3 2 2" xfId="22738" xr:uid="{F037E7F2-383C-4430-9F1B-20596AE0A42F}"/>
    <cellStyle name="Comma 2 3 2 2 4 3 2 2 2" xfId="46311" xr:uid="{A2453C43-9FCD-494C-A790-4996204F80AA}"/>
    <cellStyle name="Comma 2 3 2 2 4 3 2 3" xfId="35203" xr:uid="{044099FA-61C6-4C32-828A-2D02C8290B92}"/>
    <cellStyle name="Comma 2 3 2 2 4 3 3" xfId="17317" xr:uid="{61D722F7-5484-4675-9113-C2846717A7C7}"/>
    <cellStyle name="Comma 2 3 2 2 4 3 3 2" xfId="40891" xr:uid="{0B1324D4-5C4B-43BA-8E3E-9497BF7499DD}"/>
    <cellStyle name="Comma 2 3 2 2 4 3 4" xfId="29783" xr:uid="{F034D9CA-6D49-4526-80EE-0EC0EFFDE87D}"/>
    <cellStyle name="Comma 2 3 2 2 4 4" xfId="7069" xr:uid="{99FEBAFF-9B4E-40D0-A4B3-9B505A63CDD9}"/>
    <cellStyle name="Comma 2 3 2 2 4 4 2" xfId="12547" xr:uid="{E73DB1E8-011F-4435-926A-706B7A551EB3}"/>
    <cellStyle name="Comma 2 3 2 2 4 4 2 2" xfId="24079" xr:uid="{FD938695-786F-408D-BCB7-0D51443A1519}"/>
    <cellStyle name="Comma 2 3 2 2 4 4 2 2 2" xfId="47652" xr:uid="{DDE6C398-BCC4-4432-AA3F-2EFC36A0FB92}"/>
    <cellStyle name="Comma 2 3 2 2 4 4 2 3" xfId="36544" xr:uid="{42ECE9BE-DA34-4D38-91F6-36A6A8DAB3E3}"/>
    <cellStyle name="Comma 2 3 2 2 4 4 3" xfId="18653" xr:uid="{A1025D81-815F-44AF-AABB-06209308E7F3}"/>
    <cellStyle name="Comma 2 3 2 2 4 4 3 2" xfId="42227" xr:uid="{8BEC0075-03BA-4945-BCA3-B5EB8E1CE839}"/>
    <cellStyle name="Comma 2 3 2 2 4 4 4" xfId="31119" xr:uid="{794C2D5E-B425-4547-941E-BD1F2507D152}"/>
    <cellStyle name="Comma 2 3 2 2 4 5" xfId="8482" xr:uid="{2C49CACB-A73C-4561-8E90-7E924946B009}"/>
    <cellStyle name="Comma 2 3 2 2 4 5 2" xfId="20015" xr:uid="{4A2F6B92-BF44-465A-A8B8-3F3A8B82E5A7}"/>
    <cellStyle name="Comma 2 3 2 2 4 5 2 2" xfId="43588" xr:uid="{915A56B0-70B8-464F-9824-6D3F749653E3}"/>
    <cellStyle name="Comma 2 3 2 2 4 5 3" xfId="32480" xr:uid="{75959C87-BB93-410D-86A7-BD1366522C58}"/>
    <cellStyle name="Comma 2 3 2 2 4 6" xfId="14311" xr:uid="{87B56030-AC41-4664-B8E2-6CC32F9F53F4}"/>
    <cellStyle name="Comma 2 3 2 2 4 6 2" xfId="38048" xr:uid="{EDF2A24F-204D-445A-92E0-6F6FE08CFFE9}"/>
    <cellStyle name="Comma 2 3 2 2 4 7" xfId="26941" xr:uid="{61085EBF-4267-4BEB-8387-90016182676F}"/>
    <cellStyle name="Comma 2 3 2 2 4 8" xfId="25567" xr:uid="{14293A94-43C7-480E-AACF-3FBFA9014796}"/>
    <cellStyle name="Comma 2 3 2 2 4 9" xfId="49397" xr:uid="{9303D2E3-0BF4-485C-871C-1E17BC94E404}"/>
    <cellStyle name="Comma 2 3 2 2 5" xfId="2852" xr:uid="{37A54C9A-F572-49A8-9156-4D78E969C7E4}"/>
    <cellStyle name="Comma 2 3 2 2 5 2" xfId="4604" xr:uid="{4B9AF620-6440-4A24-AB77-B509F6808564}"/>
    <cellStyle name="Comma 2 3 2 2 5 2 2" xfId="10074" xr:uid="{5634209C-6387-4385-B1AB-3469AC728FEF}"/>
    <cellStyle name="Comma 2 3 2 2 5 2 2 2" xfId="21607" xr:uid="{E1EB859F-935E-4483-A28D-507B582C1118}"/>
    <cellStyle name="Comma 2 3 2 2 5 2 2 2 2" xfId="45180" xr:uid="{62DF7C23-D426-45FB-AAFE-7922284B7027}"/>
    <cellStyle name="Comma 2 3 2 2 5 2 2 3" xfId="34072" xr:uid="{6C3EEF2D-91A6-4873-B79E-3C2DCCFBABDA}"/>
    <cellStyle name="Comma 2 3 2 2 5 2 3" xfId="16191" xr:uid="{0E99208C-2237-419C-B932-1529774C7C97}"/>
    <cellStyle name="Comma 2 3 2 2 5 2 3 2" xfId="39765" xr:uid="{AF345E4B-C9A3-452D-81C2-C72B4BEAAB2D}"/>
    <cellStyle name="Comma 2 3 2 2 5 2 4" xfId="28657" xr:uid="{9E9C719E-79AF-4A0B-A3F2-9D8BE713A222}"/>
    <cellStyle name="Comma 2 3 2 2 5 3" xfId="8721" xr:uid="{79289707-8610-455B-ABA5-73B815F545E9}"/>
    <cellStyle name="Comma 2 3 2 2 5 3 2" xfId="20254" xr:uid="{52C86AB9-804C-4E1B-B4E1-089F78BC66DE}"/>
    <cellStyle name="Comma 2 3 2 2 5 3 2 2" xfId="43827" xr:uid="{F2D0C38C-0DF3-48DB-8293-81E5BA72DD5F}"/>
    <cellStyle name="Comma 2 3 2 2 5 3 3" xfId="32719" xr:uid="{8A4FFEBB-1591-44B9-B989-51A18DB1A259}"/>
    <cellStyle name="Comma 2 3 2 2 5 4" xfId="14551" xr:uid="{968A13D0-D701-4FB3-8C22-BCB2D3DDBD92}"/>
    <cellStyle name="Comma 2 3 2 2 5 4 2" xfId="38287" xr:uid="{83E87F97-F463-4A55-8DB8-51F1F6D8DDEB}"/>
    <cellStyle name="Comma 2 3 2 2 5 5" xfId="27180" xr:uid="{777A41C0-3023-43E9-9D96-CAA02B1CF1D0}"/>
    <cellStyle name="Comma 2 3 2 2 6" xfId="3462" xr:uid="{B1EEF1F5-A233-4399-A9B2-D25B11A48938}"/>
    <cellStyle name="Comma 2 3 2 2 6 2" xfId="8930" xr:uid="{B6CCB8C1-6962-4BA2-B1C7-123819DA7BB6}"/>
    <cellStyle name="Comma 2 3 2 2 6 2 2" xfId="20463" xr:uid="{21B0CA55-C1EB-4030-A25B-48A10A6AD2C0}"/>
    <cellStyle name="Comma 2 3 2 2 6 2 2 2" xfId="44036" xr:uid="{715CA555-9FA9-40BB-9F9E-E829D6136145}"/>
    <cellStyle name="Comma 2 3 2 2 6 2 3" xfId="32928" xr:uid="{EA798EDA-27D4-4D03-B7E2-C84D303D540D}"/>
    <cellStyle name="Comma 2 3 2 2 6 3" xfId="15048" xr:uid="{C25FA2A6-8AE4-4909-91B5-14986B4C6149}"/>
    <cellStyle name="Comma 2 3 2 2 6 3 2" xfId="38622" xr:uid="{89861461-78BA-4AD9-97D3-576853E9E7C0}"/>
    <cellStyle name="Comma 2 3 2 2 6 4" xfId="27514" xr:uid="{E2774DC0-9758-41CD-AAA9-7C05803AA6AA}"/>
    <cellStyle name="Comma 2 3 2 2 7" xfId="4818" xr:uid="{09CDC0D0-4AA2-46C6-BD61-0A3BBECD124F}"/>
    <cellStyle name="Comma 2 3 2 2 7 2" xfId="10291" xr:uid="{B4A71B02-0163-4A54-BA75-456E6090A75E}"/>
    <cellStyle name="Comma 2 3 2 2 7 2 2" xfId="21824" xr:uid="{18F1A1B3-5407-42E6-91DA-FEB87D6156AA}"/>
    <cellStyle name="Comma 2 3 2 2 7 2 2 2" xfId="45397" xr:uid="{CDE57BA7-DCBB-4EB3-9DD9-29AC241E757E}"/>
    <cellStyle name="Comma 2 3 2 2 7 2 3" xfId="34289" xr:uid="{97B16E7A-E34D-4A2F-9969-29EC45CCFB74}"/>
    <cellStyle name="Comma 2 3 2 2 7 3" xfId="16404" xr:uid="{C4E9D6AD-7461-41D3-8E35-F2DE3599D105}"/>
    <cellStyle name="Comma 2 3 2 2 7 3 2" xfId="39978" xr:uid="{2FD5CB0F-6234-4490-8023-1C54B08029A9}"/>
    <cellStyle name="Comma 2 3 2 2 7 4" xfId="28870" xr:uid="{024DE716-9BFF-4357-827C-4DDFAE5501A2}"/>
    <cellStyle name="Comma 2 3 2 2 8" xfId="6156" xr:uid="{2BA948F8-114A-459C-87EB-F12FE7292BA8}"/>
    <cellStyle name="Comma 2 3 2 2 8 2" xfId="11632" xr:uid="{F4FE28D9-F2E6-4C4B-AB95-0941DF7EBB22}"/>
    <cellStyle name="Comma 2 3 2 2 8 2 2" xfId="23164" xr:uid="{C0FC4A72-307F-43A7-89E6-BB01A49DF0AD}"/>
    <cellStyle name="Comma 2 3 2 2 8 2 2 2" xfId="46737" xr:uid="{9D8E018B-5832-4541-954D-39272E135EBF}"/>
    <cellStyle name="Comma 2 3 2 2 8 2 3" xfId="35629" xr:uid="{6C35EFAD-A8B2-4619-BB11-5E4F83BF8957}"/>
    <cellStyle name="Comma 2 3 2 2 8 3" xfId="17740" xr:uid="{D4308AFD-D65D-44EF-BE13-F9A67E8BF429}"/>
    <cellStyle name="Comma 2 3 2 2 8 3 2" xfId="41314" xr:uid="{9EDEF846-D6D5-4823-8D13-341E1895E362}"/>
    <cellStyle name="Comma 2 3 2 2 8 4" xfId="30206" xr:uid="{B71269E5-C563-44DA-A295-A0F1E26DBAD7}"/>
    <cellStyle name="Comma 2 3 2 2 9" xfId="7541" xr:uid="{66755D5E-FBB5-4EF7-A68E-592B3DD15023}"/>
    <cellStyle name="Comma 2 3 2 2 9 2" xfId="19101" xr:uid="{B392598C-EAD7-4C3C-A897-99DF566608D8}"/>
    <cellStyle name="Comma 2 3 2 2 9 2 2" xfId="42674" xr:uid="{91CEA13C-C2B2-4D35-8E82-BD4FD15C8C47}"/>
    <cellStyle name="Comma 2 3 2 2 9 3" xfId="31566" xr:uid="{4580749A-09C5-42AE-97B7-69D863D6D587}"/>
    <cellStyle name="Comma 2 3 2 20" xfId="507" xr:uid="{E49C4D8D-5361-4538-AF24-A8B0405301BC}"/>
    <cellStyle name="Comma 2 3 2 3" xfId="1367" xr:uid="{E188FB6C-7D9D-433A-B526-F449B582BA30}"/>
    <cellStyle name="Comma 2 3 2 3 10" xfId="24709" xr:uid="{B4D0E61C-70C6-4410-99D1-1B9387C37C14}"/>
    <cellStyle name="Comma 2 3 2 3 11" xfId="48536" xr:uid="{B71A86BE-B5BF-4388-BF23-66DFEC060DA5}"/>
    <cellStyle name="Comma 2 3 2 3 2" xfId="2145" xr:uid="{6DFA7DD9-AA2C-4EA8-8F01-FE4BE95EC590}"/>
    <cellStyle name="Comma 2 3 2 3 2 2" xfId="3958" xr:uid="{AC842BD7-71CC-4E1C-A913-0974E355CC5A}"/>
    <cellStyle name="Comma 2 3 2 3 2 2 2" xfId="9427" xr:uid="{FE747385-E7EF-454F-BCB0-A32FD635BD11}"/>
    <cellStyle name="Comma 2 3 2 3 2 2 2 2" xfId="20960" xr:uid="{D0729E73-B7F8-4FC9-97BC-EAE3C2EED952}"/>
    <cellStyle name="Comma 2 3 2 3 2 2 2 2 2" xfId="44533" xr:uid="{2B1F5D83-A297-41EF-B83C-F2D0ED3E1056}"/>
    <cellStyle name="Comma 2 3 2 3 2 2 2 3" xfId="33425" xr:uid="{656BAA9B-0428-48A4-A076-EF621CFE1634}"/>
    <cellStyle name="Comma 2 3 2 3 2 2 3" xfId="15545" xr:uid="{266E64AB-AE63-4D2A-A1E3-95CAF8684ED6}"/>
    <cellStyle name="Comma 2 3 2 3 2 2 3 2" xfId="39119" xr:uid="{BF95C078-9CB6-455A-A44A-5DFBA77C914B}"/>
    <cellStyle name="Comma 2 3 2 3 2 2 4" xfId="28011" xr:uid="{7C8B406B-CB03-4480-99F3-D93E87ABBEB3}"/>
    <cellStyle name="Comma 2 3 2 3 2 3" xfId="5322" xr:uid="{FC40C58B-30B8-410B-89D6-9D07DE4E5098}"/>
    <cellStyle name="Comma 2 3 2 3 2 3 2" xfId="10796" xr:uid="{DC233F75-C5CD-46A1-88E8-972211EEBED0}"/>
    <cellStyle name="Comma 2 3 2 3 2 3 2 2" xfId="22329" xr:uid="{99848F4C-3D8E-42F8-BC5A-DCE640D6882E}"/>
    <cellStyle name="Comma 2 3 2 3 2 3 2 2 2" xfId="45902" xr:uid="{550D31C4-9A26-4564-B661-16AAF8E33AD6}"/>
    <cellStyle name="Comma 2 3 2 3 2 3 2 3" xfId="34794" xr:uid="{6E32554A-0BC3-467E-9A9B-FC944DDDD30F}"/>
    <cellStyle name="Comma 2 3 2 3 2 3 3" xfId="16908" xr:uid="{EDDDEEAB-C43F-4C2D-B0A2-13C31CA2BB2A}"/>
    <cellStyle name="Comma 2 3 2 3 2 3 3 2" xfId="40482" xr:uid="{E6284CAC-296E-4448-B6FF-CBDFA09D1E8B}"/>
    <cellStyle name="Comma 2 3 2 3 2 3 4" xfId="29374" xr:uid="{C5D530B2-6FEF-410B-975C-C240414EEA0D}"/>
    <cellStyle name="Comma 2 3 2 3 2 4" xfId="6660" xr:uid="{4E81B7BF-E370-4A7D-8F6C-40D81393D570}"/>
    <cellStyle name="Comma 2 3 2 3 2 4 2" xfId="12137" xr:uid="{6C733A91-B22E-46E7-86BC-723AE623ADD2}"/>
    <cellStyle name="Comma 2 3 2 3 2 4 2 2" xfId="23669" xr:uid="{24A846C2-7A08-49F3-9820-EE684EF3F2F4}"/>
    <cellStyle name="Comma 2 3 2 3 2 4 2 2 2" xfId="47242" xr:uid="{791931B0-1B7B-4B7C-998A-C9AE54D6C77A}"/>
    <cellStyle name="Comma 2 3 2 3 2 4 2 3" xfId="36134" xr:uid="{65599738-2BEB-4CC3-8932-8D5DD806DF6C}"/>
    <cellStyle name="Comma 2 3 2 3 2 4 3" xfId="18244" xr:uid="{2F696801-471E-4580-A0C7-43E4320B6822}"/>
    <cellStyle name="Comma 2 3 2 3 2 4 3 2" xfId="41818" xr:uid="{47C29E1E-1FFE-4787-833B-BB388CE46D43}"/>
    <cellStyle name="Comma 2 3 2 3 2 4 4" xfId="30710" xr:uid="{4312320D-EF5F-49E4-83AA-F725A61E628B}"/>
    <cellStyle name="Comma 2 3 2 3 2 5" xfId="8071" xr:uid="{29BAECA7-A2E5-4EA1-8902-B95583A35355}"/>
    <cellStyle name="Comma 2 3 2 3 2 5 2" xfId="19606" xr:uid="{08854BE3-153F-4320-BE59-7EE864E983FC}"/>
    <cellStyle name="Comma 2 3 2 3 2 5 2 2" xfId="43179" xr:uid="{5ED954B8-13ED-4450-B316-13AD4811DD0A}"/>
    <cellStyle name="Comma 2 3 2 3 2 5 3" xfId="32071" xr:uid="{9EE08DB9-C1E7-497F-A0CE-06331BF923FC}"/>
    <cellStyle name="Comma 2 3 2 3 2 6" xfId="13900" xr:uid="{F410E32B-9FF8-45D4-9612-BBD674D12991}"/>
    <cellStyle name="Comma 2 3 2 3 2 6 2" xfId="37639" xr:uid="{F5BD5863-E47A-455E-91FF-A3E34705D982}"/>
    <cellStyle name="Comma 2 3 2 3 2 7" xfId="26532" xr:uid="{86E3D6C1-BAC2-426C-8719-0AA0B3DC6403}"/>
    <cellStyle name="Comma 2 3 2 3 2 8" xfId="25157" xr:uid="{5C071A7D-1EFB-49C8-9F45-45F3B6C06FD5}"/>
    <cellStyle name="Comma 2 3 2 3 2 9" xfId="48988" xr:uid="{9C1266C9-41A6-4F19-885F-93AE91B7C03F}"/>
    <cellStyle name="Comma 2 3 2 3 3" xfId="2633" xr:uid="{50C8A2DC-1E91-4F86-855F-12A8969B1CC5}"/>
    <cellStyle name="Comma 2 3 2 3 3 2" xfId="4423" xr:uid="{9D989D59-BFCF-4623-945C-CC1C10B4CC2E}"/>
    <cellStyle name="Comma 2 3 2 3 3 2 2" xfId="9893" xr:uid="{B8FECD36-6078-4FFD-B5AE-26087AA20969}"/>
    <cellStyle name="Comma 2 3 2 3 3 2 2 2" xfId="21426" xr:uid="{946B7B42-3DE4-431C-AE3C-102FEB9A6D81}"/>
    <cellStyle name="Comma 2 3 2 3 3 2 2 2 2" xfId="44999" xr:uid="{6BDAD6E4-5F76-4342-940E-38847C6DAD17}"/>
    <cellStyle name="Comma 2 3 2 3 3 2 2 3" xfId="33891" xr:uid="{38FCAC18-DD96-46D1-A45C-D88C459830FE}"/>
    <cellStyle name="Comma 2 3 2 3 3 2 3" xfId="16010" xr:uid="{612384A9-A24B-4EAF-8581-36A863C8967F}"/>
    <cellStyle name="Comma 2 3 2 3 3 2 3 2" xfId="39584" xr:uid="{ADA6C2F0-B8AF-4B34-9362-96ABDBCB8CE7}"/>
    <cellStyle name="Comma 2 3 2 3 3 2 4" xfId="28476" xr:uid="{6B24AB5F-2110-4AB1-A4F0-2F4ECB588B4B}"/>
    <cellStyle name="Comma 2 3 2 3 3 3" xfId="5789" xr:uid="{AAE8C780-5356-4A1B-9F44-1D6D0E0830F7}"/>
    <cellStyle name="Comma 2 3 2 3 3 3 2" xfId="11263" xr:uid="{253D394A-1FAB-42C1-B9A7-244B3193DF02}"/>
    <cellStyle name="Comma 2 3 2 3 3 3 2 2" xfId="22796" xr:uid="{5944722D-C47C-495E-B524-B2D0734FFF18}"/>
    <cellStyle name="Comma 2 3 2 3 3 3 2 2 2" xfId="46369" xr:uid="{F9F41D89-F168-4268-975F-49D6DAA54384}"/>
    <cellStyle name="Comma 2 3 2 3 3 3 2 3" xfId="35261" xr:uid="{5D549614-2B10-474C-B3F6-29455503687A}"/>
    <cellStyle name="Comma 2 3 2 3 3 3 3" xfId="17375" xr:uid="{1E5384CF-5F4B-4C22-B1BE-B90F75B9303C}"/>
    <cellStyle name="Comma 2 3 2 3 3 3 3 2" xfId="40949" xr:uid="{483D104B-AB33-4F84-8E7F-6C5E4373C28E}"/>
    <cellStyle name="Comma 2 3 2 3 3 3 4" xfId="29841" xr:uid="{FB0691BD-BE5D-4DB1-94C9-A7EA441E1296}"/>
    <cellStyle name="Comma 2 3 2 3 3 4" xfId="7127" xr:uid="{A82517BE-4436-4CCB-9A07-A45CB76478B8}"/>
    <cellStyle name="Comma 2 3 2 3 3 4 2" xfId="12605" xr:uid="{50A27AE4-840A-4DFC-8A7D-960319089C01}"/>
    <cellStyle name="Comma 2 3 2 3 3 4 2 2" xfId="24137" xr:uid="{308BA1D8-FB24-41C4-8FF5-4A25C3CA3BE8}"/>
    <cellStyle name="Comma 2 3 2 3 3 4 2 2 2" xfId="47710" xr:uid="{7D27A722-C8B8-49D2-9F6B-F5B627030E16}"/>
    <cellStyle name="Comma 2 3 2 3 3 4 2 3" xfId="36602" xr:uid="{9BC6D415-A4A1-4AA5-AAEA-185D94230113}"/>
    <cellStyle name="Comma 2 3 2 3 3 4 3" xfId="18711" xr:uid="{D62E4808-369B-4044-BE71-199E32A0A432}"/>
    <cellStyle name="Comma 2 3 2 3 3 4 3 2" xfId="42285" xr:uid="{501E5E03-C4BE-48E0-8011-8DA6D1A8FA18}"/>
    <cellStyle name="Comma 2 3 2 3 3 4 4" xfId="31177" xr:uid="{39F1172F-41F4-4845-8A11-B7F58AC8EF16}"/>
    <cellStyle name="Comma 2 3 2 3 3 5" xfId="8540" xr:uid="{77F70D8B-4C47-48D1-AC85-448AF7AB6D6E}"/>
    <cellStyle name="Comma 2 3 2 3 3 5 2" xfId="20073" xr:uid="{AB5A20C3-E854-485B-AC8D-C6E1D0ED4BDA}"/>
    <cellStyle name="Comma 2 3 2 3 3 5 2 2" xfId="43646" xr:uid="{A79CC612-42DC-4916-AF3D-260BDBBCF540}"/>
    <cellStyle name="Comma 2 3 2 3 3 5 3" xfId="32538" xr:uid="{4A7E2AEB-DFB9-4F07-BE57-D68CD1FAD7CB}"/>
    <cellStyle name="Comma 2 3 2 3 3 6" xfId="14369" xr:uid="{DEE5B475-1236-43C9-911F-D8CC2A8FBF9B}"/>
    <cellStyle name="Comma 2 3 2 3 3 6 2" xfId="38106" xr:uid="{4483133B-F3BF-43A1-9A30-D3912AA1C463}"/>
    <cellStyle name="Comma 2 3 2 3 3 7" xfId="26999" xr:uid="{4FD7CE4D-EDDA-4929-B35B-BF3CA0B7F2C8}"/>
    <cellStyle name="Comma 2 3 2 3 3 8" xfId="25625" xr:uid="{38EE91A6-586D-4AD8-ACC9-DAE499EB077C}"/>
    <cellStyle name="Comma 2 3 2 3 3 9" xfId="49455" xr:uid="{3B92580D-231D-4036-8C70-CC258D931AF8}"/>
    <cellStyle name="Comma 2 3 2 3 4" xfId="3519" xr:uid="{987F0CE4-9FDB-429A-A913-5457F29F9CA5}"/>
    <cellStyle name="Comma 2 3 2 3 4 2" xfId="8987" xr:uid="{7B976095-5AEF-48E6-8681-FE909FA00190}"/>
    <cellStyle name="Comma 2 3 2 3 4 2 2" xfId="20520" xr:uid="{5159F52F-888F-4F84-AFE1-77D316B1EA14}"/>
    <cellStyle name="Comma 2 3 2 3 4 2 2 2" xfId="44093" xr:uid="{D05A1A63-2EA2-43D1-997C-35C220056E49}"/>
    <cellStyle name="Comma 2 3 2 3 4 2 3" xfId="32985" xr:uid="{BACC19CF-E4ED-47C8-8153-5B1A0D01EA34}"/>
    <cellStyle name="Comma 2 3 2 3 4 3" xfId="15105" xr:uid="{3ECDE1E3-76DB-4607-9CB5-72D64C9D8E8C}"/>
    <cellStyle name="Comma 2 3 2 3 4 3 2" xfId="38679" xr:uid="{8584AEEB-6777-40FE-BD42-B9E727358D88}"/>
    <cellStyle name="Comma 2 3 2 3 4 4" xfId="27571" xr:uid="{5B8A4474-775D-48EC-988A-D92A31C4D8D1}"/>
    <cellStyle name="Comma 2 3 2 3 5" xfId="4875" xr:uid="{2E28A261-79FF-429C-9B2C-242BD6B3AB8D}"/>
    <cellStyle name="Comma 2 3 2 3 5 2" xfId="10348" xr:uid="{6BDE5DD4-7801-4B36-8E4F-C99CA69D7DEC}"/>
    <cellStyle name="Comma 2 3 2 3 5 2 2" xfId="21881" xr:uid="{A03EC227-15C9-4754-96BD-E7D43FFE53B3}"/>
    <cellStyle name="Comma 2 3 2 3 5 2 2 2" xfId="45454" xr:uid="{BBF2604A-40DB-44EF-9B49-AE29332F60D9}"/>
    <cellStyle name="Comma 2 3 2 3 5 2 3" xfId="34346" xr:uid="{1C07D33C-1813-441E-A760-5D27105ADE30}"/>
    <cellStyle name="Comma 2 3 2 3 5 3" xfId="16461" xr:uid="{C9BE3026-DDF4-4971-A354-851D3C89933F}"/>
    <cellStyle name="Comma 2 3 2 3 5 3 2" xfId="40035" xr:uid="{41B00B28-B1B2-44EE-ADDC-7173810BDD00}"/>
    <cellStyle name="Comma 2 3 2 3 5 4" xfId="28927" xr:uid="{8641FC31-DE3E-445F-846D-BEB921DC9942}"/>
    <cellStyle name="Comma 2 3 2 3 6" xfId="6213" xr:uid="{2725D4F4-2573-45E0-8982-57924FDE1E57}"/>
    <cellStyle name="Comma 2 3 2 3 6 2" xfId="11689" xr:uid="{39603454-7893-4D56-BD23-24FCD43BC237}"/>
    <cellStyle name="Comma 2 3 2 3 6 2 2" xfId="23221" xr:uid="{3F10E043-C760-4B06-9E61-A8A8705B960A}"/>
    <cellStyle name="Comma 2 3 2 3 6 2 2 2" xfId="46794" xr:uid="{F0AD7BEF-7C8E-47B4-9CFF-D2FF58574514}"/>
    <cellStyle name="Comma 2 3 2 3 6 2 3" xfId="35686" xr:uid="{1A292CA1-D629-4F05-8845-B916946E089C}"/>
    <cellStyle name="Comma 2 3 2 3 6 3" xfId="17797" xr:uid="{7EEA4A45-E83C-4715-BB8E-0DBBD4C3FE14}"/>
    <cellStyle name="Comma 2 3 2 3 6 3 2" xfId="41371" xr:uid="{BCBAC76F-1134-46F2-A075-22FC9518607C}"/>
    <cellStyle name="Comma 2 3 2 3 6 4" xfId="30263" xr:uid="{B2E8C1B9-FDF7-4FA8-8145-CDEB8B540A3E}"/>
    <cellStyle name="Comma 2 3 2 3 7" xfId="7598" xr:uid="{387C7CB9-FE56-456E-AD98-7B8BB63ACD67}"/>
    <cellStyle name="Comma 2 3 2 3 7 2" xfId="19158" xr:uid="{2235C6A6-81D3-4B28-BEB3-550A2415D3F9}"/>
    <cellStyle name="Comma 2 3 2 3 7 2 2" xfId="42731" xr:uid="{F3619B6D-FEBA-4A03-B433-826442A94DF3}"/>
    <cellStyle name="Comma 2 3 2 3 7 3" xfId="31623" xr:uid="{C5D72533-FA6D-4E0A-AAFA-E1B9DE1C5212}"/>
    <cellStyle name="Comma 2 3 2 3 8" xfId="13418" xr:uid="{E6AD648A-8546-47B7-BDC4-2801DBBC0565}"/>
    <cellStyle name="Comma 2 3 2 3 8 2" xfId="37192" xr:uid="{E72E2D2C-5B03-490F-BE9C-E924816B70C8}"/>
    <cellStyle name="Comma 2 3 2 3 9" xfId="26083" xr:uid="{5D74993D-5D2D-4234-AEBF-4FB4E388AA88}"/>
    <cellStyle name="Comma 2 3 2 4" xfId="1122" xr:uid="{BADE1B5A-A7B1-40EF-B453-275D8FBE1DA3}"/>
    <cellStyle name="Comma 2 3 2 4 10" xfId="24511" xr:uid="{EBF6BCAB-669B-4116-8F83-05089D7FD78D}"/>
    <cellStyle name="Comma 2 3 2 4 11" xfId="48371" xr:uid="{B14297FC-447B-4CFD-ACB5-AB0E2D353E00}"/>
    <cellStyle name="Comma 2 3 2 4 2" xfId="1980" xr:uid="{38BA1540-8E0C-4A69-96EF-528FF3358F57}"/>
    <cellStyle name="Comma 2 3 2 4 2 2" xfId="3793" xr:uid="{B93663E8-30E3-4B6E-9DEB-BD1A4B358205}"/>
    <cellStyle name="Comma 2 3 2 4 2 2 2" xfId="9262" xr:uid="{8C0EDAD2-27F7-464C-BD1C-52638403A6FF}"/>
    <cellStyle name="Comma 2 3 2 4 2 2 2 2" xfId="20795" xr:uid="{6DD81DB0-6E68-4DFB-A561-156B1C48138F}"/>
    <cellStyle name="Comma 2 3 2 4 2 2 2 2 2" xfId="44368" xr:uid="{AFC7C00E-5BBF-41EF-A3AA-B5D7FDC2FC94}"/>
    <cellStyle name="Comma 2 3 2 4 2 2 2 3" xfId="33260" xr:uid="{74965173-A16F-4196-AF16-2D4929374036}"/>
    <cellStyle name="Comma 2 3 2 4 2 2 3" xfId="15380" xr:uid="{9C682B7C-1809-4E7C-8DCF-8A6E7082E2E0}"/>
    <cellStyle name="Comma 2 3 2 4 2 2 3 2" xfId="38954" xr:uid="{29F74FA2-7A0D-41D8-BA61-803ECDF62C14}"/>
    <cellStyle name="Comma 2 3 2 4 2 2 4" xfId="27846" xr:uid="{7B2DADC4-D90C-461E-8B23-A0587D4878C3}"/>
    <cellStyle name="Comma 2 3 2 4 2 3" xfId="5157" xr:uid="{A97CAF67-4ACE-44CD-8EA0-D8041F2F636B}"/>
    <cellStyle name="Comma 2 3 2 4 2 3 2" xfId="10631" xr:uid="{9AA5E9B3-1BC1-46AA-BD2F-E8172E5973BE}"/>
    <cellStyle name="Comma 2 3 2 4 2 3 2 2" xfId="22164" xr:uid="{FC5F5C19-45F0-4F0F-92CA-292D177E439F}"/>
    <cellStyle name="Comma 2 3 2 4 2 3 2 2 2" xfId="45737" xr:uid="{0E5DE500-B126-42B2-ADBE-E997F7567B1C}"/>
    <cellStyle name="Comma 2 3 2 4 2 3 2 3" xfId="34629" xr:uid="{3C8D64E0-54F9-4317-9E33-F3DA487B957A}"/>
    <cellStyle name="Comma 2 3 2 4 2 3 3" xfId="16743" xr:uid="{9D3D50AE-EE7D-4650-82C1-4CEF74718482}"/>
    <cellStyle name="Comma 2 3 2 4 2 3 3 2" xfId="40317" xr:uid="{CBDAF529-97A1-46B2-9E8D-CBF4DFE0D93F}"/>
    <cellStyle name="Comma 2 3 2 4 2 3 4" xfId="29209" xr:uid="{AE15C61A-F06E-4636-8297-362377FBE361}"/>
    <cellStyle name="Comma 2 3 2 4 2 4" xfId="6495" xr:uid="{894305C4-1625-4CF5-94F0-B010F83FAFFE}"/>
    <cellStyle name="Comma 2 3 2 4 2 4 2" xfId="11972" xr:uid="{AE807191-35A5-4FF3-822E-96079703AD0D}"/>
    <cellStyle name="Comma 2 3 2 4 2 4 2 2" xfId="23504" xr:uid="{C369A783-FE21-44DC-BC74-4DCD4F0BA1DE}"/>
    <cellStyle name="Comma 2 3 2 4 2 4 2 2 2" xfId="47077" xr:uid="{598DC90C-1F07-405F-8C16-38A784ACFDE4}"/>
    <cellStyle name="Comma 2 3 2 4 2 4 2 3" xfId="35969" xr:uid="{6C2A1716-65CA-4847-AE75-A61AAA6F18B7}"/>
    <cellStyle name="Comma 2 3 2 4 2 4 3" xfId="18079" xr:uid="{F3B1E0D0-CE9E-4704-A321-4083E8C87BB8}"/>
    <cellStyle name="Comma 2 3 2 4 2 4 3 2" xfId="41653" xr:uid="{A9ACB147-8AAF-494E-BA9B-8581B59A3DDF}"/>
    <cellStyle name="Comma 2 3 2 4 2 4 4" xfId="30545" xr:uid="{7004F835-06F6-458F-BEB7-691C98DBA207}"/>
    <cellStyle name="Comma 2 3 2 4 2 5" xfId="7906" xr:uid="{2FED3EE2-00A9-444A-935E-CC5ADA8D4A14}"/>
    <cellStyle name="Comma 2 3 2 4 2 5 2" xfId="19441" xr:uid="{5415976B-F236-4522-B83E-8924293F0A4A}"/>
    <cellStyle name="Comma 2 3 2 4 2 5 2 2" xfId="43014" xr:uid="{1BE31F1B-3907-46E2-9D5A-9DDBEFC959D3}"/>
    <cellStyle name="Comma 2 3 2 4 2 5 3" xfId="31906" xr:uid="{0B216748-EA4E-4F27-A178-FB2E2226EA16}"/>
    <cellStyle name="Comma 2 3 2 4 2 6" xfId="13735" xr:uid="{5D71EAF9-B7D6-471A-BDEE-255EE9E6896D}"/>
    <cellStyle name="Comma 2 3 2 4 2 6 2" xfId="37474" xr:uid="{E2A0E60A-A7B6-4DFA-B46E-4AD12B3B4770}"/>
    <cellStyle name="Comma 2 3 2 4 2 7" xfId="26367" xr:uid="{46E480A8-7723-4E44-8EF4-459AF37FB6C1}"/>
    <cellStyle name="Comma 2 3 2 4 2 8" xfId="24992" xr:uid="{74D24D76-886E-4653-9E58-8DC9336C4DFA}"/>
    <cellStyle name="Comma 2 3 2 4 2 9" xfId="48823" xr:uid="{7BDC6E64-46BD-4BFF-AA16-6D8481902EA4}"/>
    <cellStyle name="Comma 2 3 2 4 3" xfId="2463" xr:uid="{29A93B18-FB35-4350-B882-C64209FBC236}"/>
    <cellStyle name="Comma 2 3 2 4 3 2" xfId="4255" xr:uid="{C4040310-D298-4ACD-8095-68E5763575C9}"/>
    <cellStyle name="Comma 2 3 2 4 3 2 2" xfId="9724" xr:uid="{877F73C0-AA10-484F-813B-C44192DBEA7A}"/>
    <cellStyle name="Comma 2 3 2 4 3 2 2 2" xfId="21257" xr:uid="{1D838753-194E-4AE7-8EA7-2C923B882FE6}"/>
    <cellStyle name="Comma 2 3 2 4 3 2 2 2 2" xfId="44830" xr:uid="{E8C56C77-9F60-41C6-AE19-7A5002F2BF41}"/>
    <cellStyle name="Comma 2 3 2 4 3 2 2 3" xfId="33722" xr:uid="{CEDD3AEA-0A11-4597-9516-0B403913FB8B}"/>
    <cellStyle name="Comma 2 3 2 4 3 2 3" xfId="15842" xr:uid="{BD1BA388-CD69-4E97-9B85-8C2D077906AA}"/>
    <cellStyle name="Comma 2 3 2 4 3 2 3 2" xfId="39416" xr:uid="{B714589A-44AD-4670-9FB9-7F77CE9B45DD}"/>
    <cellStyle name="Comma 2 3 2 4 3 2 4" xfId="28308" xr:uid="{3B0DD788-1DB2-446B-B7CB-E0BEB0EF76A4}"/>
    <cellStyle name="Comma 2 3 2 4 3 3" xfId="5620" xr:uid="{D67B786C-E9E1-4C69-92F8-3BFBC8E6A293}"/>
    <cellStyle name="Comma 2 3 2 4 3 3 2" xfId="11094" xr:uid="{B7272F3B-37C8-4ECD-9632-A3E86C32ED68}"/>
    <cellStyle name="Comma 2 3 2 4 3 3 2 2" xfId="22627" xr:uid="{B519D7E7-796B-4536-B21A-3D5AA8BF50AA}"/>
    <cellStyle name="Comma 2 3 2 4 3 3 2 2 2" xfId="46200" xr:uid="{25589DD7-44D7-4676-A923-B2E9E8019A2E}"/>
    <cellStyle name="Comma 2 3 2 4 3 3 2 3" xfId="35092" xr:uid="{8D6D1CC5-1D84-4047-869D-DA95EB3C2608}"/>
    <cellStyle name="Comma 2 3 2 4 3 3 3" xfId="17206" xr:uid="{E88E4D01-C8BA-4D71-9C0A-545675C74E6D}"/>
    <cellStyle name="Comma 2 3 2 4 3 3 3 2" xfId="40780" xr:uid="{02E7D866-E902-4209-8227-DD1621E51F8C}"/>
    <cellStyle name="Comma 2 3 2 4 3 3 4" xfId="29672" xr:uid="{700FA264-456C-4522-9384-817228740C45}"/>
    <cellStyle name="Comma 2 3 2 4 3 4" xfId="6958" xr:uid="{10B151D2-5453-434C-9539-9AFC2BF9D5DD}"/>
    <cellStyle name="Comma 2 3 2 4 3 4 2" xfId="12436" xr:uid="{30DE5729-DDD1-4674-9827-169782DE12F2}"/>
    <cellStyle name="Comma 2 3 2 4 3 4 2 2" xfId="23968" xr:uid="{659E7B06-5B96-4273-9288-31AB607CE1AB}"/>
    <cellStyle name="Comma 2 3 2 4 3 4 2 2 2" xfId="47541" xr:uid="{C622E8E9-4A16-456A-9066-0491B7AF6BB3}"/>
    <cellStyle name="Comma 2 3 2 4 3 4 2 3" xfId="36433" xr:uid="{711E1F8E-B513-4A23-AE0E-696D9409757B}"/>
    <cellStyle name="Comma 2 3 2 4 3 4 3" xfId="18542" xr:uid="{5FEB5692-BEEB-47B0-AD3C-3FC396FE8107}"/>
    <cellStyle name="Comma 2 3 2 4 3 4 3 2" xfId="42116" xr:uid="{B998A09D-67DF-4354-AD9F-AC8F1B951320}"/>
    <cellStyle name="Comma 2 3 2 4 3 4 4" xfId="31008" xr:uid="{B0F0B2AE-FB7D-42BA-875C-BAE5D562F882}"/>
    <cellStyle name="Comma 2 3 2 4 3 5" xfId="8371" xr:uid="{E35124FB-F727-4E97-9642-67F412CA4EE1}"/>
    <cellStyle name="Comma 2 3 2 4 3 5 2" xfId="19904" xr:uid="{6C1B3C42-8FA3-46A5-B5BE-FC81C8833B7B}"/>
    <cellStyle name="Comma 2 3 2 4 3 5 2 2" xfId="43477" xr:uid="{C3B2964A-6349-45A9-B5F3-1D032A43213A}"/>
    <cellStyle name="Comma 2 3 2 4 3 5 3" xfId="32369" xr:uid="{481F2131-8E1B-43C4-ACF6-AA5D70756EF4}"/>
    <cellStyle name="Comma 2 3 2 4 3 6" xfId="14200" xr:uid="{28CEED8B-0581-4E1C-A4C3-F28C19AA6FB3}"/>
    <cellStyle name="Comma 2 3 2 4 3 6 2" xfId="37937" xr:uid="{D709CD7A-ABBC-4D1F-827A-7D163EB94C6D}"/>
    <cellStyle name="Comma 2 3 2 4 3 7" xfId="26830" xr:uid="{DD569A83-3A5F-42CA-94D1-B83C7DA0DFAF}"/>
    <cellStyle name="Comma 2 3 2 4 3 8" xfId="25456" xr:uid="{822C1B48-37FB-4102-851A-A2EDAE2E22EE}"/>
    <cellStyle name="Comma 2 3 2 4 3 9" xfId="49286" xr:uid="{9F9D0960-7182-4E3D-991E-7996F440A9CE}"/>
    <cellStyle name="Comma 2 3 2 4 4" xfId="3354" xr:uid="{C4703C53-DAB6-4F4A-87F7-725B4EEC2677}"/>
    <cellStyle name="Comma 2 3 2 4 4 2" xfId="8822" xr:uid="{09DED8E4-254A-499E-B1DD-7EC78B2A6FB3}"/>
    <cellStyle name="Comma 2 3 2 4 4 2 2" xfId="20355" xr:uid="{F4D256D1-1A1C-4FFF-9FE4-F6F805A15DB2}"/>
    <cellStyle name="Comma 2 3 2 4 4 2 2 2" xfId="43928" xr:uid="{02FC25A2-9229-4BDC-9A95-BECB909122A6}"/>
    <cellStyle name="Comma 2 3 2 4 4 2 3" xfId="32820" xr:uid="{90BCF835-F141-4465-B59D-2FD6FF162D37}"/>
    <cellStyle name="Comma 2 3 2 4 4 3" xfId="14940" xr:uid="{320A8E8F-5073-43F1-92CB-BC226547299E}"/>
    <cellStyle name="Comma 2 3 2 4 4 3 2" xfId="38514" xr:uid="{072C6F3C-92C2-439D-B670-C8EAD406085C}"/>
    <cellStyle name="Comma 2 3 2 4 4 4" xfId="27406" xr:uid="{E961998B-22BE-42F2-A2B0-345A4A5C31A9}"/>
    <cellStyle name="Comma 2 3 2 4 5" xfId="4710" xr:uid="{609EAECC-863A-41A9-B61E-73FF133C1742}"/>
    <cellStyle name="Comma 2 3 2 4 5 2" xfId="10183" xr:uid="{7B93A632-61AE-4539-AE9A-D3D6D747FBC0}"/>
    <cellStyle name="Comma 2 3 2 4 5 2 2" xfId="21716" xr:uid="{3F647B92-DD6F-47CF-8DEF-CAF91CF2E468}"/>
    <cellStyle name="Comma 2 3 2 4 5 2 2 2" xfId="45289" xr:uid="{CB49FE32-4DA4-411A-8E10-4C0D96EC2BA1}"/>
    <cellStyle name="Comma 2 3 2 4 5 2 3" xfId="34181" xr:uid="{84BE29FF-9BAB-46F6-8B7D-382B7612988B}"/>
    <cellStyle name="Comma 2 3 2 4 5 3" xfId="16296" xr:uid="{D340F480-2DC9-435E-91C8-BE1813FC18E5}"/>
    <cellStyle name="Comma 2 3 2 4 5 3 2" xfId="39870" xr:uid="{B5771B75-B860-48CC-8214-84BF0BD69A75}"/>
    <cellStyle name="Comma 2 3 2 4 5 4" xfId="28762" xr:uid="{B64EF6CE-6E33-478A-9FC8-E6976CBB03E1}"/>
    <cellStyle name="Comma 2 3 2 4 6" xfId="6048" xr:uid="{BD987443-B500-4730-92CA-CB6A39B88539}"/>
    <cellStyle name="Comma 2 3 2 4 6 2" xfId="11524" xr:uid="{3FB0A81E-56B0-4D0A-AC81-42E38D94049B}"/>
    <cellStyle name="Comma 2 3 2 4 6 2 2" xfId="23056" xr:uid="{F84D4092-7C6B-474C-9BA3-D7739DA8C2C4}"/>
    <cellStyle name="Comma 2 3 2 4 6 2 2 2" xfId="46629" xr:uid="{893D4827-6A59-4F03-9258-EF94472FC6DA}"/>
    <cellStyle name="Comma 2 3 2 4 6 2 3" xfId="35521" xr:uid="{EC595B78-3D87-4026-88B7-59595426699E}"/>
    <cellStyle name="Comma 2 3 2 4 6 3" xfId="17632" xr:uid="{B8D755C3-FEFF-414A-B6E7-28EBD4A34297}"/>
    <cellStyle name="Comma 2 3 2 4 6 3 2" xfId="41206" xr:uid="{FB861529-CC0C-41D9-9D98-D02ABBCAD21F}"/>
    <cellStyle name="Comma 2 3 2 4 6 4" xfId="30098" xr:uid="{FFCD97D9-8FAA-45A0-A9A6-139470D9B2DD}"/>
    <cellStyle name="Comma 2 3 2 4 7" xfId="7433" xr:uid="{8BC317F0-CC16-4C32-B5A0-578C6D44279C}"/>
    <cellStyle name="Comma 2 3 2 4 7 2" xfId="18993" xr:uid="{4399635E-508C-41ED-8586-72FA12D4AD14}"/>
    <cellStyle name="Comma 2 3 2 4 7 2 2" xfId="42566" xr:uid="{16DB4D11-2944-4723-822A-769F29FB7FC2}"/>
    <cellStyle name="Comma 2 3 2 4 7 3" xfId="31458" xr:uid="{C62C48AD-5AAA-4C91-B2B5-DEBB4FC919E6}"/>
    <cellStyle name="Comma 2 3 2 4 8" xfId="13249" xr:uid="{7606AD35-12CD-4C75-A21C-04FE17EEAF24}"/>
    <cellStyle name="Comma 2 3 2 4 8 2" xfId="37027" xr:uid="{65F77085-2232-4F23-88B6-C04520ED1761}"/>
    <cellStyle name="Comma 2 3 2 4 9" xfId="25918" xr:uid="{A35979CA-34A9-4CBE-98E0-F0A8EAAF5852}"/>
    <cellStyle name="Comma 2 3 2 5" xfId="1849" xr:uid="{B5C33BED-AF9B-4DC4-B6CF-BA3599EB63FE}"/>
    <cellStyle name="Comma 2 3 2 5 10" xfId="48691" xr:uid="{1C7A8314-5956-4900-A6F8-67D003858192}"/>
    <cellStyle name="Comma 2 3 2 5 2" xfId="2384" xr:uid="{76401EF4-C0AB-4BDD-9EAF-D6DFB561068E}"/>
    <cellStyle name="Comma 2 3 2 5 2 2" xfId="4179" xr:uid="{2A20E97F-75C4-482C-97A4-5457D9F7FDCD}"/>
    <cellStyle name="Comma 2 3 2 5 2 2 2" xfId="9648" xr:uid="{C1600C1C-53C7-432D-B3BE-28EB80E38534}"/>
    <cellStyle name="Comma 2 3 2 5 2 2 2 2" xfId="21181" xr:uid="{AAEEF9EB-EA8D-4E28-809B-1992432CD97A}"/>
    <cellStyle name="Comma 2 3 2 5 2 2 2 2 2" xfId="44754" xr:uid="{2E4080F2-7521-42F7-9F23-731E74DC645C}"/>
    <cellStyle name="Comma 2 3 2 5 2 2 2 3" xfId="33646" xr:uid="{E70455CE-CAEA-4545-A0C5-9CF4CA3F9E72}"/>
    <cellStyle name="Comma 2 3 2 5 2 2 3" xfId="15766" xr:uid="{1BEE8520-3F40-44BC-8BB2-43AF5ED080F3}"/>
    <cellStyle name="Comma 2 3 2 5 2 2 3 2" xfId="39340" xr:uid="{79A641D6-D7B6-4B10-9685-E660B46AB740}"/>
    <cellStyle name="Comma 2 3 2 5 2 2 4" xfId="28232" xr:uid="{EF532BB6-28A1-4D4B-B1C9-863023B5B703}"/>
    <cellStyle name="Comma 2 3 2 5 2 3" xfId="5544" xr:uid="{73948C6F-8F9D-4A07-8B9B-2A1EE4D17115}"/>
    <cellStyle name="Comma 2 3 2 5 2 3 2" xfId="11018" xr:uid="{1C36CD73-D718-44DF-819D-FD5B4BEB52B9}"/>
    <cellStyle name="Comma 2 3 2 5 2 3 2 2" xfId="22551" xr:uid="{B7A97D6F-8BB1-42E1-9CED-88A7E9D85543}"/>
    <cellStyle name="Comma 2 3 2 5 2 3 2 2 2" xfId="46124" xr:uid="{C9976CD2-8ADB-4B44-83FD-353996E2D87F}"/>
    <cellStyle name="Comma 2 3 2 5 2 3 2 3" xfId="35016" xr:uid="{43AF2631-590E-41E1-8173-F6F7917C0FD6}"/>
    <cellStyle name="Comma 2 3 2 5 2 3 3" xfId="17130" xr:uid="{D853DCEF-EFDA-488E-8C2C-7ADBDA75FFD3}"/>
    <cellStyle name="Comma 2 3 2 5 2 3 3 2" xfId="40704" xr:uid="{0A0C3ADB-EF8A-49B8-8C1B-1DD824D3E5FC}"/>
    <cellStyle name="Comma 2 3 2 5 2 3 4" xfId="29596" xr:uid="{A40B66FA-083B-4190-9EA9-0858452C9D73}"/>
    <cellStyle name="Comma 2 3 2 5 2 4" xfId="6882" xr:uid="{1BB91551-55C1-4754-9570-1090B67F7A5A}"/>
    <cellStyle name="Comma 2 3 2 5 2 4 2" xfId="12360" xr:uid="{5F8CD5E6-9642-4B6F-9F15-64F5C7143DD9}"/>
    <cellStyle name="Comma 2 3 2 5 2 4 2 2" xfId="23892" xr:uid="{3A16A944-321D-4713-9317-DB72332E6667}"/>
    <cellStyle name="Comma 2 3 2 5 2 4 2 2 2" xfId="47465" xr:uid="{CB1BF906-2DF4-4B78-96F0-4D0EB30615A2}"/>
    <cellStyle name="Comma 2 3 2 5 2 4 2 3" xfId="36357" xr:uid="{89E51509-2EB1-4702-B572-001DD6F0335D}"/>
    <cellStyle name="Comma 2 3 2 5 2 4 3" xfId="18466" xr:uid="{AA602C0D-E205-41A7-B15F-F009371E53E2}"/>
    <cellStyle name="Comma 2 3 2 5 2 4 3 2" xfId="42040" xr:uid="{CA69FC63-7A76-4016-9FF4-66AC29BE08A9}"/>
    <cellStyle name="Comma 2 3 2 5 2 4 4" xfId="30932" xr:uid="{49DBC6AC-4264-492B-B6FD-656B423EBCDA}"/>
    <cellStyle name="Comma 2 3 2 5 2 5" xfId="8295" xr:uid="{B82534E5-A201-49FD-8A93-53C36A1D9404}"/>
    <cellStyle name="Comma 2 3 2 5 2 5 2" xfId="19828" xr:uid="{B50C5337-A46D-454B-B47A-F33A58FDF300}"/>
    <cellStyle name="Comma 2 3 2 5 2 5 2 2" xfId="43401" xr:uid="{886073E0-AE8C-4472-B630-8C22FC843B62}"/>
    <cellStyle name="Comma 2 3 2 5 2 5 3" xfId="32293" xr:uid="{847A4241-398E-41AE-B4BB-9F1F7CA3BA9D}"/>
    <cellStyle name="Comma 2 3 2 5 2 6" xfId="14124" xr:uid="{CAE92251-87C6-430C-950E-FFFEFEEAEFC5}"/>
    <cellStyle name="Comma 2 3 2 5 2 6 2" xfId="37861" xr:uid="{1CB0DE85-1E2B-45F1-80D1-D298C128DD33}"/>
    <cellStyle name="Comma 2 3 2 5 2 7" xfId="26754" xr:uid="{36DEB1A0-8036-4707-99BF-C7F42D5ED91E}"/>
    <cellStyle name="Comma 2 3 2 5 2 8" xfId="25380" xr:uid="{84AEA3E2-28FF-46C7-85D5-EC96CCE70DB3}"/>
    <cellStyle name="Comma 2 3 2 5 2 9" xfId="49210" xr:uid="{9041F851-58C9-4EE0-9E0E-2FC70091C52C}"/>
    <cellStyle name="Comma 2 3 2 5 3" xfId="3665" xr:uid="{051A4DD6-5006-4D1F-AF09-F4B88D2C28ED}"/>
    <cellStyle name="Comma 2 3 2 5 3 2" xfId="9134" xr:uid="{1CBC8295-58C2-40D9-BBED-B0C9EFBFC036}"/>
    <cellStyle name="Comma 2 3 2 5 3 2 2" xfId="20667" xr:uid="{D3624B4F-942D-4408-AE81-8358040CB2BE}"/>
    <cellStyle name="Comma 2 3 2 5 3 2 2 2" xfId="44240" xr:uid="{5F7B8854-9764-4F75-94FD-BD5F50085D3E}"/>
    <cellStyle name="Comma 2 3 2 5 3 2 3" xfId="33132" xr:uid="{33C79407-5F03-4382-934F-28CEDF723A25}"/>
    <cellStyle name="Comma 2 3 2 5 3 3" xfId="15252" xr:uid="{1C69DE6B-7303-4BEE-9F73-D39158834E21}"/>
    <cellStyle name="Comma 2 3 2 5 3 3 2" xfId="38826" xr:uid="{32B24392-9011-4AD0-B0D0-BF4289C1C298}"/>
    <cellStyle name="Comma 2 3 2 5 3 4" xfId="27718" xr:uid="{CFC16E46-D64B-44C8-B966-218E5909DE33}"/>
    <cellStyle name="Comma 2 3 2 5 4" xfId="5025" xr:uid="{0BDC3133-513F-4424-9704-0578D06CE68D}"/>
    <cellStyle name="Comma 2 3 2 5 4 2" xfId="10499" xr:uid="{2CFAEA7B-0963-4887-86F3-33478A894BED}"/>
    <cellStyle name="Comma 2 3 2 5 4 2 2" xfId="22032" xr:uid="{88F4FDBE-366F-45A4-8983-51ACCD82A582}"/>
    <cellStyle name="Comma 2 3 2 5 4 2 2 2" xfId="45605" xr:uid="{BD1990C6-93B6-44AB-B35E-96583E4F2ADA}"/>
    <cellStyle name="Comma 2 3 2 5 4 2 3" xfId="34497" xr:uid="{5E4B9808-B86C-40B6-9F10-374E4895A3A5}"/>
    <cellStyle name="Comma 2 3 2 5 4 3" xfId="16611" xr:uid="{087ADF5B-AC6C-4015-AFBD-19DAFE0F45E0}"/>
    <cellStyle name="Comma 2 3 2 5 4 3 2" xfId="40185" xr:uid="{324B6A95-EA14-4EE3-A339-48FBEE604D8D}"/>
    <cellStyle name="Comma 2 3 2 5 4 4" xfId="29077" xr:uid="{765A3938-7486-4D10-B000-1B2320C59C42}"/>
    <cellStyle name="Comma 2 3 2 5 5" xfId="6363" xr:uid="{268C3921-60BD-4850-91E6-E791B681B664}"/>
    <cellStyle name="Comma 2 3 2 5 5 2" xfId="11840" xr:uid="{CFA58107-AC22-4C37-814D-002468610258}"/>
    <cellStyle name="Comma 2 3 2 5 5 2 2" xfId="23372" xr:uid="{9995F342-3D5F-4CE0-9E61-AB9CDA2C2E37}"/>
    <cellStyle name="Comma 2 3 2 5 5 2 2 2" xfId="46945" xr:uid="{17D4DE4D-4A89-42CF-A0BA-4AFBA7CF1E0C}"/>
    <cellStyle name="Comma 2 3 2 5 5 2 3" xfId="35837" xr:uid="{20B8EACF-2203-4EA3-8E84-3ACA9292DBD9}"/>
    <cellStyle name="Comma 2 3 2 5 5 3" xfId="17947" xr:uid="{13E9CCF1-3B5A-464E-8716-4C13109269F6}"/>
    <cellStyle name="Comma 2 3 2 5 5 3 2" xfId="41521" xr:uid="{72AEDEB3-D6B4-40AB-AB8C-82CDA7555DD9}"/>
    <cellStyle name="Comma 2 3 2 5 5 4" xfId="30413" xr:uid="{6FC44EB9-0CE4-4B2F-8E3F-8CE87BBA9BD3}"/>
    <cellStyle name="Comma 2 3 2 5 6" xfId="7774" xr:uid="{2611D1E2-E578-438B-99DE-D506F68EE980}"/>
    <cellStyle name="Comma 2 3 2 5 6 2" xfId="19309" xr:uid="{BDC00A37-6DE8-4DA8-BEB9-1A4F33EB244F}"/>
    <cellStyle name="Comma 2 3 2 5 6 2 2" xfId="42882" xr:uid="{A8966244-68DB-45F6-A5EA-1B91B739CA0B}"/>
    <cellStyle name="Comma 2 3 2 5 6 3" xfId="31774" xr:uid="{0C55779C-B623-43DD-9E0B-651BE3056583}"/>
    <cellStyle name="Comma 2 3 2 5 7" xfId="13603" xr:uid="{8D78B35E-0133-4665-8275-173CD0828F69}"/>
    <cellStyle name="Comma 2 3 2 5 7 2" xfId="37342" xr:uid="{07F3422E-4DFD-4842-94DC-99CF090755C4}"/>
    <cellStyle name="Comma 2 3 2 5 8" xfId="26235" xr:uid="{04CC61A4-F1E2-4AAF-9CFE-EA544EB64918}"/>
    <cellStyle name="Comma 2 3 2 5 9" xfId="24860" xr:uid="{527C86B3-4C4F-4A0E-8CE8-F11FA6C5731C}"/>
    <cellStyle name="Comma 2 3 2 6" xfId="1880" xr:uid="{F73DAF29-87E3-49DB-AD28-4FA2B5F3747F}"/>
    <cellStyle name="Comma 2 3 2 6 2" xfId="2776" xr:uid="{E02F82BF-C224-4E1B-88A6-380277143042}"/>
    <cellStyle name="Comma 2 3 2 6 2 2" xfId="4564" xr:uid="{64E5A8F9-E98A-4669-8A64-98D0939AFC2D}"/>
    <cellStyle name="Comma 2 3 2 6 2 2 2" xfId="10034" xr:uid="{5446B1C0-99E8-4CF9-921A-699CD8FFF473}"/>
    <cellStyle name="Comma 2 3 2 6 2 2 2 2" xfId="21567" xr:uid="{12791E3E-E4AA-41E0-81D9-74C80A026AB8}"/>
    <cellStyle name="Comma 2 3 2 6 2 2 2 2 2" xfId="45140" xr:uid="{F7534FFA-E57D-4647-B30C-4BFF81419BAC}"/>
    <cellStyle name="Comma 2 3 2 6 2 2 2 3" xfId="34032" xr:uid="{CACDE644-D91F-41F2-AAF1-72169F1AC89A}"/>
    <cellStyle name="Comma 2 3 2 6 2 2 3" xfId="16151" xr:uid="{843D7C62-9B51-4C38-9DBD-7931D6F95312}"/>
    <cellStyle name="Comma 2 3 2 6 2 2 3 2" xfId="39725" xr:uid="{36D027C1-379B-47CB-B533-2CBB2F405743}"/>
    <cellStyle name="Comma 2 3 2 6 2 2 4" xfId="28617" xr:uid="{BB650DEF-88FE-4C9D-A9C0-F8714651D6BD}"/>
    <cellStyle name="Comma 2 3 2 6 2 3" xfId="5930" xr:uid="{464668AC-066B-4019-8CB0-7270A2534E8C}"/>
    <cellStyle name="Comma 2 3 2 6 2 3 2" xfId="11404" xr:uid="{5A4716C1-CB0E-48D7-B377-2A16EAEFCC4B}"/>
    <cellStyle name="Comma 2 3 2 6 2 3 2 2" xfId="22937" xr:uid="{7ADACBBD-F103-4443-BC29-9A932D3E4FE3}"/>
    <cellStyle name="Comma 2 3 2 6 2 3 2 2 2" xfId="46510" xr:uid="{7CEFCE08-9FD5-4C48-A95A-9D46D5E6A5C3}"/>
    <cellStyle name="Comma 2 3 2 6 2 3 2 3" xfId="35402" xr:uid="{4ECA8027-347B-4E05-B5B1-AF16C1DD683C}"/>
    <cellStyle name="Comma 2 3 2 6 2 3 3" xfId="17516" xr:uid="{1302022E-1A3E-44AC-93E5-90F4E0E039B9}"/>
    <cellStyle name="Comma 2 3 2 6 2 3 3 2" xfId="41090" xr:uid="{60E18933-35BF-4021-9CFC-AC0F195F3FFB}"/>
    <cellStyle name="Comma 2 3 2 6 2 3 4" xfId="29982" xr:uid="{A205B99B-6EC3-4A02-BD7B-CE13A8EDEE66}"/>
    <cellStyle name="Comma 2 3 2 6 2 4" xfId="7268" xr:uid="{851D28AD-34D6-4C1D-A605-88CAB3A9D7F6}"/>
    <cellStyle name="Comma 2 3 2 6 2 4 2" xfId="12746" xr:uid="{4BBA31CD-FDC4-4F06-AA08-277E50818776}"/>
    <cellStyle name="Comma 2 3 2 6 2 4 2 2" xfId="24278" xr:uid="{BFE7957B-D7AA-4918-BAE6-AF4F588243CB}"/>
    <cellStyle name="Comma 2 3 2 6 2 4 2 2 2" xfId="47851" xr:uid="{04D69FCC-2F96-48A8-BB7B-35F836C9BB1D}"/>
    <cellStyle name="Comma 2 3 2 6 2 4 2 3" xfId="36743" xr:uid="{E5487216-5056-4F2A-A71F-6BC84EB08E3C}"/>
    <cellStyle name="Comma 2 3 2 6 2 4 3" xfId="18852" xr:uid="{1FB3E649-A933-41B2-A243-750A88A1C74C}"/>
    <cellStyle name="Comma 2 3 2 6 2 4 3 2" xfId="42426" xr:uid="{6DA8C0CC-9F2D-4804-8229-29B14285B2B3}"/>
    <cellStyle name="Comma 2 3 2 6 2 4 4" xfId="31318" xr:uid="{2B9FEB00-914E-4D61-A15A-AAB631538634}"/>
    <cellStyle name="Comma 2 3 2 6 2 5" xfId="8681" xr:uid="{3CCA1FE3-3351-4F15-A811-F3B16436773F}"/>
    <cellStyle name="Comma 2 3 2 6 2 5 2" xfId="20214" xr:uid="{2575DC59-6332-4B11-B559-7BBCB344767E}"/>
    <cellStyle name="Comma 2 3 2 6 2 5 2 2" xfId="43787" xr:uid="{9A8B07A4-22AF-4A1D-92A4-7BC5E36FD5D8}"/>
    <cellStyle name="Comma 2 3 2 6 2 5 3" xfId="32679" xr:uid="{75549E0C-7CC0-4DF9-A89A-8154E634D546}"/>
    <cellStyle name="Comma 2 3 2 6 2 6" xfId="14511" xr:uid="{C67D1D58-B5D2-4386-9BE8-279FCD931FC7}"/>
    <cellStyle name="Comma 2 3 2 6 2 6 2" xfId="38247" xr:uid="{D5D3F5A8-4F96-418A-A266-19866F607FE3}"/>
    <cellStyle name="Comma 2 3 2 6 2 7" xfId="27140" xr:uid="{9C6FBB64-B1A1-458C-98BE-355DF8CD7207}"/>
    <cellStyle name="Comma 2 3 2 6 2 8" xfId="25766" xr:uid="{367E81C9-C10D-42C0-AB04-1CA6B5A06432}"/>
    <cellStyle name="Comma 2 3 2 6 2 9" xfId="49596" xr:uid="{D183B8B7-8591-4F52-9B20-3DDD75BE160A}"/>
    <cellStyle name="Comma 2 3 2 6 3" xfId="5057" xr:uid="{25A26451-CC6E-4A3D-B4DD-AA4162A8714F}"/>
    <cellStyle name="Comma 2 3 2 6 3 2" xfId="10531" xr:uid="{DF27DD6A-7CE9-4AD0-8C29-F1FA2146C4AA}"/>
    <cellStyle name="Comma 2 3 2 6 3 2 2" xfId="22064" xr:uid="{23213D4C-8599-46BD-9091-885F73C15C57}"/>
    <cellStyle name="Comma 2 3 2 6 3 2 2 2" xfId="45637" xr:uid="{6B44F826-B838-40D2-9175-718D6C3431D1}"/>
    <cellStyle name="Comma 2 3 2 6 3 2 3" xfId="34529" xr:uid="{D9312E76-72E2-4ECE-A257-5C5A69BA5EC3}"/>
    <cellStyle name="Comma 2 3 2 6 3 3" xfId="16643" xr:uid="{22A3E703-2BE6-4270-B0FA-24527F4DE112}"/>
    <cellStyle name="Comma 2 3 2 6 3 3 2" xfId="40217" xr:uid="{1AA4C09E-3B0E-42B9-BD33-4A281AA18A36}"/>
    <cellStyle name="Comma 2 3 2 6 3 4" xfId="29109" xr:uid="{01F3A780-A01F-4E05-8A29-9484D675F592}"/>
    <cellStyle name="Comma 2 3 2 6 4" xfId="6395" xr:uid="{E6958F7B-9D8C-41AE-915A-8E47B0D7ABF4}"/>
    <cellStyle name="Comma 2 3 2 6 4 2" xfId="11872" xr:uid="{87C0781D-703D-4BF1-ABAA-4A488297DA8E}"/>
    <cellStyle name="Comma 2 3 2 6 4 2 2" xfId="23404" xr:uid="{DAE01518-8493-4588-BF0D-17B10EF22E25}"/>
    <cellStyle name="Comma 2 3 2 6 4 2 2 2" xfId="46977" xr:uid="{0DA3ED77-E15A-45A5-AB27-7977D9B09DAC}"/>
    <cellStyle name="Comma 2 3 2 6 4 2 3" xfId="35869" xr:uid="{62A7937C-9D69-4672-BD77-DE2E5CA3AC64}"/>
    <cellStyle name="Comma 2 3 2 6 4 3" xfId="17979" xr:uid="{D81F1C02-C4C2-49D3-9C6E-17FDE4DD49B7}"/>
    <cellStyle name="Comma 2 3 2 6 4 3 2" xfId="41553" xr:uid="{473D51EA-83D8-49F5-A0B2-2F1B59A41FE0}"/>
    <cellStyle name="Comma 2 3 2 6 4 4" xfId="30445" xr:uid="{8633B842-3588-47FB-9E4C-150887B65648}"/>
    <cellStyle name="Comma 2 3 2 6 5" xfId="7806" xr:uid="{06280438-0720-4BFE-94E2-F6AABF328B7F}"/>
    <cellStyle name="Comma 2 3 2 6 5 2" xfId="19341" xr:uid="{32CE30B3-DAE9-4103-9174-8D32998BFA0F}"/>
    <cellStyle name="Comma 2 3 2 6 5 2 2" xfId="42914" xr:uid="{4C54F93A-50A4-40A9-9157-2A216FC81268}"/>
    <cellStyle name="Comma 2 3 2 6 5 3" xfId="31806" xr:uid="{0B1D0A70-3AF3-40DC-9C44-540A6A95DA7F}"/>
    <cellStyle name="Comma 2 3 2 6 6" xfId="13635" xr:uid="{31E88690-45AB-4883-B637-CF3C2C64AE60}"/>
    <cellStyle name="Comma 2 3 2 6 6 2" xfId="37374" xr:uid="{6E6ED9F1-E45F-427E-8D73-5035A4930812}"/>
    <cellStyle name="Comma 2 3 2 6 7" xfId="26267" xr:uid="{BF583623-FE55-4F5D-8324-269B79840F67}"/>
    <cellStyle name="Comma 2 3 2 6 8" xfId="24892" xr:uid="{3CC6BA6B-DB0A-4924-B121-4CEF7EAE6992}"/>
    <cellStyle name="Comma 2 3 2 6 9" xfId="48723" xr:uid="{110DAA84-E676-42CA-A1FB-B2B85846BC54}"/>
    <cellStyle name="Comma 2 3 2 7" xfId="1906" xr:uid="{0B6B379D-A3F5-4DDE-8FCA-958FA6B97DCE}"/>
    <cellStyle name="Comma 2 3 2 7 2" xfId="3719" xr:uid="{6243641F-A841-4D59-ACFC-4FFF0A5B6B5E}"/>
    <cellStyle name="Comma 2 3 2 7 2 2" xfId="9188" xr:uid="{B76FD2D1-D56E-434C-830D-018A425E7D63}"/>
    <cellStyle name="Comma 2 3 2 7 2 2 2" xfId="20721" xr:uid="{FDDBF06D-12DD-4077-8BBE-2EC234BA3BAE}"/>
    <cellStyle name="Comma 2 3 2 7 2 2 2 2" xfId="44294" xr:uid="{CFDA05D3-E22F-491A-B5D1-657A0720B4C5}"/>
    <cellStyle name="Comma 2 3 2 7 2 2 3" xfId="33186" xr:uid="{4543106F-09E4-40D7-A3DE-0B9FC7083268}"/>
    <cellStyle name="Comma 2 3 2 7 2 3" xfId="15306" xr:uid="{D904156D-8436-40F6-9DA2-13DA063488EB}"/>
    <cellStyle name="Comma 2 3 2 7 2 3 2" xfId="38880" xr:uid="{E2CEA3C1-19B5-4CA4-80C3-22BE81632225}"/>
    <cellStyle name="Comma 2 3 2 7 2 4" xfId="27772" xr:uid="{AB1D79F7-5557-4A1E-A7D2-76737DC66394}"/>
    <cellStyle name="Comma 2 3 2 7 3" xfId="5083" xr:uid="{CDFDEEF1-4B7D-48C3-9949-783CC7DD5A91}"/>
    <cellStyle name="Comma 2 3 2 7 3 2" xfId="10557" xr:uid="{6F4FB9E8-C006-4CE8-B685-9E11FF0A9FAC}"/>
    <cellStyle name="Comma 2 3 2 7 3 2 2" xfId="22090" xr:uid="{1981277C-2181-4728-8D93-C872B4DA3EDA}"/>
    <cellStyle name="Comma 2 3 2 7 3 2 2 2" xfId="45663" xr:uid="{CF1D4D28-D19F-4661-8ABA-853CFE336613}"/>
    <cellStyle name="Comma 2 3 2 7 3 2 3" xfId="34555" xr:uid="{FFADF557-206E-48B7-BA27-7E4F016E2D79}"/>
    <cellStyle name="Comma 2 3 2 7 3 3" xfId="16669" xr:uid="{5C055423-5749-48C6-93E2-34F25D73E9E0}"/>
    <cellStyle name="Comma 2 3 2 7 3 3 2" xfId="40243" xr:uid="{A0749E74-CEB8-4975-AB4B-2B60EACF5013}"/>
    <cellStyle name="Comma 2 3 2 7 3 4" xfId="29135" xr:uid="{0767F77A-CEC6-4AD7-A81E-14CEA0AE3430}"/>
    <cellStyle name="Comma 2 3 2 7 4" xfId="6421" xr:uid="{0C2D268C-0A2E-4BF9-8D19-AB99B7001918}"/>
    <cellStyle name="Comma 2 3 2 7 4 2" xfId="11898" xr:uid="{B5F9B408-4FFC-497E-A354-4BA87B359D92}"/>
    <cellStyle name="Comma 2 3 2 7 4 2 2" xfId="23430" xr:uid="{59A7DC4C-73A1-401B-A000-B5BF1060F628}"/>
    <cellStyle name="Comma 2 3 2 7 4 2 2 2" xfId="47003" xr:uid="{88668AE4-B763-4465-83B0-B0273542DA47}"/>
    <cellStyle name="Comma 2 3 2 7 4 2 3" xfId="35895" xr:uid="{8673DD87-DB2E-43DE-A218-5526D69F418D}"/>
    <cellStyle name="Comma 2 3 2 7 4 3" xfId="18005" xr:uid="{D7CF4121-D990-40C0-BE9B-3AEE0C99E970}"/>
    <cellStyle name="Comma 2 3 2 7 4 3 2" xfId="41579" xr:uid="{55999DD1-7F3E-4D0E-956D-0C210862088A}"/>
    <cellStyle name="Comma 2 3 2 7 4 4" xfId="30471" xr:uid="{53585D58-BA15-405A-9F7A-386D75BE300E}"/>
    <cellStyle name="Comma 2 3 2 7 5" xfId="7832" xr:uid="{0C96029B-EAD1-4CDF-A742-BC6C0F38F14B}"/>
    <cellStyle name="Comma 2 3 2 7 5 2" xfId="19367" xr:uid="{C1175AC5-0544-44D6-82B1-D9432684F412}"/>
    <cellStyle name="Comma 2 3 2 7 5 2 2" xfId="42940" xr:uid="{88548F20-7E23-4A1B-AEC7-76BEA1535955}"/>
    <cellStyle name="Comma 2 3 2 7 5 3" xfId="31832" xr:uid="{376FB8B5-3EB1-4B80-91A0-274181E54734}"/>
    <cellStyle name="Comma 2 3 2 7 6" xfId="13661" xr:uid="{435868E5-EFF5-49E5-B691-1140605A2987}"/>
    <cellStyle name="Comma 2 3 2 7 6 2" xfId="37400" xr:uid="{9BD050B7-672C-4568-8845-51D0B14A1FF0}"/>
    <cellStyle name="Comma 2 3 2 7 7" xfId="26293" xr:uid="{14957C75-B27E-4E37-926D-B2911F66D20B}"/>
    <cellStyle name="Comma 2 3 2 7 8" xfId="24918" xr:uid="{BB93A5CA-B3F0-4EA7-9A00-30CB0F71B4AD}"/>
    <cellStyle name="Comma 2 3 2 7 9" xfId="48749" xr:uid="{7375E20E-4961-43E2-B210-8A958E3BC5C0}"/>
    <cellStyle name="Comma 2 3 2 8" xfId="2318" xr:uid="{44C21159-4F70-4DFF-9AAA-FDB184BB812E}"/>
    <cellStyle name="Comma 2 3 2 8 2" xfId="4118" xr:uid="{883A830D-B529-47D6-B370-31937454F2FC}"/>
    <cellStyle name="Comma 2 3 2 8 2 2" xfId="9587" xr:uid="{C42A52FF-CB56-47AD-BB9D-2F61FDAD8E58}"/>
    <cellStyle name="Comma 2 3 2 8 2 2 2" xfId="21120" xr:uid="{08CC48AD-33EE-456D-AA32-CBC06C68196D}"/>
    <cellStyle name="Comma 2 3 2 8 2 2 2 2" xfId="44693" xr:uid="{F91BB6F4-F8D1-4D13-BD5B-8CD95532B534}"/>
    <cellStyle name="Comma 2 3 2 8 2 2 3" xfId="33585" xr:uid="{EA9FBB6C-0742-4887-A053-6112C8639DE3}"/>
    <cellStyle name="Comma 2 3 2 8 2 3" xfId="15705" xr:uid="{CADE5B6E-657A-471D-899A-257A707E88BF}"/>
    <cellStyle name="Comma 2 3 2 8 2 3 2" xfId="39279" xr:uid="{CE80D7FF-518A-4D4C-A821-25A966CFEB09}"/>
    <cellStyle name="Comma 2 3 2 8 2 4" xfId="28171" xr:uid="{A0D66B9E-ED46-476B-81B4-73F1ABEC7E32}"/>
    <cellStyle name="Comma 2 3 2 8 3" xfId="5483" xr:uid="{C8C19864-0FB3-48E2-B4F9-2FD41F913DA6}"/>
    <cellStyle name="Comma 2 3 2 8 3 2" xfId="10957" xr:uid="{C11FEBA7-0603-411D-B48B-036B95EC8BB6}"/>
    <cellStyle name="Comma 2 3 2 8 3 2 2" xfId="22490" xr:uid="{EB78AD0D-1118-472C-AEDE-E7E9ED8FE9E7}"/>
    <cellStyle name="Comma 2 3 2 8 3 2 2 2" xfId="46063" xr:uid="{4F47B32E-8106-4F93-8CFD-4455CA05F109}"/>
    <cellStyle name="Comma 2 3 2 8 3 2 3" xfId="34955" xr:uid="{669193D9-89B5-48E5-9A8B-AC96B1FF8BC6}"/>
    <cellStyle name="Comma 2 3 2 8 3 3" xfId="17069" xr:uid="{6FC928D3-3BBE-443F-A8B9-0201101C4D01}"/>
    <cellStyle name="Comma 2 3 2 8 3 3 2" xfId="40643" xr:uid="{4F11E8C4-D615-412D-AF9F-B6767E54BE98}"/>
    <cellStyle name="Comma 2 3 2 8 3 4" xfId="29535" xr:uid="{7E45A343-DA84-4B43-A13E-528AE3044D79}"/>
    <cellStyle name="Comma 2 3 2 8 4" xfId="6821" xr:uid="{84CCF92C-2EB6-43F7-9E6E-23314BC75F2E}"/>
    <cellStyle name="Comma 2 3 2 8 4 2" xfId="12299" xr:uid="{4F6C85A8-F6C2-4307-B0D5-D317B3F4C2A8}"/>
    <cellStyle name="Comma 2 3 2 8 4 2 2" xfId="23831" xr:uid="{95B1DBF2-CD35-4C13-A6B8-64F0F51DA521}"/>
    <cellStyle name="Comma 2 3 2 8 4 2 2 2" xfId="47404" xr:uid="{25F6288F-6099-44DB-8D56-9980DE27832A}"/>
    <cellStyle name="Comma 2 3 2 8 4 2 3" xfId="36296" xr:uid="{3E8936B6-BABB-4DD0-A398-5D2968E1EECF}"/>
    <cellStyle name="Comma 2 3 2 8 4 3" xfId="18405" xr:uid="{A808408A-4992-43DB-8753-E674A6CE5695}"/>
    <cellStyle name="Comma 2 3 2 8 4 3 2" xfId="41979" xr:uid="{22294F07-E0CA-4BC6-847A-E30D1999EEC3}"/>
    <cellStyle name="Comma 2 3 2 8 4 4" xfId="30871" xr:uid="{161EB0F3-3322-42A7-8342-2B22A0B30665}"/>
    <cellStyle name="Comma 2 3 2 8 5" xfId="8234" xr:uid="{C6B97C5D-982F-4CFA-897C-DF960FB460C4}"/>
    <cellStyle name="Comma 2 3 2 8 5 2" xfId="19767" xr:uid="{479F9A77-C5D8-4D3D-B67E-0D3AA806DD64}"/>
    <cellStyle name="Comma 2 3 2 8 5 2 2" xfId="43340" xr:uid="{60F8F059-06B0-478A-8A9B-986E79DF4C05}"/>
    <cellStyle name="Comma 2 3 2 8 5 3" xfId="32232" xr:uid="{C7E8A10B-4DB2-4F7F-A524-02ADD9B7F779}"/>
    <cellStyle name="Comma 2 3 2 8 6" xfId="14063" xr:uid="{580AC8AC-11AD-4A11-8870-E028962F52A0}"/>
    <cellStyle name="Comma 2 3 2 8 6 2" xfId="37800" xr:uid="{00F14F3C-AB74-413D-94E7-4C83D724DDC1}"/>
    <cellStyle name="Comma 2 3 2 8 7" xfId="26693" xr:uid="{FCE6B1D4-C771-41C2-8E61-6CBCA813CEC5}"/>
    <cellStyle name="Comma 2 3 2 8 8" xfId="25319" xr:uid="{1EFE4824-6DE4-4FBA-B933-C87A35087879}"/>
    <cellStyle name="Comma 2 3 2 8 9" xfId="49149" xr:uid="{7A96EA0F-E3F9-43CE-A6DD-5CEBC59FD05D}"/>
    <cellStyle name="Comma 2 3 2 9" xfId="3284" xr:uid="{B7A6AC47-56C2-4E44-B6D2-D791AB960B33}"/>
    <cellStyle name="Comma 2 3 2 9 2" xfId="8748" xr:uid="{B237D09C-9705-4CB2-9494-73778F2F3F04}"/>
    <cellStyle name="Comma 2 3 2 9 2 2" xfId="20281" xr:uid="{94B1DB6B-C7B8-4221-AC47-168EE38D6F2A}"/>
    <cellStyle name="Comma 2 3 2 9 2 2 2" xfId="43854" xr:uid="{BDE30D89-C5BF-4807-A649-7077FF01157F}"/>
    <cellStyle name="Comma 2 3 2 9 2 3" xfId="32746" xr:uid="{86B9DBBC-2297-4436-832D-1887BB325CE4}"/>
    <cellStyle name="Comma 2 3 2 9 3" xfId="14870" xr:uid="{59E806E9-9F18-4464-949E-9BC566CD3069}"/>
    <cellStyle name="Comma 2 3 2 9 3 2" xfId="38444" xr:uid="{AB25B727-B667-4715-B916-3AF4E0A0063A}"/>
    <cellStyle name="Comma 2 3 2 9 4" xfId="27336" xr:uid="{844E556E-2BDF-4C6D-BD14-2FC29DD1C86B}"/>
    <cellStyle name="Comma 2 3 3" xfId="639" xr:uid="{F2B02E54-3075-46B6-80DE-BD801F154762}"/>
    <cellStyle name="Comma 2 3 3 10" xfId="6000" xr:uid="{B7EB90D4-69B0-4C1A-B010-FF60F4A46FFE}"/>
    <cellStyle name="Comma 2 3 3 10 2" xfId="11476" xr:uid="{A14EF566-18B1-4B8E-BD3C-5F1E49226226}"/>
    <cellStyle name="Comma 2 3 3 10 2 2" xfId="23008" xr:uid="{C641AA2A-3C27-4EEA-9426-CCED3586E11C}"/>
    <cellStyle name="Comma 2 3 3 10 2 2 2" xfId="46581" xr:uid="{EDD943FF-54DE-47B0-94A2-951D682DA986}"/>
    <cellStyle name="Comma 2 3 3 10 2 3" xfId="35473" xr:uid="{554FFA1E-5008-4690-89DB-15B0A38ACD42}"/>
    <cellStyle name="Comma 2 3 3 10 3" xfId="17584" xr:uid="{F5B226F1-4C66-415B-B52A-35BDEAC1CFF3}"/>
    <cellStyle name="Comma 2 3 3 10 3 2" xfId="41158" xr:uid="{8CB08DE7-AD1D-415F-B9C7-DBC8447B92E5}"/>
    <cellStyle name="Comma 2 3 3 10 4" xfId="30050" xr:uid="{650C6286-CE49-47FC-9360-37FD2450B0D6}"/>
    <cellStyle name="Comma 2 3 3 11" xfId="3162" xr:uid="{806EC01A-77AB-46B3-B550-CC0C5842AB9E}"/>
    <cellStyle name="Comma 2 3 3 11 2" xfId="7383" xr:uid="{06CED412-98DF-4F88-9744-CB1B859A4870}"/>
    <cellStyle name="Comma 2 3 3 11 2 2" xfId="18945" xr:uid="{C8712730-9C1B-44F6-92C2-D773C736C966}"/>
    <cellStyle name="Comma 2 3 3 11 2 2 2" xfId="42518" xr:uid="{24DB7A25-25B7-4E69-BBB7-A1DDC3B24951}"/>
    <cellStyle name="Comma 2 3 3 11 2 3" xfId="31410" xr:uid="{566E5D51-6FE7-4325-96E2-2A98339D1EFB}"/>
    <cellStyle name="Comma 2 3 3 11 3" xfId="12936" xr:uid="{6758377E-7CBC-41FA-A5EB-73E786E00038}"/>
    <cellStyle name="Comma 2 3 3 11 3 2" xfId="24399" xr:uid="{11A700A9-0F73-4866-A114-22E967CF5D9D}"/>
    <cellStyle name="Comma 2 3 3 11 3 2 2" xfId="47971" xr:uid="{0423FD33-04B7-457C-9B3E-5E375F7BA6E4}"/>
    <cellStyle name="Comma 2 3 3 11 3 3" xfId="36863" xr:uid="{6012B80E-6A99-4CD4-A566-B0CBAF3E1C83}"/>
    <cellStyle name="Comma 2 3 3 11 4" xfId="14794" xr:uid="{DA8E14EF-A143-468C-BDFA-06A24EB368DA}"/>
    <cellStyle name="Comma 2 3 3 11 4 2" xfId="38370" xr:uid="{5C5BE4FC-D783-4EBA-903E-B5C469F2061E}"/>
    <cellStyle name="Comma 2 3 3 11 5" xfId="27262" xr:uid="{333B3BA4-3D89-4894-BE3E-78826FBB9701}"/>
    <cellStyle name="Comma 2 3 3 12" xfId="12863" xr:uid="{FBDAA88F-C865-4791-8023-AD560B5FF8F9}"/>
    <cellStyle name="Comma 2 3 3 12 2" xfId="24356" xr:uid="{FFA135FD-FF5C-4711-9F41-CDE98CE8DE48}"/>
    <cellStyle name="Comma 2 3 3 12 2 2" xfId="47928" xr:uid="{D730455E-55BB-439F-B24A-8CF3F13DAB64}"/>
    <cellStyle name="Comma 2 3 3 12 3" xfId="36820" xr:uid="{EE660D58-EC65-498E-8296-B707C65877ED}"/>
    <cellStyle name="Comma 2 3 3 13" xfId="13181" xr:uid="{2230B97F-58A7-423D-A752-77C8E12D74CF}"/>
    <cellStyle name="Comma 2 3 3 13 2" xfId="36979" xr:uid="{6FD14FD5-9997-4014-A429-7A12C73459A6}"/>
    <cellStyle name="Comma 2 3 3 14" xfId="25870" xr:uid="{8760B142-9A63-4084-BC0F-313CCA37E86C}"/>
    <cellStyle name="Comma 2 3 3 15" xfId="24546" xr:uid="{495A25FF-9C3A-49AE-8239-CB3982488203}"/>
    <cellStyle name="Comma 2 3 3 16" xfId="48322" xr:uid="{8925823E-C160-48C8-A1B8-7AE14F754033}"/>
    <cellStyle name="Comma 2 3 3 17" xfId="1014" xr:uid="{ACA20A80-9407-434B-B2BA-0FA67CD48317}"/>
    <cellStyle name="Comma 2 3 3 2" xfId="1250" xr:uid="{9814AC00-88CE-415D-A43C-18245201F8F1}"/>
    <cellStyle name="Comma 2 3 3 2 10" xfId="24550" xr:uid="{3E3209CF-62EE-4E34-9682-5434DE87B3C6}"/>
    <cellStyle name="Comma 2 3 3 2 11" xfId="48454" xr:uid="{7DB9D974-769F-4A0A-A9D1-5EC996CC5881}"/>
    <cellStyle name="Comma 2 3 3 2 2" xfId="2063" xr:uid="{A73D4B5C-BF17-400D-ABE3-EF7DB7E628BE}"/>
    <cellStyle name="Comma 2 3 3 2 2 2" xfId="3876" xr:uid="{6D5F0174-5F41-401F-84EE-6BFA909E4CAA}"/>
    <cellStyle name="Comma 2 3 3 2 2 2 2" xfId="9345" xr:uid="{C8111A79-C631-4C49-8921-432A1AEBA0B2}"/>
    <cellStyle name="Comma 2 3 3 2 2 2 2 2" xfId="20878" xr:uid="{24459D80-0308-42BF-BDC4-E8E3B52E6D03}"/>
    <cellStyle name="Comma 2 3 3 2 2 2 2 2 2" xfId="44451" xr:uid="{D0E6094A-0747-43F4-B426-B4537A46FF35}"/>
    <cellStyle name="Comma 2 3 3 2 2 2 2 3" xfId="33343" xr:uid="{BEF172DD-C486-4DE1-A418-582FCD32C8A0}"/>
    <cellStyle name="Comma 2 3 3 2 2 2 3" xfId="15463" xr:uid="{775F7FC7-9592-4648-8C9D-E3DD39F76A11}"/>
    <cellStyle name="Comma 2 3 3 2 2 2 3 2" xfId="39037" xr:uid="{D8DEED65-8D8B-4D5C-A4E7-21F820E17E76}"/>
    <cellStyle name="Comma 2 3 3 2 2 2 4" xfId="27929" xr:uid="{7F193E9C-DAB4-4812-A115-C973AF945A90}"/>
    <cellStyle name="Comma 2 3 3 2 2 3" xfId="5240" xr:uid="{FBC3EB8E-F4C2-4C6B-BB32-B0B4DB93EB39}"/>
    <cellStyle name="Comma 2 3 3 2 2 3 2" xfId="10714" xr:uid="{F4B8CDA1-8311-401A-83CC-AE2934498A22}"/>
    <cellStyle name="Comma 2 3 3 2 2 3 2 2" xfId="22247" xr:uid="{9ACABE4C-BD2A-429B-9398-BDD0EC0CB2A9}"/>
    <cellStyle name="Comma 2 3 3 2 2 3 2 2 2" xfId="45820" xr:uid="{68BE9FFB-461C-499A-9EF6-59B73896105E}"/>
    <cellStyle name="Comma 2 3 3 2 2 3 2 3" xfId="34712" xr:uid="{D21ABA57-2183-498F-9DBF-C3A6C4725DD0}"/>
    <cellStyle name="Comma 2 3 3 2 2 3 3" xfId="16826" xr:uid="{DBA18518-CDAF-4563-BE39-3D195B6D4E44}"/>
    <cellStyle name="Comma 2 3 3 2 2 3 3 2" xfId="40400" xr:uid="{0C1B585D-9B01-4A19-97F4-12D4BA5AE017}"/>
    <cellStyle name="Comma 2 3 3 2 2 3 4" xfId="29292" xr:uid="{7CF81B2D-20F7-4CD7-A3F0-1C6CF6F1EB83}"/>
    <cellStyle name="Comma 2 3 3 2 2 4" xfId="6578" xr:uid="{237D3911-DBD6-4635-B888-EAE20BE561C3}"/>
    <cellStyle name="Comma 2 3 3 2 2 4 2" xfId="12055" xr:uid="{1D54DEA6-3551-4DBB-9886-1FF1E8073E71}"/>
    <cellStyle name="Comma 2 3 3 2 2 4 2 2" xfId="23587" xr:uid="{6D54A896-CFE7-4797-867A-66DDCF3667F8}"/>
    <cellStyle name="Comma 2 3 3 2 2 4 2 2 2" xfId="47160" xr:uid="{0BC1EE39-6765-45BD-BB70-866A450C3819}"/>
    <cellStyle name="Comma 2 3 3 2 2 4 2 3" xfId="36052" xr:uid="{2793B31E-2B50-4EC2-A4A8-3932EDAFB2BC}"/>
    <cellStyle name="Comma 2 3 3 2 2 4 3" xfId="18162" xr:uid="{E5F70479-02C2-4170-A54D-31445DEA542D}"/>
    <cellStyle name="Comma 2 3 3 2 2 4 3 2" xfId="41736" xr:uid="{36D26F8B-38B5-4BE2-A1C6-CC18531E8134}"/>
    <cellStyle name="Comma 2 3 3 2 2 4 4" xfId="30628" xr:uid="{59C37BD2-15D7-40A4-A956-1B355962801C}"/>
    <cellStyle name="Comma 2 3 3 2 2 5" xfId="7989" xr:uid="{039A38EE-CB65-48EC-84B0-CBF402E92852}"/>
    <cellStyle name="Comma 2 3 3 2 2 5 2" xfId="19524" xr:uid="{079D5E09-E5B0-4E6E-B9DB-EC3B237DB4A8}"/>
    <cellStyle name="Comma 2 3 3 2 2 5 2 2" xfId="43097" xr:uid="{67D6DBBE-FB5E-4121-8EAA-4CC1151C3F76}"/>
    <cellStyle name="Comma 2 3 3 2 2 5 3" xfId="31989" xr:uid="{8AFE796C-B18C-4EB8-B2B1-E748BD7053D5}"/>
    <cellStyle name="Comma 2 3 3 2 2 6" xfId="13818" xr:uid="{7E9C4A01-5270-4638-BE35-577486CA89DA}"/>
    <cellStyle name="Comma 2 3 3 2 2 6 2" xfId="37557" xr:uid="{3B21ED02-AC31-4546-90DD-51D6C6D699EB}"/>
    <cellStyle name="Comma 2 3 3 2 2 7" xfId="26450" xr:uid="{BC880BC4-9B44-452D-9408-A31638757887}"/>
    <cellStyle name="Comma 2 3 3 2 2 8" xfId="25075" xr:uid="{2C9CD940-18C5-460B-8FFE-15EB58AEFECD}"/>
    <cellStyle name="Comma 2 3 3 2 2 9" xfId="48906" xr:uid="{F961A71B-B941-46E3-A7E4-EFA012094C72}"/>
    <cellStyle name="Comma 2 3 3 2 3" xfId="2549" xr:uid="{25203B54-084D-4B73-BC81-B61B58B49895}"/>
    <cellStyle name="Comma 2 3 3 2 3 2" xfId="4340" xr:uid="{2E4C8A0C-FB10-4958-952D-F83C3929D746}"/>
    <cellStyle name="Comma 2 3 3 2 3 2 2" xfId="9809" xr:uid="{AAF4E49C-D0CA-4411-A853-66A513E8A6F9}"/>
    <cellStyle name="Comma 2 3 3 2 3 2 2 2" xfId="21342" xr:uid="{6262B7CB-4D5D-4445-BB7A-86969CE1D6BB}"/>
    <cellStyle name="Comma 2 3 3 2 3 2 2 2 2" xfId="44915" xr:uid="{7532E28B-265A-425B-B388-B609A656C437}"/>
    <cellStyle name="Comma 2 3 3 2 3 2 2 3" xfId="33807" xr:uid="{EE1BF5F6-750D-4463-99C5-3F54FB2495C0}"/>
    <cellStyle name="Comma 2 3 3 2 3 2 3" xfId="15927" xr:uid="{58D17C4C-0590-4137-8E74-2C77EE40E1CA}"/>
    <cellStyle name="Comma 2 3 3 2 3 2 3 2" xfId="39501" xr:uid="{BD1D7F6C-8652-41FB-91AE-D20B3035BD69}"/>
    <cellStyle name="Comma 2 3 3 2 3 2 4" xfId="28393" xr:uid="{1A6851CB-4FE6-44F2-9B62-9595D6FBBCD2}"/>
    <cellStyle name="Comma 2 3 3 2 3 3" xfId="5705" xr:uid="{E4863C82-E21D-4377-8072-4D59D67491DB}"/>
    <cellStyle name="Comma 2 3 3 2 3 3 2" xfId="11179" xr:uid="{4189FAE3-BBD3-4582-A651-5E76CAD1ED44}"/>
    <cellStyle name="Comma 2 3 3 2 3 3 2 2" xfId="22712" xr:uid="{00BDA5B8-CE44-4EB7-AA78-1B1AD7DD613C}"/>
    <cellStyle name="Comma 2 3 3 2 3 3 2 2 2" xfId="46285" xr:uid="{4DC6F228-6E92-4551-B722-D856563B6435}"/>
    <cellStyle name="Comma 2 3 3 2 3 3 2 3" xfId="35177" xr:uid="{FF3CE374-5773-4831-9E48-5559B22B563A}"/>
    <cellStyle name="Comma 2 3 3 2 3 3 3" xfId="17291" xr:uid="{7A47919C-FE76-45C4-B9BB-F1C2AC9DC37A}"/>
    <cellStyle name="Comma 2 3 3 2 3 3 3 2" xfId="40865" xr:uid="{65CE7B6A-1CBA-4434-9ACC-10DCDF030DDD}"/>
    <cellStyle name="Comma 2 3 3 2 3 3 4" xfId="29757" xr:uid="{B15CC861-3683-4144-A546-D2C60EA258FF}"/>
    <cellStyle name="Comma 2 3 3 2 3 4" xfId="7043" xr:uid="{194503B1-0490-48FA-9B3F-38A039AFAB33}"/>
    <cellStyle name="Comma 2 3 3 2 3 4 2" xfId="12521" xr:uid="{11B4A817-09CB-411B-93FF-1E2D8CDBE0C7}"/>
    <cellStyle name="Comma 2 3 3 2 3 4 2 2" xfId="24053" xr:uid="{EB99BD76-DCBB-4E73-BA47-D126EFF4F610}"/>
    <cellStyle name="Comma 2 3 3 2 3 4 2 2 2" xfId="47626" xr:uid="{CC85A733-9126-4AFE-83BF-FE1BD97A0047}"/>
    <cellStyle name="Comma 2 3 3 2 3 4 2 3" xfId="36518" xr:uid="{A62F60FB-D227-4EEF-BCA1-63CB2BE1305E}"/>
    <cellStyle name="Comma 2 3 3 2 3 4 3" xfId="18627" xr:uid="{73D2C7FB-6BE7-4C1A-9A53-35207A017201}"/>
    <cellStyle name="Comma 2 3 3 2 3 4 3 2" xfId="42201" xr:uid="{A6445979-A1A3-497E-8143-A0AA3F4FD23E}"/>
    <cellStyle name="Comma 2 3 3 2 3 4 4" xfId="31093" xr:uid="{B0A7309A-235D-4DC3-A5C2-384132E8F194}"/>
    <cellStyle name="Comma 2 3 3 2 3 5" xfId="8456" xr:uid="{05EA0785-5E8C-438B-B942-410863D82C81}"/>
    <cellStyle name="Comma 2 3 3 2 3 5 2" xfId="19989" xr:uid="{419AB97A-6054-4320-A783-6C2AEEC9FBE3}"/>
    <cellStyle name="Comma 2 3 3 2 3 5 2 2" xfId="43562" xr:uid="{68D5C7DD-37A8-4E2D-A0DF-DB477051CA9A}"/>
    <cellStyle name="Comma 2 3 3 2 3 5 3" xfId="32454" xr:uid="{7B0512E4-43CA-40B2-B418-71CA4BB1D941}"/>
    <cellStyle name="Comma 2 3 3 2 3 6" xfId="14285" xr:uid="{B117B5B8-7D98-4914-BBD5-C9965148463F}"/>
    <cellStyle name="Comma 2 3 3 2 3 6 2" xfId="38022" xr:uid="{A7EECF80-346B-42EE-BF3C-636D3C545B90}"/>
    <cellStyle name="Comma 2 3 3 2 3 7" xfId="26915" xr:uid="{A3C72B90-0036-4B8B-816F-B7C18155D719}"/>
    <cellStyle name="Comma 2 3 3 2 3 8" xfId="25541" xr:uid="{49744A9A-E55E-4B1F-BFD4-4C7F6EEEFA2A}"/>
    <cellStyle name="Comma 2 3 3 2 3 9" xfId="49371" xr:uid="{D7D5BDF5-ED96-40D9-BE2A-47B532B87BC4}"/>
    <cellStyle name="Comma 2 3 3 2 4" xfId="3156" xr:uid="{831A3E63-5592-48E1-BA00-EE256072D0FD}"/>
    <cellStyle name="Comma 2 3 3 2 4 2" xfId="8905" xr:uid="{AF37481E-C799-4435-94A8-C0AA01C8D909}"/>
    <cellStyle name="Comma 2 3 3 2 4 2 2" xfId="20438" xr:uid="{80FC62F7-3B71-47F5-85D1-A4E324429AB7}"/>
    <cellStyle name="Comma 2 3 3 2 4 2 2 2" xfId="44011" xr:uid="{B6145EC7-3CC8-46DB-A988-38A325D97319}"/>
    <cellStyle name="Comma 2 3 3 2 4 2 3" xfId="32903" xr:uid="{CD69AC33-DC8D-48D9-8C37-2C9BF9EB719A}"/>
    <cellStyle name="Comma 2 3 3 2 4 3" xfId="3437" xr:uid="{EBA835E6-6C75-4E4B-91E0-1652C2F02636}"/>
    <cellStyle name="Comma 2 3 3 2 4 3 2" xfId="15023" xr:uid="{BE337EED-840F-49DA-BB1E-291D2B8003C7}"/>
    <cellStyle name="Comma 2 3 3 2 4 3 2 2" xfId="38597" xr:uid="{24F82B1B-5540-4BF7-9898-642A6300563F}"/>
    <cellStyle name="Comma 2 3 3 2 4 3 3" xfId="27489" xr:uid="{52EAFC15-5EF4-4C03-A3EA-76F1B2B4598F}"/>
    <cellStyle name="Comma 2 3 3 2 4 4" xfId="14790" xr:uid="{62574AFB-8400-4412-8E9C-A6251044B18D}"/>
    <cellStyle name="Comma 2 3 3 2 4 4 2" xfId="38366" xr:uid="{B263799C-DC82-4423-9243-41C93CBEDE6E}"/>
    <cellStyle name="Comma 2 3 3 2 4 5" xfId="27258" xr:uid="{765D0BAF-9C36-488C-A977-20902F5F9C20}"/>
    <cellStyle name="Comma 2 3 3 2 5" xfId="4793" xr:uid="{0406EC8D-8D62-4896-9396-AE7740FBB86A}"/>
    <cellStyle name="Comma 2 3 3 2 5 2" xfId="10266" xr:uid="{8FFE55B5-7572-4E7F-AA59-1068C5CEAB1E}"/>
    <cellStyle name="Comma 2 3 3 2 5 2 2" xfId="21799" xr:uid="{C37EC30A-5991-4035-8C81-94A71A0C4DC9}"/>
    <cellStyle name="Comma 2 3 3 2 5 2 2 2" xfId="45372" xr:uid="{C075A04A-CFD9-49DB-8C8C-761AE7107157}"/>
    <cellStyle name="Comma 2 3 3 2 5 2 3" xfId="34264" xr:uid="{9BAB76B4-CF71-4922-BF4D-86DD638EF997}"/>
    <cellStyle name="Comma 2 3 3 2 5 3" xfId="16379" xr:uid="{E68BDE89-DF57-4C60-B962-671C412E2217}"/>
    <cellStyle name="Comma 2 3 3 2 5 3 2" xfId="39953" xr:uid="{B8CDFFAE-9409-4AF4-88CB-E0C66C2E094E}"/>
    <cellStyle name="Comma 2 3 3 2 5 4" xfId="28845" xr:uid="{8C9950F5-F29B-4430-8403-E985F35FB031}"/>
    <cellStyle name="Comma 2 3 3 2 6" xfId="6131" xr:uid="{60BFDABE-59FC-4FD5-A257-3A6711229F24}"/>
    <cellStyle name="Comma 2 3 3 2 6 2" xfId="11607" xr:uid="{E4B45786-58ED-4B84-A5CB-933C3F294437}"/>
    <cellStyle name="Comma 2 3 3 2 6 2 2" xfId="23139" xr:uid="{A3FFFD37-2DAB-4038-B1BB-C5AC15E76584}"/>
    <cellStyle name="Comma 2 3 3 2 6 2 2 2" xfId="46712" xr:uid="{E7FBF54A-E486-4EAA-A3DF-3303F51F0CD5}"/>
    <cellStyle name="Comma 2 3 3 2 6 2 3" xfId="35604" xr:uid="{24BA8D6C-851C-4D75-B645-8F60F49185F5}"/>
    <cellStyle name="Comma 2 3 3 2 6 3" xfId="17715" xr:uid="{551E6DE7-36C3-425E-80AB-DD2E3AA0B76F}"/>
    <cellStyle name="Comma 2 3 3 2 6 3 2" xfId="41289" xr:uid="{D7D55353-3455-4FA5-AD80-0CE660EC22E0}"/>
    <cellStyle name="Comma 2 3 3 2 6 4" xfId="30181" xr:uid="{518E0F91-04D5-4637-B4CB-ABCD9FB728A3}"/>
    <cellStyle name="Comma 2 3 3 2 7" xfId="7516" xr:uid="{BC9E02C5-5D96-4FC7-99A9-DFC9E2648EE1}"/>
    <cellStyle name="Comma 2 3 3 2 7 2" xfId="19076" xr:uid="{8A7E0F97-906B-4AE2-B7A3-05C4E8605621}"/>
    <cellStyle name="Comma 2 3 3 2 7 2 2" xfId="42649" xr:uid="{9B173E88-EBF6-48D6-8A1C-BCAA632E6950}"/>
    <cellStyle name="Comma 2 3 3 2 7 3" xfId="31541" xr:uid="{13AD5737-E110-4B7D-B7B0-644115EF19F5}"/>
    <cellStyle name="Comma 2 3 3 2 8" xfId="13334" xr:uid="{F8A375C6-3EB5-498A-8FBA-C4B5FF81638C}"/>
    <cellStyle name="Comma 2 3 3 2 8 2" xfId="37110" xr:uid="{E6C4FBBE-30C8-483E-86E2-90876B2124AB}"/>
    <cellStyle name="Comma 2 3 3 2 9" xfId="26001" xr:uid="{8BF01A1F-C557-455F-8E6B-5298100D5C65}"/>
    <cellStyle name="Comma 2 3 3 3" xfId="1730" xr:uid="{5A8403BD-9B68-439B-9976-0DFA96D1A354}"/>
    <cellStyle name="Comma 2 3 3 3 10" xfId="24795" xr:uid="{A070014A-D6F9-478E-9508-D59A3963A56C}"/>
    <cellStyle name="Comma 2 3 3 3 11" xfId="48626" xr:uid="{303B0B20-9F32-4FD7-ABF0-4D0225C416D4}"/>
    <cellStyle name="Comma 2 3 3 3 2" xfId="2232" xr:uid="{64A9AC53-1135-4A9D-AB80-621BBD79F3FF}"/>
    <cellStyle name="Comma 2 3 3 3 2 2" xfId="4044" xr:uid="{C4CC0AAE-FA28-4D14-9260-CF84C5C00642}"/>
    <cellStyle name="Comma 2 3 3 3 2 2 2" xfId="9513" xr:uid="{C81CFD27-981E-4278-A12E-A16A2C4B5E0F}"/>
    <cellStyle name="Comma 2 3 3 3 2 2 2 2" xfId="21046" xr:uid="{DB669A1F-E6E1-40E0-8D56-47AE908CA80C}"/>
    <cellStyle name="Comma 2 3 3 3 2 2 2 2 2" xfId="44619" xr:uid="{F666D0E4-DFF6-4D3F-A953-D8A899CD1339}"/>
    <cellStyle name="Comma 2 3 3 3 2 2 2 3" xfId="33511" xr:uid="{703FC41C-B23C-487E-9871-6D6B4D2A7430}"/>
    <cellStyle name="Comma 2 3 3 3 2 2 3" xfId="15631" xr:uid="{A06AFE9A-AFD9-4EBC-B24D-955FA0860774}"/>
    <cellStyle name="Comma 2 3 3 3 2 2 3 2" xfId="39205" xr:uid="{B8E1399C-9107-4CB9-8E4E-68E1243825F9}"/>
    <cellStyle name="Comma 2 3 3 3 2 2 4" xfId="28097" xr:uid="{3A8AED7E-30D8-468D-8B62-ED3DD6A0057C}"/>
    <cellStyle name="Comma 2 3 3 3 2 3" xfId="5408" xr:uid="{474CB4B2-FD2F-4C18-9603-3325B4B67EDD}"/>
    <cellStyle name="Comma 2 3 3 3 2 3 2" xfId="10882" xr:uid="{E616EB33-BA30-41D8-B8A6-7C34E651C2E2}"/>
    <cellStyle name="Comma 2 3 3 3 2 3 2 2" xfId="22415" xr:uid="{3CC58001-A2EC-488A-BE30-382223493255}"/>
    <cellStyle name="Comma 2 3 3 3 2 3 2 2 2" xfId="45988" xr:uid="{45A94BAF-14C7-4250-BC1B-2F749FAC90B8}"/>
    <cellStyle name="Comma 2 3 3 3 2 3 2 3" xfId="34880" xr:uid="{F6AE147C-B23B-4B1B-9EA0-D6422BE35D25}"/>
    <cellStyle name="Comma 2 3 3 3 2 3 3" xfId="16994" xr:uid="{0A89B654-E5AD-4E4C-8FDF-603012558F3E}"/>
    <cellStyle name="Comma 2 3 3 3 2 3 3 2" xfId="40568" xr:uid="{EBFAAF2C-4889-425B-AD88-7577CABDE69E}"/>
    <cellStyle name="Comma 2 3 3 3 2 3 4" xfId="29460" xr:uid="{3A22ED9F-1D2D-4ADC-8488-AFA73A0D222C}"/>
    <cellStyle name="Comma 2 3 3 3 2 4" xfId="6746" xr:uid="{249F2472-9E9B-4F3B-850B-26C3EE762D79}"/>
    <cellStyle name="Comma 2 3 3 3 2 4 2" xfId="12223" xr:uid="{D6203976-6EE2-429F-834D-5B69B65FD290}"/>
    <cellStyle name="Comma 2 3 3 3 2 4 2 2" xfId="23755" xr:uid="{469C2696-8616-47D0-92BD-28789CB129DD}"/>
    <cellStyle name="Comma 2 3 3 3 2 4 2 2 2" xfId="47328" xr:uid="{EE91B673-3B70-462E-A6B1-A721B747268B}"/>
    <cellStyle name="Comma 2 3 3 3 2 4 2 3" xfId="36220" xr:uid="{AF454347-D1B2-46A0-8CC5-DFBC4A061AE2}"/>
    <cellStyle name="Comma 2 3 3 3 2 4 3" xfId="18330" xr:uid="{61BE28DC-73A3-4B36-BDC9-FAE4851D33B1}"/>
    <cellStyle name="Comma 2 3 3 3 2 4 3 2" xfId="41904" xr:uid="{728E36DB-7269-46B7-9395-706BE7DA221E}"/>
    <cellStyle name="Comma 2 3 3 3 2 4 4" xfId="30796" xr:uid="{4F06D41A-A5A1-42BF-AB50-E5F9B023D04D}"/>
    <cellStyle name="Comma 2 3 3 3 2 5" xfId="8157" xr:uid="{E50168FA-1DC3-459B-B847-291D4EDB6D2F}"/>
    <cellStyle name="Comma 2 3 3 3 2 5 2" xfId="19692" xr:uid="{FFE724E3-FF83-4684-99BF-37C2471BEADE}"/>
    <cellStyle name="Comma 2 3 3 3 2 5 2 2" xfId="43265" xr:uid="{1A48CE68-41ED-4604-BAA6-27476D628C36}"/>
    <cellStyle name="Comma 2 3 3 3 2 5 3" xfId="32157" xr:uid="{969089C4-4FD1-4335-B2A0-102C4CCDC7D5}"/>
    <cellStyle name="Comma 2 3 3 3 2 6" xfId="13986" xr:uid="{597932AE-8F83-410A-9130-1B07A1D1D972}"/>
    <cellStyle name="Comma 2 3 3 3 2 6 2" xfId="37725" xr:uid="{20324E02-A99E-45D8-9F35-5D286F9374B7}"/>
    <cellStyle name="Comma 2 3 3 3 2 7" xfId="26618" xr:uid="{D977DD79-70AD-4BB2-92F3-4D1435AE5956}"/>
    <cellStyle name="Comma 2 3 3 3 2 8" xfId="25243" xr:uid="{305CE59B-6CE3-48D8-9C13-3D2D2E2E2050}"/>
    <cellStyle name="Comma 2 3 3 3 2 9" xfId="49074" xr:uid="{7D47E98A-969D-45EC-9094-5E99335034FF}"/>
    <cellStyle name="Comma 2 3 3 3 3" xfId="2722" xr:uid="{E8ADE8CD-2052-43DF-B4E4-50925700F388}"/>
    <cellStyle name="Comma 2 3 3 3 3 2" xfId="4510" xr:uid="{9B853A54-A879-48AC-92C6-F179E4E73CAE}"/>
    <cellStyle name="Comma 2 3 3 3 3 2 2" xfId="9980" xr:uid="{29847235-3F18-45D1-ADD3-0B2D4B607811}"/>
    <cellStyle name="Comma 2 3 3 3 3 2 2 2" xfId="21513" xr:uid="{8827A66A-6A9B-4B37-9810-9EEF00CD0EEB}"/>
    <cellStyle name="Comma 2 3 3 3 3 2 2 2 2" xfId="45086" xr:uid="{BE965725-7F08-46B2-B35B-EEADC205B6F4}"/>
    <cellStyle name="Comma 2 3 3 3 3 2 2 3" xfId="33978" xr:uid="{D3760A57-AF45-418A-831A-B7D4E0C14CAD}"/>
    <cellStyle name="Comma 2 3 3 3 3 2 3" xfId="16097" xr:uid="{6996ECBB-BC14-4801-96C8-9FC5FA97E7A6}"/>
    <cellStyle name="Comma 2 3 3 3 3 2 3 2" xfId="39671" xr:uid="{565D9CC8-756C-4EEC-BE6C-2D346C1F9111}"/>
    <cellStyle name="Comma 2 3 3 3 3 2 4" xfId="28563" xr:uid="{D685413D-CF4F-43DD-A4FA-EB11D1D4102F}"/>
    <cellStyle name="Comma 2 3 3 3 3 3" xfId="5876" xr:uid="{BF1CAA86-6C96-4590-AC48-681EE5873D8A}"/>
    <cellStyle name="Comma 2 3 3 3 3 3 2" xfId="11350" xr:uid="{999ACEAB-6B56-4A6B-9D6D-5B8A9B28A43B}"/>
    <cellStyle name="Comma 2 3 3 3 3 3 2 2" xfId="22883" xr:uid="{8E7DABDC-6DA4-4B87-8FBB-94109BF8C0EA}"/>
    <cellStyle name="Comma 2 3 3 3 3 3 2 2 2" xfId="46456" xr:uid="{08EF50E9-511C-475D-B961-D4E158902550}"/>
    <cellStyle name="Comma 2 3 3 3 3 3 2 3" xfId="35348" xr:uid="{32835E75-AF05-44B4-9C6F-03D3DA7CCB6F}"/>
    <cellStyle name="Comma 2 3 3 3 3 3 3" xfId="17462" xr:uid="{7AD7D25D-52F8-419C-A05C-37FEB05778A4}"/>
    <cellStyle name="Comma 2 3 3 3 3 3 3 2" xfId="41036" xr:uid="{559B2C53-76D7-47C2-8EA9-ECEF797293F9}"/>
    <cellStyle name="Comma 2 3 3 3 3 3 4" xfId="29928" xr:uid="{4D158123-B420-4F22-B955-77DEA172637F}"/>
    <cellStyle name="Comma 2 3 3 3 3 4" xfId="7214" xr:uid="{7374DA19-7799-4F63-8D9D-877818D9D682}"/>
    <cellStyle name="Comma 2 3 3 3 3 4 2" xfId="12692" xr:uid="{B770D32A-1149-43F7-91C0-2582AC978756}"/>
    <cellStyle name="Comma 2 3 3 3 3 4 2 2" xfId="24224" xr:uid="{0B895F4C-B93A-4340-A544-A5CBDDCEBC28}"/>
    <cellStyle name="Comma 2 3 3 3 3 4 2 2 2" xfId="47797" xr:uid="{FC1C1E8C-D3ED-4020-9DD2-95D59E628F08}"/>
    <cellStyle name="Comma 2 3 3 3 3 4 2 3" xfId="36689" xr:uid="{F8E2016F-9621-4521-8947-4303FA39DCEE}"/>
    <cellStyle name="Comma 2 3 3 3 3 4 3" xfId="18798" xr:uid="{A79D5374-1599-48DC-B430-CB4BFBD6B274}"/>
    <cellStyle name="Comma 2 3 3 3 3 4 3 2" xfId="42372" xr:uid="{D2E8D2BD-7466-4C3D-9681-525BD4FCFA28}"/>
    <cellStyle name="Comma 2 3 3 3 3 4 4" xfId="31264" xr:uid="{73BC7516-19FF-4211-A23D-B1A018C850B6}"/>
    <cellStyle name="Comma 2 3 3 3 3 5" xfId="8627" xr:uid="{C6345E16-7B72-46B4-8D6D-18F8E8CFA1E9}"/>
    <cellStyle name="Comma 2 3 3 3 3 5 2" xfId="20160" xr:uid="{5405BBA3-570C-4F80-825E-F065BB51DBE6}"/>
    <cellStyle name="Comma 2 3 3 3 3 5 2 2" xfId="43733" xr:uid="{C35B7AB9-F40D-40A1-AF39-A742E28EA0FF}"/>
    <cellStyle name="Comma 2 3 3 3 3 5 3" xfId="32625" xr:uid="{836CB7F8-5F84-47B9-B5D3-2E263A7A9317}"/>
    <cellStyle name="Comma 2 3 3 3 3 6" xfId="14457" xr:uid="{A389182F-2D42-445B-8476-26E64A9E72C4}"/>
    <cellStyle name="Comma 2 3 3 3 3 6 2" xfId="38193" xr:uid="{193D36CD-7CB3-4E2F-8493-24C669407B1F}"/>
    <cellStyle name="Comma 2 3 3 3 3 7" xfId="27086" xr:uid="{DBC86D56-90AC-49CC-8E1F-C26B97344F30}"/>
    <cellStyle name="Comma 2 3 3 3 3 8" xfId="25712" xr:uid="{F7BE791B-73B6-42ED-A7E2-53F8BD0A2836}"/>
    <cellStyle name="Comma 2 3 3 3 3 9" xfId="49542" xr:uid="{5E55000B-990B-47F7-B1D2-A5F1155E1D2B}"/>
    <cellStyle name="Comma 2 3 3 3 4" xfId="3601" xr:uid="{29D71646-E44F-4765-A8E9-CE6962285D5A}"/>
    <cellStyle name="Comma 2 3 3 3 4 2" xfId="9070" xr:uid="{7CF5C53A-C0FB-4F17-9CDD-B5E6F5DB0414}"/>
    <cellStyle name="Comma 2 3 3 3 4 2 2" xfId="20603" xr:uid="{0BB1C5E6-E5F9-4165-AB28-71BFAA1EFF70}"/>
    <cellStyle name="Comma 2 3 3 3 4 2 2 2" xfId="44176" xr:uid="{9B69A9FA-049C-4227-96E1-4132661F4E89}"/>
    <cellStyle name="Comma 2 3 3 3 4 2 3" xfId="33068" xr:uid="{FF3DCAD8-3A65-4DE2-9FF0-579385D6BB6D}"/>
    <cellStyle name="Comma 2 3 3 3 4 3" xfId="15188" xr:uid="{D16FE36E-1BE4-4C8B-BD7A-41312D6279E2}"/>
    <cellStyle name="Comma 2 3 3 3 4 3 2" xfId="38762" xr:uid="{759BAA87-A2B9-4B96-9F22-404C669159AF}"/>
    <cellStyle name="Comma 2 3 3 3 4 4" xfId="27654" xr:uid="{61E6C627-40B5-43FC-B776-71C0F7FCC038}"/>
    <cellStyle name="Comma 2 3 3 3 5" xfId="4961" xr:uid="{FA2C7765-BE65-4050-AA3F-C848EE6170DE}"/>
    <cellStyle name="Comma 2 3 3 3 5 2" xfId="10435" xr:uid="{B599F803-4E96-4324-BB9C-251E64872DA0}"/>
    <cellStyle name="Comma 2 3 3 3 5 2 2" xfId="21968" xr:uid="{5F0B5CCE-512A-407C-AC7E-721431A7B691}"/>
    <cellStyle name="Comma 2 3 3 3 5 2 2 2" xfId="45541" xr:uid="{C5E2E8AF-5BAF-46DE-B0DB-BD00F6603541}"/>
    <cellStyle name="Comma 2 3 3 3 5 2 3" xfId="34433" xr:uid="{34A6ECAE-2CA0-4BF1-B656-15A797148F4E}"/>
    <cellStyle name="Comma 2 3 3 3 5 3" xfId="16547" xr:uid="{A4B85076-BF51-46AB-9C06-7B19497DA958}"/>
    <cellStyle name="Comma 2 3 3 3 5 3 2" xfId="40121" xr:uid="{6F63F73D-3D94-4541-90B3-05A159757D3D}"/>
    <cellStyle name="Comma 2 3 3 3 5 4" xfId="29013" xr:uid="{4FC2271B-7EB5-45B5-AC46-A53F275DFB0C}"/>
    <cellStyle name="Comma 2 3 3 3 6" xfId="6299" xr:uid="{8D7B9E76-8A5E-4400-BEBE-61A03C14D5FC}"/>
    <cellStyle name="Comma 2 3 3 3 6 2" xfId="11775" xr:uid="{E6682BF2-3B9F-456E-B87C-63BAB9D35AAC}"/>
    <cellStyle name="Comma 2 3 3 3 6 2 2" xfId="23307" xr:uid="{3D867378-B0B3-4A8C-9D49-B20ABFEF924C}"/>
    <cellStyle name="Comma 2 3 3 3 6 2 2 2" xfId="46880" xr:uid="{1EF9F3C4-1061-4726-B7D2-DF9D84012D38}"/>
    <cellStyle name="Comma 2 3 3 3 6 2 3" xfId="35772" xr:uid="{C3E4B291-9E7C-4157-B396-C23208FB7FA6}"/>
    <cellStyle name="Comma 2 3 3 3 6 3" xfId="17883" xr:uid="{9F92B417-9BA6-4DD8-A07F-E2A26D065E6E}"/>
    <cellStyle name="Comma 2 3 3 3 6 3 2" xfId="41457" xr:uid="{56A89B66-B81A-4788-8E27-26EC2FB8F708}"/>
    <cellStyle name="Comma 2 3 3 3 6 4" xfId="30349" xr:uid="{6F1F517C-7E38-4F41-A697-BB67AFA1216D}"/>
    <cellStyle name="Comma 2 3 3 3 7" xfId="7690" xr:uid="{A528E702-0805-44BF-89C1-107A0205DEC1}"/>
    <cellStyle name="Comma 2 3 3 3 7 2" xfId="19245" xr:uid="{63D82263-757C-4F95-BA30-0657F42DA186}"/>
    <cellStyle name="Comma 2 3 3 3 7 2 2" xfId="42818" xr:uid="{5AD1D5E6-FFB4-4E85-A107-0F16BD1E7BE6}"/>
    <cellStyle name="Comma 2 3 3 3 7 3" xfId="31710" xr:uid="{99AC6841-6274-41A3-A024-55092F5766B1}"/>
    <cellStyle name="Comma 2 3 3 3 8" xfId="13530" xr:uid="{C2AC9DBF-EF0F-489C-9259-F379F816779E}"/>
    <cellStyle name="Comma 2 3 3 3 8 2" xfId="37278" xr:uid="{4AAADCE7-77FE-46A1-BC2D-A9C65C8E7BF9}"/>
    <cellStyle name="Comma 2 3 3 3 9" xfId="26171" xr:uid="{44547288-D517-4D50-8BE3-097895F7DB85}"/>
    <cellStyle name="Comma 2 3 3 4" xfId="1871" xr:uid="{5DDF6F6D-A0C9-493F-B483-9FD44589B90B}"/>
    <cellStyle name="Comma 2 3 3 4 10" xfId="48714" xr:uid="{F5E5680B-E129-4B34-9D21-F0C9536850CC}"/>
    <cellStyle name="Comma 2 3 3 4 2" xfId="2412" xr:uid="{2842D40E-4DD9-4716-828A-17DBBDDFA3A2}"/>
    <cellStyle name="Comma 2 3 3 4 2 2" xfId="4207" xr:uid="{A4F02835-AD5F-40FE-BBC3-980CF02BB756}"/>
    <cellStyle name="Comma 2 3 3 4 2 2 2" xfId="9676" xr:uid="{968325CB-B7FD-4819-850A-3D75633D831C}"/>
    <cellStyle name="Comma 2 3 3 4 2 2 2 2" xfId="21209" xr:uid="{F0597141-2D86-4255-B68D-DB38D7D420D0}"/>
    <cellStyle name="Comma 2 3 3 4 2 2 2 2 2" xfId="44782" xr:uid="{23EF8387-1CC2-413C-A874-1E9A7E0E2329}"/>
    <cellStyle name="Comma 2 3 3 4 2 2 2 3" xfId="33674" xr:uid="{8BBA764F-E084-4A39-A427-626A7BC1CACD}"/>
    <cellStyle name="Comma 2 3 3 4 2 2 3" xfId="15794" xr:uid="{7FBFDC0E-2CF7-442D-A8D0-B45103229462}"/>
    <cellStyle name="Comma 2 3 3 4 2 2 3 2" xfId="39368" xr:uid="{FD253382-4791-4302-A9B9-99976DEC51A7}"/>
    <cellStyle name="Comma 2 3 3 4 2 2 4" xfId="28260" xr:uid="{F11A2686-285A-4213-A134-82E530859F2A}"/>
    <cellStyle name="Comma 2 3 3 4 2 3" xfId="5572" xr:uid="{46F077EB-53D2-4F8B-B336-D250C97679A5}"/>
    <cellStyle name="Comma 2 3 3 4 2 3 2" xfId="11046" xr:uid="{15B56EBE-48AA-4D5C-984A-7ECE1C75CCAB}"/>
    <cellStyle name="Comma 2 3 3 4 2 3 2 2" xfId="22579" xr:uid="{205B5D5B-1418-487C-AA5A-189B678D7484}"/>
    <cellStyle name="Comma 2 3 3 4 2 3 2 2 2" xfId="46152" xr:uid="{2116E33B-36BF-4CDD-B9F2-1C0D385418E0}"/>
    <cellStyle name="Comma 2 3 3 4 2 3 2 3" xfId="35044" xr:uid="{DB6B8810-0D10-4653-A5E1-F7D56DB08E9C}"/>
    <cellStyle name="Comma 2 3 3 4 2 3 3" xfId="17158" xr:uid="{A78F5A3B-C4F0-4C99-8667-6100D67CC2D3}"/>
    <cellStyle name="Comma 2 3 3 4 2 3 3 2" xfId="40732" xr:uid="{4E739D6C-6DD4-40EB-A641-52005F67F526}"/>
    <cellStyle name="Comma 2 3 3 4 2 3 4" xfId="29624" xr:uid="{A9337092-3D29-4FF2-A502-289C9F456AEF}"/>
    <cellStyle name="Comma 2 3 3 4 2 4" xfId="6910" xr:uid="{3EBEA359-B088-4700-A286-942975AC18FD}"/>
    <cellStyle name="Comma 2 3 3 4 2 4 2" xfId="12388" xr:uid="{2BE95179-5A1F-45FC-B976-0B1B424E5624}"/>
    <cellStyle name="Comma 2 3 3 4 2 4 2 2" xfId="23920" xr:uid="{6D5AD4C9-AC54-4690-A626-7CEF5F916964}"/>
    <cellStyle name="Comma 2 3 3 4 2 4 2 2 2" xfId="47493" xr:uid="{F407AB6D-C293-4606-A1B4-E76614B86805}"/>
    <cellStyle name="Comma 2 3 3 4 2 4 2 3" xfId="36385" xr:uid="{0739F4CC-6DEC-4DCA-AB6B-1F594CAAC8E6}"/>
    <cellStyle name="Comma 2 3 3 4 2 4 3" xfId="18494" xr:uid="{D8B6AE4E-D0BB-4B46-A53A-85A1B00C87D9}"/>
    <cellStyle name="Comma 2 3 3 4 2 4 3 2" xfId="42068" xr:uid="{7EA92D3F-2BC5-47C4-BA91-E6726D9BFECD}"/>
    <cellStyle name="Comma 2 3 3 4 2 4 4" xfId="30960" xr:uid="{AB7059DD-52A7-4B41-85F9-69AA23C04F9F}"/>
    <cellStyle name="Comma 2 3 3 4 2 5" xfId="8323" xr:uid="{88FA6F74-E800-4B74-A6F0-75A1A0878637}"/>
    <cellStyle name="Comma 2 3 3 4 2 5 2" xfId="19856" xr:uid="{97FCB456-66C1-424C-8228-250FBD24EB43}"/>
    <cellStyle name="Comma 2 3 3 4 2 5 2 2" xfId="43429" xr:uid="{AB61E583-770D-4DF7-810E-491A92562813}"/>
    <cellStyle name="Comma 2 3 3 4 2 5 3" xfId="32321" xr:uid="{F5A6AE08-6D73-44B9-9A19-A5B8ECB62685}"/>
    <cellStyle name="Comma 2 3 3 4 2 6" xfId="14152" xr:uid="{644BA336-40B4-406A-8333-478D1D8A440D}"/>
    <cellStyle name="Comma 2 3 3 4 2 6 2" xfId="37889" xr:uid="{476FA230-1A5E-4044-9ABF-FA29996B1B7C}"/>
    <cellStyle name="Comma 2 3 3 4 2 7" xfId="26782" xr:uid="{0DEE0FDF-52B0-47D8-AEEE-EAB6298C4B81}"/>
    <cellStyle name="Comma 2 3 3 4 2 8" xfId="25408" xr:uid="{1AD7B1E6-29FD-452C-9ADC-416B59E4965B}"/>
    <cellStyle name="Comma 2 3 3 4 2 9" xfId="49238" xr:uid="{AE1E29B3-D07A-4153-AAEC-E687E8D3CDA2}"/>
    <cellStyle name="Comma 2 3 3 4 3" xfId="3688" xr:uid="{59230F0E-A276-49A7-B1C8-6ABC14C07769}"/>
    <cellStyle name="Comma 2 3 3 4 3 2" xfId="9157" xr:uid="{311C8825-34D3-448F-932A-4C8BDDAD4672}"/>
    <cellStyle name="Comma 2 3 3 4 3 2 2" xfId="20690" xr:uid="{F9BD056E-9BA1-4CA5-88D2-11A2468DC7B3}"/>
    <cellStyle name="Comma 2 3 3 4 3 2 2 2" xfId="44263" xr:uid="{BF89D1B5-9D26-41AB-B024-9B41CFDD87BE}"/>
    <cellStyle name="Comma 2 3 3 4 3 2 3" xfId="33155" xr:uid="{05B5137E-AAE9-45DD-AE44-1C79660D62CE}"/>
    <cellStyle name="Comma 2 3 3 4 3 3" xfId="15275" xr:uid="{BD751C79-1D89-4C4D-9C35-18D4E43DA959}"/>
    <cellStyle name="Comma 2 3 3 4 3 3 2" xfId="38849" xr:uid="{448D7B6A-F449-41A0-AA27-59B8F99A0D1B}"/>
    <cellStyle name="Comma 2 3 3 4 3 4" xfId="27741" xr:uid="{EAECC88B-72E5-42B7-81BC-1981F1CB3539}"/>
    <cellStyle name="Comma 2 3 3 4 4" xfId="5048" xr:uid="{06298D01-CCC5-4C22-95DD-97F528D1CD33}"/>
    <cellStyle name="Comma 2 3 3 4 4 2" xfId="10522" xr:uid="{1E729A61-21CE-4444-A81E-F56550C2721B}"/>
    <cellStyle name="Comma 2 3 3 4 4 2 2" xfId="22055" xr:uid="{C128923C-AE12-43A9-8302-911ECB341428}"/>
    <cellStyle name="Comma 2 3 3 4 4 2 2 2" xfId="45628" xr:uid="{93F31D77-0A11-4762-9DD1-253D8C1B8F46}"/>
    <cellStyle name="Comma 2 3 3 4 4 2 3" xfId="34520" xr:uid="{853ACD75-9C2A-4FB3-8000-11BE1DF74E2D}"/>
    <cellStyle name="Comma 2 3 3 4 4 3" xfId="16634" xr:uid="{464FE1D8-3375-405B-AD89-BBE27222FDE0}"/>
    <cellStyle name="Comma 2 3 3 4 4 3 2" xfId="40208" xr:uid="{5EFAB90A-D3DE-459F-8554-373E1B77A0B8}"/>
    <cellStyle name="Comma 2 3 3 4 4 4" xfId="29100" xr:uid="{97406BB7-0A64-49A0-BF5E-0B11B505B265}"/>
    <cellStyle name="Comma 2 3 3 4 5" xfId="6386" xr:uid="{D172155E-B36F-4EFA-B1C8-2E3EE7E55174}"/>
    <cellStyle name="Comma 2 3 3 4 5 2" xfId="11863" xr:uid="{D540C9F4-1CA1-485D-A9AA-03DC968783A8}"/>
    <cellStyle name="Comma 2 3 3 4 5 2 2" xfId="23395" xr:uid="{1A629BEE-BCC3-4A38-9F67-9268910AA899}"/>
    <cellStyle name="Comma 2 3 3 4 5 2 2 2" xfId="46968" xr:uid="{86510651-6BC1-4BA3-B1F9-CE8817F7E3DB}"/>
    <cellStyle name="Comma 2 3 3 4 5 2 3" xfId="35860" xr:uid="{786A2489-620B-45B8-BFD1-EAA94B2AF812}"/>
    <cellStyle name="Comma 2 3 3 4 5 3" xfId="17970" xr:uid="{26C99D89-A741-4623-85F4-3EDD42D69ECD}"/>
    <cellStyle name="Comma 2 3 3 4 5 3 2" xfId="41544" xr:uid="{FFDE840C-2258-4422-838D-4D501D5BB3CE}"/>
    <cellStyle name="Comma 2 3 3 4 5 4" xfId="30436" xr:uid="{FEEA8AA8-546F-48D2-A4EC-70F40567BA3C}"/>
    <cellStyle name="Comma 2 3 3 4 6" xfId="7797" xr:uid="{B9FEF97A-E800-4F07-91C7-8E499265F7A2}"/>
    <cellStyle name="Comma 2 3 3 4 6 2" xfId="19332" xr:uid="{CC29C614-69B7-474A-9C6D-F057EED87884}"/>
    <cellStyle name="Comma 2 3 3 4 6 2 2" xfId="42905" xr:uid="{9F070752-B9F7-4B75-9D7B-1CF0406062E7}"/>
    <cellStyle name="Comma 2 3 3 4 6 3" xfId="31797" xr:uid="{5D9CD7EE-F840-4934-8DFF-0E0082CE841A}"/>
    <cellStyle name="Comma 2 3 3 4 7" xfId="13626" xr:uid="{E7AE2CBF-3B70-449F-9368-1DC968B4FEDB}"/>
    <cellStyle name="Comma 2 3 3 4 7 2" xfId="37365" xr:uid="{AF52DDD2-CFCA-4C79-A898-366008B2CD0C}"/>
    <cellStyle name="Comma 2 3 3 4 8" xfId="26258" xr:uid="{A03B4637-7793-4D75-AAC3-F5C13264423B}"/>
    <cellStyle name="Comma 2 3 3 4 9" xfId="24883" xr:uid="{FF1CDC21-CC80-42AC-87CC-AF52831FCE20}"/>
    <cellStyle name="Comma 2 3 3 5" xfId="1933" xr:uid="{E1F0FD07-4E26-4AD5-823F-A10B6C178D7E}"/>
    <cellStyle name="Comma 2 3 3 5 2" xfId="3746" xr:uid="{7FB0517D-F79F-4237-9D90-853782235C9C}"/>
    <cellStyle name="Comma 2 3 3 5 2 2" xfId="9215" xr:uid="{A229D052-2B9D-48EC-AF00-C61F2704E5F8}"/>
    <cellStyle name="Comma 2 3 3 5 2 2 2" xfId="20748" xr:uid="{02B35FDE-03E0-433F-8D74-586C9D4D4572}"/>
    <cellStyle name="Comma 2 3 3 5 2 2 2 2" xfId="44321" xr:uid="{665758DC-80B7-4F7F-9490-B76C9E1AB80B}"/>
    <cellStyle name="Comma 2 3 3 5 2 2 3" xfId="33213" xr:uid="{0A15F098-39C2-44FF-9668-D41313DFBF54}"/>
    <cellStyle name="Comma 2 3 3 5 2 3" xfId="15333" xr:uid="{75B9FBBC-BF78-4213-BA5C-C4155F4A9C43}"/>
    <cellStyle name="Comma 2 3 3 5 2 3 2" xfId="38907" xr:uid="{00B97D14-C949-4ED9-B9B7-2E3642FAF039}"/>
    <cellStyle name="Comma 2 3 3 5 2 4" xfId="27799" xr:uid="{19F26C82-7544-4E9C-B2AA-4AE668C45166}"/>
    <cellStyle name="Comma 2 3 3 5 3" xfId="5110" xr:uid="{BBDB08F0-E4AD-4C66-9D4B-283FEF000533}"/>
    <cellStyle name="Comma 2 3 3 5 3 2" xfId="10584" xr:uid="{5E872C1C-D415-4657-853E-BE553F6CAEEC}"/>
    <cellStyle name="Comma 2 3 3 5 3 2 2" xfId="22117" xr:uid="{5A33D244-F3D1-4D64-BDEE-A4524FC8A858}"/>
    <cellStyle name="Comma 2 3 3 5 3 2 2 2" xfId="45690" xr:uid="{464D673D-28DD-4473-A127-8D84637329F0}"/>
    <cellStyle name="Comma 2 3 3 5 3 2 3" xfId="34582" xr:uid="{8FFB1077-3212-4E0F-9FB8-B1CD61BF8055}"/>
    <cellStyle name="Comma 2 3 3 5 3 3" xfId="16696" xr:uid="{A8AA053A-8E6B-4D72-8D70-16E67EEA0A9D}"/>
    <cellStyle name="Comma 2 3 3 5 3 3 2" xfId="40270" xr:uid="{483983D7-0F20-4C27-A982-65AECA2F22A6}"/>
    <cellStyle name="Comma 2 3 3 5 3 4" xfId="29162" xr:uid="{419777AE-81C9-4EFD-BF14-BEA4F3866FED}"/>
    <cellStyle name="Comma 2 3 3 5 4" xfId="6448" xr:uid="{C79D902E-43D4-4ACF-B0D0-B5BE938C7D95}"/>
    <cellStyle name="Comma 2 3 3 5 4 2" xfId="11925" xr:uid="{A334FD98-E7D5-456D-B613-993B4846050D}"/>
    <cellStyle name="Comma 2 3 3 5 4 2 2" xfId="23457" xr:uid="{E4B2C96A-EB88-4969-855D-2E6F0082E5D2}"/>
    <cellStyle name="Comma 2 3 3 5 4 2 2 2" xfId="47030" xr:uid="{6D250412-FA1D-4E08-9790-589D17604FB6}"/>
    <cellStyle name="Comma 2 3 3 5 4 2 3" xfId="35922" xr:uid="{30F755BD-EF4F-470F-9E7F-6F8E45694CAF}"/>
    <cellStyle name="Comma 2 3 3 5 4 3" xfId="18032" xr:uid="{4FAD3FF7-FB67-43A2-BB47-E0EF7FA80AAE}"/>
    <cellStyle name="Comma 2 3 3 5 4 3 2" xfId="41606" xr:uid="{39FA5AFE-CD81-4DF9-AB81-0D6A81590475}"/>
    <cellStyle name="Comma 2 3 3 5 4 4" xfId="30498" xr:uid="{D25AC858-6EB0-4506-B152-B5009F1CACC6}"/>
    <cellStyle name="Comma 2 3 3 5 5" xfId="7859" xr:uid="{34337701-290C-4E62-8F32-E3518618CE5F}"/>
    <cellStyle name="Comma 2 3 3 5 5 2" xfId="19394" xr:uid="{960800C3-6CF6-47D2-B24D-0D179BA8CAF6}"/>
    <cellStyle name="Comma 2 3 3 5 5 2 2" xfId="42967" xr:uid="{9737F40B-AF27-465B-9216-72B3F5A7BD0A}"/>
    <cellStyle name="Comma 2 3 3 5 5 3" xfId="31859" xr:uid="{F70D9D34-E724-4CBD-8A19-4D1471712AD7}"/>
    <cellStyle name="Comma 2 3 3 5 6" xfId="13688" xr:uid="{45597C57-AE4E-44B6-9CD4-69F3AAB4B201}"/>
    <cellStyle name="Comma 2 3 3 5 6 2" xfId="37427" xr:uid="{06198DB9-60FB-4DF8-8E25-F539A7CEA081}"/>
    <cellStyle name="Comma 2 3 3 5 7" xfId="26320" xr:uid="{4C0BB96C-77B9-4479-B4C0-CDC1FF7C7A5A}"/>
    <cellStyle name="Comma 2 3 3 5 8" xfId="24945" xr:uid="{9AB846E1-C0FE-402F-B127-D1DBDBDAAEED}"/>
    <cellStyle name="Comma 2 3 3 5 9" xfId="48776" xr:uid="{33D7A936-DC3B-44A0-9DAD-FBCFBFE8B65C}"/>
    <cellStyle name="Comma 2 3 3 6" xfId="2349" xr:uid="{BC2B52B4-CA0B-4C83-AA71-EACB6217B5A4}"/>
    <cellStyle name="Comma 2 3 3 6 2" xfId="4145" xr:uid="{409BCC25-5A85-41FA-A0EF-B811E3848C45}"/>
    <cellStyle name="Comma 2 3 3 6 2 2" xfId="9614" xr:uid="{9C7B000A-E431-4819-8C11-D8D75EC33DA8}"/>
    <cellStyle name="Comma 2 3 3 6 2 2 2" xfId="21147" xr:uid="{A1C75F04-E686-4D6F-B989-A7FE8982DCCE}"/>
    <cellStyle name="Comma 2 3 3 6 2 2 2 2" xfId="44720" xr:uid="{A842C5D7-8889-4241-A46B-5A36CC3D14DF}"/>
    <cellStyle name="Comma 2 3 3 6 2 2 3" xfId="33612" xr:uid="{38F365EE-2580-46AF-8E01-3E3D07323D91}"/>
    <cellStyle name="Comma 2 3 3 6 2 3" xfId="15732" xr:uid="{67C6839F-9D44-4E56-AC19-E10D55A1471D}"/>
    <cellStyle name="Comma 2 3 3 6 2 3 2" xfId="39306" xr:uid="{AC483EFC-C7F5-4E5A-B11F-79AFCE7DDE83}"/>
    <cellStyle name="Comma 2 3 3 6 2 4" xfId="28198" xr:uid="{8A59874A-0856-4E46-B454-39667449DBD1}"/>
    <cellStyle name="Comma 2 3 3 6 3" xfId="5510" xr:uid="{6180FB9E-CE0E-4B08-A83A-D1B9D0402F06}"/>
    <cellStyle name="Comma 2 3 3 6 3 2" xfId="10984" xr:uid="{C092829C-F5C4-4F9F-BEF9-9AA4A3173B7D}"/>
    <cellStyle name="Comma 2 3 3 6 3 2 2" xfId="22517" xr:uid="{F344FB24-4D46-4C12-BD2F-044A75DCB9EA}"/>
    <cellStyle name="Comma 2 3 3 6 3 2 2 2" xfId="46090" xr:uid="{7B6D33E5-5886-41B4-B987-4FAE5387E41F}"/>
    <cellStyle name="Comma 2 3 3 6 3 2 3" xfId="34982" xr:uid="{5DD72167-67FF-487B-840F-4E372C031884}"/>
    <cellStyle name="Comma 2 3 3 6 3 3" xfId="17096" xr:uid="{0BFA3A94-9B85-43F4-B55C-E10ACC87275F}"/>
    <cellStyle name="Comma 2 3 3 6 3 3 2" xfId="40670" xr:uid="{BED793C4-0A2D-4DC1-AACF-D94D19541E71}"/>
    <cellStyle name="Comma 2 3 3 6 3 4" xfId="29562" xr:uid="{A58981AF-5CC9-4C01-8871-2F8B251ACD6C}"/>
    <cellStyle name="Comma 2 3 3 6 4" xfId="6848" xr:uid="{DDD5E8B0-1845-4FD6-843F-EBB55C2E4BD1}"/>
    <cellStyle name="Comma 2 3 3 6 4 2" xfId="12326" xr:uid="{8F5DEEE7-710B-4F6E-B6BB-74A1FCF226BA}"/>
    <cellStyle name="Comma 2 3 3 6 4 2 2" xfId="23858" xr:uid="{838CDD0F-7672-499A-BDBE-0A56AD28D696}"/>
    <cellStyle name="Comma 2 3 3 6 4 2 2 2" xfId="47431" xr:uid="{1355F224-E391-4FB5-86C9-925D3CBC2F5E}"/>
    <cellStyle name="Comma 2 3 3 6 4 2 3" xfId="36323" xr:uid="{971F757A-8DF5-4F8B-BD97-97306DF3A0AF}"/>
    <cellStyle name="Comma 2 3 3 6 4 3" xfId="18432" xr:uid="{110486AD-9721-4AED-9931-269A7FC01C09}"/>
    <cellStyle name="Comma 2 3 3 6 4 3 2" xfId="42006" xr:uid="{8856C908-2615-4DFE-88DA-EB91004AE9C1}"/>
    <cellStyle name="Comma 2 3 3 6 4 4" xfId="30898" xr:uid="{9FF1E590-B95B-4146-8ED7-BC46EF87F4EA}"/>
    <cellStyle name="Comma 2 3 3 6 5" xfId="8261" xr:uid="{E880901D-8E87-4640-884D-3FB4E4FD595B}"/>
    <cellStyle name="Comma 2 3 3 6 5 2" xfId="19794" xr:uid="{F92F799E-8D54-478E-A230-33ECE1FC32E8}"/>
    <cellStyle name="Comma 2 3 3 6 5 2 2" xfId="43367" xr:uid="{2320FF8B-EE9C-46B2-B93A-31F5BA908946}"/>
    <cellStyle name="Comma 2 3 3 6 5 3" xfId="32259" xr:uid="{48BA86B5-1D8B-475E-9089-A4EB914B59D2}"/>
    <cellStyle name="Comma 2 3 3 6 6" xfId="14090" xr:uid="{9E324679-1282-44FE-B743-CC63A161E705}"/>
    <cellStyle name="Comma 2 3 3 6 6 2" xfId="37827" xr:uid="{1DF23F8A-A5B3-4340-BD91-140A93B86B3F}"/>
    <cellStyle name="Comma 2 3 3 6 7" xfId="26720" xr:uid="{A3303DE0-E54A-444A-B583-3ED2039E2D58}"/>
    <cellStyle name="Comma 2 3 3 6 8" xfId="25346" xr:uid="{86342F01-BF28-4058-A07A-4F6AD765A43F}"/>
    <cellStyle name="Comma 2 3 3 6 9" xfId="49176" xr:uid="{34B6DEFC-C96D-4DB3-A5C5-32ED83498BE0}"/>
    <cellStyle name="Comma 2 3 3 7" xfId="2822" xr:uid="{1DC5982A-0958-4858-AF85-ED5C3EE692BA}"/>
    <cellStyle name="Comma 2 3 3 8" xfId="3211" xr:uid="{92E28290-BB78-4587-8FE0-CD48C4E8D89B}"/>
    <cellStyle name="Comma 2 3 3 8 2" xfId="8775" xr:uid="{CE2062F7-CF62-45AA-9B5C-328CDAFB822F}"/>
    <cellStyle name="Comma 2 3 3 8 2 2" xfId="20308" xr:uid="{BD8FCF5F-1FB7-4402-8B0B-7E3C38533C7E}"/>
    <cellStyle name="Comma 2 3 3 8 2 2 2" xfId="43881" xr:uid="{996D97FD-9DD5-4485-88E6-CA7E83DF0AC0}"/>
    <cellStyle name="Comma 2 3 3 8 2 3" xfId="32773" xr:uid="{120DB10F-E945-4DF3-87E5-0DF884FEB508}"/>
    <cellStyle name="Comma 2 3 3 8 3" xfId="3308" xr:uid="{2400E974-D0A2-4CE1-8F3D-132B19E9BA80}"/>
    <cellStyle name="Comma 2 3 3 8 3 2" xfId="14894" xr:uid="{42EA6FD0-4176-400F-AB33-35A9D0BC9E66}"/>
    <cellStyle name="Comma 2 3 3 8 3 2 2" xfId="38468" xr:uid="{A3585424-0311-4AF6-85F7-59AA3B431B8C}"/>
    <cellStyle name="Comma 2 3 3 8 3 3" xfId="27360" xr:uid="{ACC7039A-83FF-46AC-BD97-C8F634B83DD1}"/>
    <cellStyle name="Comma 2 3 3 8 4" xfId="14826" xr:uid="{908A86AD-7EA7-4A02-9F5B-06E2DDA0584B}"/>
    <cellStyle name="Comma 2 3 3 8 4 2" xfId="38401" xr:uid="{7A15C7AC-593A-420D-A098-A9591EF6621E}"/>
    <cellStyle name="Comma 2 3 3 8 5" xfId="27293" xr:uid="{03A85083-90E7-4E5C-914E-9D646C9E5E75}"/>
    <cellStyle name="Comma 2 3 3 9" xfId="4662" xr:uid="{7DB0004F-7FBD-43A8-9AA9-DA8D5689F940}"/>
    <cellStyle name="Comma 2 3 3 9 2" xfId="10135" xr:uid="{69E8F359-027B-4C6B-8A92-3A030B06D058}"/>
    <cellStyle name="Comma 2 3 3 9 2 2" xfId="21668" xr:uid="{FC6B943F-CD8D-48DB-8761-E523A37869A9}"/>
    <cellStyle name="Comma 2 3 3 9 2 2 2" xfId="45241" xr:uid="{5B631674-2E59-4D75-8891-988B58BB2062}"/>
    <cellStyle name="Comma 2 3 3 9 2 3" xfId="34133" xr:uid="{C19A7DB5-0AFB-4259-9BF3-9A3B4D6459E3}"/>
    <cellStyle name="Comma 2 3 3 9 3" xfId="16248" xr:uid="{B25A745B-410C-46DE-8A2D-EBD23943F090}"/>
    <cellStyle name="Comma 2 3 3 9 3 2" xfId="39822" xr:uid="{872EF19F-8B8A-4A84-825D-2113495DDCE6}"/>
    <cellStyle name="Comma 2 3 3 9 4" xfId="28714" xr:uid="{1ED08EF1-FAC9-4B6E-B15B-D331862C9EC5}"/>
    <cellStyle name="Comma 2 3 4" xfId="796" xr:uid="{14C9C57E-2BC0-40FC-9FD6-9561F8258C5E}"/>
    <cellStyle name="Comma 2 3 4 10" xfId="13090" xr:uid="{5167C2E4-9788-426F-9562-44E5C2B19E4D}"/>
    <cellStyle name="Comma 2 3 4 10 2" xfId="36937" xr:uid="{CBB69A6F-9D91-47B9-B118-43EF49AD4FD7}"/>
    <cellStyle name="Comma 2 3 4 11" xfId="13001" xr:uid="{4F2D22BB-C2D7-4E01-9F91-53E38F8B10B0}"/>
    <cellStyle name="Comma 2 3 4 11 2" xfId="36898" xr:uid="{A6682682-E25A-4CAD-8135-C0877B7F2EDE}"/>
    <cellStyle name="Comma 2 3 4 12" xfId="25828" xr:uid="{FD35EE48-76C3-470B-B00C-5C6A9B9F1328}"/>
    <cellStyle name="Comma 2 3 4 13" xfId="24503" xr:uid="{E77244CF-944D-4E57-885C-D8FBABC1E272}"/>
    <cellStyle name="Comma 2 3 4 14" xfId="48279" xr:uid="{8237C7B1-B849-4729-96E2-377E0A08A178}"/>
    <cellStyle name="Comma 2 3 4 15" xfId="935" xr:uid="{D2B32E99-8B4B-4AC4-B7EF-75B42B20E504}"/>
    <cellStyle name="Comma 2 3 4 2" xfId="1891" xr:uid="{300D2D60-F612-4016-B608-83B5600D7703}"/>
    <cellStyle name="Comma 2 3 4 2 2" xfId="3704" xr:uid="{1EF66BB9-4EA8-4B82-B905-24F4466ECC9E}"/>
    <cellStyle name="Comma 2 3 4 2 2 2" xfId="9173" xr:uid="{E201807E-F3EC-4478-B620-64016B1AB448}"/>
    <cellStyle name="Comma 2 3 4 2 2 2 2" xfId="20706" xr:uid="{B6698FF9-EB41-4A55-BE2A-9012EDF437FF}"/>
    <cellStyle name="Comma 2 3 4 2 2 2 2 2" xfId="44279" xr:uid="{43F181F4-98A5-48B5-BDFD-2E30AFF45D1B}"/>
    <cellStyle name="Comma 2 3 4 2 2 2 3" xfId="33171" xr:uid="{D7FF97C6-29D0-4C3E-9B21-309347A61FB9}"/>
    <cellStyle name="Comma 2 3 4 2 2 3" xfId="15291" xr:uid="{C83767D9-94E0-428A-ACB1-64BE339DC597}"/>
    <cellStyle name="Comma 2 3 4 2 2 3 2" xfId="38865" xr:uid="{45726225-8CAA-4608-8525-2FBD54523970}"/>
    <cellStyle name="Comma 2 3 4 2 2 4" xfId="27757" xr:uid="{5F3FEDC0-5E44-4458-8D51-E053BD501D82}"/>
    <cellStyle name="Comma 2 3 4 2 3" xfId="5068" xr:uid="{00C861B9-1F00-43F2-B97A-5E3FE4FCA380}"/>
    <cellStyle name="Comma 2 3 4 2 3 2" xfId="10542" xr:uid="{3A30D392-BFAF-4912-89B9-A3B10001DCB6}"/>
    <cellStyle name="Comma 2 3 4 2 3 2 2" xfId="22075" xr:uid="{64681749-2068-4E1F-A693-F8C9EDF34366}"/>
    <cellStyle name="Comma 2 3 4 2 3 2 2 2" xfId="45648" xr:uid="{BFD4A9D6-FC66-42B6-92F8-BA85BDB9B026}"/>
    <cellStyle name="Comma 2 3 4 2 3 2 3" xfId="34540" xr:uid="{3EBDFDDC-5494-42CC-AF19-B22085881F70}"/>
    <cellStyle name="Comma 2 3 4 2 3 3" xfId="16654" xr:uid="{B61F5292-ACAB-4D35-97A5-7EDEC2C09259}"/>
    <cellStyle name="Comma 2 3 4 2 3 3 2" xfId="40228" xr:uid="{1C27CA55-88AD-4CAC-8977-3A27C9AAA5A1}"/>
    <cellStyle name="Comma 2 3 4 2 3 4" xfId="29120" xr:uid="{85DD2B3B-6920-4D73-8E05-2CA6AB52C59B}"/>
    <cellStyle name="Comma 2 3 4 2 4" xfId="6406" xr:uid="{51A5BEC6-2557-42C2-A0FE-AEBD654C6970}"/>
    <cellStyle name="Comma 2 3 4 2 4 2" xfId="11883" xr:uid="{2FE7831F-DE0B-466E-898A-1932E3951064}"/>
    <cellStyle name="Comma 2 3 4 2 4 2 2" xfId="23415" xr:uid="{AE8DB36E-0B4D-4868-81D8-3154E2DDB33B}"/>
    <cellStyle name="Comma 2 3 4 2 4 2 2 2" xfId="46988" xr:uid="{B38E73A2-2250-4CBD-806D-51AF01D202BD}"/>
    <cellStyle name="Comma 2 3 4 2 4 2 3" xfId="35880" xr:uid="{5C41032B-19E3-443B-8EA2-FD20DB658F17}"/>
    <cellStyle name="Comma 2 3 4 2 4 3" xfId="17990" xr:uid="{808D6B66-B9F0-4824-827F-F6CE7A6C7400}"/>
    <cellStyle name="Comma 2 3 4 2 4 3 2" xfId="41564" xr:uid="{C387AE39-67EB-470F-B6DE-C2722D82A041}"/>
    <cellStyle name="Comma 2 3 4 2 4 4" xfId="30456" xr:uid="{838B02AD-397E-45B0-B779-D217DDA36626}"/>
    <cellStyle name="Comma 2 3 4 2 5" xfId="7817" xr:uid="{325530BA-F4F9-4443-AB5A-4290304DAC3B}"/>
    <cellStyle name="Comma 2 3 4 2 5 2" xfId="19352" xr:uid="{0005A591-E9CE-4EC9-A6BB-ADC54F21B926}"/>
    <cellStyle name="Comma 2 3 4 2 5 2 2" xfId="42925" xr:uid="{7CE867EE-F0D3-44E9-861C-E695CBE21926}"/>
    <cellStyle name="Comma 2 3 4 2 5 3" xfId="31817" xr:uid="{56B7E462-E193-4B4D-9316-89CF495D08FD}"/>
    <cellStyle name="Comma 2 3 4 2 6" xfId="13646" xr:uid="{12874AC1-BE87-4EFA-BA1A-D5A034479C83}"/>
    <cellStyle name="Comma 2 3 4 2 6 2" xfId="37385" xr:uid="{FD6B276B-972C-4891-8A25-A1E1997E6B0E}"/>
    <cellStyle name="Comma 2 3 4 2 7" xfId="26278" xr:uid="{7BDB7F45-ED57-4031-89DA-CB71853E5F3A}"/>
    <cellStyle name="Comma 2 3 4 2 8" xfId="24903" xr:uid="{4EE1AAB9-DA89-41A1-92A0-C1A7B5534D4A}"/>
    <cellStyle name="Comma 2 3 4 2 9" xfId="48734" xr:uid="{4F2A4C57-B820-4BCC-A168-42474989A067}"/>
    <cellStyle name="Comma 2 3 4 3" xfId="2369" xr:uid="{545C4558-517B-486F-B1D9-ED2190BED496}"/>
    <cellStyle name="Comma 2 3 4 3 2" xfId="4164" xr:uid="{D208882F-E62F-4D4F-B30B-B4AB171E55E1}"/>
    <cellStyle name="Comma 2 3 4 3 2 2" xfId="9633" xr:uid="{43EA2A60-79DB-4EAD-A6B8-01120C3C263E}"/>
    <cellStyle name="Comma 2 3 4 3 2 2 2" xfId="21166" xr:uid="{B0C1E093-B739-44FC-BD5D-C33C034B662D}"/>
    <cellStyle name="Comma 2 3 4 3 2 2 2 2" xfId="44739" xr:uid="{34859FEA-D0AE-420B-B5B8-C7D94922BFC2}"/>
    <cellStyle name="Comma 2 3 4 3 2 2 3" xfId="33631" xr:uid="{FE544098-A914-4513-85EC-E9B0DCDB7CA1}"/>
    <cellStyle name="Comma 2 3 4 3 2 3" xfId="15751" xr:uid="{EE12D799-030D-40D2-8588-AD32ACA00E38}"/>
    <cellStyle name="Comma 2 3 4 3 2 3 2" xfId="39325" xr:uid="{3AE8065E-E87C-4E17-B60F-8940D60C4474}"/>
    <cellStyle name="Comma 2 3 4 3 2 4" xfId="28217" xr:uid="{ACDC7F9A-9B8C-454D-A9CD-42F2EE104554}"/>
    <cellStyle name="Comma 2 3 4 3 3" xfId="5529" xr:uid="{0E92A08D-4767-4FA1-9E2D-1619C08BB699}"/>
    <cellStyle name="Comma 2 3 4 3 3 2" xfId="11003" xr:uid="{C1D6B245-A8A0-49F5-A221-2887B6D73062}"/>
    <cellStyle name="Comma 2 3 4 3 3 2 2" xfId="22536" xr:uid="{DC31ABD3-4319-4DB4-A6D5-76E770F520A1}"/>
    <cellStyle name="Comma 2 3 4 3 3 2 2 2" xfId="46109" xr:uid="{03A7FB31-E8CD-4CCB-8CDB-321DC6F7D726}"/>
    <cellStyle name="Comma 2 3 4 3 3 2 3" xfId="35001" xr:uid="{A5683C7F-8EEF-4EEB-BC96-A763BC28C9FD}"/>
    <cellStyle name="Comma 2 3 4 3 3 3" xfId="17115" xr:uid="{903F5118-540C-437C-9740-FA6FB2FD1F85}"/>
    <cellStyle name="Comma 2 3 4 3 3 3 2" xfId="40689" xr:uid="{AB346A74-74EE-48DE-B94E-AD25EC0B9DB9}"/>
    <cellStyle name="Comma 2 3 4 3 3 4" xfId="29581" xr:uid="{6EEAADB1-86F2-4501-9659-04A8D604BFF4}"/>
    <cellStyle name="Comma 2 3 4 3 4" xfId="6867" xr:uid="{460913C2-D885-4B6F-94F6-6FB415A66220}"/>
    <cellStyle name="Comma 2 3 4 3 4 2" xfId="12345" xr:uid="{8A4209D2-3EAF-4D62-93C3-A99559988889}"/>
    <cellStyle name="Comma 2 3 4 3 4 2 2" xfId="23877" xr:uid="{93E59D9D-B698-4B91-B2A4-85A918C111BD}"/>
    <cellStyle name="Comma 2 3 4 3 4 2 2 2" xfId="47450" xr:uid="{AE2E3DC7-71DF-4165-BD3A-A0D52AB07981}"/>
    <cellStyle name="Comma 2 3 4 3 4 2 3" xfId="36342" xr:uid="{808736F0-200B-45F4-ACD1-167F8552D1E1}"/>
    <cellStyle name="Comma 2 3 4 3 4 3" xfId="18451" xr:uid="{C6C814A1-E489-46F8-B48D-AC34EFF2A6D1}"/>
    <cellStyle name="Comma 2 3 4 3 4 3 2" xfId="42025" xr:uid="{A301F162-65B3-477D-9737-FB2E442E34B8}"/>
    <cellStyle name="Comma 2 3 4 3 4 4" xfId="30917" xr:uid="{FDAEAA90-596D-4354-A049-AC266C14F0C9}"/>
    <cellStyle name="Comma 2 3 4 3 5" xfId="8280" xr:uid="{BC07B919-E3AB-455A-8F30-1D53BC320C6C}"/>
    <cellStyle name="Comma 2 3 4 3 5 2" xfId="19813" xr:uid="{E5CDA0E4-D98E-4AE4-8D44-16A0683EFA58}"/>
    <cellStyle name="Comma 2 3 4 3 5 2 2" xfId="43386" xr:uid="{651668EC-3926-4FA5-B211-119CB02BBA2C}"/>
    <cellStyle name="Comma 2 3 4 3 5 3" xfId="32278" xr:uid="{D5625020-DAC2-43B6-BE61-79BC38AD91B4}"/>
    <cellStyle name="Comma 2 3 4 3 6" xfId="14109" xr:uid="{1532F3D9-F5DB-4800-97DE-C57764F3843A}"/>
    <cellStyle name="Comma 2 3 4 3 6 2" xfId="37846" xr:uid="{E6C1F0D6-7F8C-4549-A47E-FFFB0C7D19BF}"/>
    <cellStyle name="Comma 2 3 4 3 7" xfId="26739" xr:uid="{6CE4AD4B-678C-421A-B7C0-C2712ACA5DF5}"/>
    <cellStyle name="Comma 2 3 4 3 8" xfId="25365" xr:uid="{3899234E-3517-495F-8348-AE252FB49766}"/>
    <cellStyle name="Comma 2 3 4 3 9" xfId="49195" xr:uid="{A00F10F8-8443-4ECA-9E0F-15330D3915A6}"/>
    <cellStyle name="Comma 2 3 4 4" xfId="3270" xr:uid="{CB7B22C8-8727-4777-B281-0DA64A5996B8}"/>
    <cellStyle name="Comma 2 3 4 4 2" xfId="8733" xr:uid="{4312EC86-A25A-4679-9153-EA9181DF9F5F}"/>
    <cellStyle name="Comma 2 3 4 4 2 2" xfId="20266" xr:uid="{AC612036-C335-420A-8595-9A2CEF888706}"/>
    <cellStyle name="Comma 2 3 4 4 2 2 2" xfId="43839" xr:uid="{DFC5EB2F-E45F-43BF-89AC-5A33D701BFB2}"/>
    <cellStyle name="Comma 2 3 4 4 2 3" xfId="32731" xr:uid="{B02F378B-9CF2-4C31-921F-EB546A34A52D}"/>
    <cellStyle name="Comma 2 3 4 4 3" xfId="14856" xr:uid="{45B58F89-5AA7-4975-8BE1-62D7FE70ACA6}"/>
    <cellStyle name="Comma 2 3 4 4 3 2" xfId="38430" xr:uid="{24F0FBE3-088F-4552-89CB-91FAA3100069}"/>
    <cellStyle name="Comma 2 3 4 4 4" xfId="27322" xr:uid="{562B8437-2B5B-431E-B2F7-956C16E9C9D8}"/>
    <cellStyle name="Comma 2 3 4 5" xfId="4621" xr:uid="{B23D56ED-36BC-4595-978B-720E24AC0D65}"/>
    <cellStyle name="Comma 2 3 4 5 2" xfId="10093" xr:uid="{E73EAD6E-D3F8-4EF5-B352-63590A3AF072}"/>
    <cellStyle name="Comma 2 3 4 5 2 2" xfId="21626" xr:uid="{326A883B-2713-486C-AE5D-76EA75E83EEC}"/>
    <cellStyle name="Comma 2 3 4 5 2 2 2" xfId="45199" xr:uid="{403BB6B1-5561-4C95-A314-A34CD9897C6E}"/>
    <cellStyle name="Comma 2 3 4 5 2 3" xfId="34091" xr:uid="{5E80250D-1990-4841-A604-C9E0042F2961}"/>
    <cellStyle name="Comma 2 3 4 5 3" xfId="16207" xr:uid="{E04EABE4-DE07-4BF7-B3A9-01801CD07645}"/>
    <cellStyle name="Comma 2 3 4 5 3 2" xfId="39781" xr:uid="{B3CA7BF7-9BAE-425E-99CF-91871F05B6E9}"/>
    <cellStyle name="Comma 2 3 4 5 4" xfId="28673" xr:uid="{F92DFB2A-A303-405F-8B34-3AB380AF93D2}"/>
    <cellStyle name="Comma 2 3 4 6" xfId="5958" xr:uid="{5AEDD172-2D6B-443F-BF87-B288CB02F660}"/>
    <cellStyle name="Comma 2 3 4 6 2" xfId="11434" xr:uid="{95C4682B-DA73-4784-A356-B7B0C9DC2293}"/>
    <cellStyle name="Comma 2 3 4 6 2 2" xfId="22966" xr:uid="{3C20A942-03CB-48A5-AC08-BDE7F630E333}"/>
    <cellStyle name="Comma 2 3 4 6 2 2 2" xfId="46539" xr:uid="{B59E8B01-9809-4028-963F-9EA808DDF01C}"/>
    <cellStyle name="Comma 2 3 4 6 2 3" xfId="35431" xr:uid="{C95CD3FB-8C84-41E5-85E0-66C58C55872B}"/>
    <cellStyle name="Comma 2 3 4 6 3" xfId="17542" xr:uid="{9C569AE8-E6AD-4548-9530-DA3B7C837977}"/>
    <cellStyle name="Comma 2 3 4 6 3 2" xfId="41116" xr:uid="{8CF5D900-1539-4F29-A32F-8BE1C86695FB}"/>
    <cellStyle name="Comma 2 3 4 6 4" xfId="30008" xr:uid="{13453A39-8B02-462F-BB07-A5BBE1ED72D6}"/>
    <cellStyle name="Comma 2 3 4 7" xfId="7326" xr:uid="{F1B12A1A-0FC0-4196-AEB6-EB7D2A807AC0}"/>
    <cellStyle name="Comma 2 3 4 7 2" xfId="18903" xr:uid="{9525C142-CF65-4326-BCE3-18F0EEA81B11}"/>
    <cellStyle name="Comma 2 3 4 7 2 2" xfId="42476" xr:uid="{D2D51016-F929-4574-992B-408A8C91BB7B}"/>
    <cellStyle name="Comma 2 3 4 7 3" xfId="31368" xr:uid="{53795F6D-7E82-45A8-976B-38F2BB8B9149}"/>
    <cellStyle name="Comma 2 3 4 8" xfId="12805" xr:uid="{090BD007-7BD2-4023-BD0E-174727F68184}"/>
    <cellStyle name="Comma 2 3 4 8 2" xfId="24327" xr:uid="{09E309DB-4AA6-4AD3-9538-66BB2538569A}"/>
    <cellStyle name="Comma 2 3 4 8 2 2" xfId="47900" xr:uid="{41A2B6E0-A63E-4A08-B968-7CFC67AA5B4B}"/>
    <cellStyle name="Comma 2 3 4 8 3" xfId="36792" xr:uid="{EA38AB39-ECDF-4CA1-926E-9DD06259868C}"/>
    <cellStyle name="Comma 2 3 4 9" xfId="12838" xr:uid="{BF9ABF26-4627-43D2-A0F7-1017C96FD23F}"/>
    <cellStyle name="Comma 2 3 4 9 2" xfId="24340" xr:uid="{83015604-BAFE-48AE-822E-0A241C3F0EC3}"/>
    <cellStyle name="Comma 2 3 4 9 2 2" xfId="47913" xr:uid="{08EB52E2-B6BF-484E-B3B1-6A6C64C03FCE}"/>
    <cellStyle name="Comma 2 3 4 9 3" xfId="36805" xr:uid="{24172BDB-DF82-48CD-8187-680A19B3E392}"/>
    <cellStyle name="Comma 2 3 5" xfId="1130" xr:uid="{1C624C21-85FA-4559-B6DA-1D93444F1ECA}"/>
    <cellStyle name="Comma 2 3 5 10" xfId="13255" xr:uid="{B9CE2E36-4BFD-45F9-83D6-8C7610A30FBE}"/>
    <cellStyle name="Comma 2 3 5 10 2" xfId="37033" xr:uid="{8CDFFFC6-4FAB-4987-9556-BBC724901312}"/>
    <cellStyle name="Comma 2 3 5 11" xfId="25924" xr:uid="{F5ADC5DB-251C-413B-A804-ACD8ECF15AB0}"/>
    <cellStyle name="Comma 2 3 5 12" xfId="24519" xr:uid="{48B0B97D-E7F9-4858-9650-534FB9121256}"/>
    <cellStyle name="Comma 2 3 5 13" xfId="48141" xr:uid="{AE70261C-246C-48B5-82F7-69BF15ABD3E5}"/>
    <cellStyle name="Comma 2 3 5 14" xfId="48377" xr:uid="{BB6E79F0-40F2-49C2-9ACA-05C10240CE0E}"/>
    <cellStyle name="Comma 2 3 5 2" xfId="1986" xr:uid="{D5F8519A-9B48-489F-9CF6-DDF911EE0CB0}"/>
    <cellStyle name="Comma 2 3 5 2 2" xfId="3799" xr:uid="{2FC9A0DA-7476-4F2E-8440-DEB4AF4D29A7}"/>
    <cellStyle name="Comma 2 3 5 2 2 2" xfId="9268" xr:uid="{21C2E6CD-16C3-441A-BCFB-FD6BF1455F6A}"/>
    <cellStyle name="Comma 2 3 5 2 2 2 2" xfId="20801" xr:uid="{09DB91F3-3C89-4E29-955C-75C846958DF3}"/>
    <cellStyle name="Comma 2 3 5 2 2 2 2 2" xfId="44374" xr:uid="{594B313D-D2C3-451C-84A1-916D0300AE35}"/>
    <cellStyle name="Comma 2 3 5 2 2 2 3" xfId="33266" xr:uid="{02F88605-4D2B-4397-9E7E-20C6576DEDE3}"/>
    <cellStyle name="Comma 2 3 5 2 2 3" xfId="15386" xr:uid="{A9C343F6-D0D2-4F36-B35E-390B68ECA113}"/>
    <cellStyle name="Comma 2 3 5 2 2 3 2" xfId="38960" xr:uid="{0A677A80-A358-42AC-B608-F08A211B00BB}"/>
    <cellStyle name="Comma 2 3 5 2 2 4" xfId="27852" xr:uid="{2BF0B202-CCB8-4A78-881B-56140B50C4E5}"/>
    <cellStyle name="Comma 2 3 5 2 3" xfId="5163" xr:uid="{A3C0A15F-7849-4417-A640-54328CEAE32D}"/>
    <cellStyle name="Comma 2 3 5 2 3 2" xfId="10637" xr:uid="{43B985F0-7091-42B3-B3CE-5D0168332485}"/>
    <cellStyle name="Comma 2 3 5 2 3 2 2" xfId="22170" xr:uid="{FAE44DC7-B21B-492B-8F18-55F6A7861303}"/>
    <cellStyle name="Comma 2 3 5 2 3 2 2 2" xfId="45743" xr:uid="{23AC6B2C-1D79-47C2-A1DF-0C9A37A99A8B}"/>
    <cellStyle name="Comma 2 3 5 2 3 2 3" xfId="34635" xr:uid="{8BFCF024-66C5-4FD0-A0F3-A3134E1030F7}"/>
    <cellStyle name="Comma 2 3 5 2 3 3" xfId="16749" xr:uid="{73753195-42FC-4C6E-9B0B-CCB276B7386C}"/>
    <cellStyle name="Comma 2 3 5 2 3 3 2" xfId="40323" xr:uid="{E3FC04A4-470C-4161-9B91-2FBC82E3B6FE}"/>
    <cellStyle name="Comma 2 3 5 2 3 4" xfId="29215" xr:uid="{72C48347-EE6F-4822-8BB6-B05623155C7A}"/>
    <cellStyle name="Comma 2 3 5 2 4" xfId="6501" xr:uid="{44E3A706-0F61-4342-926C-2D701136B279}"/>
    <cellStyle name="Comma 2 3 5 2 4 2" xfId="11978" xr:uid="{C09617BC-E444-4691-B975-258270B641BE}"/>
    <cellStyle name="Comma 2 3 5 2 4 2 2" xfId="23510" xr:uid="{BB306F39-20A2-436A-BF29-37965011D991}"/>
    <cellStyle name="Comma 2 3 5 2 4 2 2 2" xfId="47083" xr:uid="{113DFEED-1894-48F3-A548-6CBBF52E99FA}"/>
    <cellStyle name="Comma 2 3 5 2 4 2 3" xfId="35975" xr:uid="{B1C43813-BE66-49E0-B536-D23A8EEEEA22}"/>
    <cellStyle name="Comma 2 3 5 2 4 3" xfId="18085" xr:uid="{1845DD0C-1D1B-409B-B131-3ADA98801206}"/>
    <cellStyle name="Comma 2 3 5 2 4 3 2" xfId="41659" xr:uid="{7B893FD4-95D7-4282-B6B8-BB47E0B1138F}"/>
    <cellStyle name="Comma 2 3 5 2 4 4" xfId="30551" xr:uid="{F1695158-CCB2-41B6-ABA9-99E7123C188B}"/>
    <cellStyle name="Comma 2 3 5 2 5" xfId="7912" xr:uid="{C9990735-4575-4CA6-87D3-532B790E1379}"/>
    <cellStyle name="Comma 2 3 5 2 5 2" xfId="19447" xr:uid="{17BA20C0-64C5-483F-8770-224CB45F231D}"/>
    <cellStyle name="Comma 2 3 5 2 5 2 2" xfId="43020" xr:uid="{7D91A4D4-4E93-4B54-BD63-45AC1972471A}"/>
    <cellStyle name="Comma 2 3 5 2 5 3" xfId="31912" xr:uid="{C5F6BDAE-43A5-4876-A1F1-2A4C13E017D9}"/>
    <cellStyle name="Comma 2 3 5 2 6" xfId="13741" xr:uid="{B3EF3DB2-E652-45BB-AFD0-BEF9D9E36374}"/>
    <cellStyle name="Comma 2 3 5 2 6 2" xfId="37480" xr:uid="{B9A486DE-27FA-4343-9C2E-494DE6467273}"/>
    <cellStyle name="Comma 2 3 5 2 7" xfId="26373" xr:uid="{819EA625-87E6-4412-B054-363FC72D8068}"/>
    <cellStyle name="Comma 2 3 5 2 8" xfId="24998" xr:uid="{A0266A1B-E294-406D-A69B-3B315493EE6F}"/>
    <cellStyle name="Comma 2 3 5 2 9" xfId="48829" xr:uid="{07DBABBF-5236-4282-B876-4D9287C03A8F}"/>
    <cellStyle name="Comma 2 3 5 3" xfId="2469" xr:uid="{73E113C9-52D3-47F5-855A-633AB3C40D49}"/>
    <cellStyle name="Comma 2 3 5 3 2" xfId="4261" xr:uid="{EDB77624-9A39-4CA9-B0F8-0FC0BDCC39FA}"/>
    <cellStyle name="Comma 2 3 5 3 2 2" xfId="9730" xr:uid="{46F0205E-A4CD-4B45-A783-C69FFEA44D72}"/>
    <cellStyle name="Comma 2 3 5 3 2 2 2" xfId="21263" xr:uid="{84558DE1-39E3-4198-86CF-391579F33281}"/>
    <cellStyle name="Comma 2 3 5 3 2 2 2 2" xfId="44836" xr:uid="{A608F681-03FB-4735-BC11-9C1C2F83C002}"/>
    <cellStyle name="Comma 2 3 5 3 2 2 3" xfId="33728" xr:uid="{AA63F177-F723-4117-8003-8BC745879B54}"/>
    <cellStyle name="Comma 2 3 5 3 2 3" xfId="15848" xr:uid="{76A31D3C-4A63-44DC-B739-CC813E583A52}"/>
    <cellStyle name="Comma 2 3 5 3 2 3 2" xfId="39422" xr:uid="{500B938E-6CAD-4FE9-84D4-29DFB0C34F9E}"/>
    <cellStyle name="Comma 2 3 5 3 2 4" xfId="28314" xr:uid="{049FD288-B2A9-4067-922A-D35962EF1090}"/>
    <cellStyle name="Comma 2 3 5 3 3" xfId="5626" xr:uid="{97011ED3-0F65-4BEE-B995-BF9A1B86D738}"/>
    <cellStyle name="Comma 2 3 5 3 3 2" xfId="11100" xr:uid="{50E1A4EE-A856-4B2C-AD8D-941BCA12D6A9}"/>
    <cellStyle name="Comma 2 3 5 3 3 2 2" xfId="22633" xr:uid="{453355FD-7D70-4232-97BA-91F529DEDCCE}"/>
    <cellStyle name="Comma 2 3 5 3 3 2 2 2" xfId="46206" xr:uid="{D552DFEA-909F-4700-AA2B-80899265E8F0}"/>
    <cellStyle name="Comma 2 3 5 3 3 2 3" xfId="35098" xr:uid="{23462A80-5450-4702-A2EB-6BC89E7738F5}"/>
    <cellStyle name="Comma 2 3 5 3 3 3" xfId="17212" xr:uid="{B82DBB81-FF83-43F3-9C3A-866755D546D5}"/>
    <cellStyle name="Comma 2 3 5 3 3 3 2" xfId="40786" xr:uid="{0469AD23-8838-450E-A0D4-297C0EAF56A5}"/>
    <cellStyle name="Comma 2 3 5 3 3 4" xfId="29678" xr:uid="{9924B68E-6FEF-438E-A742-D8BAB95E6CB1}"/>
    <cellStyle name="Comma 2 3 5 3 4" xfId="6964" xr:uid="{B115753A-AB22-4A79-9D58-A93946FF7667}"/>
    <cellStyle name="Comma 2 3 5 3 4 2" xfId="12442" xr:uid="{2D69F2C3-F18B-4B4F-B769-0CB503AAB0EE}"/>
    <cellStyle name="Comma 2 3 5 3 4 2 2" xfId="23974" xr:uid="{232EB6E8-3143-4212-A54D-FC3742E8265F}"/>
    <cellStyle name="Comma 2 3 5 3 4 2 2 2" xfId="47547" xr:uid="{EE3B03BB-7435-42F3-B353-003EEF39AD35}"/>
    <cellStyle name="Comma 2 3 5 3 4 2 3" xfId="36439" xr:uid="{BA4A931F-767B-46D9-BF10-04208945A196}"/>
    <cellStyle name="Comma 2 3 5 3 4 3" xfId="18548" xr:uid="{687B6EC4-7D9C-4641-8ED7-F94BC7B73165}"/>
    <cellStyle name="Comma 2 3 5 3 4 3 2" xfId="42122" xr:uid="{F980504A-ADE0-4E6C-883D-86F1C7006723}"/>
    <cellStyle name="Comma 2 3 5 3 4 4" xfId="31014" xr:uid="{A9CF157D-B8BB-4F3A-B3CF-32AF3CF43283}"/>
    <cellStyle name="Comma 2 3 5 3 5" xfId="8377" xr:uid="{773E376A-42FA-4542-8EEC-4E93D95620C8}"/>
    <cellStyle name="Comma 2 3 5 3 5 2" xfId="19910" xr:uid="{356D03D5-F4A4-4613-8D9B-3E6AD37D53D3}"/>
    <cellStyle name="Comma 2 3 5 3 5 2 2" xfId="43483" xr:uid="{2332B91C-A122-480F-86F8-023FC229F09A}"/>
    <cellStyle name="Comma 2 3 5 3 5 3" xfId="32375" xr:uid="{74C4E56A-8ED1-48D1-A2D5-3F1E3E0704AF}"/>
    <cellStyle name="Comma 2 3 5 3 6" xfId="14206" xr:uid="{04050BFE-0EAC-44B2-822D-B8DA4FF95143}"/>
    <cellStyle name="Comma 2 3 5 3 6 2" xfId="37943" xr:uid="{245BE2CF-C4A5-4961-BE65-899D14746998}"/>
    <cellStyle name="Comma 2 3 5 3 7" xfId="26836" xr:uid="{6DCFF16A-3983-42BD-8391-135F9D8139A4}"/>
    <cellStyle name="Comma 2 3 5 3 8" xfId="25462" xr:uid="{7BA7A959-6CF7-4C61-922E-165C67ED8642}"/>
    <cellStyle name="Comma 2 3 5 3 9" xfId="49292" xr:uid="{3292445A-2F5D-44A4-8A63-0C87BE28B2C0}"/>
    <cellStyle name="Comma 2 3 5 4" xfId="3360" xr:uid="{569581BD-95DE-429A-B6B7-07DD3130FBE3}"/>
    <cellStyle name="Comma 2 3 5 4 2" xfId="8828" xr:uid="{821E618B-9EC7-4C00-8A3A-A6EBFA0EDB10}"/>
    <cellStyle name="Comma 2 3 5 4 2 2" xfId="20361" xr:uid="{CFDA0661-EE30-4F35-BDF4-502F0823A217}"/>
    <cellStyle name="Comma 2 3 5 4 2 2 2" xfId="43934" xr:uid="{2D99D75A-A918-461C-85EC-02E823C756EE}"/>
    <cellStyle name="Comma 2 3 5 4 2 3" xfId="32826" xr:uid="{036A4C25-C9B1-4C54-87A4-9ED274F1C10B}"/>
    <cellStyle name="Comma 2 3 5 4 3" xfId="14946" xr:uid="{E2480021-1991-40C7-8EAC-323CB85008F6}"/>
    <cellStyle name="Comma 2 3 5 4 3 2" xfId="38520" xr:uid="{EEDEC1F0-D9CA-4CE8-A54D-01FE83B92DE2}"/>
    <cellStyle name="Comma 2 3 5 4 4" xfId="27412" xr:uid="{3D8C0B5D-E0E9-4486-8C98-3D407958DBC0}"/>
    <cellStyle name="Comma 2 3 5 5" xfId="4716" xr:uid="{92B55025-456C-4A82-AA00-79501F76F8E6}"/>
    <cellStyle name="Comma 2 3 5 5 2" xfId="10189" xr:uid="{F646ECE8-7D65-4F11-9904-3A7EB52900F1}"/>
    <cellStyle name="Comma 2 3 5 5 2 2" xfId="21722" xr:uid="{BAC99F1E-D558-48CF-BC9A-372500DA08AB}"/>
    <cellStyle name="Comma 2 3 5 5 2 2 2" xfId="45295" xr:uid="{EAA6D02C-B963-48FE-B10D-C945E9DA12C1}"/>
    <cellStyle name="Comma 2 3 5 5 2 3" xfId="34187" xr:uid="{2EFAC50A-3D1B-408A-A567-C041A6E64816}"/>
    <cellStyle name="Comma 2 3 5 5 3" xfId="16302" xr:uid="{36F857B6-8F66-452A-9296-AABE18848C41}"/>
    <cellStyle name="Comma 2 3 5 5 3 2" xfId="39876" xr:uid="{D40B915E-C3CF-43D0-BD52-DC0807F66714}"/>
    <cellStyle name="Comma 2 3 5 5 4" xfId="28768" xr:uid="{890A78C5-A628-40F3-B11D-502B73D5542D}"/>
    <cellStyle name="Comma 2 3 5 6" xfId="6054" xr:uid="{8B80E75B-8317-4D85-B608-075F6775B628}"/>
    <cellStyle name="Comma 2 3 5 6 2" xfId="11530" xr:uid="{06962543-BB65-427D-862C-71CDA63CA113}"/>
    <cellStyle name="Comma 2 3 5 6 2 2" xfId="23062" xr:uid="{EA8E93C9-0E2F-48D5-893E-58166FEF542F}"/>
    <cellStyle name="Comma 2 3 5 6 2 2 2" xfId="46635" xr:uid="{C42707EE-22C4-42DD-AA33-2F28E8106DFD}"/>
    <cellStyle name="Comma 2 3 5 6 2 3" xfId="35527" xr:uid="{3FB0437A-A43C-40D3-AAF9-27064D4D54AF}"/>
    <cellStyle name="Comma 2 3 5 6 3" xfId="17638" xr:uid="{736A03AD-FE22-4F06-8602-04CFEFF9DCF0}"/>
    <cellStyle name="Comma 2 3 5 6 3 2" xfId="41212" xr:uid="{BD42AE4A-D926-483A-9B81-DA23A3DF4CFE}"/>
    <cellStyle name="Comma 2 3 5 6 4" xfId="30104" xr:uid="{EBC0D55C-6C99-45A3-9557-6735784079EA}"/>
    <cellStyle name="Comma 2 3 5 7" xfId="7439" xr:uid="{54102F59-8C36-4391-9AE3-E244C388146A}"/>
    <cellStyle name="Comma 2 3 5 7 2" xfId="18999" xr:uid="{9BC2D7C0-B5F4-4389-86A2-910E6BFC3AE3}"/>
    <cellStyle name="Comma 2 3 5 7 2 2" xfId="42572" xr:uid="{877254FC-B999-4FAC-84E8-1635FB1C214C}"/>
    <cellStyle name="Comma 2 3 5 7 3" xfId="31464" xr:uid="{CC19418C-6158-4849-B9B6-F87AD0B3287E}"/>
    <cellStyle name="Comma 2 3 5 8" xfId="12871" xr:uid="{7BF7B85E-A62C-490D-B515-046A15DD1F71}"/>
    <cellStyle name="Comma 2 3 5 8 2" xfId="24361" xr:uid="{2740F43B-5B20-40CC-9DD8-16C7856CA033}"/>
    <cellStyle name="Comma 2 3 5 8 2 2" xfId="47933" xr:uid="{C4F8BF9B-AC01-4D10-B470-84363EBA7430}"/>
    <cellStyle name="Comma 2 3 5 8 3" xfId="36825" xr:uid="{F826E3DE-12E9-488B-9D41-143FD5509DA9}"/>
    <cellStyle name="Comma 2 3 5 9" xfId="12822" xr:uid="{7EE72F48-C0FC-4D7F-AC89-6B5D0B64F4BF}"/>
    <cellStyle name="Comma 2 3 5 9 2" xfId="24330" xr:uid="{D8A0362B-D819-4A6B-922D-D545FD604B95}"/>
    <cellStyle name="Comma 2 3 5 9 2 2" xfId="47903" xr:uid="{70B1DEC0-7C5A-4008-BA50-B136CF5058EF}"/>
    <cellStyle name="Comma 2 3 5 9 3" xfId="36795" xr:uid="{419492F4-D4A8-4731-857F-34A8CF716CF6}"/>
    <cellStyle name="Comma 2 3 6" xfId="2363" xr:uid="{8114E6EB-7456-4F9F-82A5-4A0D5F201645}"/>
    <cellStyle name="Comma 2 3 6 10" xfId="25359" xr:uid="{6B6022C3-6C7B-407D-A3E2-166B4575A58B}"/>
    <cellStyle name="Comma 2 3 6 11" xfId="49189" xr:uid="{987DD25B-68BE-4C5C-ABD3-10CE514FD5CC}"/>
    <cellStyle name="Comma 2 3 6 2" xfId="4158" xr:uid="{ADF7C287-DDDD-4AC7-868B-985468632029}"/>
    <cellStyle name="Comma 2 3 6 2 2" xfId="9627" xr:uid="{C65D9EB5-DC61-4A19-B372-63A796505184}"/>
    <cellStyle name="Comma 2 3 6 2 2 2" xfId="21160" xr:uid="{69DCA672-05C5-4922-8CAD-C54AF9C368F9}"/>
    <cellStyle name="Comma 2 3 6 2 2 2 2" xfId="44733" xr:uid="{9B8D453C-46C6-4508-B375-62DA713CA7F1}"/>
    <cellStyle name="Comma 2 3 6 2 2 3" xfId="33625" xr:uid="{CC351F6D-696D-4889-A8FA-E18DCE382505}"/>
    <cellStyle name="Comma 2 3 6 2 3" xfId="15745" xr:uid="{C6264965-2FB2-466C-8490-B01EAD5EC2FE}"/>
    <cellStyle name="Comma 2 3 6 2 3 2" xfId="39319" xr:uid="{D7DA1700-14D1-4D24-B62B-A2ED7F710AA7}"/>
    <cellStyle name="Comma 2 3 6 2 4" xfId="28211" xr:uid="{CD7C7A0C-4636-471D-A638-C6610BF13CF3}"/>
    <cellStyle name="Comma 2 3 6 3" xfId="5523" xr:uid="{3CB952D7-0A7A-4BD8-86E3-AFC65E5A0F74}"/>
    <cellStyle name="Comma 2 3 6 3 2" xfId="10997" xr:uid="{A768B6BC-A418-43F8-9FEC-9D67F9D9FB76}"/>
    <cellStyle name="Comma 2 3 6 3 2 2" xfId="22530" xr:uid="{635741BE-F44B-4D8F-9E2D-A01C3399F865}"/>
    <cellStyle name="Comma 2 3 6 3 2 2 2" xfId="46103" xr:uid="{D7B083D0-5EE7-43AB-A277-ED475A71AC8F}"/>
    <cellStyle name="Comma 2 3 6 3 2 3" xfId="34995" xr:uid="{E272F460-5F43-42D2-BC97-86FAAECC6E91}"/>
    <cellStyle name="Comma 2 3 6 3 3" xfId="17109" xr:uid="{D231A690-B107-41F2-9BF8-6D6D80AD93F2}"/>
    <cellStyle name="Comma 2 3 6 3 3 2" xfId="40683" xr:uid="{C0A994EF-20C5-47C8-8437-75E80D0CE7CA}"/>
    <cellStyle name="Comma 2 3 6 3 4" xfId="29575" xr:uid="{0C6C744C-835F-4EA8-AFA8-98BA25EE26B8}"/>
    <cellStyle name="Comma 2 3 6 4" xfId="6861" xr:uid="{25876CBE-73F8-4B41-9DA0-A4D7B9A5AEE0}"/>
    <cellStyle name="Comma 2 3 6 4 2" xfId="12339" xr:uid="{78EF04D3-0898-4087-ABD6-0D67C1D0C333}"/>
    <cellStyle name="Comma 2 3 6 4 2 2" xfId="23871" xr:uid="{62C11B79-43F0-433C-9AA5-B801EB42D9B8}"/>
    <cellStyle name="Comma 2 3 6 4 2 2 2" xfId="47444" xr:uid="{854B422C-865C-4C83-B831-5AC3894FD92C}"/>
    <cellStyle name="Comma 2 3 6 4 2 3" xfId="36336" xr:uid="{B59B2A77-F8AF-43E4-B809-F008D687CC95}"/>
    <cellStyle name="Comma 2 3 6 4 3" xfId="18445" xr:uid="{052241C0-BE4F-414E-8A3E-FE99AAB1E939}"/>
    <cellStyle name="Comma 2 3 6 4 3 2" xfId="42019" xr:uid="{805C2F56-9C50-419C-A622-2CDD41788EEC}"/>
    <cellStyle name="Comma 2 3 6 4 4" xfId="30911" xr:uid="{E2760A58-142F-4970-8D96-3977AEF6A722}"/>
    <cellStyle name="Comma 2 3 6 5" xfId="8274" xr:uid="{5854A472-886C-41F4-83AA-527EB707528B}"/>
    <cellStyle name="Comma 2 3 6 5 2" xfId="19807" xr:uid="{65B9A078-6416-4411-9810-7613DDFC1E62}"/>
    <cellStyle name="Comma 2 3 6 5 2 2" xfId="43380" xr:uid="{A75EEF4F-403D-4C16-B9FA-D46D39DE40B7}"/>
    <cellStyle name="Comma 2 3 6 5 3" xfId="32272" xr:uid="{3E6EDEE2-8FE3-44F3-86B2-3B2A101928AB}"/>
    <cellStyle name="Comma 2 3 6 6" xfId="12921" xr:uid="{54E23ACA-AB3B-44D5-94BD-84C21A8AA504}"/>
    <cellStyle name="Comma 2 3 6 6 2" xfId="24389" xr:uid="{1C4DE613-F356-48A6-94A7-5CB6CA238F2E}"/>
    <cellStyle name="Comma 2 3 6 6 2 2" xfId="47961" xr:uid="{76AC1B4B-CE8D-4804-8B1A-B3E3C20C5BA7}"/>
    <cellStyle name="Comma 2 3 6 6 3" xfId="36853" xr:uid="{383FBAFB-2333-4EBB-AA52-940ACAC200AA}"/>
    <cellStyle name="Comma 2 3 6 7" xfId="12823" xr:uid="{D54340AF-163A-41A2-A26D-48FE2B050B21}"/>
    <cellStyle name="Comma 2 3 6 7 2" xfId="24331" xr:uid="{77172BE9-26DE-4922-93ED-47F5FD2F4D8A}"/>
    <cellStyle name="Comma 2 3 6 7 2 2" xfId="47904" xr:uid="{A4C062F2-5B4B-4CCE-BD5E-B6B6916BD66A}"/>
    <cellStyle name="Comma 2 3 6 7 3" xfId="36796" xr:uid="{A29C7C04-E383-4DB1-B3F1-FC4EAB62B844}"/>
    <cellStyle name="Comma 2 3 6 8" xfId="14103" xr:uid="{E563CE3E-883B-4754-9EF5-708EAE17EF2D}"/>
    <cellStyle name="Comma 2 3 6 8 2" xfId="37840" xr:uid="{49C1E5D6-32FA-4DA1-A805-57553CD47A06}"/>
    <cellStyle name="Comma 2 3 6 9" xfId="26733" xr:uid="{8CA51084-848B-43E1-8670-BA92532F2680}"/>
    <cellStyle name="Comma 2 3 7" xfId="2300" xr:uid="{9A12766D-ADA5-4598-BCDE-8CDDFFEE4C95}"/>
    <cellStyle name="Comma 2 3 7 2" xfId="4103" xr:uid="{8CB2AF40-F9EC-4A03-BB6D-B6277322B742}"/>
    <cellStyle name="Comma 2 3 7 2 2" xfId="9572" xr:uid="{E395B676-2EBB-49E1-BC95-FA851BB08CF6}"/>
    <cellStyle name="Comma 2 3 7 2 2 2" xfId="21105" xr:uid="{B382FD6D-6CEE-4647-96A7-9E91EDA0E414}"/>
    <cellStyle name="Comma 2 3 7 2 2 2 2" xfId="44678" xr:uid="{80D7E647-EEA9-4572-8654-7E4FD4711A60}"/>
    <cellStyle name="Comma 2 3 7 2 2 3" xfId="33570" xr:uid="{0E5A7AE0-DBCE-457C-8A6D-0AF02E108635}"/>
    <cellStyle name="Comma 2 3 7 2 3" xfId="15690" xr:uid="{A579A906-AA40-463A-8BAE-66D0F30836A8}"/>
    <cellStyle name="Comma 2 3 7 2 3 2" xfId="39264" xr:uid="{B18F58FD-5C23-487F-9236-716509DF6F57}"/>
    <cellStyle name="Comma 2 3 7 2 4" xfId="28156" xr:uid="{2F0BB6BF-50E3-4D43-8A6C-EEBE12E1B93C}"/>
    <cellStyle name="Comma 2 3 7 3" xfId="5468" xr:uid="{80324068-3290-4443-A42F-D3279A980A9A}"/>
    <cellStyle name="Comma 2 3 7 3 2" xfId="10942" xr:uid="{BA66399E-3AB6-411E-BBA9-4B3FDABA73EF}"/>
    <cellStyle name="Comma 2 3 7 3 2 2" xfId="22475" xr:uid="{9179ED12-8058-4CB2-B9AE-631B71331590}"/>
    <cellStyle name="Comma 2 3 7 3 2 2 2" xfId="46048" xr:uid="{08B50353-9EE4-49E3-8DE6-8AAF4DC61CDE}"/>
    <cellStyle name="Comma 2 3 7 3 2 3" xfId="34940" xr:uid="{7D5EF6BF-583E-493F-A1B6-ABAC19D304B8}"/>
    <cellStyle name="Comma 2 3 7 3 3" xfId="17054" xr:uid="{512F05DE-84FB-4B72-A855-01DD456A00A7}"/>
    <cellStyle name="Comma 2 3 7 3 3 2" xfId="40628" xr:uid="{8F65A033-7E58-4988-B884-655365C4D891}"/>
    <cellStyle name="Comma 2 3 7 3 4" xfId="29520" xr:uid="{23B05BE6-6416-49B8-AD74-F143C81B47B1}"/>
    <cellStyle name="Comma 2 3 7 4" xfId="6806" xr:uid="{C957E0E1-A2F2-40D2-A832-F41F38E1F5BB}"/>
    <cellStyle name="Comma 2 3 7 4 2" xfId="12284" xr:uid="{BCAFD2EE-8EB1-482F-AE9F-C0BA5DF45D23}"/>
    <cellStyle name="Comma 2 3 7 4 2 2" xfId="23816" xr:uid="{0E4A42D7-7475-4148-83BE-85834FEA668E}"/>
    <cellStyle name="Comma 2 3 7 4 2 2 2" xfId="47389" xr:uid="{E28CA5DD-80E1-4D41-A623-C9164C3B369F}"/>
    <cellStyle name="Comma 2 3 7 4 2 3" xfId="36281" xr:uid="{0729F157-0FD6-455B-85E4-B698215B456A}"/>
    <cellStyle name="Comma 2 3 7 4 3" xfId="18390" xr:uid="{56D73D93-EEC7-4E43-8672-E43F0A01B8D3}"/>
    <cellStyle name="Comma 2 3 7 4 3 2" xfId="41964" xr:uid="{FE863CF7-947A-4FF7-83A4-AE794496A996}"/>
    <cellStyle name="Comma 2 3 7 4 4" xfId="30856" xr:uid="{43F06F32-D75B-4550-8CF5-13BCDD5C69EB}"/>
    <cellStyle name="Comma 2 3 7 5" xfId="8219" xr:uid="{9A0C35B5-8173-4D0E-96CE-C987399B25EE}"/>
    <cellStyle name="Comma 2 3 7 5 2" xfId="19752" xr:uid="{7E2D1EC4-4EF4-4849-82A5-679D4D54402B}"/>
    <cellStyle name="Comma 2 3 7 5 2 2" xfId="43325" xr:uid="{ED8C6F4D-6FAF-423C-9931-EB8C6AED12BC}"/>
    <cellStyle name="Comma 2 3 7 5 3" xfId="32217" xr:uid="{0A354A31-7688-4B58-8175-855E636D7523}"/>
    <cellStyle name="Comma 2 3 7 6" xfId="14047" xr:uid="{533C99DB-F752-4123-A79E-2EB3078EEAB2}"/>
    <cellStyle name="Comma 2 3 7 6 2" xfId="37785" xr:uid="{F4830711-4359-434B-BCEC-46C4DF578705}"/>
    <cellStyle name="Comma 2 3 7 7" xfId="26678" xr:uid="{5F44D323-4A1A-414F-A529-383546B69403}"/>
    <cellStyle name="Comma 2 3 7 8" xfId="25304" xr:uid="{0EB15091-2A4B-4AA7-A3BB-D8DE57E79F6A}"/>
    <cellStyle name="Comma 2 3 7 9" xfId="49134" xr:uid="{7D1AF829-8A4B-4EF5-9CE5-3EF469423F6D}"/>
    <cellStyle name="Comma 2 3 8" xfId="2892" xr:uid="{C52E2B11-2046-44FD-A9B5-D5F7BE12EAFA}"/>
    <cellStyle name="Comma 2 3 8 2" xfId="10087" xr:uid="{B2664195-6EF7-4B1E-BB66-A72A4C231853}"/>
    <cellStyle name="Comma 2 3 8 2 2" xfId="21620" xr:uid="{3A783771-3667-48E0-889D-90A0DE9592C7}"/>
    <cellStyle name="Comma 2 3 8 2 2 2" xfId="45193" xr:uid="{B86A60D9-43AA-4539-8849-57272B79E001}"/>
    <cellStyle name="Comma 2 3 8 2 3" xfId="34085" xr:uid="{15BA3524-8FC7-4320-A548-1A5732188C41}"/>
    <cellStyle name="Comma 2 3 8 3" xfId="4615" xr:uid="{9C8378AF-BAEC-40DF-A023-36D049370E20}"/>
    <cellStyle name="Comma 2 3 8 3 2" xfId="16201" xr:uid="{FCC42B3C-540A-4475-BA63-DAA4C2A84288}"/>
    <cellStyle name="Comma 2 3 8 3 2 2" xfId="39775" xr:uid="{6ED0DED2-9738-4958-AF81-6775DAD8125F}"/>
    <cellStyle name="Comma 2 3 8 3 3" xfId="28667" xr:uid="{766113A1-DCE1-4CBE-962D-775FC886C44F}"/>
    <cellStyle name="Comma 2 3 8 4" xfId="14574" xr:uid="{0B9E17BB-B9B0-485F-B106-657C22FA90F5}"/>
    <cellStyle name="Comma 2 3 8 4 2" xfId="38310" xr:uid="{D0431FE4-AACF-48C8-AE1C-35D7D7BC66BF}"/>
    <cellStyle name="Comma 2 3 8 5" xfId="27202" xr:uid="{B15132E5-C2E0-41DB-B8A0-31A22525D072}"/>
    <cellStyle name="Comma 2 3 9" xfId="5952" xr:uid="{0E849DB5-14ED-44C8-952F-002C3E77D2A9}"/>
    <cellStyle name="Comma 2 3 9 2" xfId="11428" xr:uid="{917FE7D5-512A-401A-B513-F2417F4FF6C3}"/>
    <cellStyle name="Comma 2 3 9 2 2" xfId="22960" xr:uid="{585606A2-A131-40F1-828A-8DC40D193D6E}"/>
    <cellStyle name="Comma 2 3 9 2 2 2" xfId="46533" xr:uid="{412019DF-6215-497E-9CC9-3A09819E4EC3}"/>
    <cellStyle name="Comma 2 3 9 2 3" xfId="35425" xr:uid="{6D83093E-9004-4CEC-9141-CAE5344EB6E9}"/>
    <cellStyle name="Comma 2 3 9 3" xfId="17536" xr:uid="{801CC5E3-85F0-48BD-9050-FDB625ED7F68}"/>
    <cellStyle name="Comma 2 3 9 3 2" xfId="41110" xr:uid="{51881BE6-9351-4C37-8889-3C8CEF750B5E}"/>
    <cellStyle name="Comma 2 3 9 4" xfId="30002" xr:uid="{428A822D-966A-47F6-BF68-6A3A651C2550}"/>
    <cellStyle name="Comma 2 4" xfId="186" xr:uid="{AF6DCB32-942E-4E8D-AFCB-ABA56FF120BB}"/>
    <cellStyle name="Comma 2 4 10" xfId="2305" xr:uid="{2DFEF6A2-9106-46EC-8CA4-0AEFD8C8BB5C}"/>
    <cellStyle name="Comma 2 4 10 2" xfId="4107" xr:uid="{F1BF686A-CEDF-4747-9F84-2B7816F938F8}"/>
    <cellStyle name="Comma 2 4 10 2 2" xfId="9576" xr:uid="{7EB50640-D0DB-4615-AAA4-0E9926CFFBD5}"/>
    <cellStyle name="Comma 2 4 10 2 2 2" xfId="21109" xr:uid="{57238CF3-E2C3-4C97-BFD3-5CF7D74F57A1}"/>
    <cellStyle name="Comma 2 4 10 2 2 2 2" xfId="44682" xr:uid="{3A0FD554-238E-4B89-8FD7-529545418A97}"/>
    <cellStyle name="Comma 2 4 10 2 2 3" xfId="33574" xr:uid="{5D421D43-AEFC-4A94-891E-9868838180B8}"/>
    <cellStyle name="Comma 2 4 10 2 3" xfId="15694" xr:uid="{16C58F49-B1FD-4B51-A0FC-2DA30E52B24A}"/>
    <cellStyle name="Comma 2 4 10 2 3 2" xfId="39268" xr:uid="{A0A22516-AA8D-4E34-8072-DBDDF7B10B4B}"/>
    <cellStyle name="Comma 2 4 10 2 4" xfId="28160" xr:uid="{25C19AC6-9E2B-42DE-9750-BB01CDEC1A06}"/>
    <cellStyle name="Comma 2 4 10 3" xfId="5472" xr:uid="{6AE687AE-677C-4146-A667-CBAD688F00AE}"/>
    <cellStyle name="Comma 2 4 10 3 2" xfId="10946" xr:uid="{5F62CDBE-6A11-4CB5-BD64-CF2A5511B44A}"/>
    <cellStyle name="Comma 2 4 10 3 2 2" xfId="22479" xr:uid="{73D65465-BD4C-412E-8A6A-56AD747E99C9}"/>
    <cellStyle name="Comma 2 4 10 3 2 2 2" xfId="46052" xr:uid="{CE36FFE8-9D9D-4109-999E-259A80C19612}"/>
    <cellStyle name="Comma 2 4 10 3 2 3" xfId="34944" xr:uid="{1BB5B93D-9212-4860-A0D7-F4F38A312C5E}"/>
    <cellStyle name="Comma 2 4 10 3 3" xfId="17058" xr:uid="{B5FAA36C-5B48-443B-93CB-5B8FD1704A46}"/>
    <cellStyle name="Comma 2 4 10 3 3 2" xfId="40632" xr:uid="{E3ED9BA0-E72A-4910-92DE-0E42A1B63D84}"/>
    <cellStyle name="Comma 2 4 10 3 4" xfId="29524" xr:uid="{5D94839B-4F8E-40D1-A64B-F03D1E93C995}"/>
    <cellStyle name="Comma 2 4 10 4" xfId="6810" xr:uid="{86E2955F-2ECF-4310-9184-4A3FD59BEB5A}"/>
    <cellStyle name="Comma 2 4 10 4 2" xfId="12288" xr:uid="{57FE34BE-97AE-4BF8-BE3A-426735EAADB8}"/>
    <cellStyle name="Comma 2 4 10 4 2 2" xfId="23820" xr:uid="{BFB4F4BB-D90C-44D1-AA08-7FAAE36A2A70}"/>
    <cellStyle name="Comma 2 4 10 4 2 2 2" xfId="47393" xr:uid="{6723EFC5-3763-47C8-A65F-6A02A357E4E6}"/>
    <cellStyle name="Comma 2 4 10 4 2 3" xfId="36285" xr:uid="{B3C7F838-87C0-46F1-ABC2-CAEBDF186830}"/>
    <cellStyle name="Comma 2 4 10 4 3" xfId="18394" xr:uid="{439CE612-6F2A-40AE-9B5D-7BE9B8153785}"/>
    <cellStyle name="Comma 2 4 10 4 3 2" xfId="41968" xr:uid="{7B4EC378-B298-43BB-9FB0-C100A0F839D9}"/>
    <cellStyle name="Comma 2 4 10 4 4" xfId="30860" xr:uid="{4560CEB4-B66F-459F-82B8-F61BD5C9AC55}"/>
    <cellStyle name="Comma 2 4 10 5" xfId="8223" xr:uid="{ED4AF1B2-A9A2-4C9B-9BFE-6D57DC3D965E}"/>
    <cellStyle name="Comma 2 4 10 5 2" xfId="19756" xr:uid="{15AE6C8B-7E6D-4A8A-9952-52718D53AC1E}"/>
    <cellStyle name="Comma 2 4 10 5 2 2" xfId="43329" xr:uid="{13F99246-F06B-4C60-A5AE-A6B5D7E3EC97}"/>
    <cellStyle name="Comma 2 4 10 5 3" xfId="32221" xr:uid="{B90C53DE-8F52-49DE-A286-A464EA767251}"/>
    <cellStyle name="Comma 2 4 10 6" xfId="14051" xr:uid="{33C4D2A6-A3D1-4DC9-9F42-36496960863E}"/>
    <cellStyle name="Comma 2 4 10 6 2" xfId="37789" xr:uid="{47925307-BE07-484D-B1E7-5829BF68292F}"/>
    <cellStyle name="Comma 2 4 10 7" xfId="26682" xr:uid="{BF0BD21D-DDF7-4C8C-A30D-485F7107A374}"/>
    <cellStyle name="Comma 2 4 10 8" xfId="25308" xr:uid="{0BE5A7C7-6920-417B-A77F-074F748A8199}"/>
    <cellStyle name="Comma 2 4 10 9" xfId="49138" xr:uid="{0888A974-4CBA-4FE3-8B6A-E247D39F1CB4}"/>
    <cellStyle name="Comma 2 4 11" xfId="2805" xr:uid="{F5AD813D-3510-43A7-BBE3-37DADB2D2B27}"/>
    <cellStyle name="Comma 2 4 11 2" xfId="4582" xr:uid="{90A4BAD3-E4D3-40BC-90D4-3A6F4F0FE1B6}"/>
    <cellStyle name="Comma 2 4 11 2 2" xfId="10052" xr:uid="{D5218225-DFEE-4EA9-90ED-CB5023D9F3B3}"/>
    <cellStyle name="Comma 2 4 11 2 2 2" xfId="21585" xr:uid="{B7D61B3D-C4FA-40CA-AA1F-2C506C62B97C}"/>
    <cellStyle name="Comma 2 4 11 2 2 2 2" xfId="45158" xr:uid="{0FCA5819-EA80-487B-ABA5-92B4F60CDE64}"/>
    <cellStyle name="Comma 2 4 11 2 2 3" xfId="34050" xr:uid="{30192E78-62A6-4E44-A0F6-093B1C6495B3}"/>
    <cellStyle name="Comma 2 4 11 2 3" xfId="16169" xr:uid="{84DDA2EF-E726-452A-A998-69CDA92CF72F}"/>
    <cellStyle name="Comma 2 4 11 2 3 2" xfId="39743" xr:uid="{5D3D79A7-7E8D-4ED4-B2C7-66FCE8ADB5A2}"/>
    <cellStyle name="Comma 2 4 11 2 4" xfId="28635" xr:uid="{9EE276E1-A245-4EB5-98C1-4E2A417674BF}"/>
    <cellStyle name="Comma 2 4 11 3" xfId="8699" xr:uid="{B375E512-533D-4A11-8AE7-0D8882414005}"/>
    <cellStyle name="Comma 2 4 11 3 2" xfId="20232" xr:uid="{E5FF7873-7075-42A0-BC8D-DEDA4DB89D53}"/>
    <cellStyle name="Comma 2 4 11 3 2 2" xfId="43805" xr:uid="{5E80E4E0-2D17-4A22-BAAF-EEC4F4E490F0}"/>
    <cellStyle name="Comma 2 4 11 3 3" xfId="32697" xr:uid="{EDE9554D-C571-455F-8C4B-5AD387B0AAEE}"/>
    <cellStyle name="Comma 2 4 11 4" xfId="12925" xr:uid="{27D095EB-8C93-483F-A5FE-065E35D72320}"/>
    <cellStyle name="Comma 2 4 11 4 2" xfId="24391" xr:uid="{B30B4722-07F7-4A9F-A098-ACBD62828D08}"/>
    <cellStyle name="Comma 2 4 11 4 2 2" xfId="47963" xr:uid="{58CE5D2B-CBFC-4DD4-9875-5753F03FF4F4}"/>
    <cellStyle name="Comma 2 4 11 4 3" xfId="36855" xr:uid="{EBDA6F66-89C6-43E5-B694-C453A0CA3F84}"/>
    <cellStyle name="Comma 2 4 11 5" xfId="14529" xr:uid="{63EF70B9-2D9F-41F4-9D61-1495562D18C1}"/>
    <cellStyle name="Comma 2 4 11 5 2" xfId="38265" xr:uid="{7A1ADE99-0778-476F-BFC1-7720A91FC540}"/>
    <cellStyle name="Comma 2 4 11 6" xfId="27158" xr:uid="{28A2E1EA-8BA7-4A1B-86EB-9EA03E309173}"/>
    <cellStyle name="Comma 2 4 12" xfId="3274" xr:uid="{166AA517-98F6-485B-A45D-A62DC1D2EB43}"/>
    <cellStyle name="Comma 2 4 12 2" xfId="8737" xr:uid="{158E91E1-8898-4F33-BB24-F4FF824AFE46}"/>
    <cellStyle name="Comma 2 4 12 2 2" xfId="20270" xr:uid="{FD1B667D-CF5A-4561-8886-680488EE70DD}"/>
    <cellStyle name="Comma 2 4 12 2 2 2" xfId="43843" xr:uid="{A621EBE3-3B87-47A7-BC7B-7586DFD40F30}"/>
    <cellStyle name="Comma 2 4 12 2 3" xfId="32735" xr:uid="{75679E3D-F830-4ACF-A08C-82D225E6BE82}"/>
    <cellStyle name="Comma 2 4 12 3" xfId="14860" xr:uid="{AE5B1897-C53D-47F8-A7D6-86643AB3CA72}"/>
    <cellStyle name="Comma 2 4 12 3 2" xfId="38434" xr:uid="{13BF7F69-5D15-4199-9C9D-2B3B15873267}"/>
    <cellStyle name="Comma 2 4 12 4" xfId="27326" xr:uid="{40597505-09DA-45DD-8887-344FA85FCECF}"/>
    <cellStyle name="Comma 2 4 13" xfId="4625" xr:uid="{1106EADA-B5A5-4F37-816E-FE067E86241E}"/>
    <cellStyle name="Comma 2 4 13 2" xfId="10097" xr:uid="{F35FB794-58ED-4D92-8D27-03603CA00D6C}"/>
    <cellStyle name="Comma 2 4 13 2 2" xfId="21630" xr:uid="{53B8C030-E488-4255-8E96-23A7C9913949}"/>
    <cellStyle name="Comma 2 4 13 2 2 2" xfId="45203" xr:uid="{C3316F51-1FC1-451B-BEEA-46EF815E64DE}"/>
    <cellStyle name="Comma 2 4 13 2 3" xfId="34095" xr:uid="{0D639A49-DDA4-4332-8D67-9C56808FE559}"/>
    <cellStyle name="Comma 2 4 13 3" xfId="12965" xr:uid="{D9E04B49-DBEB-4C60-B640-C4A8D993DCB6}"/>
    <cellStyle name="Comma 2 4 13 3 2" xfId="24416" xr:uid="{7E070F21-C018-42DD-8518-3904B8FBEBA7}"/>
    <cellStyle name="Comma 2 4 13 3 2 2" xfId="47988" xr:uid="{0935FEBA-2611-4E62-84F0-3043694DF3B4}"/>
    <cellStyle name="Comma 2 4 13 3 3" xfId="36880" xr:uid="{BFF4EC7C-DB8C-4062-A104-AF2366DF795A}"/>
    <cellStyle name="Comma 2 4 13 4" xfId="16211" xr:uid="{0111BB1B-7EAD-41F8-B95D-16D3649AE3FF}"/>
    <cellStyle name="Comma 2 4 13 4 2" xfId="39785" xr:uid="{D55623D5-9983-404B-948A-503C82DF8AD9}"/>
    <cellStyle name="Comma 2 4 13 5" xfId="28677" xr:uid="{32B83988-12FA-4A4C-A2D9-76C68A8DFD5F}"/>
    <cellStyle name="Comma 2 4 14" xfId="5962" xr:uid="{7ABDC614-DEF3-4292-9930-7BBB09B6A650}"/>
    <cellStyle name="Comma 2 4 14 2" xfId="11438" xr:uid="{ABED3EAE-CFD2-469F-B258-619F7A10F2BE}"/>
    <cellStyle name="Comma 2 4 14 2 2" xfId="22970" xr:uid="{C2EBE8AD-5203-459E-8A5C-7D1E5ED9EF62}"/>
    <cellStyle name="Comma 2 4 14 2 2 2" xfId="46543" xr:uid="{E293B829-EAEB-4BBF-97E2-BEF72A07DB56}"/>
    <cellStyle name="Comma 2 4 14 2 3" xfId="35435" xr:uid="{0BDF0C9A-FE27-4C92-9BB4-A3A2AE0B232B}"/>
    <cellStyle name="Comma 2 4 14 3" xfId="17546" xr:uid="{F19564C4-E083-42D2-9A4F-6A39E04E6959}"/>
    <cellStyle name="Comma 2 4 14 3 2" xfId="41120" xr:uid="{CD7FE0DF-D2C7-4689-B9B2-8FB4D6FF1A7B}"/>
    <cellStyle name="Comma 2 4 14 4" xfId="30012" xr:uid="{BC011FE0-7A49-4475-BC2B-5683AA1F6A1D}"/>
    <cellStyle name="Comma 2 4 14 5" xfId="48251" xr:uid="{603D063B-D0C9-46D2-BDFC-401F887BFA6A}"/>
    <cellStyle name="Comma 2 4 15" xfId="7336" xr:uid="{E60BCB89-89A8-47B2-83C2-58D79BD76A65}"/>
    <cellStyle name="Comma 2 4 15 2" xfId="18907" xr:uid="{F79495D8-D98D-42B0-A518-E956F7A90D2D}"/>
    <cellStyle name="Comma 2 4 15 2 2" xfId="42480" xr:uid="{436221B7-64DF-443B-86E8-3671DA37B75C}"/>
    <cellStyle name="Comma 2 4 15 3" xfId="31372" xr:uid="{9910ED95-D2A8-4B7C-89AE-B5F11BAC6513}"/>
    <cellStyle name="Comma 2 4 15 4" xfId="48256" xr:uid="{D439B0FB-3F43-4D41-8D60-6DE60E3A866A}"/>
    <cellStyle name="Comma 2 4 16" xfId="3249" xr:uid="{AB8FF51D-A9A7-40F9-84A8-D254B0375FC6}"/>
    <cellStyle name="Comma 2 4 16 2" xfId="14845" xr:uid="{4F2C261A-65FA-407D-8FD9-5064261ECB29}"/>
    <cellStyle name="Comma 2 4 16 2 2" xfId="38419" xr:uid="{E1C35C06-2C42-4F14-BABE-F1803DC3F434}"/>
    <cellStyle name="Comma 2 4 16 3" xfId="27311" xr:uid="{D0682864-DF79-44AE-8643-66A92A8A7341}"/>
    <cellStyle name="Comma 2 4 17" xfId="12843" xr:uid="{65B21741-A7E4-4946-9191-2F7B632BBE4E}"/>
    <cellStyle name="Comma 2 4 17 2" xfId="24343" xr:uid="{01BB70F3-08CE-46C3-94A3-68499D5D87C3}"/>
    <cellStyle name="Comma 2 4 17 2 2" xfId="47916" xr:uid="{6184D774-8BFF-4FED-9350-E1AF8568D081}"/>
    <cellStyle name="Comma 2 4 17 3" xfId="36808" xr:uid="{6B3C87C5-F745-45DA-826D-E8ADDD438FD3}"/>
    <cellStyle name="Comma 2 4 18" xfId="13099" xr:uid="{6935808E-68C0-4537-8B0C-D84C7E68CD94}"/>
    <cellStyle name="Comma 2 4 18 2" xfId="36941" xr:uid="{223EC2EC-984B-4361-9595-FC1203727D7F}"/>
    <cellStyle name="Comma 2 4 19" xfId="25832" xr:uid="{9868A4A1-1216-4800-8A76-F76EE2F7CE42}"/>
    <cellStyle name="Comma 2 4 2" xfId="632" xr:uid="{F0F91AD2-4B9C-4307-95E1-86790E012B69}"/>
    <cellStyle name="Comma 2 4 2 10" xfId="3174" xr:uid="{9AAC0D89-3452-460D-9A95-1547F44DCD5F}"/>
    <cellStyle name="Comma 2 4 2 10 2" xfId="10109" xr:uid="{18700202-898C-4F67-8C35-D99E11BD1981}"/>
    <cellStyle name="Comma 2 4 2 10 2 2" xfId="21642" xr:uid="{7E3227BD-3807-4F39-A1E5-76F80F3F2423}"/>
    <cellStyle name="Comma 2 4 2 10 2 2 2" xfId="45215" xr:uid="{D44C94DC-6BFF-4CE4-8EB7-7D6743F8AA82}"/>
    <cellStyle name="Comma 2 4 2 10 2 3" xfId="34107" xr:uid="{AF4B90C0-AAE1-483F-94A1-C21D28843962}"/>
    <cellStyle name="Comma 2 4 2 10 3" xfId="12941" xr:uid="{F840B0B5-261B-4836-9361-6E8BAC518E8E}"/>
    <cellStyle name="Comma 2 4 2 10 3 2" xfId="24404" xr:uid="{D8FBFA9C-8577-45B4-9194-090222088DA0}"/>
    <cellStyle name="Comma 2 4 2 10 3 2 2" xfId="47976" xr:uid="{729406BB-53FB-4D2A-B7F1-AF776BFF069B}"/>
    <cellStyle name="Comma 2 4 2 10 3 3" xfId="36868" xr:uid="{80C0AECB-76E4-4898-A0DD-921BC82A8EB8}"/>
    <cellStyle name="Comma 2 4 2 10 4" xfId="14800" xr:uid="{3B110260-F67F-4A8B-87DE-114CE47FB017}"/>
    <cellStyle name="Comma 2 4 2 10 4 2" xfId="38376" xr:uid="{67366D0F-6BBD-4EE5-BF8C-58449580C1AC}"/>
    <cellStyle name="Comma 2 4 2 10 5" xfId="27268" xr:uid="{8BF37587-9E84-4A04-BD8C-2A947881ECDF}"/>
    <cellStyle name="Comma 2 4 2 11" xfId="5974" xr:uid="{2F49BAFC-730A-4ECB-B263-336CC3C1B0CB}"/>
    <cellStyle name="Comma 2 4 2 11 2" xfId="11450" xr:uid="{4CF06334-7AA8-4F0B-862F-67803BAB2F4D}"/>
    <cellStyle name="Comma 2 4 2 11 2 2" xfId="22982" xr:uid="{8771C448-6842-4584-8B3D-F49217FCD44E}"/>
    <cellStyle name="Comma 2 4 2 11 2 2 2" xfId="46555" xr:uid="{3D0220BC-E6E4-42DF-A8F9-4CC8A2FF9EA2}"/>
    <cellStyle name="Comma 2 4 2 11 2 3" xfId="35447" xr:uid="{3814B78E-7608-41E9-A465-CD2E1A285ECB}"/>
    <cellStyle name="Comma 2 4 2 11 3" xfId="17558" xr:uid="{E36F7E76-21CF-473A-92F3-CE56F1AAC7A7}"/>
    <cellStyle name="Comma 2 4 2 11 3 2" xfId="41132" xr:uid="{EA570639-0D6C-4413-8816-B7D298547B13}"/>
    <cellStyle name="Comma 2 4 2 11 4" xfId="30024" xr:uid="{2287D4BE-5054-4070-8D41-2F0C067341EE}"/>
    <cellStyle name="Comma 2 4 2 12" xfId="7354" xr:uid="{79E066ED-F2A9-40DA-A59D-7D54A146BD00}"/>
    <cellStyle name="Comma 2 4 2 12 2" xfId="18919" xr:uid="{BAC6B7FF-A19F-4C1F-B309-B29225701BA2}"/>
    <cellStyle name="Comma 2 4 2 12 2 2" xfId="42492" xr:uid="{2A27B267-32A0-4B6C-9485-CE77DD47EC8B}"/>
    <cellStyle name="Comma 2 4 2 12 3" xfId="31384" xr:uid="{83D220AA-A221-4063-A07C-74C7EB0CA92D}"/>
    <cellStyle name="Comma 2 4 2 13" xfId="12855" xr:uid="{43DE800A-AAFB-4A88-906F-0B214BD4FAC2}"/>
    <cellStyle name="Comma 2 4 2 13 2" xfId="24350" xr:uid="{8CA291B5-A208-40B6-A1A4-BB040930899B}"/>
    <cellStyle name="Comma 2 4 2 13 2 2" xfId="47922" xr:uid="{3D7EFB69-7CE8-40E4-9DAA-E3CB80E2BCE6}"/>
    <cellStyle name="Comma 2 4 2 13 3" xfId="36814" xr:uid="{40F60788-E93B-44B8-BD14-9FC2F5503052}"/>
    <cellStyle name="Comma 2 4 2 14" xfId="13122" xr:uid="{53B84D8F-F371-48E2-9000-CC28176DE6AB}"/>
    <cellStyle name="Comma 2 4 2 14 2" xfId="36953" xr:uid="{F79A47D5-AAE5-426F-948F-DA43C99105E8}"/>
    <cellStyle name="Comma 2 4 2 15" xfId="25844" xr:uid="{BDA96753-3A42-4FCE-9312-8379D304E6A9}"/>
    <cellStyle name="Comma 2 4 2 16" xfId="24563" xr:uid="{246648BD-7C2C-4D9B-AF4E-3E23CE73C033}"/>
    <cellStyle name="Comma 2 4 2 17" xfId="48295" xr:uid="{C0022780-3FFE-4E99-8940-BE0BD09EA494}"/>
    <cellStyle name="Comma 2 4 2 18" xfId="972" xr:uid="{8DD4728C-DEEF-4C10-9945-45712D39B96D}"/>
    <cellStyle name="Comma 2 4 2 2" xfId="1273" xr:uid="{F0881D0D-1216-423C-9EAC-0BC83D09B46A}"/>
    <cellStyle name="Comma 2 4 2 2 10" xfId="12880" xr:uid="{E2BD84EB-ED9D-4DB3-8981-2F0A446F01D8}"/>
    <cellStyle name="Comma 2 4 2 2 10 2" xfId="24367" xr:uid="{09931D3C-BC50-44B9-AB19-27C215B27275}"/>
    <cellStyle name="Comma 2 4 2 2 10 2 2" xfId="47939" xr:uid="{1F5654A5-4744-4D61-B806-BA3A6120A8A3}"/>
    <cellStyle name="Comma 2 4 2 2 10 3" xfId="36831" xr:uid="{BEA8245B-8AB2-4CF9-91AA-EB4BBFD8DFB4}"/>
    <cellStyle name="Comma 2 4 2 2 11" xfId="13355" xr:uid="{E6289426-828A-4701-AAAF-21ED4E9FFDEB}"/>
    <cellStyle name="Comma 2 4 2 2 11 2" xfId="37131" xr:uid="{87E542C3-2670-48BC-9FBD-541F2113977A}"/>
    <cellStyle name="Comma 2 4 2 2 12" xfId="26022" xr:uid="{E9915BA1-150F-4610-8D3F-DAA967C54C1B}"/>
    <cellStyle name="Comma 2 4 2 2 13" xfId="24670" xr:uid="{80CD0A81-EE35-4207-9782-A807ACFECEF3}"/>
    <cellStyle name="Comma 2 4 2 2 14" xfId="48475" xr:uid="{DBA4EC46-FAA3-42A9-A84C-B046F40C3833}"/>
    <cellStyle name="Comma 2 4 2 2 2" xfId="1447" xr:uid="{1CC9A7A6-DCBF-4DED-901F-BCE528F0652A}"/>
    <cellStyle name="Comma 2 4 2 2 2 10" xfId="24762" xr:uid="{EF3DC078-EDB8-4A8D-BF22-48F8E5BD2F8E}"/>
    <cellStyle name="Comma 2 4 2 2 2 11" xfId="48589" xr:uid="{2FB8185A-DD4C-49D0-A9EC-D034C75333D0}"/>
    <cellStyle name="Comma 2 4 2 2 2 2" xfId="2198" xr:uid="{AC41DC31-1613-41DC-A5E8-A79E248E62E9}"/>
    <cellStyle name="Comma 2 4 2 2 2 2 2" xfId="4011" xr:uid="{27A0A8FB-37A0-4423-98D4-3832BEAEE764}"/>
    <cellStyle name="Comma 2 4 2 2 2 2 2 2" xfId="9480" xr:uid="{00E8129E-3176-4E4B-BF06-7E35D2A8DBFC}"/>
    <cellStyle name="Comma 2 4 2 2 2 2 2 2 2" xfId="21013" xr:uid="{E94A4A2D-2D4A-4AAB-8016-53AC0E7D702C}"/>
    <cellStyle name="Comma 2 4 2 2 2 2 2 2 2 2" xfId="44586" xr:uid="{BF29DAF3-4C26-4440-AF3B-2EED81F4A9F0}"/>
    <cellStyle name="Comma 2 4 2 2 2 2 2 2 3" xfId="33478" xr:uid="{5172438F-6C58-49CD-ACFC-DAB73D1305F0}"/>
    <cellStyle name="Comma 2 4 2 2 2 2 2 3" xfId="15598" xr:uid="{ADB033F6-D6AD-4B38-B99A-2D28C9265224}"/>
    <cellStyle name="Comma 2 4 2 2 2 2 2 3 2" xfId="39172" xr:uid="{5EBEA7AC-2472-45A1-BC28-88935A1DB3D7}"/>
    <cellStyle name="Comma 2 4 2 2 2 2 2 4" xfId="28064" xr:uid="{2B76C3BD-3D31-46BB-BB3C-FC796937CCE1}"/>
    <cellStyle name="Comma 2 4 2 2 2 2 3" xfId="5375" xr:uid="{231A2BDA-AB0F-44FF-9DDC-C5914E22947F}"/>
    <cellStyle name="Comma 2 4 2 2 2 2 3 2" xfId="10849" xr:uid="{1887CA12-C4F8-4CFB-86CC-528C80D25418}"/>
    <cellStyle name="Comma 2 4 2 2 2 2 3 2 2" xfId="22382" xr:uid="{85B2D852-3BD1-43C3-A1B8-7E689F3FDF99}"/>
    <cellStyle name="Comma 2 4 2 2 2 2 3 2 2 2" xfId="45955" xr:uid="{62BA7EC6-5505-42E0-BD20-7D40C00DF8B8}"/>
    <cellStyle name="Comma 2 4 2 2 2 2 3 2 3" xfId="34847" xr:uid="{08F4D7AD-3035-415A-9367-E6AF0DBADD24}"/>
    <cellStyle name="Comma 2 4 2 2 2 2 3 3" xfId="16961" xr:uid="{5CA40A12-51A3-4691-B3B4-6FE0BC86E340}"/>
    <cellStyle name="Comma 2 4 2 2 2 2 3 3 2" xfId="40535" xr:uid="{1A98BB3B-0845-4CC3-9A54-D3642C4FC23F}"/>
    <cellStyle name="Comma 2 4 2 2 2 2 3 4" xfId="29427" xr:uid="{54107CF7-7ECE-4272-8E8B-9A3875EB93AB}"/>
    <cellStyle name="Comma 2 4 2 2 2 2 4" xfId="6713" xr:uid="{892F571D-9F77-4D81-89F6-00017D345AA9}"/>
    <cellStyle name="Comma 2 4 2 2 2 2 4 2" xfId="12190" xr:uid="{314035A4-EA6E-4A0B-AB42-A408EA1B2F81}"/>
    <cellStyle name="Comma 2 4 2 2 2 2 4 2 2" xfId="23722" xr:uid="{2FAABB98-2C6B-4A74-9DAD-7DB68B26BA2F}"/>
    <cellStyle name="Comma 2 4 2 2 2 2 4 2 2 2" xfId="47295" xr:uid="{C2BDFE54-8175-4ADE-967A-84D0010E8643}"/>
    <cellStyle name="Comma 2 4 2 2 2 2 4 2 3" xfId="36187" xr:uid="{B586C881-1F21-4F14-83C5-46E20BCF867F}"/>
    <cellStyle name="Comma 2 4 2 2 2 2 4 3" xfId="18297" xr:uid="{F7D22081-6A82-4762-87F6-4E4FE37E78E9}"/>
    <cellStyle name="Comma 2 4 2 2 2 2 4 3 2" xfId="41871" xr:uid="{5201BBDD-4DFB-4D81-93DD-1A79EF10BE76}"/>
    <cellStyle name="Comma 2 4 2 2 2 2 4 4" xfId="30763" xr:uid="{2E859D35-626B-4A7D-886C-0A50D8170922}"/>
    <cellStyle name="Comma 2 4 2 2 2 2 5" xfId="8124" xr:uid="{4ED3560E-4AF5-4694-B1F5-0B283EBCAE37}"/>
    <cellStyle name="Comma 2 4 2 2 2 2 5 2" xfId="19659" xr:uid="{AB9A356A-053B-4EC8-B7FB-B8BFDE93AF7E}"/>
    <cellStyle name="Comma 2 4 2 2 2 2 5 2 2" xfId="43232" xr:uid="{42026A2A-8096-42E2-9338-43681E7292D1}"/>
    <cellStyle name="Comma 2 4 2 2 2 2 5 3" xfId="32124" xr:uid="{AB824625-B33E-46C2-8A2E-2ECF34B84C1E}"/>
    <cellStyle name="Comma 2 4 2 2 2 2 6" xfId="13953" xr:uid="{9468E595-CEC0-43E9-AF25-C0CC33FB3E2A}"/>
    <cellStyle name="Comma 2 4 2 2 2 2 6 2" xfId="37692" xr:uid="{36C99FF0-5D0F-4CAE-8B3F-5D5FCBF18EB2}"/>
    <cellStyle name="Comma 2 4 2 2 2 2 7" xfId="26585" xr:uid="{55410120-A01A-4333-86E9-0B7EC7736361}"/>
    <cellStyle name="Comma 2 4 2 2 2 2 8" xfId="25210" xr:uid="{7963EE9F-52EC-49D6-8524-2E501BA0A105}"/>
    <cellStyle name="Comma 2 4 2 2 2 2 9" xfId="49041" xr:uid="{B1E36716-4CB6-44FE-94CB-98A8481F2C1E}"/>
    <cellStyle name="Comma 2 4 2 2 2 3" xfId="2687" xr:uid="{EADF45B1-FBA4-4115-B938-89DD8FF3189A}"/>
    <cellStyle name="Comma 2 4 2 2 2 3 2" xfId="4477" xr:uid="{C440986E-6F97-4402-8EB8-065A3DAE5DA4}"/>
    <cellStyle name="Comma 2 4 2 2 2 3 2 2" xfId="9947" xr:uid="{2B49A2F1-F007-4C2E-92BE-EE4A9BD01154}"/>
    <cellStyle name="Comma 2 4 2 2 2 3 2 2 2" xfId="21480" xr:uid="{5694E3F8-0BB0-4A61-A84E-FBC4EC263772}"/>
    <cellStyle name="Comma 2 4 2 2 2 3 2 2 2 2" xfId="45053" xr:uid="{4DFE34B7-FEA8-4E44-83E5-013FE04B69B6}"/>
    <cellStyle name="Comma 2 4 2 2 2 3 2 2 3" xfId="33945" xr:uid="{C18013B4-1C0B-42A2-96D6-13E4D02CBB28}"/>
    <cellStyle name="Comma 2 4 2 2 2 3 2 3" xfId="16064" xr:uid="{94D3A52C-E82D-4423-B1BA-F66CAEF17821}"/>
    <cellStyle name="Comma 2 4 2 2 2 3 2 3 2" xfId="39638" xr:uid="{38F00321-687E-4B98-A4D4-D58EAA95378C}"/>
    <cellStyle name="Comma 2 4 2 2 2 3 2 4" xfId="28530" xr:uid="{779DAFE2-BE56-4D54-AA9E-1FC0BDA8697E}"/>
    <cellStyle name="Comma 2 4 2 2 2 3 3" xfId="5843" xr:uid="{611AD840-2DB7-4294-8215-BEDD0C0E9268}"/>
    <cellStyle name="Comma 2 4 2 2 2 3 3 2" xfId="11317" xr:uid="{64F21EEC-4618-4702-AEAC-E73314693B31}"/>
    <cellStyle name="Comma 2 4 2 2 2 3 3 2 2" xfId="22850" xr:uid="{036FFB56-D6B1-417F-A2BE-B6FF331BB2C3}"/>
    <cellStyle name="Comma 2 4 2 2 2 3 3 2 2 2" xfId="46423" xr:uid="{A17B7F90-8FA6-4F0C-94DE-5E8B2E3BBC8E}"/>
    <cellStyle name="Comma 2 4 2 2 2 3 3 2 3" xfId="35315" xr:uid="{5A8EC7EB-9A5D-49E4-B80B-001DADB79413}"/>
    <cellStyle name="Comma 2 4 2 2 2 3 3 3" xfId="17429" xr:uid="{E58D5808-38A8-44FD-AE97-C8F256A7EB42}"/>
    <cellStyle name="Comma 2 4 2 2 2 3 3 3 2" xfId="41003" xr:uid="{9775CD1C-1A65-4298-9224-519FFEDE753B}"/>
    <cellStyle name="Comma 2 4 2 2 2 3 3 4" xfId="29895" xr:uid="{545EC090-2F87-4758-9815-52321EF2CB38}"/>
    <cellStyle name="Comma 2 4 2 2 2 3 4" xfId="7181" xr:uid="{AE81E45F-9DD0-484E-8FEF-0E47DFFE0647}"/>
    <cellStyle name="Comma 2 4 2 2 2 3 4 2" xfId="12659" xr:uid="{046B970A-4DD2-433D-8BCA-ACB5FD46388E}"/>
    <cellStyle name="Comma 2 4 2 2 2 3 4 2 2" xfId="24191" xr:uid="{B34DBFEC-ECA1-4127-97C3-3A420CEF518E}"/>
    <cellStyle name="Comma 2 4 2 2 2 3 4 2 2 2" xfId="47764" xr:uid="{01C00DD4-3B4F-4652-99A2-1F306B09D639}"/>
    <cellStyle name="Comma 2 4 2 2 2 3 4 2 3" xfId="36656" xr:uid="{D1F833C5-A542-4D3E-8CC1-8101869A496F}"/>
    <cellStyle name="Comma 2 4 2 2 2 3 4 3" xfId="18765" xr:uid="{0C1F68DE-FC01-4007-BCC4-6B83565FF5CD}"/>
    <cellStyle name="Comma 2 4 2 2 2 3 4 3 2" xfId="42339" xr:uid="{9B43629B-047B-41E4-BAE7-28F39DA1634E}"/>
    <cellStyle name="Comma 2 4 2 2 2 3 4 4" xfId="31231" xr:uid="{1099AFF2-0035-4024-B932-A3B64E9485ED}"/>
    <cellStyle name="Comma 2 4 2 2 2 3 5" xfId="8594" xr:uid="{711B1F1F-FD09-4C47-941A-D770F093A927}"/>
    <cellStyle name="Comma 2 4 2 2 2 3 5 2" xfId="20127" xr:uid="{17728A60-2342-44A8-852D-4E41AC64726E}"/>
    <cellStyle name="Comma 2 4 2 2 2 3 5 2 2" xfId="43700" xr:uid="{254CE640-AEA4-47A8-8BD6-1F7D71FA14B8}"/>
    <cellStyle name="Comma 2 4 2 2 2 3 5 3" xfId="32592" xr:uid="{B5E0105B-A410-4836-9A3E-86BF3B75BF83}"/>
    <cellStyle name="Comma 2 4 2 2 2 3 6" xfId="14423" xr:uid="{94FCC9AC-4884-47AF-B33D-87B07142ACB0}"/>
    <cellStyle name="Comma 2 4 2 2 2 3 6 2" xfId="38160" xr:uid="{0295E361-457D-4ED7-9EB8-322C39DBB144}"/>
    <cellStyle name="Comma 2 4 2 2 2 3 7" xfId="27053" xr:uid="{61EE7305-FBD0-4D30-AAF8-C83D76EB49E9}"/>
    <cellStyle name="Comma 2 4 2 2 2 3 8" xfId="25679" xr:uid="{E806729E-194D-4DB0-8C33-9B97540593C5}"/>
    <cellStyle name="Comma 2 4 2 2 2 3 9" xfId="49509" xr:uid="{547FA2E5-86C4-41D6-A57E-4E9ADA5AD7A2}"/>
    <cellStyle name="Comma 2 4 2 2 2 4" xfId="3570" xr:uid="{37F6ACB6-F192-4D8F-8A6D-434A5748682B}"/>
    <cellStyle name="Comma 2 4 2 2 2 4 2" xfId="9039" xr:uid="{82D79556-3754-46C2-A894-B79ACE8177FF}"/>
    <cellStyle name="Comma 2 4 2 2 2 4 2 2" xfId="20572" xr:uid="{9DCA0A34-DDF6-4FC6-8AD9-AD172B4BE441}"/>
    <cellStyle name="Comma 2 4 2 2 2 4 2 2 2" xfId="44145" xr:uid="{E6A5DE10-E9BC-4A08-BBCB-4FD712D781E1}"/>
    <cellStyle name="Comma 2 4 2 2 2 4 2 3" xfId="33037" xr:uid="{E7F51184-60A5-4B3A-AFFD-9EE79361C964}"/>
    <cellStyle name="Comma 2 4 2 2 2 4 3" xfId="15157" xr:uid="{492F0070-B39B-4A8C-B732-D5C8E8C63B98}"/>
    <cellStyle name="Comma 2 4 2 2 2 4 3 2" xfId="38731" xr:uid="{77202D06-71C7-41ED-96E7-F8812D468C08}"/>
    <cellStyle name="Comma 2 4 2 2 2 4 4" xfId="27623" xr:uid="{F9733B3E-A9F4-4D14-B48A-5261EE56CFF2}"/>
    <cellStyle name="Comma 2 4 2 2 2 5" xfId="4928" xr:uid="{6E81AB1C-EC9A-4FD9-8BCE-BC0EFFF3D6FC}"/>
    <cellStyle name="Comma 2 4 2 2 2 5 2" xfId="10401" xr:uid="{6D89C86C-1F95-4D8A-8C5E-5D22D9F7B341}"/>
    <cellStyle name="Comma 2 4 2 2 2 5 2 2" xfId="21934" xr:uid="{65396821-7B85-46E8-A3D4-9628FD640BE6}"/>
    <cellStyle name="Comma 2 4 2 2 2 5 2 2 2" xfId="45507" xr:uid="{01047BD9-42AC-4299-9C2B-5557CFCFE666}"/>
    <cellStyle name="Comma 2 4 2 2 2 5 2 3" xfId="34399" xr:uid="{ED4CC862-8616-49EE-B36A-4E5C34A791C6}"/>
    <cellStyle name="Comma 2 4 2 2 2 5 3" xfId="16514" xr:uid="{E18B2DCD-7DCB-4F58-BCA9-087A50BA80F8}"/>
    <cellStyle name="Comma 2 4 2 2 2 5 3 2" xfId="40088" xr:uid="{4CB9B50B-3B96-4299-929A-A01101CC93B6}"/>
    <cellStyle name="Comma 2 4 2 2 2 5 4" xfId="28980" xr:uid="{45AB399A-FB6A-41E4-83B6-FA6D1D87829B}"/>
    <cellStyle name="Comma 2 4 2 2 2 6" xfId="6266" xr:uid="{A989EE04-0149-4417-BADD-C468470E97F9}"/>
    <cellStyle name="Comma 2 4 2 2 2 6 2" xfId="11742" xr:uid="{A8731148-4510-4DE5-9BED-F2E472B97E37}"/>
    <cellStyle name="Comma 2 4 2 2 2 6 2 2" xfId="23274" xr:uid="{D1E5DFCD-59D4-493C-9C79-7453943829FC}"/>
    <cellStyle name="Comma 2 4 2 2 2 6 2 2 2" xfId="46847" xr:uid="{016C98CD-2928-467E-9299-30634B966CE6}"/>
    <cellStyle name="Comma 2 4 2 2 2 6 2 3" xfId="35739" xr:uid="{ACD6802B-0CB7-4489-9CB5-BE2B499A0004}"/>
    <cellStyle name="Comma 2 4 2 2 2 6 3" xfId="17850" xr:uid="{5A7459B7-7762-4042-A590-EB4379B5A9E4}"/>
    <cellStyle name="Comma 2 4 2 2 2 6 3 2" xfId="41424" xr:uid="{015D71D6-6956-44E6-B754-851D2C3DF6CD}"/>
    <cellStyle name="Comma 2 4 2 2 2 6 4" xfId="30316" xr:uid="{0F81635D-A9D0-4A23-9891-2301014A08D5}"/>
    <cellStyle name="Comma 2 4 2 2 2 7" xfId="7652" xr:uid="{A9F8797D-0538-4ED2-A262-647A08098920}"/>
    <cellStyle name="Comma 2 4 2 2 2 7 2" xfId="19211" xr:uid="{6CCAC677-3B8E-453E-BAE3-3409E2E400D6}"/>
    <cellStyle name="Comma 2 4 2 2 2 7 2 2" xfId="42784" xr:uid="{9CEDB1A9-A308-400C-95CE-A499D930061F}"/>
    <cellStyle name="Comma 2 4 2 2 2 7 3" xfId="31676" xr:uid="{D030D417-7C85-4F33-AFE2-D47B833EA66F}"/>
    <cellStyle name="Comma 2 4 2 2 2 8" xfId="13473" xr:uid="{791178D2-29EF-47D2-AD45-CBDA00AFDF09}"/>
    <cellStyle name="Comma 2 4 2 2 2 8 2" xfId="37245" xr:uid="{A91C8421-7F13-4786-87D0-FB18A1F903C6}"/>
    <cellStyle name="Comma 2 4 2 2 2 9" xfId="26136" xr:uid="{B335324D-9BF6-48FF-BE4C-E307E9B8DD1E}"/>
    <cellStyle name="Comma 2 4 2 2 3" xfId="1748" xr:uid="{B8406BD0-FFD8-4143-8D96-1D2CDF984B4C}"/>
    <cellStyle name="Comma 2 4 2 2 3 10" xfId="24809" xr:uid="{AB0D52CA-9693-4C00-AD32-4D5FD1F4904A}"/>
    <cellStyle name="Comma 2 4 2 2 3 11" xfId="48640" xr:uid="{BB23A4C5-D035-458C-B452-461F786442C9}"/>
    <cellStyle name="Comma 2 4 2 2 3 2" xfId="2246" xr:uid="{C87E8D33-44FD-4DCD-9420-64DB048309B2}"/>
    <cellStyle name="Comma 2 4 2 2 3 2 2" xfId="4058" xr:uid="{96A58101-E1F3-4B79-AB94-214579E542A7}"/>
    <cellStyle name="Comma 2 4 2 2 3 2 2 2" xfId="9527" xr:uid="{A94A2D19-6C84-4B8B-94E1-BE3DBED4A065}"/>
    <cellStyle name="Comma 2 4 2 2 3 2 2 2 2" xfId="21060" xr:uid="{9E20137C-0405-4DF5-936D-C3B24F060A46}"/>
    <cellStyle name="Comma 2 4 2 2 3 2 2 2 2 2" xfId="44633" xr:uid="{D6A041E2-67F3-4285-B25F-7434DEC17ADD}"/>
    <cellStyle name="Comma 2 4 2 2 3 2 2 2 3" xfId="33525" xr:uid="{522D23FA-C574-43EF-B4F3-54740EE1BA79}"/>
    <cellStyle name="Comma 2 4 2 2 3 2 2 3" xfId="15645" xr:uid="{A18DEC83-3601-431E-BD05-B12D9BCC7133}"/>
    <cellStyle name="Comma 2 4 2 2 3 2 2 3 2" xfId="39219" xr:uid="{2117F501-46EF-46C0-9E07-EE9D011ED40F}"/>
    <cellStyle name="Comma 2 4 2 2 3 2 2 4" xfId="28111" xr:uid="{E85E3B86-73E6-4D28-8523-10158278DC26}"/>
    <cellStyle name="Comma 2 4 2 2 3 2 3" xfId="5422" xr:uid="{88AA27FB-DB66-416C-A510-D9970D025780}"/>
    <cellStyle name="Comma 2 4 2 2 3 2 3 2" xfId="10896" xr:uid="{F42C1CF4-51A9-405E-B069-34A2CF875283}"/>
    <cellStyle name="Comma 2 4 2 2 3 2 3 2 2" xfId="22429" xr:uid="{E3AD1C8E-4DCC-4042-9DC5-8BDB1581B82A}"/>
    <cellStyle name="Comma 2 4 2 2 3 2 3 2 2 2" xfId="46002" xr:uid="{46222D2E-10BF-436A-B5E1-A27102B8ADD5}"/>
    <cellStyle name="Comma 2 4 2 2 3 2 3 2 3" xfId="34894" xr:uid="{9E570F6F-E8C9-40C6-B6C8-B88ED57BEF5F}"/>
    <cellStyle name="Comma 2 4 2 2 3 2 3 3" xfId="17008" xr:uid="{B6811D3A-1074-424C-89A6-11B046EEE42F}"/>
    <cellStyle name="Comma 2 4 2 2 3 2 3 3 2" xfId="40582" xr:uid="{9E722D76-D9D4-4DAE-9947-FDC20C128A78}"/>
    <cellStyle name="Comma 2 4 2 2 3 2 3 4" xfId="29474" xr:uid="{8795F44A-0484-4AE1-9C0A-F5211C207E28}"/>
    <cellStyle name="Comma 2 4 2 2 3 2 4" xfId="6760" xr:uid="{DA30AEDE-BAE4-486A-A99A-DC714A383FE3}"/>
    <cellStyle name="Comma 2 4 2 2 3 2 4 2" xfId="12237" xr:uid="{EEF42223-5C25-4144-8BC7-5EBCBC7480AF}"/>
    <cellStyle name="Comma 2 4 2 2 3 2 4 2 2" xfId="23769" xr:uid="{1EA99B58-B5AB-4938-BB04-CA32F8A5CFEE}"/>
    <cellStyle name="Comma 2 4 2 2 3 2 4 2 2 2" xfId="47342" xr:uid="{16A7753F-5B73-4F49-8D63-9D284839DAE0}"/>
    <cellStyle name="Comma 2 4 2 2 3 2 4 2 3" xfId="36234" xr:uid="{D1892E52-C85F-4634-B9E0-D3CE23B9CE4A}"/>
    <cellStyle name="Comma 2 4 2 2 3 2 4 3" xfId="18344" xr:uid="{21DDE65D-CF97-438E-9848-16AFD5AE9049}"/>
    <cellStyle name="Comma 2 4 2 2 3 2 4 3 2" xfId="41918" xr:uid="{C17B8B99-D03F-41A8-A247-3338755044D2}"/>
    <cellStyle name="Comma 2 4 2 2 3 2 4 4" xfId="30810" xr:uid="{A7E060AD-6976-4E01-9D8C-7A1768DBD612}"/>
    <cellStyle name="Comma 2 4 2 2 3 2 5" xfId="8171" xr:uid="{C2845A1F-0A1A-4C2A-AFA4-CFB1A8D9A1A9}"/>
    <cellStyle name="Comma 2 4 2 2 3 2 5 2" xfId="19706" xr:uid="{33F5A30E-08E2-4300-9591-288F003EEF63}"/>
    <cellStyle name="Comma 2 4 2 2 3 2 5 2 2" xfId="43279" xr:uid="{A1000A6D-C79A-44C8-B140-DD53B6CD7869}"/>
    <cellStyle name="Comma 2 4 2 2 3 2 5 3" xfId="32171" xr:uid="{4861A78A-3603-49DB-8574-9597A4C186CD}"/>
    <cellStyle name="Comma 2 4 2 2 3 2 6" xfId="14000" xr:uid="{F1011987-F01C-4BAD-A905-8949A346EA54}"/>
    <cellStyle name="Comma 2 4 2 2 3 2 6 2" xfId="37739" xr:uid="{6ADEBB8C-7B05-4C67-B09B-43D56CC36D8B}"/>
    <cellStyle name="Comma 2 4 2 2 3 2 7" xfId="26632" xr:uid="{5597D638-78D4-4C81-81D6-DADD506BA6D4}"/>
    <cellStyle name="Comma 2 4 2 2 3 2 8" xfId="25257" xr:uid="{F37FE369-3108-475E-96BE-790F828CA2FE}"/>
    <cellStyle name="Comma 2 4 2 2 3 2 9" xfId="49088" xr:uid="{993E9320-290B-47C8-A1BE-E3A55818C996}"/>
    <cellStyle name="Comma 2 4 2 2 3 3" xfId="2736" xr:uid="{F86AA858-FC47-443B-A406-39D4C6F3F98D}"/>
    <cellStyle name="Comma 2 4 2 2 3 3 2" xfId="4524" xr:uid="{B9D43C1F-CBBA-4662-AFCF-81C13C4A688D}"/>
    <cellStyle name="Comma 2 4 2 2 3 3 2 2" xfId="9994" xr:uid="{83A23696-6677-4122-B8F5-BF8B31FCEA9A}"/>
    <cellStyle name="Comma 2 4 2 2 3 3 2 2 2" xfId="21527" xr:uid="{DEB31F86-23FB-41C0-A10C-75E16A989D7A}"/>
    <cellStyle name="Comma 2 4 2 2 3 3 2 2 2 2" xfId="45100" xr:uid="{C188ED87-0BE4-486A-9C0B-96FA35AF5D6B}"/>
    <cellStyle name="Comma 2 4 2 2 3 3 2 2 3" xfId="33992" xr:uid="{A15A3EC3-C5E3-4F5C-8811-94618D68E988}"/>
    <cellStyle name="Comma 2 4 2 2 3 3 2 3" xfId="16111" xr:uid="{B61AECD1-D6D1-400D-AE24-8AEF7CC807C8}"/>
    <cellStyle name="Comma 2 4 2 2 3 3 2 3 2" xfId="39685" xr:uid="{223E4C74-2BBA-4D8B-85F2-07C3A8152529}"/>
    <cellStyle name="Comma 2 4 2 2 3 3 2 4" xfId="28577" xr:uid="{8B5784BB-13BF-40CE-A9E5-193DCA70FBB7}"/>
    <cellStyle name="Comma 2 4 2 2 3 3 3" xfId="5890" xr:uid="{F76AFCB8-9EC9-4904-B833-107BC95AE01F}"/>
    <cellStyle name="Comma 2 4 2 2 3 3 3 2" xfId="11364" xr:uid="{9EED2238-73D8-4D0A-A182-34C508CAE35A}"/>
    <cellStyle name="Comma 2 4 2 2 3 3 3 2 2" xfId="22897" xr:uid="{115FDE1D-E784-49D5-A7A2-D0D7F9F7087D}"/>
    <cellStyle name="Comma 2 4 2 2 3 3 3 2 2 2" xfId="46470" xr:uid="{AEF8EDEF-81C6-4041-92D6-90236524BE84}"/>
    <cellStyle name="Comma 2 4 2 2 3 3 3 2 3" xfId="35362" xr:uid="{85BE5C8B-72CD-4508-8CF6-A3D40E58847B}"/>
    <cellStyle name="Comma 2 4 2 2 3 3 3 3" xfId="17476" xr:uid="{8D49A336-0FC2-4273-89C6-5601866B2EFD}"/>
    <cellStyle name="Comma 2 4 2 2 3 3 3 3 2" xfId="41050" xr:uid="{F7DA9FE3-A672-4D52-8140-DC6ED713A183}"/>
    <cellStyle name="Comma 2 4 2 2 3 3 3 4" xfId="29942" xr:uid="{4D452AC5-8F0E-450F-A9A4-42DEEA4DD9D9}"/>
    <cellStyle name="Comma 2 4 2 2 3 3 4" xfId="7228" xr:uid="{E81745E6-87E9-4A9F-A8BD-898AA8999DB4}"/>
    <cellStyle name="Comma 2 4 2 2 3 3 4 2" xfId="12706" xr:uid="{9939E612-38B7-4011-94D5-26E0F02A9F76}"/>
    <cellStyle name="Comma 2 4 2 2 3 3 4 2 2" xfId="24238" xr:uid="{B8432EB4-332A-4EB5-AA36-C061BD7CD739}"/>
    <cellStyle name="Comma 2 4 2 2 3 3 4 2 2 2" xfId="47811" xr:uid="{0CD80506-CCDE-4FC4-948C-0B0C759B2FAD}"/>
    <cellStyle name="Comma 2 4 2 2 3 3 4 2 3" xfId="36703" xr:uid="{787DA246-2073-4E1A-8363-39DC5E1C0865}"/>
    <cellStyle name="Comma 2 4 2 2 3 3 4 3" xfId="18812" xr:uid="{40DC0CFF-8ABF-4251-A603-DE0388C34F10}"/>
    <cellStyle name="Comma 2 4 2 2 3 3 4 3 2" xfId="42386" xr:uid="{3836D335-7639-4623-AE88-8E48A4C95A62}"/>
    <cellStyle name="Comma 2 4 2 2 3 3 4 4" xfId="31278" xr:uid="{2AA4ED22-A91A-4BE1-AC5F-30FF78AD8827}"/>
    <cellStyle name="Comma 2 4 2 2 3 3 5" xfId="8641" xr:uid="{6BB25AF0-8AE2-4D0D-93F1-8288D1074554}"/>
    <cellStyle name="Comma 2 4 2 2 3 3 5 2" xfId="20174" xr:uid="{0BB44069-FD26-426A-A8DE-C91E576A59DA}"/>
    <cellStyle name="Comma 2 4 2 2 3 3 5 2 2" xfId="43747" xr:uid="{95CBE880-2D9D-4537-A169-D3F71B737E9B}"/>
    <cellStyle name="Comma 2 4 2 2 3 3 5 3" xfId="32639" xr:uid="{EAC2AE80-C787-4578-B92E-CD9DB67A3342}"/>
    <cellStyle name="Comma 2 4 2 2 3 3 6" xfId="14471" xr:uid="{9725CDEA-4F92-4D06-AC15-A74F710306CB}"/>
    <cellStyle name="Comma 2 4 2 2 3 3 6 2" xfId="38207" xr:uid="{CAAFDB25-BDDB-41F0-A8E3-DA63AAAF6592}"/>
    <cellStyle name="Comma 2 4 2 2 3 3 7" xfId="27100" xr:uid="{A73905B7-10D4-4209-A362-825A59697A65}"/>
    <cellStyle name="Comma 2 4 2 2 3 3 8" xfId="25726" xr:uid="{6C25B740-460A-443A-830F-FE691B822496}"/>
    <cellStyle name="Comma 2 4 2 2 3 3 9" xfId="49556" xr:uid="{22DA9664-0166-4EE9-B972-D2F5AD833736}"/>
    <cellStyle name="Comma 2 4 2 2 3 4" xfId="3615" xr:uid="{DB069B2F-B50E-4F06-9C27-AC31662FC99D}"/>
    <cellStyle name="Comma 2 4 2 2 3 4 2" xfId="9084" xr:uid="{398B1A18-F8AF-4D58-8A16-911BF3380A9D}"/>
    <cellStyle name="Comma 2 4 2 2 3 4 2 2" xfId="20617" xr:uid="{C2ACDDE7-6E97-4D1E-9DC1-7F567F6AB5FF}"/>
    <cellStyle name="Comma 2 4 2 2 3 4 2 2 2" xfId="44190" xr:uid="{FEC69343-7DF9-4D19-BDF4-8B3D7DDEDD9D}"/>
    <cellStyle name="Comma 2 4 2 2 3 4 2 3" xfId="33082" xr:uid="{161FA672-507A-49F7-AC56-FDCB6BBC4738}"/>
    <cellStyle name="Comma 2 4 2 2 3 4 3" xfId="15202" xr:uid="{C94A2A2E-2D8E-458F-96B3-36CF4508C7BE}"/>
    <cellStyle name="Comma 2 4 2 2 3 4 3 2" xfId="38776" xr:uid="{076C60B9-2C8C-40D4-A9B4-10E70419569F}"/>
    <cellStyle name="Comma 2 4 2 2 3 4 4" xfId="27668" xr:uid="{ED17A1A1-1AFC-435A-8E81-0AEB40B9B22D}"/>
    <cellStyle name="Comma 2 4 2 2 3 5" xfId="4975" xr:uid="{B213C37C-CBA7-43DF-AE42-B3FF6B1A94E7}"/>
    <cellStyle name="Comma 2 4 2 2 3 5 2" xfId="10449" xr:uid="{BD238417-DEBA-4C07-851D-E44A2D147361}"/>
    <cellStyle name="Comma 2 4 2 2 3 5 2 2" xfId="21982" xr:uid="{9C07D518-58F7-4F53-8A44-DB9E0A1692A2}"/>
    <cellStyle name="Comma 2 4 2 2 3 5 2 2 2" xfId="45555" xr:uid="{A6003E5C-61F3-46E1-95AB-AC4A9A9E2F59}"/>
    <cellStyle name="Comma 2 4 2 2 3 5 2 3" xfId="34447" xr:uid="{23025DF4-54F1-4703-8BA9-29FA41EF594C}"/>
    <cellStyle name="Comma 2 4 2 2 3 5 3" xfId="16561" xr:uid="{F4A2C773-78F0-45F0-BDFF-7CECD785058D}"/>
    <cellStyle name="Comma 2 4 2 2 3 5 3 2" xfId="40135" xr:uid="{E329452B-909A-4096-B1BB-8ED92D2392CA}"/>
    <cellStyle name="Comma 2 4 2 2 3 5 4" xfId="29027" xr:uid="{2D450B93-256F-48B8-A85F-F504B57342A2}"/>
    <cellStyle name="Comma 2 4 2 2 3 6" xfId="6313" xr:uid="{42E0F8FA-14A1-4F3B-8895-4EA93CB0CBE8}"/>
    <cellStyle name="Comma 2 4 2 2 3 6 2" xfId="11789" xr:uid="{BF09B263-5D98-428F-ACF0-F44FEEFC0298}"/>
    <cellStyle name="Comma 2 4 2 2 3 6 2 2" xfId="23321" xr:uid="{935D7A9C-9A84-4A0C-84E7-B6262B967B68}"/>
    <cellStyle name="Comma 2 4 2 2 3 6 2 2 2" xfId="46894" xr:uid="{CAB8C78C-EC9F-4528-810C-2A82BE1EF4F0}"/>
    <cellStyle name="Comma 2 4 2 2 3 6 2 3" xfId="35786" xr:uid="{C601B883-BFFB-4456-831F-881A8C6272A7}"/>
    <cellStyle name="Comma 2 4 2 2 3 6 3" xfId="17897" xr:uid="{8E586926-C664-4E89-B37E-50ABBF7094E6}"/>
    <cellStyle name="Comma 2 4 2 2 3 6 3 2" xfId="41471" xr:uid="{69D28725-CB6A-432B-B8CF-5E21FA18E793}"/>
    <cellStyle name="Comma 2 4 2 2 3 6 4" xfId="30363" xr:uid="{3F364D27-8FD4-4873-B73A-60922E15F62D}"/>
    <cellStyle name="Comma 2 4 2 2 3 7" xfId="7704" xr:uid="{3548685F-A002-4DB9-A829-F5FE5A37650E}"/>
    <cellStyle name="Comma 2 4 2 2 3 7 2" xfId="19259" xr:uid="{C7DCB3A0-E24A-47A9-BD54-444BD9FD88B4}"/>
    <cellStyle name="Comma 2 4 2 2 3 7 2 2" xfId="42832" xr:uid="{07001312-D3C4-4BEF-BA6F-FE2EF7D88322}"/>
    <cellStyle name="Comma 2 4 2 2 3 7 3" xfId="31724" xr:uid="{F67A1412-AAD0-4264-A9A9-6EB7F806C82F}"/>
    <cellStyle name="Comma 2 4 2 2 3 8" xfId="13544" xr:uid="{7392CF5F-BC63-45D5-B2EE-E871E2730861}"/>
    <cellStyle name="Comma 2 4 2 2 3 8 2" xfId="37292" xr:uid="{82D0B391-B167-4282-A39A-72449767D55B}"/>
    <cellStyle name="Comma 2 4 2 2 3 9" xfId="26185" xr:uid="{E4EDCFB4-71C3-4C30-93BE-493D21755DDF}"/>
    <cellStyle name="Comma 2 4 2 2 4" xfId="2084" xr:uid="{A2F0F3DD-9EC6-4370-B5EB-5837A5000B5D}"/>
    <cellStyle name="Comma 2 4 2 2 4 2" xfId="3897" xr:uid="{5B2A8C72-79BA-4EC3-BE61-0ECB41C46488}"/>
    <cellStyle name="Comma 2 4 2 2 4 2 2" xfId="9366" xr:uid="{471AFA99-3A1E-46CE-AB3D-B885D6BE9FA1}"/>
    <cellStyle name="Comma 2 4 2 2 4 2 2 2" xfId="20899" xr:uid="{FBDDB00A-147D-495B-A8B8-AA77F9AE3154}"/>
    <cellStyle name="Comma 2 4 2 2 4 2 2 2 2" xfId="44472" xr:uid="{C8710A2F-20C5-493E-888F-7C9E55B2D1B3}"/>
    <cellStyle name="Comma 2 4 2 2 4 2 2 3" xfId="33364" xr:uid="{EE10D045-8425-43C1-9349-AE0F4FC97DAD}"/>
    <cellStyle name="Comma 2 4 2 2 4 2 3" xfId="15484" xr:uid="{D31D1072-95F3-49BF-B75D-75F044298CFB}"/>
    <cellStyle name="Comma 2 4 2 2 4 2 3 2" xfId="39058" xr:uid="{0C9D24AC-606F-4278-A85D-6D3F38222797}"/>
    <cellStyle name="Comma 2 4 2 2 4 2 4" xfId="27950" xr:uid="{92F776B8-13B0-4EB9-AF70-9AD961675787}"/>
    <cellStyle name="Comma 2 4 2 2 4 3" xfId="5261" xr:uid="{11D73CBC-94DB-41F1-B468-3EC331B9A872}"/>
    <cellStyle name="Comma 2 4 2 2 4 3 2" xfId="10735" xr:uid="{B76283F5-E158-4121-9CA6-0B677E5E544D}"/>
    <cellStyle name="Comma 2 4 2 2 4 3 2 2" xfId="22268" xr:uid="{52F23D0B-4218-44D1-BA36-463C4D7CCC02}"/>
    <cellStyle name="Comma 2 4 2 2 4 3 2 2 2" xfId="45841" xr:uid="{CE1AB2E8-0FF8-4F14-AA09-148802D8F177}"/>
    <cellStyle name="Comma 2 4 2 2 4 3 2 3" xfId="34733" xr:uid="{1E7B0811-F2F6-4FC7-99B6-916DA7D74698}"/>
    <cellStyle name="Comma 2 4 2 2 4 3 3" xfId="16847" xr:uid="{01AFEA56-1115-47E2-8FF4-480A1A82DD43}"/>
    <cellStyle name="Comma 2 4 2 2 4 3 3 2" xfId="40421" xr:uid="{768DD685-4D28-4883-86F5-73C30B34236A}"/>
    <cellStyle name="Comma 2 4 2 2 4 3 4" xfId="29313" xr:uid="{146E2883-8E4E-4C93-9E9B-6B97FA91ECE3}"/>
    <cellStyle name="Comma 2 4 2 2 4 4" xfId="6599" xr:uid="{47E50266-84A5-4D64-AE3F-3BE8A736D2CE}"/>
    <cellStyle name="Comma 2 4 2 2 4 4 2" xfId="12076" xr:uid="{78B97A52-F038-44BE-8799-ABAB25F08FBC}"/>
    <cellStyle name="Comma 2 4 2 2 4 4 2 2" xfId="23608" xr:uid="{7C4F31D4-FB07-41B3-AC1D-176E22AAB8C9}"/>
    <cellStyle name="Comma 2 4 2 2 4 4 2 2 2" xfId="47181" xr:uid="{6AA9A23C-68D3-4E3B-A6C5-F0A8F8F9DEBB}"/>
    <cellStyle name="Comma 2 4 2 2 4 4 2 3" xfId="36073" xr:uid="{DF3BDCBE-520D-452D-A5F1-F15AF611657B}"/>
    <cellStyle name="Comma 2 4 2 2 4 4 3" xfId="18183" xr:uid="{51E3C1F7-599C-4984-9CBC-C4F040AF68DF}"/>
    <cellStyle name="Comma 2 4 2 2 4 4 3 2" xfId="41757" xr:uid="{0BF1108C-77D7-4BF3-B6BC-98803E3C58DC}"/>
    <cellStyle name="Comma 2 4 2 2 4 4 4" xfId="30649" xr:uid="{DB0F3DD8-A2B7-49B0-815D-B4E301271ABA}"/>
    <cellStyle name="Comma 2 4 2 2 4 5" xfId="8010" xr:uid="{FF6B734B-6769-4851-8D6B-2CEC94E88D9C}"/>
    <cellStyle name="Comma 2 4 2 2 4 5 2" xfId="19545" xr:uid="{EC53B2E0-487B-4556-9C09-7E4A3929DB04}"/>
    <cellStyle name="Comma 2 4 2 2 4 5 2 2" xfId="43118" xr:uid="{600605B6-EC17-4B94-B760-A21763F4AE44}"/>
    <cellStyle name="Comma 2 4 2 2 4 5 3" xfId="32010" xr:uid="{D7E84F55-DE3A-4239-BD99-7EC0AEA578AA}"/>
    <cellStyle name="Comma 2 4 2 2 4 6" xfId="13839" xr:uid="{C8DB9492-783B-4DEE-BDC1-048BCDC0B59C}"/>
    <cellStyle name="Comma 2 4 2 2 4 6 2" xfId="37578" xr:uid="{93C4A8B2-E810-45FC-92FE-12941AB049C5}"/>
    <cellStyle name="Comma 2 4 2 2 4 7" xfId="26471" xr:uid="{D8B63765-57F3-4A1E-A92B-F34D8BC2403B}"/>
    <cellStyle name="Comma 2 4 2 2 4 8" xfId="25096" xr:uid="{EBD08C31-EAD7-40EE-B33C-24D6AD83A210}"/>
    <cellStyle name="Comma 2 4 2 2 4 9" xfId="48927" xr:uid="{D056E256-A14E-4328-A41A-835AA0C07E9E}"/>
    <cellStyle name="Comma 2 4 2 2 5" xfId="2571" xr:uid="{B6177289-A02A-401C-9EB5-A327B8AED303}"/>
    <cellStyle name="Comma 2 4 2 2 5 2" xfId="4362" xr:uid="{4A5C575C-B9EA-470E-BD0F-94EF2ABDA002}"/>
    <cellStyle name="Comma 2 4 2 2 5 2 2" xfId="9831" xr:uid="{A34478A1-840D-401D-B24B-30401117B6B0}"/>
    <cellStyle name="Comma 2 4 2 2 5 2 2 2" xfId="21364" xr:uid="{172B9282-6AF5-4E37-A2AF-B6776EAC2E53}"/>
    <cellStyle name="Comma 2 4 2 2 5 2 2 2 2" xfId="44937" xr:uid="{690EEF27-C0B3-4ACB-B315-0B7AC7268CC4}"/>
    <cellStyle name="Comma 2 4 2 2 5 2 2 3" xfId="33829" xr:uid="{9F39FA07-68D3-46C7-99F1-7571E732D106}"/>
    <cellStyle name="Comma 2 4 2 2 5 2 3" xfId="15949" xr:uid="{8049364B-123D-4525-AB1D-850083EFA74C}"/>
    <cellStyle name="Comma 2 4 2 2 5 2 3 2" xfId="39523" xr:uid="{41B9BAC7-197D-45C3-9DC3-2E9C3A2745FA}"/>
    <cellStyle name="Comma 2 4 2 2 5 2 4" xfId="28415" xr:uid="{53FF83BF-92D5-41FA-9763-B45D666DA44F}"/>
    <cellStyle name="Comma 2 4 2 2 5 3" xfId="5727" xr:uid="{3052193E-57F6-4B1B-AE4A-2E131307D93A}"/>
    <cellStyle name="Comma 2 4 2 2 5 3 2" xfId="11201" xr:uid="{9E1F0126-C613-451D-8B66-B6C249DCF3D8}"/>
    <cellStyle name="Comma 2 4 2 2 5 3 2 2" xfId="22734" xr:uid="{EDBBBF9E-927E-4E0F-A512-317F54F60D66}"/>
    <cellStyle name="Comma 2 4 2 2 5 3 2 2 2" xfId="46307" xr:uid="{5D27E52F-6527-4C20-82BC-A77DDF506E7A}"/>
    <cellStyle name="Comma 2 4 2 2 5 3 2 3" xfId="35199" xr:uid="{1BE78905-5196-4F0D-86CA-82DCE1A9A3AA}"/>
    <cellStyle name="Comma 2 4 2 2 5 3 3" xfId="17313" xr:uid="{6537321B-369F-4338-B5F3-2C3B2E45DBEB}"/>
    <cellStyle name="Comma 2 4 2 2 5 3 3 2" xfId="40887" xr:uid="{C8525697-4364-46B1-A4A0-2073FB30F66B}"/>
    <cellStyle name="Comma 2 4 2 2 5 3 4" xfId="29779" xr:uid="{B0BE643C-03DC-4C55-A88E-883ADB93C812}"/>
    <cellStyle name="Comma 2 4 2 2 5 4" xfId="7065" xr:uid="{819F5ABD-92B7-4F07-9641-8D7F4943BABB}"/>
    <cellStyle name="Comma 2 4 2 2 5 4 2" xfId="12543" xr:uid="{5D896FBA-3B00-4FF0-9E17-5378ECF87738}"/>
    <cellStyle name="Comma 2 4 2 2 5 4 2 2" xfId="24075" xr:uid="{5F030CC8-B440-49F3-B7D4-E69B895279D5}"/>
    <cellStyle name="Comma 2 4 2 2 5 4 2 2 2" xfId="47648" xr:uid="{81BFE44A-41AA-40C6-A88A-3D6D71D48BD4}"/>
    <cellStyle name="Comma 2 4 2 2 5 4 2 3" xfId="36540" xr:uid="{D343A2E4-1C26-48A5-AB84-1A64A38A2D75}"/>
    <cellStyle name="Comma 2 4 2 2 5 4 3" xfId="18649" xr:uid="{869E4A51-E254-4D79-8E2E-541A98BD265D}"/>
    <cellStyle name="Comma 2 4 2 2 5 4 3 2" xfId="42223" xr:uid="{522F2E38-3E91-4C6D-A6B2-2448C1BF5C55}"/>
    <cellStyle name="Comma 2 4 2 2 5 4 4" xfId="31115" xr:uid="{D113FF8C-C11A-4C81-AD16-7B0F70D5678A}"/>
    <cellStyle name="Comma 2 4 2 2 5 5" xfId="8478" xr:uid="{069E1217-B6C0-4992-A3E6-0F8FF044620B}"/>
    <cellStyle name="Comma 2 4 2 2 5 5 2" xfId="20011" xr:uid="{7651504C-4D97-4598-B3CC-641DB14F9C5F}"/>
    <cellStyle name="Comma 2 4 2 2 5 5 2 2" xfId="43584" xr:uid="{46218DB9-5BE6-4301-92E3-57137953B8F6}"/>
    <cellStyle name="Comma 2 4 2 2 5 5 3" xfId="32476" xr:uid="{F8FA97D8-B380-484A-9ED0-5A593290FB06}"/>
    <cellStyle name="Comma 2 4 2 2 5 6" xfId="14307" xr:uid="{6C05DE09-20A0-4458-A390-734686DC86DC}"/>
    <cellStyle name="Comma 2 4 2 2 5 6 2" xfId="38044" xr:uid="{96E256EA-3CF9-45BE-B60C-CF5687ACFD43}"/>
    <cellStyle name="Comma 2 4 2 2 5 7" xfId="26937" xr:uid="{30E2DFC0-7A9F-402B-9374-A46F8D01F883}"/>
    <cellStyle name="Comma 2 4 2 2 5 8" xfId="25563" xr:uid="{E13EDF27-B1C3-48E9-B7E8-4E2132043BBB}"/>
    <cellStyle name="Comma 2 4 2 2 5 9" xfId="49393" xr:uid="{137E7B63-92CB-4436-8C24-8F7DF8D957C8}"/>
    <cellStyle name="Comma 2 4 2 2 6" xfId="3458" xr:uid="{5841BD12-E0DA-49AC-9C03-40AAC2F1C6E3}"/>
    <cellStyle name="Comma 2 4 2 2 6 2" xfId="8926" xr:uid="{14CC9424-D05B-4AB4-A023-CBBD24EE8755}"/>
    <cellStyle name="Comma 2 4 2 2 6 2 2" xfId="20459" xr:uid="{A80D4A62-9C88-409C-B995-C28B5C65AED3}"/>
    <cellStyle name="Comma 2 4 2 2 6 2 2 2" xfId="44032" xr:uid="{ACEE9311-5380-430F-9705-8DB27084C914}"/>
    <cellStyle name="Comma 2 4 2 2 6 2 3" xfId="32924" xr:uid="{9C9080DE-D73E-4E8E-9CB4-9231FD960B56}"/>
    <cellStyle name="Comma 2 4 2 2 6 3" xfId="15044" xr:uid="{F29D843A-67CB-4299-8C6A-CF8435FDF264}"/>
    <cellStyle name="Comma 2 4 2 2 6 3 2" xfId="38618" xr:uid="{5960E5A2-D9FB-4BC7-8DE5-1A4EC679AAB3}"/>
    <cellStyle name="Comma 2 4 2 2 6 4" xfId="27510" xr:uid="{F93DBB4D-6AC6-421E-9687-AFA9C9DE9804}"/>
    <cellStyle name="Comma 2 4 2 2 7" xfId="4814" xr:uid="{4E7C5FCC-A4C4-4D68-90B5-BB7CB0D7FF1F}"/>
    <cellStyle name="Comma 2 4 2 2 7 2" xfId="10287" xr:uid="{121FB8EF-0326-4D22-A3B3-B14028466F77}"/>
    <cellStyle name="Comma 2 4 2 2 7 2 2" xfId="21820" xr:uid="{5D7EB5FC-7C51-4D88-87E3-8C02A47B442B}"/>
    <cellStyle name="Comma 2 4 2 2 7 2 2 2" xfId="45393" xr:uid="{4A1A4DF7-F98F-4457-8E5F-9B46B704FB46}"/>
    <cellStyle name="Comma 2 4 2 2 7 2 3" xfId="34285" xr:uid="{EA2CF655-5671-4AD2-8548-6BC69F8F2910}"/>
    <cellStyle name="Comma 2 4 2 2 7 3" xfId="16400" xr:uid="{036C1A96-0D2B-473C-81BD-4B5E9B870348}"/>
    <cellStyle name="Comma 2 4 2 2 7 3 2" xfId="39974" xr:uid="{D3AB2B6B-8918-4517-9F2D-A96453AC3E98}"/>
    <cellStyle name="Comma 2 4 2 2 7 4" xfId="28866" xr:uid="{5FEA3F4F-286D-418C-AAE4-21438CE7FF06}"/>
    <cellStyle name="Comma 2 4 2 2 8" xfId="6152" xr:uid="{05999C34-0940-4A01-8153-779CFA043C7A}"/>
    <cellStyle name="Comma 2 4 2 2 8 2" xfId="11628" xr:uid="{FF9C0133-D793-404D-AB1F-9C55EC8F5373}"/>
    <cellStyle name="Comma 2 4 2 2 8 2 2" xfId="23160" xr:uid="{0DB3140D-2814-4B50-AD33-F0CBC6069688}"/>
    <cellStyle name="Comma 2 4 2 2 8 2 2 2" xfId="46733" xr:uid="{57B01E23-D68F-4B55-A024-25F0C9344D55}"/>
    <cellStyle name="Comma 2 4 2 2 8 2 3" xfId="35625" xr:uid="{05CEC5AE-F5AD-4493-B270-041E7DA8532C}"/>
    <cellStyle name="Comma 2 4 2 2 8 3" xfId="17736" xr:uid="{30CC183B-BA67-473E-903F-C6E612E8BD14}"/>
    <cellStyle name="Comma 2 4 2 2 8 3 2" xfId="41310" xr:uid="{BAF18361-DF14-4F9D-BC40-ADCD052E9877}"/>
    <cellStyle name="Comma 2 4 2 2 8 4" xfId="30202" xr:uid="{18AC91AC-398E-4F87-AD45-CB137036A6E8}"/>
    <cellStyle name="Comma 2 4 2 2 9" xfId="7537" xr:uid="{4685F24E-626B-4365-8001-86EABCEF7CC1}"/>
    <cellStyle name="Comma 2 4 2 2 9 2" xfId="19097" xr:uid="{9547F80F-780E-4B68-9FB6-6EEFF96003E4}"/>
    <cellStyle name="Comma 2 4 2 2 9 2 2" xfId="42670" xr:uid="{225122B5-4BB5-4210-9DD2-E3918781E7EE}"/>
    <cellStyle name="Comma 2 4 2 2 9 3" xfId="31562" xr:uid="{C33C9C4E-3980-4553-A944-88E0D97274E7}"/>
    <cellStyle name="Comma 2 4 2 3" xfId="1392" xr:uid="{B1957713-65D7-4F6D-91D2-3059D73DB39D}"/>
    <cellStyle name="Comma 2 4 2 3 10" xfId="24730" xr:uid="{0C00DE92-FAF9-42CB-984C-4AC4ADA7650B}"/>
    <cellStyle name="Comma 2 4 2 3 11" xfId="48557" xr:uid="{2AD88B30-2A94-4B24-B216-66C85FEE768F}"/>
    <cellStyle name="Comma 2 4 2 3 2" xfId="2166" xr:uid="{6B3D947A-0CB2-431A-B93F-E6D70E1CECDE}"/>
    <cellStyle name="Comma 2 4 2 3 2 2" xfId="3979" xr:uid="{0FA0B4A1-799A-4FD6-BBFA-15F11A40BD73}"/>
    <cellStyle name="Comma 2 4 2 3 2 2 2" xfId="9448" xr:uid="{E9F497E5-3315-4774-B555-B93794D5F611}"/>
    <cellStyle name="Comma 2 4 2 3 2 2 2 2" xfId="20981" xr:uid="{914AE32C-8A59-4117-B26B-2105E966BE42}"/>
    <cellStyle name="Comma 2 4 2 3 2 2 2 2 2" xfId="44554" xr:uid="{CF6BC3F6-0EAE-46FC-AB2C-A56C9BCAF8D2}"/>
    <cellStyle name="Comma 2 4 2 3 2 2 2 3" xfId="33446" xr:uid="{97611850-8B0E-477F-B6AC-53A4681F924F}"/>
    <cellStyle name="Comma 2 4 2 3 2 2 3" xfId="15566" xr:uid="{3012DB4F-E250-4899-8E3B-D4AEAF83E92F}"/>
    <cellStyle name="Comma 2 4 2 3 2 2 3 2" xfId="39140" xr:uid="{EB0AF3E9-456E-4325-8EE7-E0A2C8CD9813}"/>
    <cellStyle name="Comma 2 4 2 3 2 2 4" xfId="28032" xr:uid="{4E03448F-C8A8-4BFA-B75E-85FD49E8CC2F}"/>
    <cellStyle name="Comma 2 4 2 3 2 3" xfId="5343" xr:uid="{E13F4C5D-6933-40B4-ABD3-ABD4F23208B3}"/>
    <cellStyle name="Comma 2 4 2 3 2 3 2" xfId="10817" xr:uid="{1BCCF6F8-51BD-48A8-8FD1-670811078F45}"/>
    <cellStyle name="Comma 2 4 2 3 2 3 2 2" xfId="22350" xr:uid="{6F60B401-FB37-4E56-AA86-77415F9D6E33}"/>
    <cellStyle name="Comma 2 4 2 3 2 3 2 2 2" xfId="45923" xr:uid="{4847803F-7A7E-4B33-A008-F08D3D707CF7}"/>
    <cellStyle name="Comma 2 4 2 3 2 3 2 3" xfId="34815" xr:uid="{FB67F482-C9DA-4ABF-94FE-1EA84BBB7A5B}"/>
    <cellStyle name="Comma 2 4 2 3 2 3 3" xfId="16929" xr:uid="{E0B43350-4433-4F82-A036-B07BB75D1C83}"/>
    <cellStyle name="Comma 2 4 2 3 2 3 3 2" xfId="40503" xr:uid="{DD8AFD35-743E-4113-BD48-01F44854F677}"/>
    <cellStyle name="Comma 2 4 2 3 2 3 4" xfId="29395" xr:uid="{0ABA3735-833F-4B36-8B3D-DBA5E6DD96C6}"/>
    <cellStyle name="Comma 2 4 2 3 2 4" xfId="6681" xr:uid="{B64F181C-4FD2-4ADC-9A40-E0213F877D5D}"/>
    <cellStyle name="Comma 2 4 2 3 2 4 2" xfId="12158" xr:uid="{39675EDB-D6E9-4D7B-B938-CB05F0AE10E9}"/>
    <cellStyle name="Comma 2 4 2 3 2 4 2 2" xfId="23690" xr:uid="{0F4F212D-BD10-4204-8638-486DE776FF35}"/>
    <cellStyle name="Comma 2 4 2 3 2 4 2 2 2" xfId="47263" xr:uid="{9613E417-0C9C-478E-A528-3FE32E08DEDB}"/>
    <cellStyle name="Comma 2 4 2 3 2 4 2 3" xfId="36155" xr:uid="{FE4D92E9-F4D8-4AE5-88C4-C89A8209A917}"/>
    <cellStyle name="Comma 2 4 2 3 2 4 3" xfId="18265" xr:uid="{C683FC5E-9D45-4C56-9393-A10C0E774F23}"/>
    <cellStyle name="Comma 2 4 2 3 2 4 3 2" xfId="41839" xr:uid="{DB2E2B07-86DE-418F-BF90-EDD02CAA9049}"/>
    <cellStyle name="Comma 2 4 2 3 2 4 4" xfId="30731" xr:uid="{FC795A86-B794-4DAD-A5A6-05D87DD8F05C}"/>
    <cellStyle name="Comma 2 4 2 3 2 5" xfId="8092" xr:uid="{8E17D816-5190-4C96-B80E-90C79DEBFCC7}"/>
    <cellStyle name="Comma 2 4 2 3 2 5 2" xfId="19627" xr:uid="{669A4521-AC5A-41CC-A30A-6CC242F4F279}"/>
    <cellStyle name="Comma 2 4 2 3 2 5 2 2" xfId="43200" xr:uid="{5C7F466F-C545-41D5-BFEC-7EE35DD0ECFA}"/>
    <cellStyle name="Comma 2 4 2 3 2 5 3" xfId="32092" xr:uid="{325A6595-54AD-4DAB-A21B-593BFDA633AB}"/>
    <cellStyle name="Comma 2 4 2 3 2 6" xfId="13921" xr:uid="{F60F2ABC-A8CD-4A52-B3F1-50338A8E0332}"/>
    <cellStyle name="Comma 2 4 2 3 2 6 2" xfId="37660" xr:uid="{009AE27A-9896-4C31-AEF3-37C5DFAC8AD4}"/>
    <cellStyle name="Comma 2 4 2 3 2 7" xfId="26553" xr:uid="{F4640222-4DE1-4E56-8752-8D4546B5D387}"/>
    <cellStyle name="Comma 2 4 2 3 2 8" xfId="25178" xr:uid="{98DB381B-311A-4C70-8B80-ECE0D806E845}"/>
    <cellStyle name="Comma 2 4 2 3 2 9" xfId="49009" xr:uid="{0D769E20-890E-4992-AAD7-979567927A60}"/>
    <cellStyle name="Comma 2 4 2 3 3" xfId="2654" xr:uid="{2DC8FFFC-BDF0-4778-80B9-370DB3D85C85}"/>
    <cellStyle name="Comma 2 4 2 3 3 2" xfId="4444" xr:uid="{FDA7E845-B89C-4BD1-81E1-43EF32E8F2AE}"/>
    <cellStyle name="Comma 2 4 2 3 3 2 2" xfId="9914" xr:uid="{2DA2C0DD-3DD3-4798-A583-B39138DFF6C7}"/>
    <cellStyle name="Comma 2 4 2 3 3 2 2 2" xfId="21447" xr:uid="{068A614E-A82D-44D0-9017-8BFD1D13380F}"/>
    <cellStyle name="Comma 2 4 2 3 3 2 2 2 2" xfId="45020" xr:uid="{5BE3C90E-5842-43B8-AF09-D27D93DE7AAD}"/>
    <cellStyle name="Comma 2 4 2 3 3 2 2 3" xfId="33912" xr:uid="{948B9D0B-4654-48B9-8A8C-A79A3BB16FA7}"/>
    <cellStyle name="Comma 2 4 2 3 3 2 3" xfId="16031" xr:uid="{40541273-FFA4-493E-9BDF-BF79AE8DA22B}"/>
    <cellStyle name="Comma 2 4 2 3 3 2 3 2" xfId="39605" xr:uid="{E6CD86C6-A9D1-4EE8-8056-33628DDF8563}"/>
    <cellStyle name="Comma 2 4 2 3 3 2 4" xfId="28497" xr:uid="{468D49DA-4E8B-469B-A6CD-D6B34E3DE539}"/>
    <cellStyle name="Comma 2 4 2 3 3 3" xfId="5810" xr:uid="{CFD0D702-C2B1-4272-A288-84B2333397DC}"/>
    <cellStyle name="Comma 2 4 2 3 3 3 2" xfId="11284" xr:uid="{32A9EB4E-F963-4383-B882-6DF4703AAB5F}"/>
    <cellStyle name="Comma 2 4 2 3 3 3 2 2" xfId="22817" xr:uid="{B011029A-AF87-4E3F-8E77-9DC0ABC85446}"/>
    <cellStyle name="Comma 2 4 2 3 3 3 2 2 2" xfId="46390" xr:uid="{3E708419-A8C1-4BD7-B2CE-5EDA4DC0A868}"/>
    <cellStyle name="Comma 2 4 2 3 3 3 2 3" xfId="35282" xr:uid="{94FFB37C-02C9-45C3-A6BD-6115C2AF9AF6}"/>
    <cellStyle name="Comma 2 4 2 3 3 3 3" xfId="17396" xr:uid="{6B102CAD-5431-4DAA-994D-44DE8CA4E66A}"/>
    <cellStyle name="Comma 2 4 2 3 3 3 3 2" xfId="40970" xr:uid="{9D10C4B0-A0DA-42C2-9F1F-F5D051E555DB}"/>
    <cellStyle name="Comma 2 4 2 3 3 3 4" xfId="29862" xr:uid="{5E307B9C-6F6D-46DD-A7C0-8B747B759010}"/>
    <cellStyle name="Comma 2 4 2 3 3 4" xfId="7148" xr:uid="{E208251E-E9F5-480D-A3EE-30FC19B5921B}"/>
    <cellStyle name="Comma 2 4 2 3 3 4 2" xfId="12626" xr:uid="{0B002A5C-E168-461E-A085-CFB3B92BF554}"/>
    <cellStyle name="Comma 2 4 2 3 3 4 2 2" xfId="24158" xr:uid="{59426A69-207E-433C-AC9D-DF782BF82CED}"/>
    <cellStyle name="Comma 2 4 2 3 3 4 2 2 2" xfId="47731" xr:uid="{7D546288-E37D-4334-8A6A-C2899F2B0483}"/>
    <cellStyle name="Comma 2 4 2 3 3 4 2 3" xfId="36623" xr:uid="{931A87F7-451E-4779-8211-5C4E40D47C75}"/>
    <cellStyle name="Comma 2 4 2 3 3 4 3" xfId="18732" xr:uid="{273ED7FE-2B57-4397-A10D-55CD57A8C5E3}"/>
    <cellStyle name="Comma 2 4 2 3 3 4 3 2" xfId="42306" xr:uid="{089DDFFD-36C9-42D8-9DC0-B5CB0F64E85F}"/>
    <cellStyle name="Comma 2 4 2 3 3 4 4" xfId="31198" xr:uid="{D8222515-9DB2-4AE2-AAA5-2D2A8AA47271}"/>
    <cellStyle name="Comma 2 4 2 3 3 5" xfId="8561" xr:uid="{296E9E6D-F730-40F9-B359-122F5406B9B1}"/>
    <cellStyle name="Comma 2 4 2 3 3 5 2" xfId="20094" xr:uid="{41AB4007-BB69-48AC-A5D5-02ADD1F8A76B}"/>
    <cellStyle name="Comma 2 4 2 3 3 5 2 2" xfId="43667" xr:uid="{8631C976-C401-4809-99CE-1CE9EDAD77B7}"/>
    <cellStyle name="Comma 2 4 2 3 3 5 3" xfId="32559" xr:uid="{006CDF06-2921-4F75-B31C-20219D555E5D}"/>
    <cellStyle name="Comma 2 4 2 3 3 6" xfId="14390" xr:uid="{19A4030A-A17C-408D-AC4B-D00D0CA905B1}"/>
    <cellStyle name="Comma 2 4 2 3 3 6 2" xfId="38127" xr:uid="{6C00C3A9-0BA4-4E8A-AFED-4FB4A83CA1A7}"/>
    <cellStyle name="Comma 2 4 2 3 3 7" xfId="27020" xr:uid="{3ACCC77F-60D5-4D14-A444-C9983FAA1AD0}"/>
    <cellStyle name="Comma 2 4 2 3 3 8" xfId="25646" xr:uid="{07840BD0-18FE-44BE-B84E-F3B13A52A23E}"/>
    <cellStyle name="Comma 2 4 2 3 3 9" xfId="49476" xr:uid="{E17AEF5D-FDB4-4349-A727-08E88979E0B5}"/>
    <cellStyle name="Comma 2 4 2 3 4" xfId="3540" xr:uid="{F6C15DE2-F252-4481-A99F-BD5A81A2CBFC}"/>
    <cellStyle name="Comma 2 4 2 3 4 2" xfId="9008" xr:uid="{11D1CD4C-F2E0-49F3-88AC-3F8979CBA24C}"/>
    <cellStyle name="Comma 2 4 2 3 4 2 2" xfId="20541" xr:uid="{6225626E-2714-4C68-A248-9305AF8DD912}"/>
    <cellStyle name="Comma 2 4 2 3 4 2 2 2" xfId="44114" xr:uid="{10615D5F-1ABE-478A-92F1-D53769E7AF33}"/>
    <cellStyle name="Comma 2 4 2 3 4 2 3" xfId="33006" xr:uid="{A53C8381-F7D1-42CF-B41E-33C0FE404FC7}"/>
    <cellStyle name="Comma 2 4 2 3 4 3" xfId="15126" xr:uid="{7395530F-9F17-4039-A637-EBC1FE7EDA09}"/>
    <cellStyle name="Comma 2 4 2 3 4 3 2" xfId="38700" xr:uid="{102DD836-0F6B-43E1-B6C7-AD2B74A94364}"/>
    <cellStyle name="Comma 2 4 2 3 4 4" xfId="27592" xr:uid="{2E546551-F19B-493B-8152-9A86649F91CB}"/>
    <cellStyle name="Comma 2 4 2 3 5" xfId="4896" xr:uid="{F6B15E45-532D-44EC-AD52-8F6427EAE3F9}"/>
    <cellStyle name="Comma 2 4 2 3 5 2" xfId="10369" xr:uid="{0F1F60C9-1471-4EB0-A2E5-D77B31BFDA03}"/>
    <cellStyle name="Comma 2 4 2 3 5 2 2" xfId="21902" xr:uid="{D8A5E6DD-D500-4B90-AF62-7BDEFAC052FE}"/>
    <cellStyle name="Comma 2 4 2 3 5 2 2 2" xfId="45475" xr:uid="{A83F36DC-059C-446A-95E5-1148A700CDC5}"/>
    <cellStyle name="Comma 2 4 2 3 5 2 3" xfId="34367" xr:uid="{7F6D7010-D971-4CC7-B5F7-6C03C6DC9B86}"/>
    <cellStyle name="Comma 2 4 2 3 5 3" xfId="16482" xr:uid="{0A5437F9-6760-44B2-A475-16F2AFD8C414}"/>
    <cellStyle name="Comma 2 4 2 3 5 3 2" xfId="40056" xr:uid="{E6BF6880-0FB2-40BE-AEAE-FB0A24E23CBE}"/>
    <cellStyle name="Comma 2 4 2 3 5 4" xfId="28948" xr:uid="{D2BFEC27-ADA5-4343-A5DF-3BBED03244CF}"/>
    <cellStyle name="Comma 2 4 2 3 6" xfId="6234" xr:uid="{FC4DA405-FED7-4DA5-876B-363C9F0C6DD9}"/>
    <cellStyle name="Comma 2 4 2 3 6 2" xfId="11710" xr:uid="{5C86FC38-46BB-4991-84B3-F8561EFB5930}"/>
    <cellStyle name="Comma 2 4 2 3 6 2 2" xfId="23242" xr:uid="{73B39EC5-1E8B-4508-A1D5-5CB886F0CBE0}"/>
    <cellStyle name="Comma 2 4 2 3 6 2 2 2" xfId="46815" xr:uid="{967CF7E1-3D7B-4E55-8F09-D8F5F169C7BF}"/>
    <cellStyle name="Comma 2 4 2 3 6 2 3" xfId="35707" xr:uid="{59D57778-6506-44ED-AA4D-1A1A72E0B1B1}"/>
    <cellStyle name="Comma 2 4 2 3 6 3" xfId="17818" xr:uid="{859C7F2F-0F76-456E-AFD1-A5CF8299DCB6}"/>
    <cellStyle name="Comma 2 4 2 3 6 3 2" xfId="41392" xr:uid="{CA7885D8-F99E-4D15-9D21-FF2E1B96BE78}"/>
    <cellStyle name="Comma 2 4 2 3 6 4" xfId="30284" xr:uid="{41828E03-DEA7-4890-8C0D-FFF92E349EB3}"/>
    <cellStyle name="Comma 2 4 2 3 7" xfId="7619" xr:uid="{3D59D8B6-AEC9-402B-A6AC-82E49390A8AC}"/>
    <cellStyle name="Comma 2 4 2 3 7 2" xfId="19179" xr:uid="{ACE9555C-D3AD-4873-A634-1690C39AA579}"/>
    <cellStyle name="Comma 2 4 2 3 7 2 2" xfId="42752" xr:uid="{D2281913-5085-4714-811C-E5C8174823A7}"/>
    <cellStyle name="Comma 2 4 2 3 7 3" xfId="31644" xr:uid="{0A69AAE8-6564-4AEC-9161-994EB1358194}"/>
    <cellStyle name="Comma 2 4 2 3 8" xfId="13439" xr:uid="{65C7A588-6392-4590-A995-AFF40FB56098}"/>
    <cellStyle name="Comma 2 4 2 3 8 2" xfId="37213" xr:uid="{06AA905A-600F-4008-9DAC-CD09169F83E1}"/>
    <cellStyle name="Comma 2 4 2 3 9" xfId="26104" xr:uid="{09704795-B5BA-4698-A0F0-3106E92628F6}"/>
    <cellStyle name="Comma 2 4 2 4" xfId="1138" xr:uid="{37A49C2F-D307-428B-ABB8-2285BAD55B27}"/>
    <cellStyle name="Comma 2 4 2 4 10" xfId="24574" xr:uid="{AC77A64A-1D97-4471-8A7C-CBE96539E4A6}"/>
    <cellStyle name="Comma 2 4 2 4 11" xfId="48382" xr:uid="{0B1DDD6F-23B7-4E66-BDD5-7BC4AF3D1F15}"/>
    <cellStyle name="Comma 2 4 2 4 2" xfId="1991" xr:uid="{86FFF3E5-562F-4A5E-8C83-1F20BCD9AD6F}"/>
    <cellStyle name="Comma 2 4 2 4 2 2" xfId="3804" xr:uid="{67814BBC-D228-4188-8913-3A6DFF207CE3}"/>
    <cellStyle name="Comma 2 4 2 4 2 2 2" xfId="9273" xr:uid="{68BD48A0-EEE0-4B43-B989-343C9F0692C3}"/>
    <cellStyle name="Comma 2 4 2 4 2 2 2 2" xfId="20806" xr:uid="{0D273FCF-C432-47BE-8110-E68CAEDA4FF3}"/>
    <cellStyle name="Comma 2 4 2 4 2 2 2 2 2" xfId="44379" xr:uid="{2F24AF6F-B1C0-43B1-9E68-7C47A34E30A8}"/>
    <cellStyle name="Comma 2 4 2 4 2 2 2 3" xfId="33271" xr:uid="{19962611-97D2-4C96-82F2-84140C578DA0}"/>
    <cellStyle name="Comma 2 4 2 4 2 2 3" xfId="15391" xr:uid="{55954245-0479-469B-B3BA-EA60A750E6AB}"/>
    <cellStyle name="Comma 2 4 2 4 2 2 3 2" xfId="38965" xr:uid="{C1252F87-ED01-4514-B1EA-9A04F818D632}"/>
    <cellStyle name="Comma 2 4 2 4 2 2 4" xfId="27857" xr:uid="{5C6EC7A9-443C-4BE1-91A1-45E2F0E525FE}"/>
    <cellStyle name="Comma 2 4 2 4 2 3" xfId="5168" xr:uid="{46CE6122-04B1-40C8-A9E7-8876EB172C9F}"/>
    <cellStyle name="Comma 2 4 2 4 2 3 2" xfId="10642" xr:uid="{CD994784-9849-4F7C-8E10-8ED46246E1F3}"/>
    <cellStyle name="Comma 2 4 2 4 2 3 2 2" xfId="22175" xr:uid="{D16CB81B-5F85-4CD6-830E-9ACDC066A351}"/>
    <cellStyle name="Comma 2 4 2 4 2 3 2 2 2" xfId="45748" xr:uid="{09F11F53-81CD-4749-BA3A-E044ED100E5C}"/>
    <cellStyle name="Comma 2 4 2 4 2 3 2 3" xfId="34640" xr:uid="{652978AC-7315-48AA-8A08-9D4ADFC2A034}"/>
    <cellStyle name="Comma 2 4 2 4 2 3 3" xfId="16754" xr:uid="{A06258C3-B1E0-491C-AD89-013AA37FD124}"/>
    <cellStyle name="Comma 2 4 2 4 2 3 3 2" xfId="40328" xr:uid="{37561D7B-1BF7-45BB-8CAC-4D9A13087752}"/>
    <cellStyle name="Comma 2 4 2 4 2 3 4" xfId="29220" xr:uid="{892FED7C-633C-45FA-997D-C4B9330B5EB1}"/>
    <cellStyle name="Comma 2 4 2 4 2 4" xfId="6506" xr:uid="{CBA30642-B47B-4BED-B37F-2F70F927D682}"/>
    <cellStyle name="Comma 2 4 2 4 2 4 2" xfId="11983" xr:uid="{66591025-7D8E-4966-8987-D04B08256A25}"/>
    <cellStyle name="Comma 2 4 2 4 2 4 2 2" xfId="23515" xr:uid="{14129785-A6D8-4B9A-AC9F-BEBD1393C0A1}"/>
    <cellStyle name="Comma 2 4 2 4 2 4 2 2 2" xfId="47088" xr:uid="{15D8F8C6-FB6D-4E82-A8E0-149CA6E26C88}"/>
    <cellStyle name="Comma 2 4 2 4 2 4 2 3" xfId="35980" xr:uid="{5934457B-2638-4A6A-959D-05955C2A8D98}"/>
    <cellStyle name="Comma 2 4 2 4 2 4 3" xfId="18090" xr:uid="{E24E9DBE-787D-4B8E-A011-2145F7F6158B}"/>
    <cellStyle name="Comma 2 4 2 4 2 4 3 2" xfId="41664" xr:uid="{576A589E-42C1-4034-BD5E-17DAB96AD0EF}"/>
    <cellStyle name="Comma 2 4 2 4 2 4 4" xfId="30556" xr:uid="{6CFAD098-F7FF-4185-95B2-7D3CC2FBB2AA}"/>
    <cellStyle name="Comma 2 4 2 4 2 5" xfId="7917" xr:uid="{9D3141E4-0ECE-4556-9D3B-48D74CA6F413}"/>
    <cellStyle name="Comma 2 4 2 4 2 5 2" xfId="19452" xr:uid="{0B174C0C-1B50-42AE-A44E-E3ADC2F1F3F8}"/>
    <cellStyle name="Comma 2 4 2 4 2 5 2 2" xfId="43025" xr:uid="{2B2E50D5-CB59-4A32-8F2A-5308493770E0}"/>
    <cellStyle name="Comma 2 4 2 4 2 5 3" xfId="31917" xr:uid="{66492BC2-3E65-42F8-B95A-8D535D53640A}"/>
    <cellStyle name="Comma 2 4 2 4 2 6" xfId="13746" xr:uid="{4614DC20-5E0B-40C4-8960-BDEA3721385F}"/>
    <cellStyle name="Comma 2 4 2 4 2 6 2" xfId="37485" xr:uid="{4404D523-2EC9-4B2E-BB38-336797ADFBE1}"/>
    <cellStyle name="Comma 2 4 2 4 2 7" xfId="26378" xr:uid="{EC6369B2-61B4-48FA-B34A-44F8918A9BC0}"/>
    <cellStyle name="Comma 2 4 2 4 2 8" xfId="25003" xr:uid="{842583A9-3FD8-438D-BFAC-F357639B6EC5}"/>
    <cellStyle name="Comma 2 4 2 4 2 9" xfId="48834" xr:uid="{0D97BF5A-0E9B-46F3-9337-39474E5F0C04}"/>
    <cellStyle name="Comma 2 4 2 4 3" xfId="2475" xr:uid="{30BEAED7-6339-416F-8C2E-078B9DB18354}"/>
    <cellStyle name="Comma 2 4 2 4 3 2" xfId="4267" xr:uid="{A3F8F9C2-F5AF-4A75-894A-BFF67156C0B3}"/>
    <cellStyle name="Comma 2 4 2 4 3 2 2" xfId="9736" xr:uid="{2F471BEE-11A0-4055-9EDB-91D04727C633}"/>
    <cellStyle name="Comma 2 4 2 4 3 2 2 2" xfId="21269" xr:uid="{0D526358-9152-43C1-B9B9-702D347CAF8D}"/>
    <cellStyle name="Comma 2 4 2 4 3 2 2 2 2" xfId="44842" xr:uid="{C893D388-321B-4BE1-A806-C3570D4F3A12}"/>
    <cellStyle name="Comma 2 4 2 4 3 2 2 3" xfId="33734" xr:uid="{475593C3-40D1-49D0-9AA5-56E765942444}"/>
    <cellStyle name="Comma 2 4 2 4 3 2 3" xfId="15854" xr:uid="{EEB7C5CC-741E-4CF6-A3EB-EE367877214C}"/>
    <cellStyle name="Comma 2 4 2 4 3 2 3 2" xfId="39428" xr:uid="{3038AA81-02DF-49AA-9360-F09FA729B2D4}"/>
    <cellStyle name="Comma 2 4 2 4 3 2 4" xfId="28320" xr:uid="{DDF98ADB-AC97-4A0F-A597-3CA40A3561EC}"/>
    <cellStyle name="Comma 2 4 2 4 3 3" xfId="5632" xr:uid="{567AA75F-F676-4284-942B-34BC6FE84BAC}"/>
    <cellStyle name="Comma 2 4 2 4 3 3 2" xfId="11106" xr:uid="{20DF434F-3D45-4F97-990A-D5F50657B124}"/>
    <cellStyle name="Comma 2 4 2 4 3 3 2 2" xfId="22639" xr:uid="{0B25C50C-CB2D-4F22-BA09-E3AA3370A419}"/>
    <cellStyle name="Comma 2 4 2 4 3 3 2 2 2" xfId="46212" xr:uid="{03043CF9-A636-4DD6-A2F5-CEE09D6C278C}"/>
    <cellStyle name="Comma 2 4 2 4 3 3 2 3" xfId="35104" xr:uid="{F2F021DA-593A-46B2-A9C7-3B4AED5F5C2B}"/>
    <cellStyle name="Comma 2 4 2 4 3 3 3" xfId="17218" xr:uid="{00644196-75D0-4F9F-B184-BC1479F23021}"/>
    <cellStyle name="Comma 2 4 2 4 3 3 3 2" xfId="40792" xr:uid="{64DEFA7E-42EF-44F7-A6C2-B55A10686D50}"/>
    <cellStyle name="Comma 2 4 2 4 3 3 4" xfId="29684" xr:uid="{27C7CC11-9D8C-4944-BE4E-9FE93B4E97EF}"/>
    <cellStyle name="Comma 2 4 2 4 3 4" xfId="6970" xr:uid="{07A36766-A51C-4478-949B-F1FBE3E7A374}"/>
    <cellStyle name="Comma 2 4 2 4 3 4 2" xfId="12448" xr:uid="{281EA119-6852-4770-AD5B-52A9A2433F2A}"/>
    <cellStyle name="Comma 2 4 2 4 3 4 2 2" xfId="23980" xr:uid="{FDADDBE1-67E4-43D8-BE33-76E7F68BB0A2}"/>
    <cellStyle name="Comma 2 4 2 4 3 4 2 2 2" xfId="47553" xr:uid="{355BFFB6-889E-4A6E-ADC0-CC623A6A0872}"/>
    <cellStyle name="Comma 2 4 2 4 3 4 2 3" xfId="36445" xr:uid="{6A8ECE6D-2C7A-4833-A178-A5480F9D84A3}"/>
    <cellStyle name="Comma 2 4 2 4 3 4 3" xfId="18554" xr:uid="{0E5888B3-5DF3-4E09-8A60-1E0C114C10A1}"/>
    <cellStyle name="Comma 2 4 2 4 3 4 3 2" xfId="42128" xr:uid="{F197A721-59FE-4E7E-A8C1-5A5CFD5EEEB8}"/>
    <cellStyle name="Comma 2 4 2 4 3 4 4" xfId="31020" xr:uid="{2350A946-7D83-4B24-928B-9571851D01D3}"/>
    <cellStyle name="Comma 2 4 2 4 3 5" xfId="8383" xr:uid="{7BA1179C-6F3E-43E9-95C1-35A71B7B16CE}"/>
    <cellStyle name="Comma 2 4 2 4 3 5 2" xfId="19916" xr:uid="{313217F6-B997-4663-8DCA-62AB924A617C}"/>
    <cellStyle name="Comma 2 4 2 4 3 5 2 2" xfId="43489" xr:uid="{53F6675B-9E71-4F2A-AA02-8F2FC74455D9}"/>
    <cellStyle name="Comma 2 4 2 4 3 5 3" xfId="32381" xr:uid="{C1E33067-E59E-4B02-9899-AD80088CE676}"/>
    <cellStyle name="Comma 2 4 2 4 3 6" xfId="14212" xr:uid="{BB2F77AF-208E-4136-BB3F-B3B731587807}"/>
    <cellStyle name="Comma 2 4 2 4 3 6 2" xfId="37949" xr:uid="{02E3137D-2B40-401F-937E-1E0E098D4FE6}"/>
    <cellStyle name="Comma 2 4 2 4 3 7" xfId="26842" xr:uid="{80958180-6596-44CD-ABE7-B2D3AB9D1007}"/>
    <cellStyle name="Comma 2 4 2 4 3 8" xfId="25468" xr:uid="{515B7156-8B08-4DE5-9FF1-0762928EFBE9}"/>
    <cellStyle name="Comma 2 4 2 4 3 9" xfId="49298" xr:uid="{D7DC43E8-7FED-4342-89A9-95CDCB941428}"/>
    <cellStyle name="Comma 2 4 2 4 4" xfId="3365" xr:uid="{C532583E-A781-4946-A8DE-35B63FDB2335}"/>
    <cellStyle name="Comma 2 4 2 4 4 2" xfId="8833" xr:uid="{A44E131A-E301-491D-ABA4-B02B4C4A79A7}"/>
    <cellStyle name="Comma 2 4 2 4 4 2 2" xfId="20366" xr:uid="{C5A7640C-28B2-4F20-9F59-C798D29B2D32}"/>
    <cellStyle name="Comma 2 4 2 4 4 2 2 2" xfId="43939" xr:uid="{DCF52105-2C54-4892-92E3-BC0B1D1BA913}"/>
    <cellStyle name="Comma 2 4 2 4 4 2 3" xfId="32831" xr:uid="{54BA6569-0C63-4B70-BB19-F98165533846}"/>
    <cellStyle name="Comma 2 4 2 4 4 3" xfId="14951" xr:uid="{DEE9F79D-93FF-4C18-B169-BBE461D1E036}"/>
    <cellStyle name="Comma 2 4 2 4 4 3 2" xfId="38525" xr:uid="{2D7FB383-6A53-4718-98EF-CB7F80C369C3}"/>
    <cellStyle name="Comma 2 4 2 4 4 4" xfId="27417" xr:uid="{AB2992E5-3E4E-4553-A63C-B8E541CFDDFF}"/>
    <cellStyle name="Comma 2 4 2 4 5" xfId="4721" xr:uid="{695A811B-A95F-40D0-8BF1-17DF7BDFD6A7}"/>
    <cellStyle name="Comma 2 4 2 4 5 2" xfId="10194" xr:uid="{122997E1-26CD-4C44-9724-C0A073A9718E}"/>
    <cellStyle name="Comma 2 4 2 4 5 2 2" xfId="21727" xr:uid="{E6E58CE9-742F-41B6-A1BC-E8CB495C10AA}"/>
    <cellStyle name="Comma 2 4 2 4 5 2 2 2" xfId="45300" xr:uid="{14CD9B53-1DE6-48D7-90CF-E360CC9E2FC5}"/>
    <cellStyle name="Comma 2 4 2 4 5 2 3" xfId="34192" xr:uid="{30C8D024-AC97-4A54-8EC1-488715F77E0A}"/>
    <cellStyle name="Comma 2 4 2 4 5 3" xfId="16307" xr:uid="{2A8E0234-0426-46C7-8C01-F4FE2ABEED5A}"/>
    <cellStyle name="Comma 2 4 2 4 5 3 2" xfId="39881" xr:uid="{4B0E0FF0-BF9C-43F5-AF01-29A856629044}"/>
    <cellStyle name="Comma 2 4 2 4 5 4" xfId="28773" xr:uid="{546C6FF3-E412-4BD2-9903-D32B0E40FB71}"/>
    <cellStyle name="Comma 2 4 2 4 6" xfId="6059" xr:uid="{69B821DE-3FF4-43AE-B8E9-4D50AACA873D}"/>
    <cellStyle name="Comma 2 4 2 4 6 2" xfId="11535" xr:uid="{1948B05C-1A39-4BE1-9C6D-8C17EB4DF753}"/>
    <cellStyle name="Comma 2 4 2 4 6 2 2" xfId="23067" xr:uid="{A39721F9-0278-4AF2-870E-B11A979ED6CE}"/>
    <cellStyle name="Comma 2 4 2 4 6 2 2 2" xfId="46640" xr:uid="{22A4141E-B0AD-4735-8A4A-62A4FEC53E11}"/>
    <cellStyle name="Comma 2 4 2 4 6 2 3" xfId="35532" xr:uid="{E8E4824F-1478-4EA4-BC21-EF42A32FC693}"/>
    <cellStyle name="Comma 2 4 2 4 6 3" xfId="17643" xr:uid="{EED22961-5D5B-4BF3-A380-49C883B01489}"/>
    <cellStyle name="Comma 2 4 2 4 6 3 2" xfId="41217" xr:uid="{E1678435-4582-4980-AF4A-ECACD6451403}"/>
    <cellStyle name="Comma 2 4 2 4 6 4" xfId="30109" xr:uid="{9B6362D4-27FD-48D6-92EE-8432697B41A0}"/>
    <cellStyle name="Comma 2 4 2 4 7" xfId="7444" xr:uid="{028E6554-15C5-454E-A451-4D9E22EC860E}"/>
    <cellStyle name="Comma 2 4 2 4 7 2" xfId="19004" xr:uid="{F2879B07-1F7F-49A4-8BAA-357121F55D96}"/>
    <cellStyle name="Comma 2 4 2 4 7 2 2" xfId="42577" xr:uid="{8810EAD3-F92C-41F1-9F84-AA4B672610BC}"/>
    <cellStyle name="Comma 2 4 2 4 7 3" xfId="31469" xr:uid="{9EB9F921-09A2-4C4D-A0D6-8DCB1C3FEE80}"/>
    <cellStyle name="Comma 2 4 2 4 8" xfId="13260" xr:uid="{22208686-D524-4181-BDB9-97BB05604EB7}"/>
    <cellStyle name="Comma 2 4 2 4 8 2" xfId="37038" xr:uid="{BFC1577F-62E6-45DA-B5DA-02DE693778FE}"/>
    <cellStyle name="Comma 2 4 2 4 9" xfId="25929" xr:uid="{7A583241-FC9B-4167-B173-66031BD2BBE9}"/>
    <cellStyle name="Comma 2 4 2 5" xfId="1675" xr:uid="{D01717B6-34D2-4437-87A1-EAA8CFF020D3}"/>
    <cellStyle name="Comma 2 4 2 5 10" xfId="24783" xr:uid="{EA33F84A-59AE-4FD1-BDBC-6CFCF35023EB}"/>
    <cellStyle name="Comma 2 4 2 5 11" xfId="48614" xr:uid="{742EB96F-6F4C-4D3B-992E-0D1C2533DD77}"/>
    <cellStyle name="Comma 2 4 2 5 2" xfId="2220" xr:uid="{DBDAAA34-56AF-4D64-96F8-19A9333BDA13}"/>
    <cellStyle name="Comma 2 4 2 5 2 2" xfId="4032" xr:uid="{E2248C11-FF17-460D-A349-E49E781D7356}"/>
    <cellStyle name="Comma 2 4 2 5 2 2 2" xfId="9501" xr:uid="{28562047-27BE-4C6E-B05E-1728BA7D1DA9}"/>
    <cellStyle name="Comma 2 4 2 5 2 2 2 2" xfId="21034" xr:uid="{3851D698-30F7-4653-B035-BD8E809E3AFE}"/>
    <cellStyle name="Comma 2 4 2 5 2 2 2 2 2" xfId="44607" xr:uid="{B46AF52A-311D-4265-9855-6E0DFFC9AF42}"/>
    <cellStyle name="Comma 2 4 2 5 2 2 2 3" xfId="33499" xr:uid="{FBE01280-4090-4DDF-953A-59576134B709}"/>
    <cellStyle name="Comma 2 4 2 5 2 2 3" xfId="15619" xr:uid="{5C436375-0303-4A1F-9B6B-B5764C251093}"/>
    <cellStyle name="Comma 2 4 2 5 2 2 3 2" xfId="39193" xr:uid="{7C1A996E-30D3-49B8-8D80-977373D9A021}"/>
    <cellStyle name="Comma 2 4 2 5 2 2 4" xfId="28085" xr:uid="{3A088ADA-F70A-4DEF-9AB2-DFF0956545AE}"/>
    <cellStyle name="Comma 2 4 2 5 2 3" xfId="5396" xr:uid="{BA224581-F302-41E1-A49A-6EDDE74639B6}"/>
    <cellStyle name="Comma 2 4 2 5 2 3 2" xfId="10870" xr:uid="{731EE1DF-CA22-47D0-B4C4-310C787B175C}"/>
    <cellStyle name="Comma 2 4 2 5 2 3 2 2" xfId="22403" xr:uid="{D91C0861-3B44-42FE-9396-AF36F810E659}"/>
    <cellStyle name="Comma 2 4 2 5 2 3 2 2 2" xfId="45976" xr:uid="{8310817B-4639-4B28-8A1B-72E0F4A23DAF}"/>
    <cellStyle name="Comma 2 4 2 5 2 3 2 3" xfId="34868" xr:uid="{84343743-4887-4E49-ADAC-8EE55ED74BA1}"/>
    <cellStyle name="Comma 2 4 2 5 2 3 3" xfId="16982" xr:uid="{4EA6E49E-145C-4364-A7F0-0911A8ADFC22}"/>
    <cellStyle name="Comma 2 4 2 5 2 3 3 2" xfId="40556" xr:uid="{5C8EF781-E186-45BB-945D-340A2E2500F9}"/>
    <cellStyle name="Comma 2 4 2 5 2 3 4" xfId="29448" xr:uid="{C9044E71-929E-47E7-97BC-E31FF3571EA9}"/>
    <cellStyle name="Comma 2 4 2 5 2 4" xfId="6734" xr:uid="{664A0B94-6622-4134-9680-D6F9014EF71B}"/>
    <cellStyle name="Comma 2 4 2 5 2 4 2" xfId="12211" xr:uid="{8F5B1CDB-8FBD-4834-B878-D5FE61062198}"/>
    <cellStyle name="Comma 2 4 2 5 2 4 2 2" xfId="23743" xr:uid="{2319C728-C26B-4411-8624-2163EE36E8DF}"/>
    <cellStyle name="Comma 2 4 2 5 2 4 2 2 2" xfId="47316" xr:uid="{569F97D2-A1E0-4BBF-A30E-09F7922DAB2B}"/>
    <cellStyle name="Comma 2 4 2 5 2 4 2 3" xfId="36208" xr:uid="{25234134-1259-4BF9-9B7C-2E8732DC80D1}"/>
    <cellStyle name="Comma 2 4 2 5 2 4 3" xfId="18318" xr:uid="{7B324185-4565-4E9D-9874-5997382C9B4E}"/>
    <cellStyle name="Comma 2 4 2 5 2 4 3 2" xfId="41892" xr:uid="{2DA520AC-76B7-494B-9C93-1A2BF67DE834}"/>
    <cellStyle name="Comma 2 4 2 5 2 4 4" xfId="30784" xr:uid="{EA9CCEE9-4BA1-4E5A-96AB-F34A7ADA3267}"/>
    <cellStyle name="Comma 2 4 2 5 2 5" xfId="8145" xr:uid="{43A1C79A-B35F-425D-96AB-D5CDCB413C6D}"/>
    <cellStyle name="Comma 2 4 2 5 2 5 2" xfId="19680" xr:uid="{FB583927-457F-4E04-9577-369656950099}"/>
    <cellStyle name="Comma 2 4 2 5 2 5 2 2" xfId="43253" xr:uid="{42DD8074-721D-4C6E-995C-49E398BF31F2}"/>
    <cellStyle name="Comma 2 4 2 5 2 5 3" xfId="32145" xr:uid="{9BF3EBD7-0F33-4F23-9A63-DF339C4BB4D8}"/>
    <cellStyle name="Comma 2 4 2 5 2 6" xfId="13974" xr:uid="{96576BD6-7337-43F2-9660-3F17EFAAE320}"/>
    <cellStyle name="Comma 2 4 2 5 2 6 2" xfId="37713" xr:uid="{6F71920A-C36D-413F-8F79-080835B806EF}"/>
    <cellStyle name="Comma 2 4 2 5 2 7" xfId="26606" xr:uid="{77A11C91-84BE-4F50-92C8-207FB2AD9641}"/>
    <cellStyle name="Comma 2 4 2 5 2 8" xfId="25231" xr:uid="{A8CF909A-A9E5-49B6-A22A-E7E604FB7198}"/>
    <cellStyle name="Comma 2 4 2 5 2 9" xfId="49062" xr:uid="{8100B675-9167-4B2B-B354-93B883E32EF8}"/>
    <cellStyle name="Comma 2 4 2 5 3" xfId="2710" xr:uid="{F82AD0B1-208E-44FA-AFED-813B821BAFC0}"/>
    <cellStyle name="Comma 2 4 2 5 3 2" xfId="4498" xr:uid="{BEDE8575-5CE3-4480-90D8-F6B5ED83D9E0}"/>
    <cellStyle name="Comma 2 4 2 5 3 2 2" xfId="9968" xr:uid="{C8572C9A-977D-4896-A554-C90FDCD3AA4A}"/>
    <cellStyle name="Comma 2 4 2 5 3 2 2 2" xfId="21501" xr:uid="{F14890F3-96F2-4EAD-A215-3483AF62FEE0}"/>
    <cellStyle name="Comma 2 4 2 5 3 2 2 2 2" xfId="45074" xr:uid="{69E835C4-67A9-41FB-B5FD-C8D9859ACBE0}"/>
    <cellStyle name="Comma 2 4 2 5 3 2 2 3" xfId="33966" xr:uid="{3AF7019B-61DA-4387-B09F-BEBE0BF096F6}"/>
    <cellStyle name="Comma 2 4 2 5 3 2 3" xfId="16085" xr:uid="{8B2BC246-6E2C-440D-A1D4-66618AC8011B}"/>
    <cellStyle name="Comma 2 4 2 5 3 2 3 2" xfId="39659" xr:uid="{68F3C27C-11EE-4363-9A16-947D000872C6}"/>
    <cellStyle name="Comma 2 4 2 5 3 2 4" xfId="28551" xr:uid="{C22C2AC9-9F89-4FEB-A6AB-4EB1B0506DAD}"/>
    <cellStyle name="Comma 2 4 2 5 3 3" xfId="5864" xr:uid="{5E9D0B55-0180-493C-AA61-707F077B2992}"/>
    <cellStyle name="Comma 2 4 2 5 3 3 2" xfId="11338" xr:uid="{80A266B4-0727-4F95-BBDF-CC5A2F8CD7C2}"/>
    <cellStyle name="Comma 2 4 2 5 3 3 2 2" xfId="22871" xr:uid="{8FB35D83-C082-4033-BC1D-2FE049BEBB39}"/>
    <cellStyle name="Comma 2 4 2 5 3 3 2 2 2" xfId="46444" xr:uid="{4B22B691-BB1F-4034-B14E-4AA0B6D4F67A}"/>
    <cellStyle name="Comma 2 4 2 5 3 3 2 3" xfId="35336" xr:uid="{732F1774-3EE1-4742-8199-B7ACB1A7B466}"/>
    <cellStyle name="Comma 2 4 2 5 3 3 3" xfId="17450" xr:uid="{9A8BA315-58B7-4A0A-B746-96D0DBCAF080}"/>
    <cellStyle name="Comma 2 4 2 5 3 3 3 2" xfId="41024" xr:uid="{F97C00E7-01EF-41AA-84C9-278F948C85DC}"/>
    <cellStyle name="Comma 2 4 2 5 3 3 4" xfId="29916" xr:uid="{61ACDFA8-3F00-445E-AB17-372C783F61FC}"/>
    <cellStyle name="Comma 2 4 2 5 3 4" xfId="7202" xr:uid="{582695CB-C7B4-4407-841C-F13D8EEEDD57}"/>
    <cellStyle name="Comma 2 4 2 5 3 4 2" xfId="12680" xr:uid="{B323D7C8-3D96-4EF9-801E-4FF5311CF7B4}"/>
    <cellStyle name="Comma 2 4 2 5 3 4 2 2" xfId="24212" xr:uid="{7BC0D575-31F2-4DF7-8B03-0042852DCF71}"/>
    <cellStyle name="Comma 2 4 2 5 3 4 2 2 2" xfId="47785" xr:uid="{0AD3C578-BE66-4D20-8C72-876C0403D207}"/>
    <cellStyle name="Comma 2 4 2 5 3 4 2 3" xfId="36677" xr:uid="{421F55E0-70EF-4FB8-8198-28D5B4AD163C}"/>
    <cellStyle name="Comma 2 4 2 5 3 4 3" xfId="18786" xr:uid="{4814BE16-D298-4D9D-9C89-4E8A1080962D}"/>
    <cellStyle name="Comma 2 4 2 5 3 4 3 2" xfId="42360" xr:uid="{EB0A3B20-4BAD-485A-BD1C-369C51A788FA}"/>
    <cellStyle name="Comma 2 4 2 5 3 4 4" xfId="31252" xr:uid="{58B69BF6-E430-48B1-A5CD-6D6B9B33A04C}"/>
    <cellStyle name="Comma 2 4 2 5 3 5" xfId="8615" xr:uid="{6B743B24-0B36-426B-9CA3-6162C4183355}"/>
    <cellStyle name="Comma 2 4 2 5 3 5 2" xfId="20148" xr:uid="{D04F7A43-21B9-4AEA-BE94-AE6E4889F2A9}"/>
    <cellStyle name="Comma 2 4 2 5 3 5 2 2" xfId="43721" xr:uid="{4F1C5FE2-8C48-44B5-833F-6C2DDE0CF694}"/>
    <cellStyle name="Comma 2 4 2 5 3 5 3" xfId="32613" xr:uid="{B4957762-5736-4CAD-A306-CF0E4F0268C7}"/>
    <cellStyle name="Comma 2 4 2 5 3 6" xfId="14445" xr:uid="{2061218F-FA92-4EB8-BFE3-A9C37A557274}"/>
    <cellStyle name="Comma 2 4 2 5 3 6 2" xfId="38181" xr:uid="{AC584257-B677-486A-9908-11FFDBD149A3}"/>
    <cellStyle name="Comma 2 4 2 5 3 7" xfId="27074" xr:uid="{A664330E-55CC-4AC6-BC97-9538BF993E79}"/>
    <cellStyle name="Comma 2 4 2 5 3 8" xfId="25700" xr:uid="{010805A1-8662-415B-9856-ABC9F1586C73}"/>
    <cellStyle name="Comma 2 4 2 5 3 9" xfId="49530" xr:uid="{1D90FEF6-14CC-4137-8CA4-015844227D5E}"/>
    <cellStyle name="Comma 2 4 2 5 4" xfId="3589" xr:uid="{1353876A-B245-43EC-B8C3-EE19B9B1D10E}"/>
    <cellStyle name="Comma 2 4 2 5 4 2" xfId="9058" xr:uid="{8DECF54E-0D81-4A2F-BC89-E476D6EA5A06}"/>
    <cellStyle name="Comma 2 4 2 5 4 2 2" xfId="20591" xr:uid="{96AC4F14-A0F0-4A96-B493-E76CE1485ACE}"/>
    <cellStyle name="Comma 2 4 2 5 4 2 2 2" xfId="44164" xr:uid="{45405C81-1520-48FF-8F22-0E89EECB072C}"/>
    <cellStyle name="Comma 2 4 2 5 4 2 3" xfId="33056" xr:uid="{78029D0A-E5B9-4A57-9B30-53224A21C1D5}"/>
    <cellStyle name="Comma 2 4 2 5 4 3" xfId="15176" xr:uid="{6EC5DCF7-042E-42D6-B611-3ED318B8F2BC}"/>
    <cellStyle name="Comma 2 4 2 5 4 3 2" xfId="38750" xr:uid="{43F636DF-362E-4162-81C6-89DC041649AE}"/>
    <cellStyle name="Comma 2 4 2 5 4 4" xfId="27642" xr:uid="{9C985516-3499-457C-86AC-93FAA2B4B6F9}"/>
    <cellStyle name="Comma 2 4 2 5 5" xfId="4949" xr:uid="{D4050CDC-EDC6-40E5-83FC-1844F6FB0A80}"/>
    <cellStyle name="Comma 2 4 2 5 5 2" xfId="10423" xr:uid="{5D9841FD-3639-43CF-A0C5-1CFCBA7820CE}"/>
    <cellStyle name="Comma 2 4 2 5 5 2 2" xfId="21956" xr:uid="{33F353D9-A2B9-4F88-984B-B66C12FE01DF}"/>
    <cellStyle name="Comma 2 4 2 5 5 2 2 2" xfId="45529" xr:uid="{494E3F36-3EA3-4E1E-9C10-36876CE4274E}"/>
    <cellStyle name="Comma 2 4 2 5 5 2 3" xfId="34421" xr:uid="{FE3FE8AB-8C6A-4D29-9706-6F283E8AC27D}"/>
    <cellStyle name="Comma 2 4 2 5 5 3" xfId="16535" xr:uid="{000E19F2-313A-4F8E-85A5-BEEC059406C7}"/>
    <cellStyle name="Comma 2 4 2 5 5 3 2" xfId="40109" xr:uid="{82137F46-9A21-4F74-8628-B020A72B1496}"/>
    <cellStyle name="Comma 2 4 2 5 5 4" xfId="29001" xr:uid="{FE8196D4-9C49-4137-B01B-7814EB8D21FB}"/>
    <cellStyle name="Comma 2 4 2 5 6" xfId="6287" xr:uid="{D84B7E1B-E075-44C8-8377-A928BF3F4CFF}"/>
    <cellStyle name="Comma 2 4 2 5 6 2" xfId="11763" xr:uid="{5CBB6B19-30CE-4D4D-B2F4-5991DC50D2D0}"/>
    <cellStyle name="Comma 2 4 2 5 6 2 2" xfId="23295" xr:uid="{83907D6C-32EB-453B-A4A9-8171ECEFA2BC}"/>
    <cellStyle name="Comma 2 4 2 5 6 2 2 2" xfId="46868" xr:uid="{4F0BAE5B-5177-4113-B901-109C15A23765}"/>
    <cellStyle name="Comma 2 4 2 5 6 2 3" xfId="35760" xr:uid="{E65C351C-8599-440E-AA0B-0B0028E5D3D3}"/>
    <cellStyle name="Comma 2 4 2 5 6 3" xfId="17871" xr:uid="{AD10627F-1F29-483E-A498-31012C476D32}"/>
    <cellStyle name="Comma 2 4 2 5 6 3 2" xfId="41445" xr:uid="{EAAD7A9C-E4AF-4D07-B460-E4FA5EEB8DE5}"/>
    <cellStyle name="Comma 2 4 2 5 6 4" xfId="30337" xr:uid="{79877617-74A5-49B7-A7F2-5EE2F4AAFAA1}"/>
    <cellStyle name="Comma 2 4 2 5 7" xfId="7678" xr:uid="{CA5F5C2D-6E09-438C-9D71-F5B85A6DAFBF}"/>
    <cellStyle name="Comma 2 4 2 5 7 2" xfId="19233" xr:uid="{E52468E2-C185-4009-81F0-7D3F63CA2BC7}"/>
    <cellStyle name="Comma 2 4 2 5 7 2 2" xfId="42806" xr:uid="{3130E0AE-62EB-49A2-A720-114D45B32BFC}"/>
    <cellStyle name="Comma 2 4 2 5 7 3" xfId="31698" xr:uid="{B4237C55-1661-41ED-AFA6-022757759791}"/>
    <cellStyle name="Comma 2 4 2 5 8" xfId="13516" xr:uid="{364C706B-F2E4-4BD4-B7A1-26F9EE31FE27}"/>
    <cellStyle name="Comma 2 4 2 5 8 2" xfId="37266" xr:uid="{1313D952-7C2D-4EED-A8BA-8D6532E1EA5E}"/>
    <cellStyle name="Comma 2 4 2 5 9" xfId="26159" xr:uid="{2260F474-F188-4F30-8371-081435A7DA5D}"/>
    <cellStyle name="Comma 2 4 2 6" xfId="1850" xr:uid="{D53A2B56-9642-4606-BA3A-5050FCD4924F}"/>
    <cellStyle name="Comma 2 4 2 6 10" xfId="48692" xr:uid="{7298BB62-6ECE-4F62-9759-5E8E48B6E6E1}"/>
    <cellStyle name="Comma 2 4 2 6 2" xfId="2385" xr:uid="{3AAADB32-B952-4474-A718-D245822456E5}"/>
    <cellStyle name="Comma 2 4 2 6 2 2" xfId="4180" xr:uid="{C3016793-5F86-41A7-AB55-F3FE74E2ED5F}"/>
    <cellStyle name="Comma 2 4 2 6 2 2 2" xfId="9649" xr:uid="{670A246C-1D95-478C-A039-E88B336EDEAB}"/>
    <cellStyle name="Comma 2 4 2 6 2 2 2 2" xfId="21182" xr:uid="{ECA65D46-4686-4904-B600-074DA2D181B9}"/>
    <cellStyle name="Comma 2 4 2 6 2 2 2 2 2" xfId="44755" xr:uid="{92BFA2EB-35A1-47D9-B73B-0AD97478A947}"/>
    <cellStyle name="Comma 2 4 2 6 2 2 2 3" xfId="33647" xr:uid="{2028E187-EA78-481C-88FD-025B5D8FEA27}"/>
    <cellStyle name="Comma 2 4 2 6 2 2 3" xfId="15767" xr:uid="{6C62EC4E-CAF4-45C3-8967-51CD77385DCF}"/>
    <cellStyle name="Comma 2 4 2 6 2 2 3 2" xfId="39341" xr:uid="{5B8A3434-E18C-48F9-AF11-E0EC953ED575}"/>
    <cellStyle name="Comma 2 4 2 6 2 2 4" xfId="28233" xr:uid="{57F9454C-4BE1-44E7-80C8-DA4014F46401}"/>
    <cellStyle name="Comma 2 4 2 6 2 3" xfId="5545" xr:uid="{E26A75F8-7B1A-43A8-B3DC-106A93F45C61}"/>
    <cellStyle name="Comma 2 4 2 6 2 3 2" xfId="11019" xr:uid="{7AA2A977-0191-49AA-8DF6-975EE4BDED64}"/>
    <cellStyle name="Comma 2 4 2 6 2 3 2 2" xfId="22552" xr:uid="{62D8F7A2-3918-49A6-B63A-9E46995DCBFD}"/>
    <cellStyle name="Comma 2 4 2 6 2 3 2 2 2" xfId="46125" xr:uid="{981D15B8-3EC2-4F55-B6A2-172BA50D01AB}"/>
    <cellStyle name="Comma 2 4 2 6 2 3 2 3" xfId="35017" xr:uid="{785DDC87-042C-41E6-A85C-45B26967A0E9}"/>
    <cellStyle name="Comma 2 4 2 6 2 3 3" xfId="17131" xr:uid="{FE734B57-52CF-4B84-B44C-135FCB59A991}"/>
    <cellStyle name="Comma 2 4 2 6 2 3 3 2" xfId="40705" xr:uid="{1BDA79CD-1B84-48FF-B2DB-3971060EFE34}"/>
    <cellStyle name="Comma 2 4 2 6 2 3 4" xfId="29597" xr:uid="{244FAC18-166F-4102-9D4C-5D752CE275B1}"/>
    <cellStyle name="Comma 2 4 2 6 2 4" xfId="6883" xr:uid="{2ED33D96-23A1-4194-8A4F-EB042E819E3A}"/>
    <cellStyle name="Comma 2 4 2 6 2 4 2" xfId="12361" xr:uid="{6B298DC0-965B-4C90-A13B-DC4802E8DE0F}"/>
    <cellStyle name="Comma 2 4 2 6 2 4 2 2" xfId="23893" xr:uid="{2BF68AD5-3B4C-4A2E-8763-7F8AF922076C}"/>
    <cellStyle name="Comma 2 4 2 6 2 4 2 2 2" xfId="47466" xr:uid="{C7EBD5EF-63B3-4D13-B2D2-6E6A486887C7}"/>
    <cellStyle name="Comma 2 4 2 6 2 4 2 3" xfId="36358" xr:uid="{8A0EFEF0-DEDE-4043-A2B0-7A4A82BCE7BB}"/>
    <cellStyle name="Comma 2 4 2 6 2 4 3" xfId="18467" xr:uid="{8CA40186-1193-4430-8B5E-DDE14F6F58C6}"/>
    <cellStyle name="Comma 2 4 2 6 2 4 3 2" xfId="42041" xr:uid="{8961F19E-F8A5-4409-AA32-A3DFA64FFD1B}"/>
    <cellStyle name="Comma 2 4 2 6 2 4 4" xfId="30933" xr:uid="{31767281-D328-4FAA-A921-683774D61AA1}"/>
    <cellStyle name="Comma 2 4 2 6 2 5" xfId="8296" xr:uid="{0CE708EC-3112-4B3D-9666-0E8322D5F531}"/>
    <cellStyle name="Comma 2 4 2 6 2 5 2" xfId="19829" xr:uid="{266AE972-1AB9-4DA0-B6F8-DA3A14BBE28E}"/>
    <cellStyle name="Comma 2 4 2 6 2 5 2 2" xfId="43402" xr:uid="{ABF0A187-A7BB-462A-A7BF-F3BDC5F63BA7}"/>
    <cellStyle name="Comma 2 4 2 6 2 5 3" xfId="32294" xr:uid="{CDFDB3F6-0BCF-4B87-A19E-B853957A9FC5}"/>
    <cellStyle name="Comma 2 4 2 6 2 6" xfId="14125" xr:uid="{AB4E076F-E065-45C0-83DF-2F5241FD14E3}"/>
    <cellStyle name="Comma 2 4 2 6 2 6 2" xfId="37862" xr:uid="{9688813D-1DEC-4D6F-BFF1-4E2D5AA4AAB4}"/>
    <cellStyle name="Comma 2 4 2 6 2 7" xfId="26755" xr:uid="{72D69C4B-E2AA-493E-A937-0018928CA404}"/>
    <cellStyle name="Comma 2 4 2 6 2 8" xfId="25381" xr:uid="{F52E6372-7B2E-47B7-9C9E-D734555BB2C6}"/>
    <cellStyle name="Comma 2 4 2 6 2 9" xfId="49211" xr:uid="{0920DAED-C6B3-4D7F-8382-00E2512B00C0}"/>
    <cellStyle name="Comma 2 4 2 6 3" xfId="3666" xr:uid="{2F5B1937-9FA3-416E-ACDD-18B331CB5D53}"/>
    <cellStyle name="Comma 2 4 2 6 3 2" xfId="9135" xr:uid="{217E426D-F76E-4593-8262-87952AE61524}"/>
    <cellStyle name="Comma 2 4 2 6 3 2 2" xfId="20668" xr:uid="{9779DB95-9291-4B64-B0A2-397B95AE70E1}"/>
    <cellStyle name="Comma 2 4 2 6 3 2 2 2" xfId="44241" xr:uid="{50D0C9F5-A391-49EC-B27D-12A4866172D6}"/>
    <cellStyle name="Comma 2 4 2 6 3 2 3" xfId="33133" xr:uid="{CDE05E3F-9089-4CBB-8E2F-6D3F6E07E076}"/>
    <cellStyle name="Comma 2 4 2 6 3 3" xfId="15253" xr:uid="{703855E3-269A-4F6D-81B5-2F4A186CB530}"/>
    <cellStyle name="Comma 2 4 2 6 3 3 2" xfId="38827" xr:uid="{8BFAC8E9-DD17-468A-9841-32583919FB2D}"/>
    <cellStyle name="Comma 2 4 2 6 3 4" xfId="27719" xr:uid="{4D328208-65DD-4C33-AA4E-C877AF36C5B7}"/>
    <cellStyle name="Comma 2 4 2 6 4" xfId="5026" xr:uid="{E0F7879A-DDF0-47B9-8A2B-A01195509002}"/>
    <cellStyle name="Comma 2 4 2 6 4 2" xfId="10500" xr:uid="{8BB04D21-ADD4-4794-87BB-606E82287799}"/>
    <cellStyle name="Comma 2 4 2 6 4 2 2" xfId="22033" xr:uid="{5A6D152C-21C4-4631-8AD9-DA60F81CD8E4}"/>
    <cellStyle name="Comma 2 4 2 6 4 2 2 2" xfId="45606" xr:uid="{858AE126-3074-401A-B68A-21E563965A4B}"/>
    <cellStyle name="Comma 2 4 2 6 4 2 3" xfId="34498" xr:uid="{77506BCB-E3A9-4277-975A-E610C30BBDAC}"/>
    <cellStyle name="Comma 2 4 2 6 4 3" xfId="16612" xr:uid="{C4893F2C-4D9B-4D93-8643-22BC477F6E77}"/>
    <cellStyle name="Comma 2 4 2 6 4 3 2" xfId="40186" xr:uid="{09176AE5-6D87-4298-9114-B739FEEEE4C3}"/>
    <cellStyle name="Comma 2 4 2 6 4 4" xfId="29078" xr:uid="{CBB1D25E-5582-4261-AC77-7ACEEB11A1F6}"/>
    <cellStyle name="Comma 2 4 2 6 5" xfId="6364" xr:uid="{85C5120A-3F39-4329-BD73-28CFCC0CD2F2}"/>
    <cellStyle name="Comma 2 4 2 6 5 2" xfId="11841" xr:uid="{D8E1DE44-B49E-42AF-8399-88993F71F4C9}"/>
    <cellStyle name="Comma 2 4 2 6 5 2 2" xfId="23373" xr:uid="{242B39E0-7518-4B26-8FB8-4E7861235424}"/>
    <cellStyle name="Comma 2 4 2 6 5 2 2 2" xfId="46946" xr:uid="{FB8C8A90-4476-4ACD-9DC7-82952B55D213}"/>
    <cellStyle name="Comma 2 4 2 6 5 2 3" xfId="35838" xr:uid="{99309D43-4289-4C26-A733-F767060783A8}"/>
    <cellStyle name="Comma 2 4 2 6 5 3" xfId="17948" xr:uid="{AB714F05-FC16-4BB5-A14E-A1F7FD81846C}"/>
    <cellStyle name="Comma 2 4 2 6 5 3 2" xfId="41522" xr:uid="{AE00400E-E5E8-4FFD-911A-92BBC729CBC4}"/>
    <cellStyle name="Comma 2 4 2 6 5 4" xfId="30414" xr:uid="{012304CF-7033-44D2-B840-26F9B75FDF48}"/>
    <cellStyle name="Comma 2 4 2 6 6" xfId="7775" xr:uid="{C322DF3F-34A4-4FF2-B604-9B329FF2EC1A}"/>
    <cellStyle name="Comma 2 4 2 6 6 2" xfId="19310" xr:uid="{4DB48182-A35A-43B3-83B8-9954739F2302}"/>
    <cellStyle name="Comma 2 4 2 6 6 2 2" xfId="42883" xr:uid="{22237885-C3D8-404D-99EC-ABEAB1542DF0}"/>
    <cellStyle name="Comma 2 4 2 6 6 3" xfId="31775" xr:uid="{A4570F25-7F71-4FA5-90EF-BF41E64F9A39}"/>
    <cellStyle name="Comma 2 4 2 6 7" xfId="13604" xr:uid="{116FC4E7-4E00-40C2-94F5-2D2AADF30FCA}"/>
    <cellStyle name="Comma 2 4 2 6 7 2" xfId="37343" xr:uid="{D112D7B8-855A-4890-B0A4-FF30B29E5CA0}"/>
    <cellStyle name="Comma 2 4 2 6 8" xfId="26236" xr:uid="{209F3486-B0B7-4197-A2B6-993D9A0D3B0C}"/>
    <cellStyle name="Comma 2 4 2 6 9" xfId="24861" xr:uid="{433822E3-718E-420B-AEAD-652577CA636B}"/>
    <cellStyle name="Comma 2 4 2 7" xfId="1907" xr:uid="{8E8D29E8-B616-4735-8524-7CD8A488D484}"/>
    <cellStyle name="Comma 2 4 2 7 2" xfId="3720" xr:uid="{88447F10-5C0F-44DD-A03A-27A50D09CCFC}"/>
    <cellStyle name="Comma 2 4 2 7 2 2" xfId="9189" xr:uid="{869C5673-E90B-4511-B1E7-12CE448ABEB5}"/>
    <cellStyle name="Comma 2 4 2 7 2 2 2" xfId="20722" xr:uid="{1B05CE11-3CEE-49C2-92F6-B06974ADF53F}"/>
    <cellStyle name="Comma 2 4 2 7 2 2 2 2" xfId="44295" xr:uid="{F7AB63AB-BDDC-4DEE-8771-D407A2096135}"/>
    <cellStyle name="Comma 2 4 2 7 2 2 3" xfId="33187" xr:uid="{0C7AD80F-80DE-441D-846F-7D9707BED76C}"/>
    <cellStyle name="Comma 2 4 2 7 2 3" xfId="15307" xr:uid="{352D4E5D-DE3F-4071-B81C-B3D3A0D2370A}"/>
    <cellStyle name="Comma 2 4 2 7 2 3 2" xfId="38881" xr:uid="{EE0E6046-8277-4946-8634-BD96EB8CE59A}"/>
    <cellStyle name="Comma 2 4 2 7 2 4" xfId="27773" xr:uid="{2C78AB1E-ADE5-4DB9-B0FD-75CFB889027A}"/>
    <cellStyle name="Comma 2 4 2 7 3" xfId="5084" xr:uid="{3D99EF48-037E-4C24-8AEF-5D750983991D}"/>
    <cellStyle name="Comma 2 4 2 7 3 2" xfId="10558" xr:uid="{42B63594-CCC0-4602-8E2D-568678FBADD0}"/>
    <cellStyle name="Comma 2 4 2 7 3 2 2" xfId="22091" xr:uid="{E955315A-5040-4176-B885-16B0B1E24993}"/>
    <cellStyle name="Comma 2 4 2 7 3 2 2 2" xfId="45664" xr:uid="{01CFA191-324C-4B45-BDFB-A4E7CD515E57}"/>
    <cellStyle name="Comma 2 4 2 7 3 2 3" xfId="34556" xr:uid="{DF66B49B-3BDC-48E0-83F4-7E4B6E26C18A}"/>
    <cellStyle name="Comma 2 4 2 7 3 3" xfId="16670" xr:uid="{92C3FCB3-A5B7-4EA9-AE76-38EAC18AF5AE}"/>
    <cellStyle name="Comma 2 4 2 7 3 3 2" xfId="40244" xr:uid="{86F9050C-D0DA-461D-820A-51E8BD7A513B}"/>
    <cellStyle name="Comma 2 4 2 7 3 4" xfId="29136" xr:uid="{F8D7E8B4-A401-4CDB-8543-44769FA71CAD}"/>
    <cellStyle name="Comma 2 4 2 7 4" xfId="6422" xr:uid="{5B646973-38C1-4B71-A230-DA323E5882D8}"/>
    <cellStyle name="Comma 2 4 2 7 4 2" xfId="11899" xr:uid="{3489742B-C054-4FD2-A2A9-C4EE59403013}"/>
    <cellStyle name="Comma 2 4 2 7 4 2 2" xfId="23431" xr:uid="{F9731E3A-22A9-4335-BE9E-8B0A50450BD2}"/>
    <cellStyle name="Comma 2 4 2 7 4 2 2 2" xfId="47004" xr:uid="{C7070EE3-705B-421F-B0EA-7D466640DEC4}"/>
    <cellStyle name="Comma 2 4 2 7 4 2 3" xfId="35896" xr:uid="{E1F72754-0B54-401A-A464-97A298CE799D}"/>
    <cellStyle name="Comma 2 4 2 7 4 3" xfId="18006" xr:uid="{DF288989-17DC-4A9F-A158-B3AB64166AB9}"/>
    <cellStyle name="Comma 2 4 2 7 4 3 2" xfId="41580" xr:uid="{6706E5D5-815A-4C5F-80EF-3F07D835B3F0}"/>
    <cellStyle name="Comma 2 4 2 7 4 4" xfId="30472" xr:uid="{491572DD-51F2-4951-BB4C-E25F3D1E11E5}"/>
    <cellStyle name="Comma 2 4 2 7 5" xfId="7833" xr:uid="{06E217B8-205D-4936-BD6B-0DD5792FB3B9}"/>
    <cellStyle name="Comma 2 4 2 7 5 2" xfId="19368" xr:uid="{0DF263F1-25D7-4362-8113-F0637D867B97}"/>
    <cellStyle name="Comma 2 4 2 7 5 2 2" xfId="42941" xr:uid="{9DF73055-13E6-475D-9B60-7238972737BE}"/>
    <cellStyle name="Comma 2 4 2 7 5 3" xfId="31833" xr:uid="{FCEB19E3-6024-49ED-944F-2764E582B551}"/>
    <cellStyle name="Comma 2 4 2 7 6" xfId="13662" xr:uid="{1929FAF0-D2F1-4701-B019-DCAD515D8D1F}"/>
    <cellStyle name="Comma 2 4 2 7 6 2" xfId="37401" xr:uid="{1876AC6A-4DF7-4013-ADF5-DCBF7A8AF42E}"/>
    <cellStyle name="Comma 2 4 2 7 7" xfId="26294" xr:uid="{97C1C1F9-4C0C-4736-A35D-71DAC2BACF28}"/>
    <cellStyle name="Comma 2 4 2 7 8" xfId="24919" xr:uid="{B4B65BF3-B57D-4272-94E7-3AA6C25D3681}"/>
    <cellStyle name="Comma 2 4 2 7 9" xfId="48750" xr:uid="{17D631D6-1EF6-40B0-B5D2-6D33A15DE0BF}"/>
    <cellStyle name="Comma 2 4 2 8" xfId="2319" xr:uid="{51003152-B7A6-4291-8C97-941E90DAC3FA}"/>
    <cellStyle name="Comma 2 4 2 8 2" xfId="4119" xr:uid="{56EDFD36-3606-4F9D-BB8B-381B8EAD0EAE}"/>
    <cellStyle name="Comma 2 4 2 8 2 2" xfId="9588" xr:uid="{6D3CB42A-A7D1-4094-936F-34799B71F325}"/>
    <cellStyle name="Comma 2 4 2 8 2 2 2" xfId="21121" xr:uid="{AF1D25D9-2D7D-4BC3-BFB7-445D1E86AD02}"/>
    <cellStyle name="Comma 2 4 2 8 2 2 2 2" xfId="44694" xr:uid="{C1FD0E96-5E4E-45CF-B2CB-FAA23E75273C}"/>
    <cellStyle name="Comma 2 4 2 8 2 2 3" xfId="33586" xr:uid="{3E800BDB-3573-4757-8E0B-40BE623E35EE}"/>
    <cellStyle name="Comma 2 4 2 8 2 3" xfId="15706" xr:uid="{E403BDFD-72D0-4385-8737-8ECBE2AB97F5}"/>
    <cellStyle name="Comma 2 4 2 8 2 3 2" xfId="39280" xr:uid="{55112182-9F91-45B9-BFC7-8AF13BBD4AF8}"/>
    <cellStyle name="Comma 2 4 2 8 2 4" xfId="28172" xr:uid="{C0E0CA8A-6DEE-41F8-A5BC-9B48C8E282A7}"/>
    <cellStyle name="Comma 2 4 2 8 3" xfId="5484" xr:uid="{8E64F576-128E-4E51-8E78-A9318EB34C64}"/>
    <cellStyle name="Comma 2 4 2 8 3 2" xfId="10958" xr:uid="{52C3BF88-2C31-4BDB-B2FA-9A776074AF19}"/>
    <cellStyle name="Comma 2 4 2 8 3 2 2" xfId="22491" xr:uid="{147505A5-1FE5-473A-BB74-5873015C2AB9}"/>
    <cellStyle name="Comma 2 4 2 8 3 2 2 2" xfId="46064" xr:uid="{0D9384F1-E873-4747-8663-8784335F6B6C}"/>
    <cellStyle name="Comma 2 4 2 8 3 2 3" xfId="34956" xr:uid="{045EFE3B-8779-4781-91D0-EAE6CEE4D6DE}"/>
    <cellStyle name="Comma 2 4 2 8 3 3" xfId="17070" xr:uid="{B696D57C-EA75-4F31-BE73-CBF5E0517215}"/>
    <cellStyle name="Comma 2 4 2 8 3 3 2" xfId="40644" xr:uid="{97A5C5CA-56FE-41B5-81A6-4383A59CD267}"/>
    <cellStyle name="Comma 2 4 2 8 3 4" xfId="29536" xr:uid="{7FF5DF93-2F28-42A4-827C-A5CA652E72E1}"/>
    <cellStyle name="Comma 2 4 2 8 4" xfId="6822" xr:uid="{00FE989D-89A7-4CAE-AD18-46D51B9C8024}"/>
    <cellStyle name="Comma 2 4 2 8 4 2" xfId="12300" xr:uid="{C92C3573-77EB-4D7C-BA14-DB63BA8B7CEE}"/>
    <cellStyle name="Comma 2 4 2 8 4 2 2" xfId="23832" xr:uid="{9FEE73F0-2A44-402B-AAF5-D98627195F8A}"/>
    <cellStyle name="Comma 2 4 2 8 4 2 2 2" xfId="47405" xr:uid="{DD70BB42-A50E-4461-9BFD-3A02629F5EC3}"/>
    <cellStyle name="Comma 2 4 2 8 4 2 3" xfId="36297" xr:uid="{8015B2C0-4172-4998-AE02-A2580516E1A8}"/>
    <cellStyle name="Comma 2 4 2 8 4 3" xfId="18406" xr:uid="{2DF19ECA-8845-4C5A-AE14-B7C53BA99373}"/>
    <cellStyle name="Comma 2 4 2 8 4 3 2" xfId="41980" xr:uid="{A4A52DB0-FF1C-4017-9873-ABE6BD5E53C3}"/>
    <cellStyle name="Comma 2 4 2 8 4 4" xfId="30872" xr:uid="{0A364766-1FB0-43CA-82B7-7A0503673463}"/>
    <cellStyle name="Comma 2 4 2 8 5" xfId="8235" xr:uid="{7AB1D3EB-8ADA-43FA-A6B8-59C21CAA54ED}"/>
    <cellStyle name="Comma 2 4 2 8 5 2" xfId="19768" xr:uid="{7F9F6F3D-BFBF-4145-AABA-218B8B292689}"/>
    <cellStyle name="Comma 2 4 2 8 5 2 2" xfId="43341" xr:uid="{5C2A45DB-AA18-48A2-8A14-662B3DFD21B0}"/>
    <cellStyle name="Comma 2 4 2 8 5 3" xfId="32233" xr:uid="{922CED88-5233-42A7-ADB8-BB67504C10E1}"/>
    <cellStyle name="Comma 2 4 2 8 6" xfId="14064" xr:uid="{B9B0BA1E-53CA-4833-8D78-A3E4E67CDFED}"/>
    <cellStyle name="Comma 2 4 2 8 6 2" xfId="37801" xr:uid="{FE898886-FFD1-4D44-B660-12D183908D12}"/>
    <cellStyle name="Comma 2 4 2 8 7" xfId="26694" xr:uid="{D28F7D20-2CCA-4CCE-BD98-25EEB394D779}"/>
    <cellStyle name="Comma 2 4 2 8 8" xfId="25320" xr:uid="{86E11923-8F2F-46D0-BF33-685E8094F756}"/>
    <cellStyle name="Comma 2 4 2 8 9" xfId="49150" xr:uid="{6CFDF665-C733-4ACD-9F54-705431FF1C67}"/>
    <cellStyle name="Comma 2 4 2 9" xfId="3285" xr:uid="{4E056F98-5B53-422E-8E51-22123C4F888E}"/>
    <cellStyle name="Comma 2 4 2 9 2" xfId="8749" xr:uid="{A5F54402-3F67-4145-A6EE-DD68D03CD2AF}"/>
    <cellStyle name="Comma 2 4 2 9 2 2" xfId="20282" xr:uid="{047C72F5-67A7-4833-A550-987DD8370072}"/>
    <cellStyle name="Comma 2 4 2 9 2 2 2" xfId="43855" xr:uid="{A01DD92D-CC19-4913-B195-3833D2221896}"/>
    <cellStyle name="Comma 2 4 2 9 2 3" xfId="32747" xr:uid="{9568140E-ED90-45B0-9629-C564BF9F8A8F}"/>
    <cellStyle name="Comma 2 4 2 9 3" xfId="14871" xr:uid="{5958C62E-B2D0-4941-977D-CA63314A9E02}"/>
    <cellStyle name="Comma 2 4 2 9 3 2" xfId="38445" xr:uid="{02B1706B-E8E4-41B8-B9D2-6C507DDE2388}"/>
    <cellStyle name="Comma 2 4 2 9 4" xfId="27337" xr:uid="{C15834EC-C89D-4017-9D3F-C1C54103526B}"/>
    <cellStyle name="Comma 2 4 20" xfId="24466" xr:uid="{2B085CD1-805D-4F76-A063-F2BEC0E4F54E}"/>
    <cellStyle name="Comma 2 4 21" xfId="48283" xr:uid="{2A302570-073B-433E-93A0-53EF63192329}"/>
    <cellStyle name="Comma 2 4 22" xfId="943" xr:uid="{93B104D4-33DE-425E-A51B-BC8C309C0D57}"/>
    <cellStyle name="Comma 2 4 23" xfId="499" xr:uid="{FDDD1410-F0A3-4033-B6BE-7D85E36F8561}"/>
    <cellStyle name="Comma 2 4 3" xfId="1108" xr:uid="{34205E3E-8D4D-487E-9531-E806C857AE07}"/>
    <cellStyle name="Comma 2 4 3 10" xfId="7424" xr:uid="{7E2E801F-4E31-42E4-AE61-DD625F30EF6F}"/>
    <cellStyle name="Comma 2 4 3 10 2" xfId="18984" xr:uid="{128111D1-1E38-4F16-92E0-EBF897A954EA}"/>
    <cellStyle name="Comma 2 4 3 10 2 2" xfId="42557" xr:uid="{C71CA2CC-C93A-4C4C-8768-6D2A3BB43C0C}"/>
    <cellStyle name="Comma 2 4 3 10 3" xfId="31449" xr:uid="{2D7DB7F5-5F2F-4A9C-81CB-D0586A07B88A}"/>
    <cellStyle name="Comma 2 4 3 11" xfId="13239" xr:uid="{889F5090-E833-4E25-BD8B-ED014E810150}"/>
    <cellStyle name="Comma 2 4 3 11 2" xfId="37018" xr:uid="{4C523E83-3713-4C75-9E68-9CA05A9A1F71}"/>
    <cellStyle name="Comma 2 4 3 12" xfId="25909" xr:uid="{A750ED3A-5673-4F92-9517-D072E725E5CF}"/>
    <cellStyle name="Comma 2 4 3 13" xfId="24505" xr:uid="{351EBC6D-337B-43AF-A848-B42A5005F238}"/>
    <cellStyle name="Comma 2 4 3 14" xfId="48362" xr:uid="{FD2F9DED-00B2-4402-B3BB-3AC2B12FB096}"/>
    <cellStyle name="Comma 2 4 3 2" xfId="1377" xr:uid="{4107AE8A-433F-4399-ACB9-0139B247808E}"/>
    <cellStyle name="Comma 2 4 3 2 10" xfId="24717" xr:uid="{B92D193D-9D5E-452A-A326-A25977B32CC2}"/>
    <cellStyle name="Comma 2 4 3 2 11" xfId="48544" xr:uid="{B975C5E3-7E2E-47F0-8C3D-018AE7C11E12}"/>
    <cellStyle name="Comma 2 4 3 2 2" xfId="2153" xr:uid="{8C483758-388D-4EBF-8ACF-4C789208269F}"/>
    <cellStyle name="Comma 2 4 3 2 2 2" xfId="3966" xr:uid="{CF127E06-E36D-4C7F-85BE-18F3FF238C93}"/>
    <cellStyle name="Comma 2 4 3 2 2 2 2" xfId="9435" xr:uid="{C31AAF3A-50A2-4F11-BEDA-FE6412AA03F2}"/>
    <cellStyle name="Comma 2 4 3 2 2 2 2 2" xfId="20968" xr:uid="{316357CE-9DDE-4988-9910-3ADF560B71EA}"/>
    <cellStyle name="Comma 2 4 3 2 2 2 2 2 2" xfId="44541" xr:uid="{7D5FCB7B-4081-4AE6-9932-33BC7B44808E}"/>
    <cellStyle name="Comma 2 4 3 2 2 2 2 3" xfId="33433" xr:uid="{10191C93-14DD-4D08-A290-15D9A395DB01}"/>
    <cellStyle name="Comma 2 4 3 2 2 2 3" xfId="15553" xr:uid="{F10C3167-4352-4D2B-8B51-8E7BF8E1F064}"/>
    <cellStyle name="Comma 2 4 3 2 2 2 3 2" xfId="39127" xr:uid="{D3A85BEB-8EA6-4302-8D23-3424E4566916}"/>
    <cellStyle name="Comma 2 4 3 2 2 2 4" xfId="28019" xr:uid="{8C9DA076-0710-4EA8-8F89-A6C78BFB113E}"/>
    <cellStyle name="Comma 2 4 3 2 2 3" xfId="5330" xr:uid="{EC7D3AAD-3854-4B55-BC70-D9EA676B0CD0}"/>
    <cellStyle name="Comma 2 4 3 2 2 3 2" xfId="10804" xr:uid="{6CC9E4DE-97AC-4F68-B436-6C21D4262ADB}"/>
    <cellStyle name="Comma 2 4 3 2 2 3 2 2" xfId="22337" xr:uid="{9AF2E8F4-3682-4AC4-9448-0B6A3C7F93D3}"/>
    <cellStyle name="Comma 2 4 3 2 2 3 2 2 2" xfId="45910" xr:uid="{B888C0F6-CFCD-414B-A970-B4794FE43EBC}"/>
    <cellStyle name="Comma 2 4 3 2 2 3 2 3" xfId="34802" xr:uid="{699E325A-7F5C-4707-8274-34A6678D8A85}"/>
    <cellStyle name="Comma 2 4 3 2 2 3 3" xfId="16916" xr:uid="{1FF3830C-E651-4E44-ACA3-4048BC5839BD}"/>
    <cellStyle name="Comma 2 4 3 2 2 3 3 2" xfId="40490" xr:uid="{096915A6-8C07-49F1-B740-FBC5B3D6EEF7}"/>
    <cellStyle name="Comma 2 4 3 2 2 3 4" xfId="29382" xr:uid="{FDE37598-3B9A-457D-97EF-F2BA43B83905}"/>
    <cellStyle name="Comma 2 4 3 2 2 4" xfId="6668" xr:uid="{46C22764-F836-4BBF-A51E-DD4E7F9B00B8}"/>
    <cellStyle name="Comma 2 4 3 2 2 4 2" xfId="12145" xr:uid="{8DF097C7-A6EE-4EFF-8941-C9C13DE5DAA9}"/>
    <cellStyle name="Comma 2 4 3 2 2 4 2 2" xfId="23677" xr:uid="{6B9C151F-AF31-4694-98F3-0DA1C2B421A3}"/>
    <cellStyle name="Comma 2 4 3 2 2 4 2 2 2" xfId="47250" xr:uid="{AB9C49C2-28CB-4271-9766-985A5D77A82C}"/>
    <cellStyle name="Comma 2 4 3 2 2 4 2 3" xfId="36142" xr:uid="{82410389-B5E6-4425-899B-A28DCE4BA147}"/>
    <cellStyle name="Comma 2 4 3 2 2 4 3" xfId="18252" xr:uid="{B71B9A02-BC2F-4A74-81F6-B11D3B71B4E4}"/>
    <cellStyle name="Comma 2 4 3 2 2 4 3 2" xfId="41826" xr:uid="{BE0F47FB-4BA1-4201-95CC-4FF7FCB57BE6}"/>
    <cellStyle name="Comma 2 4 3 2 2 4 4" xfId="30718" xr:uid="{6F299D83-6E3D-4D2C-951D-3D5D28A66804}"/>
    <cellStyle name="Comma 2 4 3 2 2 5" xfId="8079" xr:uid="{37889907-C5CD-47E0-B57F-FAC7D1BE2892}"/>
    <cellStyle name="Comma 2 4 3 2 2 5 2" xfId="19614" xr:uid="{DF99FC0E-6F99-4B6A-9042-639C42D4B269}"/>
    <cellStyle name="Comma 2 4 3 2 2 5 2 2" xfId="43187" xr:uid="{5E6993B1-5EDC-4785-BAB6-980EA079DE03}"/>
    <cellStyle name="Comma 2 4 3 2 2 5 3" xfId="32079" xr:uid="{7C1DEFE9-9F31-439E-82F0-6DBC2E15CCC8}"/>
    <cellStyle name="Comma 2 4 3 2 2 6" xfId="13908" xr:uid="{D4560E9C-BE7F-4726-B761-55CE77C494C9}"/>
    <cellStyle name="Comma 2 4 3 2 2 6 2" xfId="37647" xr:uid="{30B96BEA-219E-4C9E-89A1-EFFADD7F0DFB}"/>
    <cellStyle name="Comma 2 4 3 2 2 7" xfId="26540" xr:uid="{6F0D8225-B3C3-4788-83BE-211E5CCE6E27}"/>
    <cellStyle name="Comma 2 4 3 2 2 8" xfId="25165" xr:uid="{96AFD898-AF00-43F9-876F-B9613F0F91AC}"/>
    <cellStyle name="Comma 2 4 3 2 2 9" xfId="48996" xr:uid="{09925A10-F4D8-466B-9FD8-CA8A5DF55509}"/>
    <cellStyle name="Comma 2 4 3 2 3" xfId="2641" xr:uid="{1D925D77-BFC7-4FCD-B414-787169C95ACF}"/>
    <cellStyle name="Comma 2 4 3 2 3 2" xfId="4431" xr:uid="{A5F0DF21-60DF-4153-AEF9-F3CCF6A9CA1B}"/>
    <cellStyle name="Comma 2 4 3 2 3 2 2" xfId="9901" xr:uid="{3C3B817C-C743-4126-9B5E-3F55E046E34E}"/>
    <cellStyle name="Comma 2 4 3 2 3 2 2 2" xfId="21434" xr:uid="{D6820928-7EE6-4479-8770-3421222DB292}"/>
    <cellStyle name="Comma 2 4 3 2 3 2 2 2 2" xfId="45007" xr:uid="{B2A3E514-A2E2-43AA-A52C-D98134D6B3C2}"/>
    <cellStyle name="Comma 2 4 3 2 3 2 2 3" xfId="33899" xr:uid="{4F4BFF45-56C4-4907-A1E7-B4BA9E769E00}"/>
    <cellStyle name="Comma 2 4 3 2 3 2 3" xfId="16018" xr:uid="{919F7603-D903-467B-8D0E-9CDF652FEAF3}"/>
    <cellStyle name="Comma 2 4 3 2 3 2 3 2" xfId="39592" xr:uid="{499FC559-BAD3-4E94-9896-CAB11856023F}"/>
    <cellStyle name="Comma 2 4 3 2 3 2 4" xfId="28484" xr:uid="{7E76E6DE-0FC0-400C-98A7-1573F1338238}"/>
    <cellStyle name="Comma 2 4 3 2 3 3" xfId="5797" xr:uid="{431A13ED-0B87-4741-B347-72CD28846014}"/>
    <cellStyle name="Comma 2 4 3 2 3 3 2" xfId="11271" xr:uid="{19F5A3BD-4DBE-4E72-9555-AB38C1712A28}"/>
    <cellStyle name="Comma 2 4 3 2 3 3 2 2" xfId="22804" xr:uid="{30BF2205-6220-4A27-BF48-6111D6C49C66}"/>
    <cellStyle name="Comma 2 4 3 2 3 3 2 2 2" xfId="46377" xr:uid="{73111840-3576-4CF2-ADFA-04CA529A7B54}"/>
    <cellStyle name="Comma 2 4 3 2 3 3 2 3" xfId="35269" xr:uid="{4A185306-B5D7-402C-8CB5-FB2C83C0986A}"/>
    <cellStyle name="Comma 2 4 3 2 3 3 3" xfId="17383" xr:uid="{71578014-B867-45B8-99AB-CE5E4D3E26B5}"/>
    <cellStyle name="Comma 2 4 3 2 3 3 3 2" xfId="40957" xr:uid="{7FE8184F-02DB-4871-AC28-ACD452719403}"/>
    <cellStyle name="Comma 2 4 3 2 3 3 4" xfId="29849" xr:uid="{6E813FC3-1595-4FE5-894D-52CFB44527BF}"/>
    <cellStyle name="Comma 2 4 3 2 3 4" xfId="7135" xr:uid="{23A46A1A-6DE3-40D8-8BBB-7658B0183245}"/>
    <cellStyle name="Comma 2 4 3 2 3 4 2" xfId="12613" xr:uid="{B47F6F5C-13DA-4990-9F68-951BC83B8B65}"/>
    <cellStyle name="Comma 2 4 3 2 3 4 2 2" xfId="24145" xr:uid="{85EF4A4B-55BB-4F49-819E-9629573FD918}"/>
    <cellStyle name="Comma 2 4 3 2 3 4 2 2 2" xfId="47718" xr:uid="{88FAD1EA-C152-46DD-A2D3-1E454CA2E844}"/>
    <cellStyle name="Comma 2 4 3 2 3 4 2 3" xfId="36610" xr:uid="{4B414254-4234-4715-AEB3-CDCA2EC43FD6}"/>
    <cellStyle name="Comma 2 4 3 2 3 4 3" xfId="18719" xr:uid="{870145E0-E34D-4EA6-901C-8914D31FA50D}"/>
    <cellStyle name="Comma 2 4 3 2 3 4 3 2" xfId="42293" xr:uid="{BE858322-D43B-491B-9EFA-81AA1AF0134C}"/>
    <cellStyle name="Comma 2 4 3 2 3 4 4" xfId="31185" xr:uid="{4BDA1D8F-86FD-4023-84EA-3967CF1D0DD4}"/>
    <cellStyle name="Comma 2 4 3 2 3 5" xfId="8548" xr:uid="{6C305FD1-7129-4BFB-8433-2C2F82B01AAA}"/>
    <cellStyle name="Comma 2 4 3 2 3 5 2" xfId="20081" xr:uid="{7125651C-355F-452A-8183-FC04FADBDC8C}"/>
    <cellStyle name="Comma 2 4 3 2 3 5 2 2" xfId="43654" xr:uid="{36666755-AB22-4939-9070-E8BC1E4D631F}"/>
    <cellStyle name="Comma 2 4 3 2 3 5 3" xfId="32546" xr:uid="{8A47B848-8C9F-4470-B3B9-4A1A68CA8260}"/>
    <cellStyle name="Comma 2 4 3 2 3 6" xfId="14377" xr:uid="{42E04892-0930-4D33-80B9-20297741672B}"/>
    <cellStyle name="Comma 2 4 3 2 3 6 2" xfId="38114" xr:uid="{12D58350-04A9-4506-BDBC-3C3FF761881C}"/>
    <cellStyle name="Comma 2 4 3 2 3 7" xfId="27007" xr:uid="{2E1D41CD-32B0-49C1-A7A5-02B816FC2EFA}"/>
    <cellStyle name="Comma 2 4 3 2 3 8" xfId="25633" xr:uid="{7F075D9E-ED8F-454F-AE4B-B19AD114318B}"/>
    <cellStyle name="Comma 2 4 3 2 3 9" xfId="49463" xr:uid="{BD6CDF5A-CABB-4D22-AD16-AA9BE7463C6D}"/>
    <cellStyle name="Comma 2 4 3 2 4" xfId="3527" xr:uid="{AAA1F1E3-4DEB-44BC-A260-5DFC8978E4DE}"/>
    <cellStyle name="Comma 2 4 3 2 4 2" xfId="8995" xr:uid="{6551485F-B157-4168-B897-C6BFFA6A0ECB}"/>
    <cellStyle name="Comma 2 4 3 2 4 2 2" xfId="20528" xr:uid="{D1F2CE2F-A92B-4D5A-8323-73259B6F54BC}"/>
    <cellStyle name="Comma 2 4 3 2 4 2 2 2" xfId="44101" xr:uid="{DD0F618A-61E3-48FE-90D1-B90F1EC77895}"/>
    <cellStyle name="Comma 2 4 3 2 4 2 3" xfId="32993" xr:uid="{6DC9CDAA-A865-4ED8-A031-B93C2A3B3C8D}"/>
    <cellStyle name="Comma 2 4 3 2 4 3" xfId="15113" xr:uid="{3680F748-D140-441A-9846-29011A7A6795}"/>
    <cellStyle name="Comma 2 4 3 2 4 3 2" xfId="38687" xr:uid="{F5071D0B-2EE4-4F62-A2C2-5DF31BF474C7}"/>
    <cellStyle name="Comma 2 4 3 2 4 4" xfId="27579" xr:uid="{76797A1B-2D79-430D-B91E-EB3BF41140E1}"/>
    <cellStyle name="Comma 2 4 3 2 5" xfId="4883" xr:uid="{506B5861-7F90-4DAD-A016-E78772D5E26E}"/>
    <cellStyle name="Comma 2 4 3 2 5 2" xfId="10356" xr:uid="{20FDFB43-0A23-4107-9748-207BFF1DCD72}"/>
    <cellStyle name="Comma 2 4 3 2 5 2 2" xfId="21889" xr:uid="{295B2928-F50D-4ECD-ACB4-6918C6F71084}"/>
    <cellStyle name="Comma 2 4 3 2 5 2 2 2" xfId="45462" xr:uid="{E7C61F39-B536-421F-8455-BF1033952AC4}"/>
    <cellStyle name="Comma 2 4 3 2 5 2 3" xfId="34354" xr:uid="{180075AF-5614-49DA-85F0-E70B2866C507}"/>
    <cellStyle name="Comma 2 4 3 2 5 3" xfId="16469" xr:uid="{27FE56C2-6995-4519-9BC6-D2C5F093955A}"/>
    <cellStyle name="Comma 2 4 3 2 5 3 2" xfId="40043" xr:uid="{102897A4-5EC7-44C7-B7DC-C4F5E3DCA1BC}"/>
    <cellStyle name="Comma 2 4 3 2 5 4" xfId="28935" xr:uid="{333AF50A-1244-4CE5-84DA-F31E8BB97BC1}"/>
    <cellStyle name="Comma 2 4 3 2 6" xfId="6221" xr:uid="{0F2DCA3A-1303-4478-8D8A-18A638031AFA}"/>
    <cellStyle name="Comma 2 4 3 2 6 2" xfId="11697" xr:uid="{1A275018-32B9-411C-82A9-84ED3CC62DE4}"/>
    <cellStyle name="Comma 2 4 3 2 6 2 2" xfId="23229" xr:uid="{C5DB3F13-1BCE-4159-9AE8-482A58D0CC08}"/>
    <cellStyle name="Comma 2 4 3 2 6 2 2 2" xfId="46802" xr:uid="{A1868BE0-F4DD-4E43-8017-0BC1BF3AA50C}"/>
    <cellStyle name="Comma 2 4 3 2 6 2 3" xfId="35694" xr:uid="{F046F19D-F237-40BF-A2CB-BA358BEF17A2}"/>
    <cellStyle name="Comma 2 4 3 2 6 3" xfId="17805" xr:uid="{254BD0E4-5EDC-461F-B278-5706942BF61E}"/>
    <cellStyle name="Comma 2 4 3 2 6 3 2" xfId="41379" xr:uid="{C181FA6B-B16D-40DA-94ED-06758E193466}"/>
    <cellStyle name="Comma 2 4 3 2 6 4" xfId="30271" xr:uid="{727FD33C-6EF4-4B74-AA4E-98FC73E4374F}"/>
    <cellStyle name="Comma 2 4 3 2 7" xfId="7606" xr:uid="{F0239181-BBF5-4781-BB2F-A542ABDE30E9}"/>
    <cellStyle name="Comma 2 4 3 2 7 2" xfId="19166" xr:uid="{1B891B67-9FCD-4CC3-B7E1-0516E966D387}"/>
    <cellStyle name="Comma 2 4 3 2 7 2 2" xfId="42739" xr:uid="{CE765898-39D4-48BB-9A75-BE53B96DB81B}"/>
    <cellStyle name="Comma 2 4 3 2 7 3" xfId="31631" xr:uid="{30423D9A-694A-47C1-8252-9628C1AD77CA}"/>
    <cellStyle name="Comma 2 4 3 2 8" xfId="13426" xr:uid="{B8FECD7B-6380-46BD-802C-EB9DA938B512}"/>
    <cellStyle name="Comma 2 4 3 2 8 2" xfId="37200" xr:uid="{75F4FF2F-86B9-4CB8-B434-61B0370CB48A}"/>
    <cellStyle name="Comma 2 4 3 2 9" xfId="26091" xr:uid="{F800296B-05E7-4E8C-B5F6-2F586AF1CFE5}"/>
    <cellStyle name="Comma 2 4 3 3" xfId="1258" xr:uid="{92CE9055-40D9-4D12-AFB2-563ED5F0AFE3}"/>
    <cellStyle name="Comma 2 4 3 3 10" xfId="24553" xr:uid="{8C971514-2BD2-4D8E-8A72-A88231C31748}"/>
    <cellStyle name="Comma 2 4 3 3 11" xfId="48462" xr:uid="{9B6463F5-09A1-4BE5-9B4C-1EB8A9037EC8}"/>
    <cellStyle name="Comma 2 4 3 3 2" xfId="2071" xr:uid="{85601491-2122-48BE-8939-65DB42421BF2}"/>
    <cellStyle name="Comma 2 4 3 3 2 2" xfId="3884" xr:uid="{9F7027E5-8318-4E76-91AE-E57DBB41D3DF}"/>
    <cellStyle name="Comma 2 4 3 3 2 2 2" xfId="9353" xr:uid="{968C7D5F-A1E2-4FA4-9C61-9BE5AF0ED89C}"/>
    <cellStyle name="Comma 2 4 3 3 2 2 2 2" xfId="20886" xr:uid="{AAEFADEC-4834-4A4F-8C77-1A5A2EA70313}"/>
    <cellStyle name="Comma 2 4 3 3 2 2 2 2 2" xfId="44459" xr:uid="{9906EFE0-3947-43B1-97D9-ADDBA6E90BC1}"/>
    <cellStyle name="Comma 2 4 3 3 2 2 2 3" xfId="33351" xr:uid="{93FD8959-D89E-49B7-B0F7-8119B0BDDAC9}"/>
    <cellStyle name="Comma 2 4 3 3 2 2 3" xfId="15471" xr:uid="{EEF8BD4A-7AA6-4811-85AF-1A7EA765D05E}"/>
    <cellStyle name="Comma 2 4 3 3 2 2 3 2" xfId="39045" xr:uid="{559916AD-BFF0-441F-91EF-B10CAB7E4AF8}"/>
    <cellStyle name="Comma 2 4 3 3 2 2 4" xfId="27937" xr:uid="{CC930D3A-FB62-43B1-8E34-F83446237EDD}"/>
    <cellStyle name="Comma 2 4 3 3 2 3" xfId="5248" xr:uid="{1283D9D1-BAC0-4881-971B-737C952EC48C}"/>
    <cellStyle name="Comma 2 4 3 3 2 3 2" xfId="10722" xr:uid="{4C51766E-F0DB-4A1A-B470-3CC09A9600DB}"/>
    <cellStyle name="Comma 2 4 3 3 2 3 2 2" xfId="22255" xr:uid="{515C315F-EAEA-47D5-BD4A-77B37FC39A78}"/>
    <cellStyle name="Comma 2 4 3 3 2 3 2 2 2" xfId="45828" xr:uid="{0DB28DD1-738C-4098-BE5D-A71BB73DE4B4}"/>
    <cellStyle name="Comma 2 4 3 3 2 3 2 3" xfId="34720" xr:uid="{D4A41228-6C50-413F-A415-0CFC205D0513}"/>
    <cellStyle name="Comma 2 4 3 3 2 3 3" xfId="16834" xr:uid="{62223444-61B3-4E6F-A38C-15A9F48721C9}"/>
    <cellStyle name="Comma 2 4 3 3 2 3 3 2" xfId="40408" xr:uid="{B7392AB9-BCF6-40AC-9855-C368B806B373}"/>
    <cellStyle name="Comma 2 4 3 3 2 3 4" xfId="29300" xr:uid="{4351A7C7-2184-4700-96A6-B144BB73843D}"/>
    <cellStyle name="Comma 2 4 3 3 2 4" xfId="6586" xr:uid="{9A00C217-77F6-4D26-9157-D91AD2EEAAA0}"/>
    <cellStyle name="Comma 2 4 3 3 2 4 2" xfId="12063" xr:uid="{FABA835A-E1E4-4442-B7E2-74DB6A6EC7D0}"/>
    <cellStyle name="Comma 2 4 3 3 2 4 2 2" xfId="23595" xr:uid="{B0AAD625-A4B7-49DF-8387-ED096857AB3D}"/>
    <cellStyle name="Comma 2 4 3 3 2 4 2 2 2" xfId="47168" xr:uid="{BBC99D6E-7026-4C3E-A5D0-EF7343FDCEF4}"/>
    <cellStyle name="Comma 2 4 3 3 2 4 2 3" xfId="36060" xr:uid="{B4265F69-32B1-4EF4-85DA-AC5794D47D84}"/>
    <cellStyle name="Comma 2 4 3 3 2 4 3" xfId="18170" xr:uid="{90D98991-1C2B-4978-ABBF-373478AFB19D}"/>
    <cellStyle name="Comma 2 4 3 3 2 4 3 2" xfId="41744" xr:uid="{9764D532-9E31-4AEC-B248-158E19272EDA}"/>
    <cellStyle name="Comma 2 4 3 3 2 4 4" xfId="30636" xr:uid="{1A0C87BB-BB68-4283-B6A6-675B777D6556}"/>
    <cellStyle name="Comma 2 4 3 3 2 5" xfId="7997" xr:uid="{685D131D-BB29-4419-ACDC-662D8B68ED6B}"/>
    <cellStyle name="Comma 2 4 3 3 2 5 2" xfId="19532" xr:uid="{D398F939-E606-4A29-AEEB-C17D9D1A9E31}"/>
    <cellStyle name="Comma 2 4 3 3 2 5 2 2" xfId="43105" xr:uid="{226F98D6-EE72-4B2F-AEA2-FBA259C89C4B}"/>
    <cellStyle name="Comma 2 4 3 3 2 5 3" xfId="31997" xr:uid="{2FABF061-100A-454F-B772-F324213A4053}"/>
    <cellStyle name="Comma 2 4 3 3 2 6" xfId="13826" xr:uid="{178514AE-9739-43CD-9A03-0CDF89D07CED}"/>
    <cellStyle name="Comma 2 4 3 3 2 6 2" xfId="37565" xr:uid="{7ABA34AF-D7AD-4867-8047-2927A922230A}"/>
    <cellStyle name="Comma 2 4 3 3 2 7" xfId="26458" xr:uid="{6B2DF165-F0E4-49DB-88FC-E7706FEA2E0E}"/>
    <cellStyle name="Comma 2 4 3 3 2 8" xfId="25083" xr:uid="{07EA4D28-EC43-4EA3-9234-157160BF03D9}"/>
    <cellStyle name="Comma 2 4 3 3 2 9" xfId="48914" xr:uid="{D9A633DC-443C-4121-B34D-45ED197C14F9}"/>
    <cellStyle name="Comma 2 4 3 3 3" xfId="2557" xr:uid="{95366181-A907-4151-A231-C67B523F5F03}"/>
    <cellStyle name="Comma 2 4 3 3 3 2" xfId="4348" xr:uid="{89FC0E8C-36DD-4D13-9268-962DD207404B}"/>
    <cellStyle name="Comma 2 4 3 3 3 2 2" xfId="9817" xr:uid="{F1717063-A911-4AD8-A267-1F890A746BE7}"/>
    <cellStyle name="Comma 2 4 3 3 3 2 2 2" xfId="21350" xr:uid="{9068D64E-BF6F-4DC4-8E05-B8CEABFE8431}"/>
    <cellStyle name="Comma 2 4 3 3 3 2 2 2 2" xfId="44923" xr:uid="{F6877EA0-098B-48EC-93AA-1AD2C44294E6}"/>
    <cellStyle name="Comma 2 4 3 3 3 2 2 3" xfId="33815" xr:uid="{9F1021D0-4F2C-441F-9328-81019CAB5AAD}"/>
    <cellStyle name="Comma 2 4 3 3 3 2 3" xfId="15935" xr:uid="{A3DA1F7C-45C4-46A5-AE68-775E2189C137}"/>
    <cellStyle name="Comma 2 4 3 3 3 2 3 2" xfId="39509" xr:uid="{B0AD2D35-BAB6-4575-80D5-48E58EDC68C2}"/>
    <cellStyle name="Comma 2 4 3 3 3 2 4" xfId="28401" xr:uid="{16808CF9-BB2E-4C3D-9F48-575558C22266}"/>
    <cellStyle name="Comma 2 4 3 3 3 3" xfId="5713" xr:uid="{26A3739A-0A29-4DE9-8C89-88C17D5EFCAA}"/>
    <cellStyle name="Comma 2 4 3 3 3 3 2" xfId="11187" xr:uid="{4B105E5A-C522-49A8-8C42-16088FBC46FC}"/>
    <cellStyle name="Comma 2 4 3 3 3 3 2 2" xfId="22720" xr:uid="{39002EB3-E682-45D7-B623-9FEA90869884}"/>
    <cellStyle name="Comma 2 4 3 3 3 3 2 2 2" xfId="46293" xr:uid="{349E6EAD-4983-4332-B8D7-B35E4C639D31}"/>
    <cellStyle name="Comma 2 4 3 3 3 3 2 3" xfId="35185" xr:uid="{A1939548-9379-47EE-847D-F9032B0DBE05}"/>
    <cellStyle name="Comma 2 4 3 3 3 3 3" xfId="17299" xr:uid="{FF4CE390-1A7A-42BC-98AB-821C4234ACA4}"/>
    <cellStyle name="Comma 2 4 3 3 3 3 3 2" xfId="40873" xr:uid="{F7B5DA9C-72BB-46E8-A814-3B6D904001D3}"/>
    <cellStyle name="Comma 2 4 3 3 3 3 4" xfId="29765" xr:uid="{0A2391B2-C19B-45E9-BEBE-0948B75644B7}"/>
    <cellStyle name="Comma 2 4 3 3 3 4" xfId="7051" xr:uid="{C2D5446B-441F-4F58-9A30-84D13A775A8D}"/>
    <cellStyle name="Comma 2 4 3 3 3 4 2" xfId="12529" xr:uid="{07E2EC26-FAA5-4BDF-90CC-46955DD6912F}"/>
    <cellStyle name="Comma 2 4 3 3 3 4 2 2" xfId="24061" xr:uid="{73ED0FBB-2B16-4BA8-8010-DE737B9766EE}"/>
    <cellStyle name="Comma 2 4 3 3 3 4 2 2 2" xfId="47634" xr:uid="{7058C80D-2F31-419C-B6E7-18C007124D43}"/>
    <cellStyle name="Comma 2 4 3 3 3 4 2 3" xfId="36526" xr:uid="{14853303-5790-4C46-8A0E-CA283616E939}"/>
    <cellStyle name="Comma 2 4 3 3 3 4 3" xfId="18635" xr:uid="{C3D1A4B3-F47F-41A1-BF0D-0D692D9FB16D}"/>
    <cellStyle name="Comma 2 4 3 3 3 4 3 2" xfId="42209" xr:uid="{512166DB-5CD6-40E4-BF77-852C35422F9E}"/>
    <cellStyle name="Comma 2 4 3 3 3 4 4" xfId="31101" xr:uid="{C8AF744A-60B0-4D76-96F1-72C04BD9E957}"/>
    <cellStyle name="Comma 2 4 3 3 3 5" xfId="8464" xr:uid="{BAE6085C-7AC2-4202-B1E7-2800DFBDEE16}"/>
    <cellStyle name="Comma 2 4 3 3 3 5 2" xfId="19997" xr:uid="{3DF34C15-0EC3-4FBC-81CF-0FBD1950946A}"/>
    <cellStyle name="Comma 2 4 3 3 3 5 2 2" xfId="43570" xr:uid="{F6D3AC57-FFD5-499B-B6C8-8539982726A9}"/>
    <cellStyle name="Comma 2 4 3 3 3 5 3" xfId="32462" xr:uid="{DF3414FA-B597-4FD3-8319-4992E2102678}"/>
    <cellStyle name="Comma 2 4 3 3 3 6" xfId="14293" xr:uid="{C1832EEF-213F-458D-BF38-FF18B0964204}"/>
    <cellStyle name="Comma 2 4 3 3 3 6 2" xfId="38030" xr:uid="{E61E4F8D-D836-4F17-B30C-6A011E57F1F5}"/>
    <cellStyle name="Comma 2 4 3 3 3 7" xfId="26923" xr:uid="{EBD07CE4-3E12-472B-8EE6-B1C91A812580}"/>
    <cellStyle name="Comma 2 4 3 3 3 8" xfId="25549" xr:uid="{BD660E16-0D59-46BD-AF02-6EB2500E93A1}"/>
    <cellStyle name="Comma 2 4 3 3 3 9" xfId="49379" xr:uid="{59EFA60B-1D77-49E5-A034-EF4F210410C3}"/>
    <cellStyle name="Comma 2 4 3 3 4" xfId="3445" xr:uid="{605F0AEC-8C2C-49FD-88D6-738BD744DB84}"/>
    <cellStyle name="Comma 2 4 3 3 4 2" xfId="8913" xr:uid="{19FA6304-D4BB-4C8C-9E47-014E8E1D30C3}"/>
    <cellStyle name="Comma 2 4 3 3 4 2 2" xfId="20446" xr:uid="{A514968D-CDCC-4504-8024-67E6556C06F6}"/>
    <cellStyle name="Comma 2 4 3 3 4 2 2 2" xfId="44019" xr:uid="{761D30EF-7DFA-4F8F-A6A8-D15B2907E4E4}"/>
    <cellStyle name="Comma 2 4 3 3 4 2 3" xfId="32911" xr:uid="{9AF9CE79-C20C-4FDC-B284-8DA3A9C5D247}"/>
    <cellStyle name="Comma 2 4 3 3 4 3" xfId="15031" xr:uid="{B9EB774D-D883-4103-9132-863D56A65400}"/>
    <cellStyle name="Comma 2 4 3 3 4 3 2" xfId="38605" xr:uid="{D4ACBB27-046E-44C2-9490-E4B75274FB19}"/>
    <cellStyle name="Comma 2 4 3 3 4 4" xfId="27497" xr:uid="{D77BC40F-0296-4426-8EB7-E84F196C8F00}"/>
    <cellStyle name="Comma 2 4 3 3 5" xfId="4801" xr:uid="{12E41592-1404-44E9-A0C0-8AF74CD51A47}"/>
    <cellStyle name="Comma 2 4 3 3 5 2" xfId="10274" xr:uid="{9F54C496-F8CC-42CE-A22B-3FB532077EED}"/>
    <cellStyle name="Comma 2 4 3 3 5 2 2" xfId="21807" xr:uid="{9EA0B18D-0029-4840-936A-2CF2A264E1BE}"/>
    <cellStyle name="Comma 2 4 3 3 5 2 2 2" xfId="45380" xr:uid="{88A4B9F5-2378-495B-884D-2EA8166FB1EB}"/>
    <cellStyle name="Comma 2 4 3 3 5 2 3" xfId="34272" xr:uid="{BCB47050-FFA1-4C2F-938F-6F625CD39487}"/>
    <cellStyle name="Comma 2 4 3 3 5 3" xfId="16387" xr:uid="{02A2D243-9C4A-4F26-BA8D-4DE9EC58009B}"/>
    <cellStyle name="Comma 2 4 3 3 5 3 2" xfId="39961" xr:uid="{79944FA8-C844-4364-A686-286423881DAE}"/>
    <cellStyle name="Comma 2 4 3 3 5 4" xfId="28853" xr:uid="{9A88F14A-9363-4D00-9B08-5370BEAC2619}"/>
    <cellStyle name="Comma 2 4 3 3 6" xfId="6139" xr:uid="{CBD0DB17-25EB-424D-AD17-F72BA6ADD6CA}"/>
    <cellStyle name="Comma 2 4 3 3 6 2" xfId="11615" xr:uid="{59958035-D973-49AA-A6C8-D2AA6C7ED3F2}"/>
    <cellStyle name="Comma 2 4 3 3 6 2 2" xfId="23147" xr:uid="{38D9EA6D-BCEA-4B7A-98B1-AB45B5F4F608}"/>
    <cellStyle name="Comma 2 4 3 3 6 2 2 2" xfId="46720" xr:uid="{45089A77-55D4-4CB1-8753-4AAA4B63787B}"/>
    <cellStyle name="Comma 2 4 3 3 6 2 3" xfId="35612" xr:uid="{A1C04FB9-BD68-4359-9B15-FBEA8C7048CE}"/>
    <cellStyle name="Comma 2 4 3 3 6 3" xfId="17723" xr:uid="{E6326B27-3534-4013-AB83-189D68864410}"/>
    <cellStyle name="Comma 2 4 3 3 6 3 2" xfId="41297" xr:uid="{957F80DE-7BB8-41CC-94D6-1E4CF6DAF206}"/>
    <cellStyle name="Comma 2 4 3 3 6 4" xfId="30189" xr:uid="{39A0115B-6154-49BC-951D-2493C98ABE86}"/>
    <cellStyle name="Comma 2 4 3 3 7" xfId="7524" xr:uid="{DAAE66ED-4CF2-4C86-A9E8-7770C8414F3F}"/>
    <cellStyle name="Comma 2 4 3 3 7 2" xfId="19084" xr:uid="{25D808F5-2F33-4993-B82C-9FE0325F9C2E}"/>
    <cellStyle name="Comma 2 4 3 3 7 2 2" xfId="42657" xr:uid="{7518736C-F102-4828-8B90-588F66997BD0}"/>
    <cellStyle name="Comma 2 4 3 3 7 3" xfId="31549" xr:uid="{93985A70-14D3-4AA1-8D2D-CB4A428640B6}"/>
    <cellStyle name="Comma 2 4 3 3 8" xfId="13342" xr:uid="{7C5478A7-2777-49AF-AB0B-56068C1F8B34}"/>
    <cellStyle name="Comma 2 4 3 3 8 2" xfId="37118" xr:uid="{6DB34754-B85B-49B1-A721-1010553C6991}"/>
    <cellStyle name="Comma 2 4 3 3 9" xfId="26009" xr:uid="{3E49E376-EE7B-4456-94AC-92FB244F0947}"/>
    <cellStyle name="Comma 2 4 3 4" xfId="1733" xr:uid="{EF25BFDD-8968-4287-9AEA-75B5026B1876}"/>
    <cellStyle name="Comma 2 4 3 4 10" xfId="24798" xr:uid="{5C1F54B3-EAA0-4F71-9263-FF762ABC44EA}"/>
    <cellStyle name="Comma 2 4 3 4 11" xfId="48629" xr:uid="{D954E878-5848-43B7-9E6A-ECAFAD2289DF}"/>
    <cellStyle name="Comma 2 4 3 4 2" xfId="2235" xr:uid="{59B3B7B0-AEF6-4D4A-B798-2414AD4B9C02}"/>
    <cellStyle name="Comma 2 4 3 4 2 2" xfId="4047" xr:uid="{05ADFED5-3FFC-40F2-983F-EF98C5079E1F}"/>
    <cellStyle name="Comma 2 4 3 4 2 2 2" xfId="9516" xr:uid="{35EC15C0-32D4-4428-A6AA-0BB6942228D4}"/>
    <cellStyle name="Comma 2 4 3 4 2 2 2 2" xfId="21049" xr:uid="{02F94B74-AB95-401A-A663-A7F017059E7D}"/>
    <cellStyle name="Comma 2 4 3 4 2 2 2 2 2" xfId="44622" xr:uid="{277E41F8-3A9F-41CC-8805-705F3A7E9AB2}"/>
    <cellStyle name="Comma 2 4 3 4 2 2 2 3" xfId="33514" xr:uid="{5F363DB8-E387-4D28-95BA-6BEEF4252779}"/>
    <cellStyle name="Comma 2 4 3 4 2 2 3" xfId="15634" xr:uid="{58AB8493-452F-4E0A-AB55-F20E4E468ABB}"/>
    <cellStyle name="Comma 2 4 3 4 2 2 3 2" xfId="39208" xr:uid="{F9D6C62E-6D5B-47D3-9E70-765A629907E8}"/>
    <cellStyle name="Comma 2 4 3 4 2 2 4" xfId="28100" xr:uid="{50E6AE8F-0096-4F83-BD38-064415026E12}"/>
    <cellStyle name="Comma 2 4 3 4 2 3" xfId="5411" xr:uid="{59805347-B257-4419-A5FE-574A1293A202}"/>
    <cellStyle name="Comma 2 4 3 4 2 3 2" xfId="10885" xr:uid="{37380CDF-0C0B-4ECC-A6CC-4FC3C7D918B2}"/>
    <cellStyle name="Comma 2 4 3 4 2 3 2 2" xfId="22418" xr:uid="{F8188EAF-9F4D-476F-AEEE-EBA223303083}"/>
    <cellStyle name="Comma 2 4 3 4 2 3 2 2 2" xfId="45991" xr:uid="{B37ABEC1-711F-45EF-B53A-E45BA758001A}"/>
    <cellStyle name="Comma 2 4 3 4 2 3 2 3" xfId="34883" xr:uid="{78ACD9AD-DE9C-454E-8B28-98EB827E6E1A}"/>
    <cellStyle name="Comma 2 4 3 4 2 3 3" xfId="16997" xr:uid="{F7045A6D-D6A3-4E93-A8F0-4244F86ABD7B}"/>
    <cellStyle name="Comma 2 4 3 4 2 3 3 2" xfId="40571" xr:uid="{EBEA0CA9-28D2-45FA-BE6D-956453A202D4}"/>
    <cellStyle name="Comma 2 4 3 4 2 3 4" xfId="29463" xr:uid="{548CCC1F-9382-48DA-A74D-A3FC86BA47D5}"/>
    <cellStyle name="Comma 2 4 3 4 2 4" xfId="6749" xr:uid="{52C2BCF3-B5E7-4FC8-9C43-89AC124EBEF0}"/>
    <cellStyle name="Comma 2 4 3 4 2 4 2" xfId="12226" xr:uid="{85C5A620-E88F-4146-AEC6-B533798506F5}"/>
    <cellStyle name="Comma 2 4 3 4 2 4 2 2" xfId="23758" xr:uid="{3A09E385-CF70-4653-A91F-4F091B7175AE}"/>
    <cellStyle name="Comma 2 4 3 4 2 4 2 2 2" xfId="47331" xr:uid="{D3003F44-F30D-43A0-852D-E7873C8F5E47}"/>
    <cellStyle name="Comma 2 4 3 4 2 4 2 3" xfId="36223" xr:uid="{645B3BF7-1E20-4555-BFA6-2D9E1B505944}"/>
    <cellStyle name="Comma 2 4 3 4 2 4 3" xfId="18333" xr:uid="{28BB429B-7EEB-4209-9178-EC6CA2AFF92C}"/>
    <cellStyle name="Comma 2 4 3 4 2 4 3 2" xfId="41907" xr:uid="{897C897D-0DDF-448F-9F8A-05EE7049E41F}"/>
    <cellStyle name="Comma 2 4 3 4 2 4 4" xfId="30799" xr:uid="{5D7F1B94-792F-4726-B620-930CB6D6D443}"/>
    <cellStyle name="Comma 2 4 3 4 2 5" xfId="8160" xr:uid="{4F3033A3-A921-43FA-A8BF-09B5C9C8742A}"/>
    <cellStyle name="Comma 2 4 3 4 2 5 2" xfId="19695" xr:uid="{645A7FAA-5481-499C-A6B3-6EBCBF614A9A}"/>
    <cellStyle name="Comma 2 4 3 4 2 5 2 2" xfId="43268" xr:uid="{50F59D99-0924-4628-870C-4267E9BF6249}"/>
    <cellStyle name="Comma 2 4 3 4 2 5 3" xfId="32160" xr:uid="{4530166E-0DE9-499E-9B11-B4C19D29C85E}"/>
    <cellStyle name="Comma 2 4 3 4 2 6" xfId="13989" xr:uid="{AB408E70-80D1-465F-B1BF-0D7FBC17FA1E}"/>
    <cellStyle name="Comma 2 4 3 4 2 6 2" xfId="37728" xr:uid="{55DD845F-F3CA-45D8-8A76-33BCB9CDA9D7}"/>
    <cellStyle name="Comma 2 4 3 4 2 7" xfId="26621" xr:uid="{3549E468-DA52-4D85-83A5-4E1A36E91882}"/>
    <cellStyle name="Comma 2 4 3 4 2 8" xfId="25246" xr:uid="{1DD74E74-CB21-45A3-8EAB-B928393352A8}"/>
    <cellStyle name="Comma 2 4 3 4 2 9" xfId="49077" xr:uid="{818B6D41-F6B2-4ED2-A9EB-8FC706F53847}"/>
    <cellStyle name="Comma 2 4 3 4 3" xfId="2725" xr:uid="{6D653983-72EE-4812-9050-A804E966608D}"/>
    <cellStyle name="Comma 2 4 3 4 3 2" xfId="4513" xr:uid="{652BFD90-7251-4E08-99E5-0547EBE22A5D}"/>
    <cellStyle name="Comma 2 4 3 4 3 2 2" xfId="9983" xr:uid="{F180CE57-5023-48E2-9E8B-BEB2076E453A}"/>
    <cellStyle name="Comma 2 4 3 4 3 2 2 2" xfId="21516" xr:uid="{CA59124C-5B59-443D-A2F4-ED9354BBAF4D}"/>
    <cellStyle name="Comma 2 4 3 4 3 2 2 2 2" xfId="45089" xr:uid="{B978070D-6886-473E-94E0-C4A42605E42D}"/>
    <cellStyle name="Comma 2 4 3 4 3 2 2 3" xfId="33981" xr:uid="{3A922BE5-F446-4765-AC86-56CED242F4A6}"/>
    <cellStyle name="Comma 2 4 3 4 3 2 3" xfId="16100" xr:uid="{D604BC56-C1DC-4CD6-ADD6-D86AB4C693AF}"/>
    <cellStyle name="Comma 2 4 3 4 3 2 3 2" xfId="39674" xr:uid="{56743717-7B8B-40A1-B7C8-7540148E4EA6}"/>
    <cellStyle name="Comma 2 4 3 4 3 2 4" xfId="28566" xr:uid="{864E23CC-933B-4CBA-B694-FAAFCD99BBE7}"/>
    <cellStyle name="Comma 2 4 3 4 3 3" xfId="5879" xr:uid="{EE69A306-A1D2-400A-AFE5-1514A82C0EC3}"/>
    <cellStyle name="Comma 2 4 3 4 3 3 2" xfId="11353" xr:uid="{03DEAA84-D104-4ED4-8AE9-18C60E7B9B0A}"/>
    <cellStyle name="Comma 2 4 3 4 3 3 2 2" xfId="22886" xr:uid="{7E44CDB6-55CF-49D4-8E61-7FD044DFA730}"/>
    <cellStyle name="Comma 2 4 3 4 3 3 2 2 2" xfId="46459" xr:uid="{C0A0284D-DE13-4491-8F77-102B87452658}"/>
    <cellStyle name="Comma 2 4 3 4 3 3 2 3" xfId="35351" xr:uid="{41F5A7D4-84D6-4CAA-AF60-DAE85B7A45B6}"/>
    <cellStyle name="Comma 2 4 3 4 3 3 3" xfId="17465" xr:uid="{7B3045E7-CD76-4197-8C77-454413B4B36C}"/>
    <cellStyle name="Comma 2 4 3 4 3 3 3 2" xfId="41039" xr:uid="{7AD702EE-00F3-4233-B259-7E5B25801E99}"/>
    <cellStyle name="Comma 2 4 3 4 3 3 4" xfId="29931" xr:uid="{882532B4-EA70-44CB-830D-59B8B0CF05A8}"/>
    <cellStyle name="Comma 2 4 3 4 3 4" xfId="7217" xr:uid="{508D2897-D874-4613-9EF2-740997CD785C}"/>
    <cellStyle name="Comma 2 4 3 4 3 4 2" xfId="12695" xr:uid="{5E7862E0-DCB6-4697-9D22-81A551E1157E}"/>
    <cellStyle name="Comma 2 4 3 4 3 4 2 2" xfId="24227" xr:uid="{91403AD8-1E15-424A-9382-4A8E9764E566}"/>
    <cellStyle name="Comma 2 4 3 4 3 4 2 2 2" xfId="47800" xr:uid="{00DEB31B-06B8-4131-B55B-6E5C03303568}"/>
    <cellStyle name="Comma 2 4 3 4 3 4 2 3" xfId="36692" xr:uid="{82720032-A609-4FC1-9302-3D7996BF229E}"/>
    <cellStyle name="Comma 2 4 3 4 3 4 3" xfId="18801" xr:uid="{5F0E17CB-ECCD-478B-A131-759D42045AEB}"/>
    <cellStyle name="Comma 2 4 3 4 3 4 3 2" xfId="42375" xr:uid="{FC096F38-AEA5-4B51-983F-D25BCD0DFC96}"/>
    <cellStyle name="Comma 2 4 3 4 3 4 4" xfId="31267" xr:uid="{6BB70973-40EA-4C3F-BB29-33F40390BF48}"/>
    <cellStyle name="Comma 2 4 3 4 3 5" xfId="8630" xr:uid="{9B7711BB-FB2D-45C4-B244-22BFB9517910}"/>
    <cellStyle name="Comma 2 4 3 4 3 5 2" xfId="20163" xr:uid="{13CE8D8D-A887-4F7B-9401-ED8C7BDA0649}"/>
    <cellStyle name="Comma 2 4 3 4 3 5 2 2" xfId="43736" xr:uid="{DDA4250D-5A89-4835-9D7F-9742DF6908E8}"/>
    <cellStyle name="Comma 2 4 3 4 3 5 3" xfId="32628" xr:uid="{FD5E037C-4B76-4583-B60C-44BD41C85B9D}"/>
    <cellStyle name="Comma 2 4 3 4 3 6" xfId="14460" xr:uid="{54901FD4-1EA7-45C8-9DDB-628969DC3414}"/>
    <cellStyle name="Comma 2 4 3 4 3 6 2" xfId="38196" xr:uid="{040E48FF-1451-42EC-8592-F7794A6BCD70}"/>
    <cellStyle name="Comma 2 4 3 4 3 7" xfId="27089" xr:uid="{6A1222C0-DA7B-43DF-B6CD-17C2EC161E66}"/>
    <cellStyle name="Comma 2 4 3 4 3 8" xfId="25715" xr:uid="{30F981F8-435B-4FF0-A2AB-EEC968B511DE}"/>
    <cellStyle name="Comma 2 4 3 4 3 9" xfId="49545" xr:uid="{16FBD0A8-999B-41FC-97D6-61894BE5CF5D}"/>
    <cellStyle name="Comma 2 4 3 4 4" xfId="3604" xr:uid="{52A15455-301F-44C4-8C06-C0001E00A1C7}"/>
    <cellStyle name="Comma 2 4 3 4 4 2" xfId="9073" xr:uid="{A2FC0DAE-FC34-4EB7-BA55-2F98E0114F4A}"/>
    <cellStyle name="Comma 2 4 3 4 4 2 2" xfId="20606" xr:uid="{9D9197CD-9179-4AC9-ADCC-A51B46F84A17}"/>
    <cellStyle name="Comma 2 4 3 4 4 2 2 2" xfId="44179" xr:uid="{AD4A097B-BCC9-4063-8077-8A6E5EF8F395}"/>
    <cellStyle name="Comma 2 4 3 4 4 2 3" xfId="33071" xr:uid="{75288B5C-72C4-485B-B0C4-5DF49BBB5292}"/>
    <cellStyle name="Comma 2 4 3 4 4 3" xfId="15191" xr:uid="{9FA18EC0-10D4-4B76-8F94-0E4090B6D6FF}"/>
    <cellStyle name="Comma 2 4 3 4 4 3 2" xfId="38765" xr:uid="{B847E3A8-7CD2-48AD-A926-86371159BA5D}"/>
    <cellStyle name="Comma 2 4 3 4 4 4" xfId="27657" xr:uid="{55C6A178-6F0B-4E53-8A71-D5B94AFF12FF}"/>
    <cellStyle name="Comma 2 4 3 4 5" xfId="4964" xr:uid="{E1136C02-4078-4037-9F38-2152AAA58974}"/>
    <cellStyle name="Comma 2 4 3 4 5 2" xfId="10438" xr:uid="{FC735034-2D8C-476B-9D45-DC3347BBB672}"/>
    <cellStyle name="Comma 2 4 3 4 5 2 2" xfId="21971" xr:uid="{18FD8B84-BF93-497F-8A74-B9CABF16643E}"/>
    <cellStyle name="Comma 2 4 3 4 5 2 2 2" xfId="45544" xr:uid="{5DE290BF-5658-4843-8910-7A01DB3CD549}"/>
    <cellStyle name="Comma 2 4 3 4 5 2 3" xfId="34436" xr:uid="{F57D21C9-9B4B-4845-8037-8487ECA02FF8}"/>
    <cellStyle name="Comma 2 4 3 4 5 3" xfId="16550" xr:uid="{5E024399-0A0A-4433-BA6E-66AE4EA2E9CC}"/>
    <cellStyle name="Comma 2 4 3 4 5 3 2" xfId="40124" xr:uid="{FFBCF1C4-D9FF-4C38-8E74-98849859D9BB}"/>
    <cellStyle name="Comma 2 4 3 4 5 4" xfId="29016" xr:uid="{7B531FBF-114D-4BDE-A54B-55034E360C7F}"/>
    <cellStyle name="Comma 2 4 3 4 6" xfId="6302" xr:uid="{BCD0C983-8F63-4120-9E19-CF8687DCD5C3}"/>
    <cellStyle name="Comma 2 4 3 4 6 2" xfId="11778" xr:uid="{BB82B24D-7A1B-4E3F-81A2-87BE53556BC4}"/>
    <cellStyle name="Comma 2 4 3 4 6 2 2" xfId="23310" xr:uid="{9FA747A6-C0B3-42A4-87FE-8FE0C1447FD5}"/>
    <cellStyle name="Comma 2 4 3 4 6 2 2 2" xfId="46883" xr:uid="{50199590-6E84-4ECA-9787-82A78E370EEB}"/>
    <cellStyle name="Comma 2 4 3 4 6 2 3" xfId="35775" xr:uid="{9CCF0DFC-6C7E-446C-9D7F-6ED4E50C3296}"/>
    <cellStyle name="Comma 2 4 3 4 6 3" xfId="17886" xr:uid="{315116E9-0BB7-408D-8116-8AB33CC51D0F}"/>
    <cellStyle name="Comma 2 4 3 4 6 3 2" xfId="41460" xr:uid="{2644E151-8E4A-4E37-B52D-CE732F755FB8}"/>
    <cellStyle name="Comma 2 4 3 4 6 4" xfId="30352" xr:uid="{D212DD3F-D62C-4261-8C72-63CB7AA23128}"/>
    <cellStyle name="Comma 2 4 3 4 7" xfId="7693" xr:uid="{6797596E-EF8D-4809-AD5C-689F616849BB}"/>
    <cellStyle name="Comma 2 4 3 4 7 2" xfId="19248" xr:uid="{11F9B8E5-CFF1-4B77-B7B9-1D94E375B79E}"/>
    <cellStyle name="Comma 2 4 3 4 7 2 2" xfId="42821" xr:uid="{7A50D7C1-3E02-4ED9-B7F1-F51D5A1434C2}"/>
    <cellStyle name="Comma 2 4 3 4 7 3" xfId="31713" xr:uid="{52B95016-24AB-4923-9769-0F742A883983}"/>
    <cellStyle name="Comma 2 4 3 4 8" xfId="13533" xr:uid="{69064336-E2BF-42E6-9E75-A153FF094511}"/>
    <cellStyle name="Comma 2 4 3 4 8 2" xfId="37281" xr:uid="{DCE46AE6-CDAC-404B-8A51-93193CD63FBB}"/>
    <cellStyle name="Comma 2 4 3 4 9" xfId="26174" xr:uid="{A2B61B00-2957-4EF7-ACBC-2C158A72B959}"/>
    <cellStyle name="Comma 2 4 3 5" xfId="1971" xr:uid="{B7975BC6-AB65-4E15-B93F-DC2E82DF3F7D}"/>
    <cellStyle name="Comma 2 4 3 5 2" xfId="3784" xr:uid="{54A7AD6C-A9C9-4FC9-B827-7EE90D269656}"/>
    <cellStyle name="Comma 2 4 3 5 2 2" xfId="9253" xr:uid="{414E0209-7EE4-4489-8B76-D42B1D7ADF12}"/>
    <cellStyle name="Comma 2 4 3 5 2 2 2" xfId="20786" xr:uid="{5F125ED5-97AF-4FAB-8AB5-133A4AD440AB}"/>
    <cellStyle name="Comma 2 4 3 5 2 2 2 2" xfId="44359" xr:uid="{50FC0CAA-22CA-4CFB-99A2-86D242C6DBF5}"/>
    <cellStyle name="Comma 2 4 3 5 2 2 3" xfId="33251" xr:uid="{911E5CBE-7C29-491D-A8EE-E1048A709B1F}"/>
    <cellStyle name="Comma 2 4 3 5 2 3" xfId="15371" xr:uid="{9048C013-8FCF-4C63-A620-DF99858BE681}"/>
    <cellStyle name="Comma 2 4 3 5 2 3 2" xfId="38945" xr:uid="{36B688C3-45C0-47E5-B76E-9C6572C200F6}"/>
    <cellStyle name="Comma 2 4 3 5 2 4" xfId="27837" xr:uid="{C0DB4E04-D451-4642-BDA0-7AAE955D5529}"/>
    <cellStyle name="Comma 2 4 3 5 3" xfId="5148" xr:uid="{78270C50-AA03-4858-A0AC-BE053129A30B}"/>
    <cellStyle name="Comma 2 4 3 5 3 2" xfId="10622" xr:uid="{57BF4C5E-2F71-4FC3-AB85-D9C15E1B841D}"/>
    <cellStyle name="Comma 2 4 3 5 3 2 2" xfId="22155" xr:uid="{84495885-119C-4378-BB2E-A00E5801CCBC}"/>
    <cellStyle name="Comma 2 4 3 5 3 2 2 2" xfId="45728" xr:uid="{73096D5F-35A9-40E9-BF59-E4B55E467007}"/>
    <cellStyle name="Comma 2 4 3 5 3 2 3" xfId="34620" xr:uid="{CFCAE5A2-41D3-450F-911B-DB51FB3AB0C9}"/>
    <cellStyle name="Comma 2 4 3 5 3 3" xfId="16734" xr:uid="{2C4976E6-B96C-4EB7-B1FD-4D99C01F3313}"/>
    <cellStyle name="Comma 2 4 3 5 3 3 2" xfId="40308" xr:uid="{2D394361-8F98-4390-9C78-E675DB14DA1C}"/>
    <cellStyle name="Comma 2 4 3 5 3 4" xfId="29200" xr:uid="{4167A22C-7C56-42C0-9EDE-33C9DF95820B}"/>
    <cellStyle name="Comma 2 4 3 5 4" xfId="6486" xr:uid="{D27D77A9-106C-4BF5-81F7-D9E8E641289E}"/>
    <cellStyle name="Comma 2 4 3 5 4 2" xfId="11963" xr:uid="{75FA3E1B-538E-43CF-A636-82CDA4352904}"/>
    <cellStyle name="Comma 2 4 3 5 4 2 2" xfId="23495" xr:uid="{6A3B15BE-B17C-4099-BE7B-5333999681F3}"/>
    <cellStyle name="Comma 2 4 3 5 4 2 2 2" xfId="47068" xr:uid="{631E9E9E-1DEA-4E7B-9337-ACFC081F0731}"/>
    <cellStyle name="Comma 2 4 3 5 4 2 3" xfId="35960" xr:uid="{762586F5-EB81-469C-8F97-B094C797647B}"/>
    <cellStyle name="Comma 2 4 3 5 4 3" xfId="18070" xr:uid="{4AA53894-5D48-42B5-A836-3A76DD580145}"/>
    <cellStyle name="Comma 2 4 3 5 4 3 2" xfId="41644" xr:uid="{AC4072F7-2EC4-42E1-8E93-DD6F75933C49}"/>
    <cellStyle name="Comma 2 4 3 5 4 4" xfId="30536" xr:uid="{2FA420C3-CF76-401F-BE2C-1C2E8FD9BD49}"/>
    <cellStyle name="Comma 2 4 3 5 5" xfId="7897" xr:uid="{5C10F1A5-E356-4C30-A993-B8DCE178505B}"/>
    <cellStyle name="Comma 2 4 3 5 5 2" xfId="19432" xr:uid="{198484A6-CBBA-42FF-88CA-EE1A469E0654}"/>
    <cellStyle name="Comma 2 4 3 5 5 2 2" xfId="43005" xr:uid="{6ECC85E2-EE53-40CF-B6A7-AC095C37D7A0}"/>
    <cellStyle name="Comma 2 4 3 5 5 3" xfId="31897" xr:uid="{0DD23404-FAC4-4808-A93D-6C8C35C9ADAD}"/>
    <cellStyle name="Comma 2 4 3 5 6" xfId="13726" xr:uid="{62DEA170-B72C-4471-B56E-7368722D1F39}"/>
    <cellStyle name="Comma 2 4 3 5 6 2" xfId="37465" xr:uid="{33A2FFE1-B9E2-48B1-8591-B20759097580}"/>
    <cellStyle name="Comma 2 4 3 5 7" xfId="26358" xr:uid="{D73D9BEA-BFA7-4075-BC55-84161F3D6714}"/>
    <cellStyle name="Comma 2 4 3 5 8" xfId="24983" xr:uid="{288DE6C4-F274-48F6-8097-BF197406A72A}"/>
    <cellStyle name="Comma 2 4 3 5 9" xfId="48814" xr:uid="{EDB3D270-E140-4CC6-83F3-D84E88C25E33}"/>
    <cellStyle name="Comma 2 4 3 6" xfId="2454" xr:uid="{AA5DDCCD-AC86-4843-A4AF-0F9E27F43F93}"/>
    <cellStyle name="Comma 2 4 3 6 2" xfId="4246" xr:uid="{23E70866-C398-4869-94FE-E47DB799A36F}"/>
    <cellStyle name="Comma 2 4 3 6 2 2" xfId="9715" xr:uid="{14ADA8AD-9FFF-4B92-A393-032D7294BC31}"/>
    <cellStyle name="Comma 2 4 3 6 2 2 2" xfId="21248" xr:uid="{94F367A7-A34E-416F-A5A4-C2C566B61C67}"/>
    <cellStyle name="Comma 2 4 3 6 2 2 2 2" xfId="44821" xr:uid="{B15F68D8-8B75-4E68-8C98-F07FB128EB3D}"/>
    <cellStyle name="Comma 2 4 3 6 2 2 3" xfId="33713" xr:uid="{6214C842-0264-436E-8941-6A4EF3CF0861}"/>
    <cellStyle name="Comma 2 4 3 6 2 3" xfId="15833" xr:uid="{B71D6364-E9CA-40B8-AAB3-BDB1BA6C83F7}"/>
    <cellStyle name="Comma 2 4 3 6 2 3 2" xfId="39407" xr:uid="{AB87C2DF-0999-454A-9AA5-D61B2CDF1DF9}"/>
    <cellStyle name="Comma 2 4 3 6 2 4" xfId="28299" xr:uid="{2ED67C35-C98C-4A75-B933-CA102B32393C}"/>
    <cellStyle name="Comma 2 4 3 6 3" xfId="5611" xr:uid="{D1660682-1C71-4349-A4E1-BF8405DA7288}"/>
    <cellStyle name="Comma 2 4 3 6 3 2" xfId="11085" xr:uid="{9D40235C-07E7-41B6-A254-08E924F4D4BD}"/>
    <cellStyle name="Comma 2 4 3 6 3 2 2" xfId="22618" xr:uid="{4C815813-8782-4556-8700-B531BC2A323B}"/>
    <cellStyle name="Comma 2 4 3 6 3 2 2 2" xfId="46191" xr:uid="{203B4C92-C23A-43DB-993A-2C4D62609EF3}"/>
    <cellStyle name="Comma 2 4 3 6 3 2 3" xfId="35083" xr:uid="{68D7DE3E-76FA-4C03-8E0E-292FBC330239}"/>
    <cellStyle name="Comma 2 4 3 6 3 3" xfId="17197" xr:uid="{929B7143-D041-406C-B702-768700FC42A3}"/>
    <cellStyle name="Comma 2 4 3 6 3 3 2" xfId="40771" xr:uid="{954A00AA-F032-48ED-804B-BBE40E0354FC}"/>
    <cellStyle name="Comma 2 4 3 6 3 4" xfId="29663" xr:uid="{4EB12395-7CE7-4847-B4A1-E900EDDFF4FC}"/>
    <cellStyle name="Comma 2 4 3 6 4" xfId="6949" xr:uid="{2605FC02-0712-4076-AD23-9278C018A788}"/>
    <cellStyle name="Comma 2 4 3 6 4 2" xfId="12427" xr:uid="{8583AF44-F8BF-4850-B624-CFA35A34F6FF}"/>
    <cellStyle name="Comma 2 4 3 6 4 2 2" xfId="23959" xr:uid="{2F07B1D0-CC5F-4FCD-BBA7-BEF64F90F92F}"/>
    <cellStyle name="Comma 2 4 3 6 4 2 2 2" xfId="47532" xr:uid="{8E9C9232-8D7A-4850-B590-A34ED751A1A5}"/>
    <cellStyle name="Comma 2 4 3 6 4 2 3" xfId="36424" xr:uid="{9A5687FB-6377-412A-B1F6-14673BEF1310}"/>
    <cellStyle name="Comma 2 4 3 6 4 3" xfId="18533" xr:uid="{E77D573B-AABE-4374-AFA9-935DC3ADF932}"/>
    <cellStyle name="Comma 2 4 3 6 4 3 2" xfId="42107" xr:uid="{AB080418-FDAD-4C40-891B-C639782F3056}"/>
    <cellStyle name="Comma 2 4 3 6 4 4" xfId="30999" xr:uid="{7A1D5EFA-AB09-4C8D-B50A-E9B570F1E918}"/>
    <cellStyle name="Comma 2 4 3 6 5" xfId="8362" xr:uid="{F9345D8A-E741-4B6B-8A1D-32AEDBE191E8}"/>
    <cellStyle name="Comma 2 4 3 6 5 2" xfId="19895" xr:uid="{CE23E0AB-6EA2-47EF-82F2-FC3CC0AFDF8A}"/>
    <cellStyle name="Comma 2 4 3 6 5 2 2" xfId="43468" xr:uid="{95406B66-64F3-437F-B1E2-F161EF2EC586}"/>
    <cellStyle name="Comma 2 4 3 6 5 3" xfId="32360" xr:uid="{52D9CA40-50EA-4CB1-B321-BD80964EAE48}"/>
    <cellStyle name="Comma 2 4 3 6 6" xfId="14191" xr:uid="{A4266505-41EF-42E6-AA66-58CF73E24E6E}"/>
    <cellStyle name="Comma 2 4 3 6 6 2" xfId="37928" xr:uid="{CBA8DBE2-6921-49D4-8589-11911E8BAF27}"/>
    <cellStyle name="Comma 2 4 3 6 7" xfId="26821" xr:uid="{B1F576F5-7E14-4184-BF27-CE7E4CA39614}"/>
    <cellStyle name="Comma 2 4 3 6 8" xfId="25447" xr:uid="{92B48BB5-21D4-4127-BD0E-4CF5E75F49C7}"/>
    <cellStyle name="Comma 2 4 3 6 9" xfId="49277" xr:uid="{E56D234E-358B-4D91-B6DD-A257CFC356CD}"/>
    <cellStyle name="Comma 2 4 3 7" xfId="3345" xr:uid="{CF7A8A77-692F-40AD-A35A-0D241D3939A5}"/>
    <cellStyle name="Comma 2 4 3 7 2" xfId="8813" xr:uid="{D0C5EE0F-DCC5-4D73-AE19-708D3C3648B5}"/>
    <cellStyle name="Comma 2 4 3 7 2 2" xfId="20346" xr:uid="{01F7FDA3-FD2E-4413-89F6-2561708C59D2}"/>
    <cellStyle name="Comma 2 4 3 7 2 2 2" xfId="43919" xr:uid="{BDACE810-BF53-4EB7-A137-A75F6B951EA8}"/>
    <cellStyle name="Comma 2 4 3 7 2 3" xfId="32811" xr:uid="{577939BA-D95B-4E80-868A-737719DB3B7A}"/>
    <cellStyle name="Comma 2 4 3 7 3" xfId="14931" xr:uid="{4CE369A7-26D9-4003-83D2-C6B3F301ABD7}"/>
    <cellStyle name="Comma 2 4 3 7 3 2" xfId="38505" xr:uid="{62888A0A-9811-40A8-833A-DF1A165E39D8}"/>
    <cellStyle name="Comma 2 4 3 7 4" xfId="27397" xr:uid="{381FB371-C362-4834-8DE5-2180F391DFF3}"/>
    <cellStyle name="Comma 2 4 3 8" xfId="4701" xr:uid="{1611B042-9AB9-4C20-A84C-542A85E74D14}"/>
    <cellStyle name="Comma 2 4 3 8 2" xfId="10174" xr:uid="{AADF6FE2-C018-4DA4-AAE8-FFF06C0EEB77}"/>
    <cellStyle name="Comma 2 4 3 8 2 2" xfId="21707" xr:uid="{2DDB983D-D915-4BD4-AF89-700F0D000100}"/>
    <cellStyle name="Comma 2 4 3 8 2 2 2" xfId="45280" xr:uid="{76087A26-7871-4276-BE87-CBA82B4AB58C}"/>
    <cellStyle name="Comma 2 4 3 8 2 3" xfId="34172" xr:uid="{BB7E0916-DE83-4DCF-A9EC-6296AAF0A3B4}"/>
    <cellStyle name="Comma 2 4 3 8 3" xfId="16287" xr:uid="{30FA885C-5583-47CD-BD0D-05EDDD984EF8}"/>
    <cellStyle name="Comma 2 4 3 8 3 2" xfId="39861" xr:uid="{8412863C-1CF4-4443-B0DD-C3F84DFACBF2}"/>
    <cellStyle name="Comma 2 4 3 8 4" xfId="28753" xr:uid="{4D1D8FDD-6317-4561-AF1A-531B20815DD1}"/>
    <cellStyle name="Comma 2 4 3 9" xfId="6039" xr:uid="{3823C36C-205C-4582-AAAB-4ACBB94BA808}"/>
    <cellStyle name="Comma 2 4 3 9 2" xfId="11515" xr:uid="{ACC8CAF6-380C-45AA-BDFD-1055098DD47C}"/>
    <cellStyle name="Comma 2 4 3 9 2 2" xfId="23047" xr:uid="{D01B5AF9-A83B-4CA5-9A43-FFC13F72A35C}"/>
    <cellStyle name="Comma 2 4 3 9 2 2 2" xfId="46620" xr:uid="{E0E781F9-8414-4665-9363-33AAB44AD020}"/>
    <cellStyle name="Comma 2 4 3 9 2 3" xfId="35512" xr:uid="{DA67DDE3-ED5A-4F0F-9182-841B6EC2F5F2}"/>
    <cellStyle name="Comma 2 4 3 9 3" xfId="17623" xr:uid="{2F3CCF58-9F29-4170-B66F-F8FD741E8EE5}"/>
    <cellStyle name="Comma 2 4 3 9 3 2" xfId="41197" xr:uid="{33544150-7698-42B8-8C06-F6DCB6940A5D}"/>
    <cellStyle name="Comma 2 4 3 9 4" xfId="30089" xr:uid="{FD59D5EF-E01D-49DA-9DB9-666067D5AFC9}"/>
    <cellStyle name="Comma 2 4 4" xfId="1335" xr:uid="{54598C9B-A188-40D7-89A4-4737F6A4E020}"/>
    <cellStyle name="Comma 2 4 4 10" xfId="13026" xr:uid="{2C4E4121-93AD-4904-9AFD-C5DCBD782529}"/>
    <cellStyle name="Comma 2 4 4 10 2" xfId="36904" xr:uid="{F111CCCB-4B72-4672-8C98-D73FF4CF7340}"/>
    <cellStyle name="Comma 2 4 4 11" xfId="26060" xr:uid="{28FD45B5-C538-46A1-8F66-C318DDF6CD5E}"/>
    <cellStyle name="Comma 2 4 4 12" xfId="24686" xr:uid="{85BF990E-FB67-475C-9D19-700AEBFBE421}"/>
    <cellStyle name="Comma 2 4 4 13" xfId="48513" xr:uid="{459B932A-18FF-4B01-8DA1-76B186573FEB}"/>
    <cellStyle name="Comma 2 4 4 2" xfId="1763" xr:uid="{8B677C2A-61BA-42A6-BB64-2E059DC617FA}"/>
    <cellStyle name="Comma 2 4 4 2 10" xfId="24817" xr:uid="{2A4D972A-68FC-4E0F-9A27-1140A5C05575}"/>
    <cellStyle name="Comma 2 4 4 2 11" xfId="48648" xr:uid="{3A80EB07-4847-43AD-9BB3-2E25BE6D2029}"/>
    <cellStyle name="Comma 2 4 4 2 2" xfId="2254" xr:uid="{1D955B1C-A016-485C-8313-0B3084FC8818}"/>
    <cellStyle name="Comma 2 4 4 2 2 2" xfId="4066" xr:uid="{27E4186C-4B7C-4B6B-9499-07F1135EE195}"/>
    <cellStyle name="Comma 2 4 4 2 2 2 2" xfId="9535" xr:uid="{F4D7BCCC-D764-4001-8B24-863283B41DD4}"/>
    <cellStyle name="Comma 2 4 4 2 2 2 2 2" xfId="21068" xr:uid="{0931B4B7-5C3C-4AB1-B05B-51BE9EA2B9AD}"/>
    <cellStyle name="Comma 2 4 4 2 2 2 2 2 2" xfId="44641" xr:uid="{771E819B-710F-414C-AA80-A0D0DA8999B2}"/>
    <cellStyle name="Comma 2 4 4 2 2 2 2 3" xfId="33533" xr:uid="{28FC7D39-B21D-4463-B6ED-B73D87B13878}"/>
    <cellStyle name="Comma 2 4 4 2 2 2 3" xfId="15653" xr:uid="{2550FF80-C8B9-432B-88F9-739FE4B22DA8}"/>
    <cellStyle name="Comma 2 4 4 2 2 2 3 2" xfId="39227" xr:uid="{85BF682A-C386-4FC8-BA1B-8CA111AB8FC0}"/>
    <cellStyle name="Comma 2 4 4 2 2 2 4" xfId="28119" xr:uid="{86CC1C74-CD06-4E3D-86E5-E0D39F085BAD}"/>
    <cellStyle name="Comma 2 4 4 2 2 3" xfId="5430" xr:uid="{5E1CB231-A40F-453C-9168-C6E2A3B4F495}"/>
    <cellStyle name="Comma 2 4 4 2 2 3 2" xfId="10904" xr:uid="{F3CBCC45-BE67-4A86-8154-169F47F35BF9}"/>
    <cellStyle name="Comma 2 4 4 2 2 3 2 2" xfId="22437" xr:uid="{92EBDE57-F354-4391-856D-439D217E1729}"/>
    <cellStyle name="Comma 2 4 4 2 2 3 2 2 2" xfId="46010" xr:uid="{E0B6F33F-879C-4A28-A803-51B21A44DEF0}"/>
    <cellStyle name="Comma 2 4 4 2 2 3 2 3" xfId="34902" xr:uid="{754453E4-67E7-4FC0-9945-F87F808E095A}"/>
    <cellStyle name="Comma 2 4 4 2 2 3 3" xfId="17016" xr:uid="{25BDBEF2-518F-448A-8A13-F4CA4918BE8E}"/>
    <cellStyle name="Comma 2 4 4 2 2 3 3 2" xfId="40590" xr:uid="{997813F8-60EA-4AC0-A862-32A646E7C76F}"/>
    <cellStyle name="Comma 2 4 4 2 2 3 4" xfId="29482" xr:uid="{19633FBB-2EE7-46BA-B85A-35AE53C63F70}"/>
    <cellStyle name="Comma 2 4 4 2 2 4" xfId="6768" xr:uid="{B0559CD1-A5EE-45CE-935B-BAE0A13D0565}"/>
    <cellStyle name="Comma 2 4 4 2 2 4 2" xfId="12245" xr:uid="{0FC5C658-2947-41C9-AD83-A32F4B5623BF}"/>
    <cellStyle name="Comma 2 4 4 2 2 4 2 2" xfId="23777" xr:uid="{E698EC55-5A0D-4453-BF71-5A7D06396DD2}"/>
    <cellStyle name="Comma 2 4 4 2 2 4 2 2 2" xfId="47350" xr:uid="{3A0039B1-4E27-4C14-AEAC-73DF14974CFD}"/>
    <cellStyle name="Comma 2 4 4 2 2 4 2 3" xfId="36242" xr:uid="{EE5D736A-AFCC-4BC0-BE26-349AAC797FF2}"/>
    <cellStyle name="Comma 2 4 4 2 2 4 3" xfId="18352" xr:uid="{1A5811CE-847A-420E-82E8-EEF899476EE1}"/>
    <cellStyle name="Comma 2 4 4 2 2 4 3 2" xfId="41926" xr:uid="{467C9191-7C06-4E45-817B-71A90C7DD1A7}"/>
    <cellStyle name="Comma 2 4 4 2 2 4 4" xfId="30818" xr:uid="{75DB2F17-31CB-4F43-BB5A-0B478C15DCFF}"/>
    <cellStyle name="Comma 2 4 4 2 2 5" xfId="8179" xr:uid="{527B4C3A-E5EC-4D7C-A090-B6AD73F56DE7}"/>
    <cellStyle name="Comma 2 4 4 2 2 5 2" xfId="19714" xr:uid="{0B5FF18E-8D73-4956-B582-0E96CA336001}"/>
    <cellStyle name="Comma 2 4 4 2 2 5 2 2" xfId="43287" xr:uid="{2BE8CAA0-A4FA-42F3-A4E8-D8BB4B0128CC}"/>
    <cellStyle name="Comma 2 4 4 2 2 5 3" xfId="32179" xr:uid="{F8B4EFE9-0154-444A-9C96-181DDD6C91EE}"/>
    <cellStyle name="Comma 2 4 4 2 2 6" xfId="14008" xr:uid="{D008B593-E67F-4886-94D0-C9B0CFE56D84}"/>
    <cellStyle name="Comma 2 4 4 2 2 6 2" xfId="37747" xr:uid="{121C662E-1BFB-45B2-870A-D1BEEC72086D}"/>
    <cellStyle name="Comma 2 4 4 2 2 7" xfId="26640" xr:uid="{83F445D3-AED8-4041-8CDB-F010E85153E0}"/>
    <cellStyle name="Comma 2 4 4 2 2 8" xfId="25265" xr:uid="{9F70C893-5BFE-45D6-A6F4-818DFF539FAD}"/>
    <cellStyle name="Comma 2 4 4 2 2 9" xfId="49096" xr:uid="{75A6374A-C53E-4BA6-A657-2AAAEB27BB11}"/>
    <cellStyle name="Comma 2 4 4 2 3" xfId="2744" xr:uid="{058D902A-6C3C-42EA-AF5E-693BFD85BB12}"/>
    <cellStyle name="Comma 2 4 4 2 3 2" xfId="4532" xr:uid="{84B804D6-572F-428F-91B8-940009A0EE53}"/>
    <cellStyle name="Comma 2 4 4 2 3 2 2" xfId="10002" xr:uid="{33DA231F-A335-4802-9EAE-25C2FEA450DA}"/>
    <cellStyle name="Comma 2 4 4 2 3 2 2 2" xfId="21535" xr:uid="{F46D07A4-72C7-43F2-8D86-B93A12D8351B}"/>
    <cellStyle name="Comma 2 4 4 2 3 2 2 2 2" xfId="45108" xr:uid="{FF97C598-11CF-4E26-8ACB-63039ED2E1EA}"/>
    <cellStyle name="Comma 2 4 4 2 3 2 2 3" xfId="34000" xr:uid="{8FAD245D-56FE-4C33-8D24-DA8AAE20DC4C}"/>
    <cellStyle name="Comma 2 4 4 2 3 2 3" xfId="16119" xr:uid="{08008698-6C92-49E5-9C77-7D0974B8E868}"/>
    <cellStyle name="Comma 2 4 4 2 3 2 3 2" xfId="39693" xr:uid="{9AED0472-B283-4C3A-A915-AB294071ADA7}"/>
    <cellStyle name="Comma 2 4 4 2 3 2 4" xfId="28585" xr:uid="{557C49B0-A88E-4D62-A56E-1912A77ED73D}"/>
    <cellStyle name="Comma 2 4 4 2 3 3" xfId="5898" xr:uid="{6B0ED14B-B284-4C3D-8E75-69B96708C870}"/>
    <cellStyle name="Comma 2 4 4 2 3 3 2" xfId="11372" xr:uid="{0F0C00DE-6067-4580-8C91-94DC5024BFA6}"/>
    <cellStyle name="Comma 2 4 4 2 3 3 2 2" xfId="22905" xr:uid="{BF582E08-6485-4466-8086-04D64C3BA47F}"/>
    <cellStyle name="Comma 2 4 4 2 3 3 2 2 2" xfId="46478" xr:uid="{5E2CBC10-3980-4A93-8109-C4B335461EDE}"/>
    <cellStyle name="Comma 2 4 4 2 3 3 2 3" xfId="35370" xr:uid="{B903BFAA-A570-4F4A-B3C9-C4F644F5816E}"/>
    <cellStyle name="Comma 2 4 4 2 3 3 3" xfId="17484" xr:uid="{D25F9316-8E46-4DBC-A8EC-5237C49D1A93}"/>
    <cellStyle name="Comma 2 4 4 2 3 3 3 2" xfId="41058" xr:uid="{AE94FCCE-3689-4CA5-B1DE-1D2B92FEB720}"/>
    <cellStyle name="Comma 2 4 4 2 3 3 4" xfId="29950" xr:uid="{F3C6A230-66AF-4F1C-A004-17FAB0F53982}"/>
    <cellStyle name="Comma 2 4 4 2 3 4" xfId="7236" xr:uid="{13F8F049-6C01-48DA-B462-D565CD2DE8E3}"/>
    <cellStyle name="Comma 2 4 4 2 3 4 2" xfId="12714" xr:uid="{972C8D83-AF3A-4FC0-BAC1-829E9BB1A526}"/>
    <cellStyle name="Comma 2 4 4 2 3 4 2 2" xfId="24246" xr:uid="{9CA5C89D-86B9-4F8C-91A1-12566729B476}"/>
    <cellStyle name="Comma 2 4 4 2 3 4 2 2 2" xfId="47819" xr:uid="{24E723FC-A854-4327-9A8B-F34E6C942BF8}"/>
    <cellStyle name="Comma 2 4 4 2 3 4 2 3" xfId="36711" xr:uid="{FCEA2DA7-3A6E-4A66-A089-0AE151013B29}"/>
    <cellStyle name="Comma 2 4 4 2 3 4 3" xfId="18820" xr:uid="{3B3A8D39-9620-4351-8FAE-8122387BF872}"/>
    <cellStyle name="Comma 2 4 4 2 3 4 3 2" xfId="42394" xr:uid="{FA2962E3-E408-4C21-B0D4-4976911A51F3}"/>
    <cellStyle name="Comma 2 4 4 2 3 4 4" xfId="31286" xr:uid="{EB44D8EC-3B6D-4BCE-B344-C7EDCEBE7BD6}"/>
    <cellStyle name="Comma 2 4 4 2 3 5" xfId="8649" xr:uid="{37312128-96A5-4D8C-A0EC-DB0A49452905}"/>
    <cellStyle name="Comma 2 4 4 2 3 5 2" xfId="20182" xr:uid="{7D469F3E-806B-4818-9A42-DA6392B72BBE}"/>
    <cellStyle name="Comma 2 4 4 2 3 5 2 2" xfId="43755" xr:uid="{F02EE34A-2DF5-4F24-BB4C-496524517E0E}"/>
    <cellStyle name="Comma 2 4 4 2 3 5 3" xfId="32647" xr:uid="{31E70145-83D5-42BB-8439-403829D11B7F}"/>
    <cellStyle name="Comma 2 4 4 2 3 6" xfId="14479" xr:uid="{182DA765-FEE5-4EAB-BB87-C37C5429696B}"/>
    <cellStyle name="Comma 2 4 4 2 3 6 2" xfId="38215" xr:uid="{871415BF-4F37-4DA6-9544-FB833E44CB23}"/>
    <cellStyle name="Comma 2 4 4 2 3 7" xfId="27108" xr:uid="{D976D22F-7590-4077-8B18-321CA5DF6AAD}"/>
    <cellStyle name="Comma 2 4 4 2 3 8" xfId="25734" xr:uid="{8931D35B-22AB-4B6B-B79C-5277607636F3}"/>
    <cellStyle name="Comma 2 4 4 2 3 9" xfId="49564" xr:uid="{09D3F99F-2F47-4C5C-8987-A46B82E25C29}"/>
    <cellStyle name="Comma 2 4 4 2 4" xfId="3623" xr:uid="{7FE6B7BD-D010-425B-B0D6-038AFD59E599}"/>
    <cellStyle name="Comma 2 4 4 2 4 2" xfId="9092" xr:uid="{B3B8B605-79D6-4D1C-AA04-9DB15B3F3160}"/>
    <cellStyle name="Comma 2 4 4 2 4 2 2" xfId="20625" xr:uid="{D648831C-5BAB-43EC-B2AB-78120D11F406}"/>
    <cellStyle name="Comma 2 4 4 2 4 2 2 2" xfId="44198" xr:uid="{BF49EDF9-1EFF-4694-BAF5-61341D4B17FB}"/>
    <cellStyle name="Comma 2 4 4 2 4 2 3" xfId="33090" xr:uid="{BFAB537E-45D1-4282-977F-F1E0CF0D3AB6}"/>
    <cellStyle name="Comma 2 4 4 2 4 3" xfId="15210" xr:uid="{82B6FEB8-955D-448B-8358-63851822F731}"/>
    <cellStyle name="Comma 2 4 4 2 4 3 2" xfId="38784" xr:uid="{C7678D0C-2089-4B1C-A382-93BB97EA3F24}"/>
    <cellStyle name="Comma 2 4 4 2 4 4" xfId="27676" xr:uid="{70FE948A-7121-4E46-9C6E-F097F680C50D}"/>
    <cellStyle name="Comma 2 4 4 2 5" xfId="4983" xr:uid="{6C5529E2-33B6-428E-AF79-6BAEE0093542}"/>
    <cellStyle name="Comma 2 4 4 2 5 2" xfId="10457" xr:uid="{F26648C2-9158-4360-819E-6E15A5F46706}"/>
    <cellStyle name="Comma 2 4 4 2 5 2 2" xfId="21990" xr:uid="{AB2D9AFA-EEA1-40B2-B58A-7D52691D684E}"/>
    <cellStyle name="Comma 2 4 4 2 5 2 2 2" xfId="45563" xr:uid="{A79FC9F4-89C8-4D64-910F-77B2B1B8876E}"/>
    <cellStyle name="Comma 2 4 4 2 5 2 3" xfId="34455" xr:uid="{54B82875-684D-4DCF-9312-C34BC9715E3E}"/>
    <cellStyle name="Comma 2 4 4 2 5 3" xfId="16569" xr:uid="{240E949A-D897-46DF-B2EB-90DDCD70268C}"/>
    <cellStyle name="Comma 2 4 4 2 5 3 2" xfId="40143" xr:uid="{14944466-BF1F-4DA3-B191-45ED17D369F6}"/>
    <cellStyle name="Comma 2 4 4 2 5 4" xfId="29035" xr:uid="{3CAE972A-E76B-405B-9C10-2CCE1E7CCDCC}"/>
    <cellStyle name="Comma 2 4 4 2 6" xfId="6321" xr:uid="{CE91076F-39B6-488E-A54E-39E0A4D3E3B2}"/>
    <cellStyle name="Comma 2 4 4 2 6 2" xfId="11797" xr:uid="{0977C425-9A72-4084-82BC-CA0C129D4D6A}"/>
    <cellStyle name="Comma 2 4 4 2 6 2 2" xfId="23329" xr:uid="{F68045C3-3D68-44A0-858D-A41020D2BEE9}"/>
    <cellStyle name="Comma 2 4 4 2 6 2 2 2" xfId="46902" xr:uid="{CDD21B78-3E30-4061-8866-D9C3501D4098}"/>
    <cellStyle name="Comma 2 4 4 2 6 2 3" xfId="35794" xr:uid="{10B9B0D8-CCC8-4159-9B21-A3AB48B55DA5}"/>
    <cellStyle name="Comma 2 4 4 2 6 3" xfId="17905" xr:uid="{7DEF6706-ABBE-4924-96A0-50CCD11C9F28}"/>
    <cellStyle name="Comma 2 4 4 2 6 3 2" xfId="41479" xr:uid="{59AF3BE0-7869-4B20-B127-6CF92BCCCC39}"/>
    <cellStyle name="Comma 2 4 4 2 6 4" xfId="30371" xr:uid="{B9A961E6-8642-4F39-875B-68183AFB89D5}"/>
    <cellStyle name="Comma 2 4 4 2 7" xfId="7712" xr:uid="{ACD8DBCC-3721-4D60-BBEC-25A4B2955BB0}"/>
    <cellStyle name="Comma 2 4 4 2 7 2" xfId="19267" xr:uid="{A6A0214D-98DB-4C85-8E53-B547FB990126}"/>
    <cellStyle name="Comma 2 4 4 2 7 2 2" xfId="42840" xr:uid="{702799ED-33E4-4D5E-991C-F553CF2E7297}"/>
    <cellStyle name="Comma 2 4 4 2 7 3" xfId="31732" xr:uid="{C52DE849-FAD3-4988-8E83-53F54346C8F4}"/>
    <cellStyle name="Comma 2 4 4 2 8" xfId="13552" xr:uid="{CEB3CD47-2E67-4C24-9B76-C4C8F4452D0E}"/>
    <cellStyle name="Comma 2 4 4 2 8 2" xfId="37300" xr:uid="{827CCD2D-0859-4939-B20D-61C031F7E5E9}"/>
    <cellStyle name="Comma 2 4 4 2 9" xfId="26193" xr:uid="{944E8E79-AA1D-4506-A428-2BE052292BAE}"/>
    <cellStyle name="Comma 2 4 4 3" xfId="2122" xr:uid="{F26355E4-BA4A-4AC5-8BAF-D3A6B1A2BAFC}"/>
    <cellStyle name="Comma 2 4 4 3 2" xfId="3935" xr:uid="{7CC1AE11-62C5-42D3-BBF4-6EAE30467C59}"/>
    <cellStyle name="Comma 2 4 4 3 2 2" xfId="9404" xr:uid="{C718FA30-3B53-432F-AC43-FDE0486B50AA}"/>
    <cellStyle name="Comma 2 4 4 3 2 2 2" xfId="20937" xr:uid="{1F5BC6A8-5B1B-4581-9660-058F1BC10BF3}"/>
    <cellStyle name="Comma 2 4 4 3 2 2 2 2" xfId="44510" xr:uid="{F6575D1B-7E87-4438-9E0C-5491B8356D66}"/>
    <cellStyle name="Comma 2 4 4 3 2 2 3" xfId="33402" xr:uid="{86BB77CA-282A-4083-B66B-104F0D2CB761}"/>
    <cellStyle name="Comma 2 4 4 3 2 3" xfId="15522" xr:uid="{8875EB5D-0244-4905-BF04-82CFDFBE78FF}"/>
    <cellStyle name="Comma 2 4 4 3 2 3 2" xfId="39096" xr:uid="{AAAAE23E-C06F-43C3-B496-0F659888DD6C}"/>
    <cellStyle name="Comma 2 4 4 3 2 4" xfId="27988" xr:uid="{2B929442-8FD1-49B6-B722-3675DEA8EA45}"/>
    <cellStyle name="Comma 2 4 4 3 3" xfId="5299" xr:uid="{678D8A65-A382-4FCC-99DE-943AE172C7B7}"/>
    <cellStyle name="Comma 2 4 4 3 3 2" xfId="10773" xr:uid="{53C7E59E-73C1-47D7-B818-60743DCFC3C8}"/>
    <cellStyle name="Comma 2 4 4 3 3 2 2" xfId="22306" xr:uid="{E977947E-2991-45DF-9356-8BCAE9191F8A}"/>
    <cellStyle name="Comma 2 4 4 3 3 2 2 2" xfId="45879" xr:uid="{97D43AAF-EC84-47D3-96E2-C86EE2D041DA}"/>
    <cellStyle name="Comma 2 4 4 3 3 2 3" xfId="34771" xr:uid="{60FC4104-C899-4F2B-A78E-7AF8A189507B}"/>
    <cellStyle name="Comma 2 4 4 3 3 3" xfId="16885" xr:uid="{E25CEAC0-6859-40BA-9B29-BF15C0F3AB4C}"/>
    <cellStyle name="Comma 2 4 4 3 3 3 2" xfId="40459" xr:uid="{DA0B991A-9684-452C-AA44-EF34B619A3D3}"/>
    <cellStyle name="Comma 2 4 4 3 3 4" xfId="29351" xr:uid="{AB883D68-929A-4BE3-8483-E615A4AEACD7}"/>
    <cellStyle name="Comma 2 4 4 3 4" xfId="6637" xr:uid="{302B1F92-E7CB-4C12-A5DD-135961845A35}"/>
    <cellStyle name="Comma 2 4 4 3 4 2" xfId="12114" xr:uid="{6B3FB13F-AAB5-43AE-9BEC-ED23CA25F794}"/>
    <cellStyle name="Comma 2 4 4 3 4 2 2" xfId="23646" xr:uid="{EB87142F-8BCA-4C62-8313-3DBD1A0CBF59}"/>
    <cellStyle name="Comma 2 4 4 3 4 2 2 2" xfId="47219" xr:uid="{D30E3012-D268-4CBD-93BA-7F5A18582B24}"/>
    <cellStyle name="Comma 2 4 4 3 4 2 3" xfId="36111" xr:uid="{584EE359-D768-4FD3-ABA3-D303AE867108}"/>
    <cellStyle name="Comma 2 4 4 3 4 3" xfId="18221" xr:uid="{9C2C12D4-D114-47B1-8B13-62C22FD3038A}"/>
    <cellStyle name="Comma 2 4 4 3 4 3 2" xfId="41795" xr:uid="{CF1A1934-4D21-4ACC-A013-F6CD7DC37D0B}"/>
    <cellStyle name="Comma 2 4 4 3 4 4" xfId="30687" xr:uid="{50FDD9DF-EBB2-4111-AC8E-5D5B8D8E88CC}"/>
    <cellStyle name="Comma 2 4 4 3 5" xfId="8048" xr:uid="{BA2C4063-CB06-48C6-A342-E10963433AF9}"/>
    <cellStyle name="Comma 2 4 4 3 5 2" xfId="19583" xr:uid="{57BD1CDA-BDE0-407D-B4CD-6320669F307A}"/>
    <cellStyle name="Comma 2 4 4 3 5 2 2" xfId="43156" xr:uid="{05E6DD0C-2A50-42B9-9DD0-73B61EB715C8}"/>
    <cellStyle name="Comma 2 4 4 3 5 3" xfId="32048" xr:uid="{DAD8D3E3-6D3F-44CB-B376-A4F8D19FB5EA}"/>
    <cellStyle name="Comma 2 4 4 3 6" xfId="13877" xr:uid="{E4E74559-4EFC-4C32-B5F4-39DCC8622CA9}"/>
    <cellStyle name="Comma 2 4 4 3 6 2" xfId="37616" xr:uid="{49B8654F-7BC9-47C4-BA72-71285778158B}"/>
    <cellStyle name="Comma 2 4 4 3 7" xfId="26509" xr:uid="{DB479D44-376C-4897-A452-CC0CEBA0D4F9}"/>
    <cellStyle name="Comma 2 4 4 3 8" xfId="25134" xr:uid="{72836413-A8B4-4C92-94F1-37062A15C4CC}"/>
    <cellStyle name="Comma 2 4 4 3 9" xfId="48965" xr:uid="{65403B3C-E340-4E9C-900C-4E4D9DF5A583}"/>
    <cellStyle name="Comma 2 4 4 4" xfId="2609" xr:uid="{BE90483F-2A39-45F0-BC2C-607AEC14D6FD}"/>
    <cellStyle name="Comma 2 4 4 4 2" xfId="4400" xr:uid="{B4DA3D68-ECCB-4DE2-8BB9-261C4EF85049}"/>
    <cellStyle name="Comma 2 4 4 4 2 2" xfId="9869" xr:uid="{CCA02BC5-DE52-437A-BA4B-FD5EF3E8067D}"/>
    <cellStyle name="Comma 2 4 4 4 2 2 2" xfId="21402" xr:uid="{71B44A5A-BBF2-4DEB-B262-84825A774410}"/>
    <cellStyle name="Comma 2 4 4 4 2 2 2 2" xfId="44975" xr:uid="{07369363-E2D2-4874-8292-44ED760DF8AE}"/>
    <cellStyle name="Comma 2 4 4 4 2 2 3" xfId="33867" xr:uid="{CE96462B-1E11-4416-B2CE-6C012C5E239E}"/>
    <cellStyle name="Comma 2 4 4 4 2 3" xfId="15987" xr:uid="{91CA804D-CEB0-40C0-8CB4-38523EBC3CC7}"/>
    <cellStyle name="Comma 2 4 4 4 2 3 2" xfId="39561" xr:uid="{A0D2A286-C5D6-4529-A186-763214FA4EDC}"/>
    <cellStyle name="Comma 2 4 4 4 2 4" xfId="28453" xr:uid="{DF708F69-A545-4728-A5AD-E87B4757155B}"/>
    <cellStyle name="Comma 2 4 4 4 3" xfId="5765" xr:uid="{59F9DF93-BA23-4281-A1FB-F163B0D7D07B}"/>
    <cellStyle name="Comma 2 4 4 4 3 2" xfId="11239" xr:uid="{6A19DE8A-39FB-4DBA-8C38-F84EF06126D8}"/>
    <cellStyle name="Comma 2 4 4 4 3 2 2" xfId="22772" xr:uid="{7A6D27B4-7540-48A9-A734-1ED53E5C7E43}"/>
    <cellStyle name="Comma 2 4 4 4 3 2 2 2" xfId="46345" xr:uid="{ABAC0113-4062-44B4-9496-943635519609}"/>
    <cellStyle name="Comma 2 4 4 4 3 2 3" xfId="35237" xr:uid="{3DB95292-20FA-4C0F-9112-FBE1989B1206}"/>
    <cellStyle name="Comma 2 4 4 4 3 3" xfId="17351" xr:uid="{7A2E77A9-35DB-4DCE-8103-8904E3FB120E}"/>
    <cellStyle name="Comma 2 4 4 4 3 3 2" xfId="40925" xr:uid="{4FCF3636-ADDA-4769-8436-ADE272889B92}"/>
    <cellStyle name="Comma 2 4 4 4 3 4" xfId="29817" xr:uid="{10AFB177-8F14-4912-A43B-2BCA2C64592D}"/>
    <cellStyle name="Comma 2 4 4 4 4" xfId="7103" xr:uid="{4C878689-68C1-48C3-8E4F-8F5C9E02CA3D}"/>
    <cellStyle name="Comma 2 4 4 4 4 2" xfId="12581" xr:uid="{AD9B00EA-CD8D-4A40-A689-4FF96E613BEF}"/>
    <cellStyle name="Comma 2 4 4 4 4 2 2" xfId="24113" xr:uid="{38CBE1F0-6C36-4F73-9B7F-ABA2BC5E2562}"/>
    <cellStyle name="Comma 2 4 4 4 4 2 2 2" xfId="47686" xr:uid="{DC29D428-D00B-4C3F-AB8F-074A7851BEF3}"/>
    <cellStyle name="Comma 2 4 4 4 4 2 3" xfId="36578" xr:uid="{F6F30D86-F0AD-4BED-A10F-ED85EDB5D233}"/>
    <cellStyle name="Comma 2 4 4 4 4 3" xfId="18687" xr:uid="{3F099AD8-833A-4DD1-880C-3B9B5666EA02}"/>
    <cellStyle name="Comma 2 4 4 4 4 3 2" xfId="42261" xr:uid="{AF4D4F52-4C02-49F0-AD86-23889BD923BD}"/>
    <cellStyle name="Comma 2 4 4 4 4 4" xfId="31153" xr:uid="{866C393D-0129-4FDA-B660-535482043DD7}"/>
    <cellStyle name="Comma 2 4 4 4 5" xfId="8516" xr:uid="{5DC738E6-E23C-43C0-8416-D1570CC3CFA8}"/>
    <cellStyle name="Comma 2 4 4 4 5 2" xfId="20049" xr:uid="{F299BD8B-AC0B-4E3E-BE00-131DB26FA4CA}"/>
    <cellStyle name="Comma 2 4 4 4 5 2 2" xfId="43622" xr:uid="{653DFEEC-3FC9-40A5-918E-5303CCE3A483}"/>
    <cellStyle name="Comma 2 4 4 4 5 3" xfId="32514" xr:uid="{60241C74-D06C-49F3-9647-19535B076197}"/>
    <cellStyle name="Comma 2 4 4 4 6" xfId="14345" xr:uid="{501B2400-710D-45E2-A6E4-2FEFBC832A15}"/>
    <cellStyle name="Comma 2 4 4 4 6 2" xfId="38082" xr:uid="{1C569BCB-E2AE-4F7C-8DB6-3CE4485CF89A}"/>
    <cellStyle name="Comma 2 4 4 4 7" xfId="26975" xr:uid="{DB3DE571-A0BA-4893-B344-623F2E1534FC}"/>
    <cellStyle name="Comma 2 4 4 4 8" xfId="25601" xr:uid="{7EE7EEC6-781B-41FE-8F71-723A7333DEB0}"/>
    <cellStyle name="Comma 2 4 4 4 9" xfId="49431" xr:uid="{EDA9CD0E-0998-4F57-A377-08D42EA8F1FA}"/>
    <cellStyle name="Comma 2 4 4 5" xfId="3496" xr:uid="{6F4A130A-BDD5-49F1-856C-09E643CB953B}"/>
    <cellStyle name="Comma 2 4 4 5 2" xfId="8964" xr:uid="{697A46CA-38E2-4C46-93E6-BD8B6533FFF0}"/>
    <cellStyle name="Comma 2 4 4 5 2 2" xfId="20497" xr:uid="{FAC73FEA-7C13-446A-B07F-365345B9FA42}"/>
    <cellStyle name="Comma 2 4 4 5 2 2 2" xfId="44070" xr:uid="{4C896285-B978-46B5-85D4-211CAF14256B}"/>
    <cellStyle name="Comma 2 4 4 5 2 3" xfId="32962" xr:uid="{13612D53-C52A-4D41-9489-7ED63C41B4F1}"/>
    <cellStyle name="Comma 2 4 4 5 3" xfId="15082" xr:uid="{DC5BD85C-3269-4913-8627-47B76DFB4278}"/>
    <cellStyle name="Comma 2 4 4 5 3 2" xfId="38656" xr:uid="{49BBD1AE-5C07-43F9-B351-69B641DDA607}"/>
    <cellStyle name="Comma 2 4 4 5 4" xfId="27548" xr:uid="{E771B949-21F4-4B81-85BC-D177BF1D17A3}"/>
    <cellStyle name="Comma 2 4 4 6" xfId="4852" xr:uid="{9705277C-9FD7-4001-B842-9CFA2EBD17CA}"/>
    <cellStyle name="Comma 2 4 4 6 2" xfId="10325" xr:uid="{2EB87DB6-082B-4B91-8A4E-FBC68DCD0523}"/>
    <cellStyle name="Comma 2 4 4 6 2 2" xfId="21858" xr:uid="{39362239-53C8-4B79-9232-3F5109744D0F}"/>
    <cellStyle name="Comma 2 4 4 6 2 2 2" xfId="45431" xr:uid="{574AFBEF-C695-49B3-B628-6974D4597ED4}"/>
    <cellStyle name="Comma 2 4 4 6 2 3" xfId="34323" xr:uid="{FE2B3C25-284F-48E7-8EB9-62405F405E87}"/>
    <cellStyle name="Comma 2 4 4 6 3" xfId="16438" xr:uid="{358B8DF9-7B53-457E-AB6A-395F406BD9ED}"/>
    <cellStyle name="Comma 2 4 4 6 3 2" xfId="40012" xr:uid="{668C7CD0-6D1C-40A8-8B13-A2E984C22C88}"/>
    <cellStyle name="Comma 2 4 4 6 4" xfId="28904" xr:uid="{C147B736-64AB-4A95-8533-1A5F8606B0C3}"/>
    <cellStyle name="Comma 2 4 4 7" xfId="6190" xr:uid="{33F53683-055C-4DAA-8787-2F15FB38E5A0}"/>
    <cellStyle name="Comma 2 4 4 7 2" xfId="11666" xr:uid="{C6379178-C21E-4E26-8123-381F889797DF}"/>
    <cellStyle name="Comma 2 4 4 7 2 2" xfId="23198" xr:uid="{329A148F-AB75-46BC-8D76-A93E3BB46F59}"/>
    <cellStyle name="Comma 2 4 4 7 2 2 2" xfId="46771" xr:uid="{5BA54A95-5975-4AA4-9B9C-090DDEB66403}"/>
    <cellStyle name="Comma 2 4 4 7 2 3" xfId="35663" xr:uid="{31BBFD78-1D60-4301-9BE9-7A8ED466237C}"/>
    <cellStyle name="Comma 2 4 4 7 3" xfId="17774" xr:uid="{B5C00DEC-619A-4D67-9C3C-D74426E6F392}"/>
    <cellStyle name="Comma 2 4 4 7 3 2" xfId="41348" xr:uid="{33396892-6A72-46AB-90BC-2331DC726860}"/>
    <cellStyle name="Comma 2 4 4 7 4" xfId="30240" xr:uid="{E12A983C-9A21-455B-83A1-0E941794C653}"/>
    <cellStyle name="Comma 2 4 4 8" xfId="7575" xr:uid="{7C07A39B-C249-43F7-9527-6AD819438796}"/>
    <cellStyle name="Comma 2 4 4 8 2" xfId="19135" xr:uid="{ADA999B7-BE83-45E5-9ECD-2E0AC7616253}"/>
    <cellStyle name="Comma 2 4 4 8 2 2" xfId="42708" xr:uid="{65E61D1F-1FC9-4AA1-96FE-0199B0BA0192}"/>
    <cellStyle name="Comma 2 4 4 8 3" xfId="31600" xr:uid="{F79CF74D-78B3-4E83-B0C8-524024BAC292}"/>
    <cellStyle name="Comma 2 4 4 9" xfId="13395" xr:uid="{90CEAACA-C93B-4E15-A5ED-839526CE04D2}"/>
    <cellStyle name="Comma 2 4 4 9 2" xfId="37169" xr:uid="{36C2FED0-101A-49DA-84E3-AF9075687B78}"/>
    <cellStyle name="Comma 2 4 5" xfId="1334" xr:uid="{8ABFC5F3-EB8B-466B-971D-42A997EC0D91}"/>
    <cellStyle name="Comma 2 4 5 10" xfId="24685" xr:uid="{2F1C3A19-7CC5-4F1D-9E3A-CC27577B6103}"/>
    <cellStyle name="Comma 2 4 5 11" xfId="48214" xr:uid="{1EA6CFC9-3CD1-4176-9116-9EF49B882633}"/>
    <cellStyle name="Comma 2 4 5 12" xfId="48512" xr:uid="{56014F70-E783-42BC-9380-9DC7FFF3538B}"/>
    <cellStyle name="Comma 2 4 5 2" xfId="2121" xr:uid="{4C2FE9A2-3C91-4490-9417-C725AD01D354}"/>
    <cellStyle name="Comma 2 4 5 2 2" xfId="3934" xr:uid="{B41A2780-F46B-4F13-AE30-B9E29B0FDE59}"/>
    <cellStyle name="Comma 2 4 5 2 2 2" xfId="9403" xr:uid="{B5479F4F-DC1A-4C92-9502-2785DF1C6B39}"/>
    <cellStyle name="Comma 2 4 5 2 2 2 2" xfId="20936" xr:uid="{F86C7293-899E-42B9-BA47-C37CCA158023}"/>
    <cellStyle name="Comma 2 4 5 2 2 2 2 2" xfId="44509" xr:uid="{D4A94B5A-F482-4BD7-B353-EA868676E440}"/>
    <cellStyle name="Comma 2 4 5 2 2 2 3" xfId="33401" xr:uid="{5EE5C419-0998-4E04-BFF0-0BDB17B4AEA8}"/>
    <cellStyle name="Comma 2 4 5 2 2 3" xfId="15521" xr:uid="{B90D6F2B-8727-4F96-A5CD-541311746112}"/>
    <cellStyle name="Comma 2 4 5 2 2 3 2" xfId="39095" xr:uid="{E4E9097B-C621-481D-BA6F-23A0A40E6601}"/>
    <cellStyle name="Comma 2 4 5 2 2 4" xfId="27987" xr:uid="{6BCFF55C-3A07-4F61-9DA7-EE0ED9804E8F}"/>
    <cellStyle name="Comma 2 4 5 2 3" xfId="5298" xr:uid="{53C28D92-B56A-4C05-BDE7-36DE8CEC3154}"/>
    <cellStyle name="Comma 2 4 5 2 3 2" xfId="10772" xr:uid="{29585912-3AB5-4774-AB16-86CCBEFF330B}"/>
    <cellStyle name="Comma 2 4 5 2 3 2 2" xfId="22305" xr:uid="{12444CDD-D791-4903-A07D-DD9AC64AB982}"/>
    <cellStyle name="Comma 2 4 5 2 3 2 2 2" xfId="45878" xr:uid="{DB5DCB6A-DF83-47C7-8B83-6CC7F6A82436}"/>
    <cellStyle name="Comma 2 4 5 2 3 2 3" xfId="34770" xr:uid="{05A23A4E-59D1-4557-A0BC-26DE9BD6C499}"/>
    <cellStyle name="Comma 2 4 5 2 3 3" xfId="16884" xr:uid="{87698E46-A985-4087-A91C-96509078604E}"/>
    <cellStyle name="Comma 2 4 5 2 3 3 2" xfId="40458" xr:uid="{729CBF7B-C1F6-473E-B730-AF8C80171937}"/>
    <cellStyle name="Comma 2 4 5 2 3 4" xfId="29350" xr:uid="{265D966D-91DB-47D0-8DE0-44A0C26F2174}"/>
    <cellStyle name="Comma 2 4 5 2 4" xfId="6636" xr:uid="{9ECE4E57-691C-4E28-9DDE-9800C8CE7299}"/>
    <cellStyle name="Comma 2 4 5 2 4 2" xfId="12113" xr:uid="{7EEB42C2-DCED-4772-A2C2-6CFDB838E4A4}"/>
    <cellStyle name="Comma 2 4 5 2 4 2 2" xfId="23645" xr:uid="{31FECE07-0A23-45A4-A1BD-7138C864D1A9}"/>
    <cellStyle name="Comma 2 4 5 2 4 2 2 2" xfId="47218" xr:uid="{BE55438A-FF3A-47FA-9DFE-F460EFC73DCD}"/>
    <cellStyle name="Comma 2 4 5 2 4 2 3" xfId="36110" xr:uid="{DCFB11F5-12EA-45F1-B326-55D2F1C339F0}"/>
    <cellStyle name="Comma 2 4 5 2 4 3" xfId="18220" xr:uid="{8E02912C-7E8E-4EC1-9AFA-AD609E323518}"/>
    <cellStyle name="Comma 2 4 5 2 4 3 2" xfId="41794" xr:uid="{BE87905E-76DD-40AC-91A6-178A919A1FCC}"/>
    <cellStyle name="Comma 2 4 5 2 4 4" xfId="30686" xr:uid="{08945E93-04C1-43FB-8339-890A47FEB860}"/>
    <cellStyle name="Comma 2 4 5 2 5" xfId="8047" xr:uid="{CF3DF1D3-50F4-4154-9663-E07236D3EB25}"/>
    <cellStyle name="Comma 2 4 5 2 5 2" xfId="19582" xr:uid="{560FB325-0C09-47B3-858B-CFFA1841D4E6}"/>
    <cellStyle name="Comma 2 4 5 2 5 2 2" xfId="43155" xr:uid="{A51FAAAD-731D-44D1-813C-7BFC4533BA51}"/>
    <cellStyle name="Comma 2 4 5 2 5 3" xfId="32047" xr:uid="{88D3E45D-14B7-477C-A9F7-3B081ACAB68B}"/>
    <cellStyle name="Comma 2 4 5 2 6" xfId="13876" xr:uid="{DC92BD22-7842-4F52-B89A-35DE1ADBB19D}"/>
    <cellStyle name="Comma 2 4 5 2 6 2" xfId="37615" xr:uid="{8592FB86-A469-4435-9EF6-F4682C5AE576}"/>
    <cellStyle name="Comma 2 4 5 2 7" xfId="26508" xr:uid="{B32979B4-4637-4D79-9FBC-9A1D457758E4}"/>
    <cellStyle name="Comma 2 4 5 2 8" xfId="25133" xr:uid="{9C330789-A762-4A60-B192-C9A30D0287DA}"/>
    <cellStyle name="Comma 2 4 5 2 9" xfId="48964" xr:uid="{8087ACF6-E163-4DD3-8274-E0824745A1DE}"/>
    <cellStyle name="Comma 2 4 5 3" xfId="2608" xr:uid="{D61EDF5F-E9FD-4721-9670-9ABC8C501548}"/>
    <cellStyle name="Comma 2 4 5 3 2" xfId="4399" xr:uid="{90D0E0C8-73A1-43A6-B9EA-FDB196E0C15E}"/>
    <cellStyle name="Comma 2 4 5 3 2 2" xfId="9868" xr:uid="{C370F004-9B9E-427A-921D-3F01B02BE0CD}"/>
    <cellStyle name="Comma 2 4 5 3 2 2 2" xfId="21401" xr:uid="{433900D5-929A-4AD3-A0A0-F96D03B445B9}"/>
    <cellStyle name="Comma 2 4 5 3 2 2 2 2" xfId="44974" xr:uid="{7413E08B-53A8-48D1-8C76-9E81CA879153}"/>
    <cellStyle name="Comma 2 4 5 3 2 2 3" xfId="33866" xr:uid="{C0DFF57B-C9E0-4747-89C9-FB9797025E29}"/>
    <cellStyle name="Comma 2 4 5 3 2 3" xfId="15986" xr:uid="{2636F91A-150A-4856-B6D4-E9A35F826C84}"/>
    <cellStyle name="Comma 2 4 5 3 2 3 2" xfId="39560" xr:uid="{C9520603-FD72-4082-98A1-226C5A046BE2}"/>
    <cellStyle name="Comma 2 4 5 3 2 4" xfId="28452" xr:uid="{DE1C47AA-9A05-40F9-A8B3-D4F4E7C75B2A}"/>
    <cellStyle name="Comma 2 4 5 3 3" xfId="5764" xr:uid="{2B70B354-2BCF-4D0F-872E-07CB2DD7A4F3}"/>
    <cellStyle name="Comma 2 4 5 3 3 2" xfId="11238" xr:uid="{D5F70936-9A34-4748-AFC7-778C398F1974}"/>
    <cellStyle name="Comma 2 4 5 3 3 2 2" xfId="22771" xr:uid="{35C32C7A-EA08-4589-AF5F-93541338E9CD}"/>
    <cellStyle name="Comma 2 4 5 3 3 2 2 2" xfId="46344" xr:uid="{36861692-A11F-4C43-9CD1-103F9F6FF8AC}"/>
    <cellStyle name="Comma 2 4 5 3 3 2 3" xfId="35236" xr:uid="{FE80D053-D42C-4210-A506-2DAEDBFD9430}"/>
    <cellStyle name="Comma 2 4 5 3 3 3" xfId="17350" xr:uid="{7F04BAC6-ED0F-4768-99AD-D43E6825C71F}"/>
    <cellStyle name="Comma 2 4 5 3 3 3 2" xfId="40924" xr:uid="{23385114-BDEE-4133-8C01-1E890B23EFED}"/>
    <cellStyle name="Comma 2 4 5 3 3 4" xfId="29816" xr:uid="{D5804A9C-D637-47BB-8581-E93CE2CE1C82}"/>
    <cellStyle name="Comma 2 4 5 3 4" xfId="7102" xr:uid="{33A367B3-6ACE-437C-8CF5-59901F6710AE}"/>
    <cellStyle name="Comma 2 4 5 3 4 2" xfId="12580" xr:uid="{97758A6D-C059-4939-8F53-35C323DEB303}"/>
    <cellStyle name="Comma 2 4 5 3 4 2 2" xfId="24112" xr:uid="{459CF900-6BCF-4E81-87EC-892C2835E493}"/>
    <cellStyle name="Comma 2 4 5 3 4 2 2 2" xfId="47685" xr:uid="{80AAF835-8853-4EF3-95E4-31E8BA8B7B52}"/>
    <cellStyle name="Comma 2 4 5 3 4 2 3" xfId="36577" xr:uid="{6D7DE498-CD7D-4028-9C0A-ECAE60382382}"/>
    <cellStyle name="Comma 2 4 5 3 4 3" xfId="18686" xr:uid="{AAB7D521-26E4-44B8-A737-34B034CC9FED}"/>
    <cellStyle name="Comma 2 4 5 3 4 3 2" xfId="42260" xr:uid="{5EB77041-EAF1-46B2-B134-2784A65F9F33}"/>
    <cellStyle name="Comma 2 4 5 3 4 4" xfId="31152" xr:uid="{CD0CBD39-1055-463D-A1D2-3206EAE87553}"/>
    <cellStyle name="Comma 2 4 5 3 5" xfId="8515" xr:uid="{2D395CBB-6F16-4433-AAD0-24DE5EC5265E}"/>
    <cellStyle name="Comma 2 4 5 3 5 2" xfId="20048" xr:uid="{EBB0AD16-E198-4320-8DA8-3624CFBF3078}"/>
    <cellStyle name="Comma 2 4 5 3 5 2 2" xfId="43621" xr:uid="{089353A9-6468-4C2B-8E4A-552078BBB71C}"/>
    <cellStyle name="Comma 2 4 5 3 5 3" xfId="32513" xr:uid="{A8E82607-1EBB-4349-A794-0F337084043C}"/>
    <cellStyle name="Comma 2 4 5 3 6" xfId="14344" xr:uid="{66497584-10FF-4B82-8F49-3733E554831A}"/>
    <cellStyle name="Comma 2 4 5 3 6 2" xfId="38081" xr:uid="{AC8D58E3-75E8-4282-839A-2C8033699ACB}"/>
    <cellStyle name="Comma 2 4 5 3 7" xfId="26974" xr:uid="{150220AF-D699-4FBF-BDC2-BE37629023D5}"/>
    <cellStyle name="Comma 2 4 5 3 8" xfId="25600" xr:uid="{80E3DA5B-6F3C-43E3-BB92-139FF36F6943}"/>
    <cellStyle name="Comma 2 4 5 3 9" xfId="49430" xr:uid="{D0D39607-60AA-4443-9614-1A317DC24D60}"/>
    <cellStyle name="Comma 2 4 5 4" xfId="3495" xr:uid="{E26B91AE-CB7D-4894-9223-4E975F25A62E}"/>
    <cellStyle name="Comma 2 4 5 4 2" xfId="8963" xr:uid="{1ED54ABC-C8D6-40C7-A878-7B95BBC2D099}"/>
    <cellStyle name="Comma 2 4 5 4 2 2" xfId="20496" xr:uid="{2923FA75-AA51-43F2-BCCB-17993FBA9ADF}"/>
    <cellStyle name="Comma 2 4 5 4 2 2 2" xfId="44069" xr:uid="{2CBD07BD-F5BC-4067-A8FD-1EF4C240535F}"/>
    <cellStyle name="Comma 2 4 5 4 2 3" xfId="32961" xr:uid="{20FAA0CC-91F0-4376-A091-6099DDD34FEE}"/>
    <cellStyle name="Comma 2 4 5 4 3" xfId="15081" xr:uid="{97757E91-120A-4AE3-9C6A-FD53E637560D}"/>
    <cellStyle name="Comma 2 4 5 4 3 2" xfId="38655" xr:uid="{C1860847-6EE0-441D-8BB5-9DC5D7F60141}"/>
    <cellStyle name="Comma 2 4 5 4 4" xfId="27547" xr:uid="{50833526-5852-4A7C-B655-41A3804A98CE}"/>
    <cellStyle name="Comma 2 4 5 5" xfId="4851" xr:uid="{3C1FC7A7-0668-44F8-8EEF-2BC03FB39B4D}"/>
    <cellStyle name="Comma 2 4 5 5 2" xfId="10324" xr:uid="{FA63A602-EFE4-4100-AA02-DA8E52D5B6F6}"/>
    <cellStyle name="Comma 2 4 5 5 2 2" xfId="21857" xr:uid="{AD28CA58-AB99-4F4C-BA58-7A3C5A1943C1}"/>
    <cellStyle name="Comma 2 4 5 5 2 2 2" xfId="45430" xr:uid="{762B8CB9-1947-428E-A9B9-AC88C3409452}"/>
    <cellStyle name="Comma 2 4 5 5 2 3" xfId="34322" xr:uid="{D0E833B4-04FC-4D50-9E6F-6F2A5FA31DD2}"/>
    <cellStyle name="Comma 2 4 5 5 3" xfId="16437" xr:uid="{A168089F-0FB3-4737-A53B-250FDBCDC6B6}"/>
    <cellStyle name="Comma 2 4 5 5 3 2" xfId="40011" xr:uid="{93C7022E-80F5-4C70-960C-12C695B71F4F}"/>
    <cellStyle name="Comma 2 4 5 5 4" xfId="28903" xr:uid="{C5D3DD56-DA96-4A42-B09C-D3AF4139D107}"/>
    <cellStyle name="Comma 2 4 5 6" xfId="6189" xr:uid="{5125BB57-5572-4440-ABF8-B20A9681B3AF}"/>
    <cellStyle name="Comma 2 4 5 6 2" xfId="11665" xr:uid="{16AD8A17-AD6B-4004-B202-33B037712B98}"/>
    <cellStyle name="Comma 2 4 5 6 2 2" xfId="23197" xr:uid="{52B72059-0213-4246-B50A-E59609EAA0E4}"/>
    <cellStyle name="Comma 2 4 5 6 2 2 2" xfId="46770" xr:uid="{EF654335-EF6C-4EAE-BA3D-472091C6AA6B}"/>
    <cellStyle name="Comma 2 4 5 6 2 3" xfId="35662" xr:uid="{C3138B16-3790-4D2F-9530-DB145906E857}"/>
    <cellStyle name="Comma 2 4 5 6 3" xfId="17773" xr:uid="{9CC1BCDB-7DE8-4CB5-ADC4-C9FDFAC57231}"/>
    <cellStyle name="Comma 2 4 5 6 3 2" xfId="41347" xr:uid="{645E152D-161A-45E1-9922-79D694EDABC2}"/>
    <cellStyle name="Comma 2 4 5 6 4" xfId="30239" xr:uid="{EF03772A-73D3-4EFC-9002-7054F9A4202C}"/>
    <cellStyle name="Comma 2 4 5 7" xfId="7574" xr:uid="{3363312F-1B55-4382-81B4-F46580CCC40D}"/>
    <cellStyle name="Comma 2 4 5 7 2" xfId="19134" xr:uid="{C198101F-8E7E-475B-87D8-785303E163CD}"/>
    <cellStyle name="Comma 2 4 5 7 2 2" xfId="42707" xr:uid="{E0877E8D-A01D-4B65-89CA-242E0AE348F7}"/>
    <cellStyle name="Comma 2 4 5 7 3" xfId="31599" xr:uid="{2B9CCCFD-7F20-4C8C-84A4-23D692758E4C}"/>
    <cellStyle name="Comma 2 4 5 8" xfId="13394" xr:uid="{EE97153E-C13A-4506-9AA3-1852FC0C0300}"/>
    <cellStyle name="Comma 2 4 5 8 2" xfId="37168" xr:uid="{3A64ED63-C419-4A0D-B2A1-EC4A6DA24F74}"/>
    <cellStyle name="Comma 2 4 5 9" xfId="26059" xr:uid="{5D33BB12-13B7-4546-8571-2244E77192D1}"/>
    <cellStyle name="Comma 2 4 6" xfId="1405" xr:uid="{C3CD5AC9-6F9A-457E-B68D-EA7AEB848498}"/>
    <cellStyle name="Comma 2 4 6 10" xfId="24739" xr:uid="{1538FC76-C16A-4A7F-B100-6D79DE406602}"/>
    <cellStyle name="Comma 2 4 6 11" xfId="48566" xr:uid="{AFCA347F-3B0B-40F6-AA4E-A0342AD12041}"/>
    <cellStyle name="Comma 2 4 6 2" xfId="2175" xr:uid="{7FAB3683-F54E-4C5C-82F4-76BA7AF4D876}"/>
    <cellStyle name="Comma 2 4 6 2 2" xfId="3988" xr:uid="{878ECFC9-E929-42C7-8017-6472A6F910BE}"/>
    <cellStyle name="Comma 2 4 6 2 2 2" xfId="9457" xr:uid="{D0F6412B-A854-4E9E-A6DD-FC001DD4B02B}"/>
    <cellStyle name="Comma 2 4 6 2 2 2 2" xfId="20990" xr:uid="{7CBEBFB6-00CD-4A68-AF43-A368D80F1B34}"/>
    <cellStyle name="Comma 2 4 6 2 2 2 2 2" xfId="44563" xr:uid="{F3A482DA-4455-402B-8222-CE435064DBC3}"/>
    <cellStyle name="Comma 2 4 6 2 2 2 3" xfId="33455" xr:uid="{8D730F0C-D5A5-43A9-95A6-D5C28A0CB36B}"/>
    <cellStyle name="Comma 2 4 6 2 2 3" xfId="15575" xr:uid="{012ED631-ECE1-4BCD-947B-8660887399A4}"/>
    <cellStyle name="Comma 2 4 6 2 2 3 2" xfId="39149" xr:uid="{899ED96C-ECB5-4F43-982A-B7C42C4C7737}"/>
    <cellStyle name="Comma 2 4 6 2 2 4" xfId="28041" xr:uid="{5358A52A-156C-41D1-B8F9-889F5B1FC2F1}"/>
    <cellStyle name="Comma 2 4 6 2 3" xfId="5352" xr:uid="{AF24CABB-AD6A-413A-AE2A-0B1EBE1C8BE2}"/>
    <cellStyle name="Comma 2 4 6 2 3 2" xfId="10826" xr:uid="{CB685275-3712-4757-9FA4-D32AD23C7A86}"/>
    <cellStyle name="Comma 2 4 6 2 3 2 2" xfId="22359" xr:uid="{7C03E9BE-3FA3-4947-A889-CD78C94B87B1}"/>
    <cellStyle name="Comma 2 4 6 2 3 2 2 2" xfId="45932" xr:uid="{8B2F1D7D-A0AB-403C-8E84-2A07376A4A7D}"/>
    <cellStyle name="Comma 2 4 6 2 3 2 3" xfId="34824" xr:uid="{04739BAF-5477-4E79-80DC-3F11B62CCF5E}"/>
    <cellStyle name="Comma 2 4 6 2 3 3" xfId="16938" xr:uid="{7F720064-1898-49DC-BB10-739A41A2CE9C}"/>
    <cellStyle name="Comma 2 4 6 2 3 3 2" xfId="40512" xr:uid="{4E588E16-9675-44F7-9E46-06CDB5D39090}"/>
    <cellStyle name="Comma 2 4 6 2 3 4" xfId="29404" xr:uid="{B8095CB0-C5AA-4C4A-BFF5-237C66C66720}"/>
    <cellStyle name="Comma 2 4 6 2 4" xfId="6690" xr:uid="{FFB186E1-1081-4BC7-94BD-579B19B97398}"/>
    <cellStyle name="Comma 2 4 6 2 4 2" xfId="12167" xr:uid="{2044D852-FC58-4551-A880-131D58D8B838}"/>
    <cellStyle name="Comma 2 4 6 2 4 2 2" xfId="23699" xr:uid="{1BF01D0A-3EE5-41A1-AD71-3AEAC36FF419}"/>
    <cellStyle name="Comma 2 4 6 2 4 2 2 2" xfId="47272" xr:uid="{8B806048-31D6-496C-A301-89AA96A52830}"/>
    <cellStyle name="Comma 2 4 6 2 4 2 3" xfId="36164" xr:uid="{03038E74-9891-44E8-98FB-EFA8F5BD4629}"/>
    <cellStyle name="Comma 2 4 6 2 4 3" xfId="18274" xr:uid="{7E6C040B-D96E-4B88-9E96-07034C3902CD}"/>
    <cellStyle name="Comma 2 4 6 2 4 3 2" xfId="41848" xr:uid="{563C876B-2DBE-4FF8-829D-0AEFA3543E59}"/>
    <cellStyle name="Comma 2 4 6 2 4 4" xfId="30740" xr:uid="{9C267073-A09C-44D2-B79B-EFDF77B0C90C}"/>
    <cellStyle name="Comma 2 4 6 2 5" xfId="8101" xr:uid="{BCCD8FCC-9B68-4450-8ACF-6D7968C99D12}"/>
    <cellStyle name="Comma 2 4 6 2 5 2" xfId="19636" xr:uid="{E541F187-02D7-4D8F-B1A9-551FB29E2F1D}"/>
    <cellStyle name="Comma 2 4 6 2 5 2 2" xfId="43209" xr:uid="{E1A42071-C46E-4992-8404-D8BC0F7D19B5}"/>
    <cellStyle name="Comma 2 4 6 2 5 3" xfId="32101" xr:uid="{037B74E1-E8F1-4630-9327-251BF07ABAC0}"/>
    <cellStyle name="Comma 2 4 6 2 6" xfId="13930" xr:uid="{FB97482B-00B6-4EF5-A4D1-A78F00D07C77}"/>
    <cellStyle name="Comma 2 4 6 2 6 2" xfId="37669" xr:uid="{95D5E2B2-7E9D-4831-946A-4DF576376E93}"/>
    <cellStyle name="Comma 2 4 6 2 7" xfId="26562" xr:uid="{57B155CA-A3C8-4B5B-A8CF-D69D6D30A75A}"/>
    <cellStyle name="Comma 2 4 6 2 8" xfId="25187" xr:uid="{DACB7E7A-C131-4ACE-A1F2-7A0C417FA030}"/>
    <cellStyle name="Comma 2 4 6 2 9" xfId="49018" xr:uid="{8D95E4A6-BA6E-4252-B4E0-7256BDA796D0}"/>
    <cellStyle name="Comma 2 4 6 3" xfId="2663" xr:uid="{7C1C3907-252B-47EB-907B-AD39395C72F5}"/>
    <cellStyle name="Comma 2 4 6 3 2" xfId="4453" xr:uid="{A2E38000-7ED5-4D7F-824F-DC05F6034636}"/>
    <cellStyle name="Comma 2 4 6 3 2 2" xfId="9923" xr:uid="{557D892D-C664-4F10-B8B6-95535F276B75}"/>
    <cellStyle name="Comma 2 4 6 3 2 2 2" xfId="21456" xr:uid="{918A25BE-99D4-4383-92FD-6503070C9CD6}"/>
    <cellStyle name="Comma 2 4 6 3 2 2 2 2" xfId="45029" xr:uid="{C107C423-5379-4096-88EB-A0FAECEEB72B}"/>
    <cellStyle name="Comma 2 4 6 3 2 2 3" xfId="33921" xr:uid="{98417AD6-3B14-41C3-91A4-3E9F15D5032F}"/>
    <cellStyle name="Comma 2 4 6 3 2 3" xfId="16040" xr:uid="{1C3F3BD2-11D8-488E-8B99-0AB573C2F16C}"/>
    <cellStyle name="Comma 2 4 6 3 2 3 2" xfId="39614" xr:uid="{769517C1-D2D1-4894-8B58-84BBF422AAAE}"/>
    <cellStyle name="Comma 2 4 6 3 2 4" xfId="28506" xr:uid="{0764ACA6-6F49-49C9-B243-C11972622798}"/>
    <cellStyle name="Comma 2 4 6 3 3" xfId="5819" xr:uid="{5C46ED76-ADA0-4BD2-9EFB-5F6D27796CEF}"/>
    <cellStyle name="Comma 2 4 6 3 3 2" xfId="11293" xr:uid="{C5482AFE-F6CB-4B32-99C3-6D3AD3AF5B72}"/>
    <cellStyle name="Comma 2 4 6 3 3 2 2" xfId="22826" xr:uid="{01AEFE0E-DCDE-4D65-B92A-30DDF348A242}"/>
    <cellStyle name="Comma 2 4 6 3 3 2 2 2" xfId="46399" xr:uid="{803897DD-D842-4016-AA60-F331C6E888CA}"/>
    <cellStyle name="Comma 2 4 6 3 3 2 3" xfId="35291" xr:uid="{BEF4119A-306A-4789-8B59-C6A82CE59B50}"/>
    <cellStyle name="Comma 2 4 6 3 3 3" xfId="17405" xr:uid="{CE63CE79-578E-4297-959C-5B608C16BF9A}"/>
    <cellStyle name="Comma 2 4 6 3 3 3 2" xfId="40979" xr:uid="{1BD64597-FE6A-471C-8A78-2CA975B790D9}"/>
    <cellStyle name="Comma 2 4 6 3 3 4" xfId="29871" xr:uid="{B79EEA27-1CD5-4C56-B5C6-8D6F8CB8E189}"/>
    <cellStyle name="Comma 2 4 6 3 4" xfId="7157" xr:uid="{40A71DF2-A735-40D7-98C6-9F7DEE0F93CA}"/>
    <cellStyle name="Comma 2 4 6 3 4 2" xfId="12635" xr:uid="{DEDE9CB7-AB5A-4CB3-8B6A-03AE4177E98E}"/>
    <cellStyle name="Comma 2 4 6 3 4 2 2" xfId="24167" xr:uid="{0B58AB2B-834E-40C6-B2CC-5D71F907C545}"/>
    <cellStyle name="Comma 2 4 6 3 4 2 2 2" xfId="47740" xr:uid="{50667B5E-426D-430E-A962-FD41087F86B6}"/>
    <cellStyle name="Comma 2 4 6 3 4 2 3" xfId="36632" xr:uid="{F5596221-CDBC-44B0-A2C0-128906988D0F}"/>
    <cellStyle name="Comma 2 4 6 3 4 3" xfId="18741" xr:uid="{DBEDF811-45D5-450C-842C-208094AB50FD}"/>
    <cellStyle name="Comma 2 4 6 3 4 3 2" xfId="42315" xr:uid="{21780AF2-3812-4556-BBB8-BB71510C10D5}"/>
    <cellStyle name="Comma 2 4 6 3 4 4" xfId="31207" xr:uid="{0CD2457B-385C-4482-8DE8-8FB3E8359353}"/>
    <cellStyle name="Comma 2 4 6 3 5" xfId="8570" xr:uid="{A0D5EB82-B8D8-43EE-A2BD-90DE9AB0AC84}"/>
    <cellStyle name="Comma 2 4 6 3 5 2" xfId="20103" xr:uid="{0D90CD4C-0C21-40DF-BDF6-56552FF19D61}"/>
    <cellStyle name="Comma 2 4 6 3 5 2 2" xfId="43676" xr:uid="{BB44A60C-F70C-48F5-BB97-866006C46823}"/>
    <cellStyle name="Comma 2 4 6 3 5 3" xfId="32568" xr:uid="{38EC6877-BEF4-425E-A797-5BBD3EB4A29D}"/>
    <cellStyle name="Comma 2 4 6 3 6" xfId="14399" xr:uid="{A3918662-03EA-4C24-B8EB-7A34C3B42CED}"/>
    <cellStyle name="Comma 2 4 6 3 6 2" xfId="38136" xr:uid="{AD5DB72F-8F1E-4248-9B0A-91801EB7D005}"/>
    <cellStyle name="Comma 2 4 6 3 7" xfId="27029" xr:uid="{FE8A7D09-C694-42F1-9743-A4AEE6474107}"/>
    <cellStyle name="Comma 2 4 6 3 8" xfId="25655" xr:uid="{AD6627BF-FF65-42D6-986C-CCF7A179E84A}"/>
    <cellStyle name="Comma 2 4 6 3 9" xfId="49485" xr:uid="{A17C3C9A-8E54-446C-9479-3F9A161CD2A3}"/>
    <cellStyle name="Comma 2 4 6 4" xfId="3548" xr:uid="{2B4EF69B-7CFA-4F76-A41A-BC32F1264B00}"/>
    <cellStyle name="Comma 2 4 6 4 2" xfId="9017" xr:uid="{072DC52F-86DA-4125-AA1C-889F595F7EC0}"/>
    <cellStyle name="Comma 2 4 6 4 2 2" xfId="20550" xr:uid="{73E648C7-6A63-4733-883C-1504E4960E08}"/>
    <cellStyle name="Comma 2 4 6 4 2 2 2" xfId="44123" xr:uid="{35529081-5A7F-42DD-9FA7-1C8D1EA5E597}"/>
    <cellStyle name="Comma 2 4 6 4 2 3" xfId="33015" xr:uid="{EA479750-119A-40C7-AF3F-B8670658569F}"/>
    <cellStyle name="Comma 2 4 6 4 3" xfId="15135" xr:uid="{1767A912-6837-409E-9D4D-F599A2CE3C36}"/>
    <cellStyle name="Comma 2 4 6 4 3 2" xfId="38709" xr:uid="{B7FE7C0F-681C-4182-BFAF-068681D155F4}"/>
    <cellStyle name="Comma 2 4 6 4 4" xfId="27601" xr:uid="{B3D127E3-3F02-4AE1-B5B5-3A6762C7217B}"/>
    <cellStyle name="Comma 2 4 6 5" xfId="4905" xr:uid="{F4D4E4E5-D64B-43B4-9C02-4052B8E1AC80}"/>
    <cellStyle name="Comma 2 4 6 5 2" xfId="10378" xr:uid="{5321200F-168F-4D58-ADB2-0042F2A649C9}"/>
    <cellStyle name="Comma 2 4 6 5 2 2" xfId="21911" xr:uid="{3E8B491D-F220-4534-9DFF-94BAF7683BD0}"/>
    <cellStyle name="Comma 2 4 6 5 2 2 2" xfId="45484" xr:uid="{8BA3609F-FDA1-43E3-8276-14CCEF2B7835}"/>
    <cellStyle name="Comma 2 4 6 5 2 3" xfId="34376" xr:uid="{8532B603-198D-4258-9C54-0D840B715E2C}"/>
    <cellStyle name="Comma 2 4 6 5 3" xfId="16491" xr:uid="{77E52A41-EA03-4D46-A89E-89948E58B6BA}"/>
    <cellStyle name="Comma 2 4 6 5 3 2" xfId="40065" xr:uid="{65952412-DEDE-4AEF-9332-7E9305BDCBBB}"/>
    <cellStyle name="Comma 2 4 6 5 4" xfId="28957" xr:uid="{C481ADDE-C997-47F7-82BA-110C521AA445}"/>
    <cellStyle name="Comma 2 4 6 6" xfId="6243" xr:uid="{2F3753BC-6147-49BD-A59E-4FE0753E4987}"/>
    <cellStyle name="Comma 2 4 6 6 2" xfId="11719" xr:uid="{60FAF9C5-C09E-4C93-970D-462DDF65C5C1}"/>
    <cellStyle name="Comma 2 4 6 6 2 2" xfId="23251" xr:uid="{6FC8D0CD-C5AC-4E61-A9D7-D815FC0EA9BB}"/>
    <cellStyle name="Comma 2 4 6 6 2 2 2" xfId="46824" xr:uid="{D72AA67B-5289-4C03-A25F-AA18EA2982DC}"/>
    <cellStyle name="Comma 2 4 6 6 2 3" xfId="35716" xr:uid="{DE6D3E35-0213-4BE7-BDA3-E50B0F176FB2}"/>
    <cellStyle name="Comma 2 4 6 6 3" xfId="17827" xr:uid="{9F283B3D-04A9-4749-BF30-2D767B23F9B9}"/>
    <cellStyle name="Comma 2 4 6 6 3 2" xfId="41401" xr:uid="{5DD042D5-3FF0-4F22-9967-024AE3BED0C8}"/>
    <cellStyle name="Comma 2 4 6 6 4" xfId="30293" xr:uid="{0F432227-8945-4CDF-A23A-6EC58A055D9C}"/>
    <cellStyle name="Comma 2 4 6 7" xfId="7628" xr:uid="{1B403208-41FE-4132-8551-B86F3DF964A8}"/>
    <cellStyle name="Comma 2 4 6 7 2" xfId="19188" xr:uid="{52F8815E-A553-4397-8527-5C436027CDB4}"/>
    <cellStyle name="Comma 2 4 6 7 2 2" xfId="42761" xr:uid="{3D5024A5-F73C-4873-806C-FE6E17FA3784}"/>
    <cellStyle name="Comma 2 4 6 7 3" xfId="31653" xr:uid="{437FC2A9-CBF5-4778-8BD9-F4059857553B}"/>
    <cellStyle name="Comma 2 4 6 8" xfId="13448" xr:uid="{BFCEC7D9-89B1-443B-882D-80F52BEE361B}"/>
    <cellStyle name="Comma 2 4 6 8 2" xfId="37222" xr:uid="{C74B7314-C5AC-45C9-B976-7A4FEDD0660A}"/>
    <cellStyle name="Comma 2 4 6 9" xfId="26113" xr:uid="{6A9FCABF-C070-4746-82BC-B7A0DF6BE507}"/>
    <cellStyle name="Comma 2 4 7" xfId="1163" xr:uid="{FBC0EF48-5538-421B-A605-420E9F5BB34D}"/>
    <cellStyle name="Comma 2 4 7 10" xfId="24659" xr:uid="{F3D078D6-DE41-4D9C-ABEF-6AE59917DB5C}"/>
    <cellStyle name="Comma 2 4 7 11" xfId="48397" xr:uid="{4989EEB8-5202-4545-9537-CC34C6CF2460}"/>
    <cellStyle name="Comma 2 4 7 2" xfId="2006" xr:uid="{46851FB0-82FE-4348-9721-53714E8F3D70}"/>
    <cellStyle name="Comma 2 4 7 2 2" xfId="3819" xr:uid="{ACDEB08F-365A-4DB4-BCA4-72F223FA0BC7}"/>
    <cellStyle name="Comma 2 4 7 2 2 2" xfId="9288" xr:uid="{8BCC112E-669C-4124-8F0E-1C639F9CC428}"/>
    <cellStyle name="Comma 2 4 7 2 2 2 2" xfId="20821" xr:uid="{C4FFE532-A830-449C-973B-3CBDFB5D6218}"/>
    <cellStyle name="Comma 2 4 7 2 2 2 2 2" xfId="44394" xr:uid="{9CC39951-5153-4744-B109-B0A2957F77DE}"/>
    <cellStyle name="Comma 2 4 7 2 2 2 3" xfId="33286" xr:uid="{D8B61EDE-33F1-4363-A7BD-ED583E46F013}"/>
    <cellStyle name="Comma 2 4 7 2 2 3" xfId="15406" xr:uid="{C96C9210-5D05-485F-A599-851D1FB21B49}"/>
    <cellStyle name="Comma 2 4 7 2 2 3 2" xfId="38980" xr:uid="{DB55CB37-4026-4479-96B2-305C4F3B4272}"/>
    <cellStyle name="Comma 2 4 7 2 2 4" xfId="27872" xr:uid="{7476413E-C061-4F53-B733-B7836BF183C6}"/>
    <cellStyle name="Comma 2 4 7 2 3" xfId="5183" xr:uid="{F0DF2BDA-0480-42DF-86A8-78D11D40884B}"/>
    <cellStyle name="Comma 2 4 7 2 3 2" xfId="10657" xr:uid="{0405D912-3F5F-4834-BA13-D734E80C5215}"/>
    <cellStyle name="Comma 2 4 7 2 3 2 2" xfId="22190" xr:uid="{F7252E9F-F532-4A54-8E9B-0804DC9FA2A9}"/>
    <cellStyle name="Comma 2 4 7 2 3 2 2 2" xfId="45763" xr:uid="{3BCC0107-1D4B-431D-A837-F57BB33EE7D9}"/>
    <cellStyle name="Comma 2 4 7 2 3 2 3" xfId="34655" xr:uid="{B16CC6B4-26A9-4CBF-BFC3-A671BF1BFC05}"/>
    <cellStyle name="Comma 2 4 7 2 3 3" xfId="16769" xr:uid="{3F957EA3-37B6-46AD-ADC7-F621D90BDB36}"/>
    <cellStyle name="Comma 2 4 7 2 3 3 2" xfId="40343" xr:uid="{81914205-6063-4098-ADB2-2C35552AC0BD}"/>
    <cellStyle name="Comma 2 4 7 2 3 4" xfId="29235" xr:uid="{BD40D015-4B82-44D0-A1F9-DED2CB061016}"/>
    <cellStyle name="Comma 2 4 7 2 4" xfId="6521" xr:uid="{56881E94-A0B3-416B-9DCA-1D5937323163}"/>
    <cellStyle name="Comma 2 4 7 2 4 2" xfId="11998" xr:uid="{8676C126-60B8-48F5-B08C-EBB1A1669E6F}"/>
    <cellStyle name="Comma 2 4 7 2 4 2 2" xfId="23530" xr:uid="{0F1959D9-F81A-448B-AC2B-9A2E1356A336}"/>
    <cellStyle name="Comma 2 4 7 2 4 2 2 2" xfId="47103" xr:uid="{1D948CD2-94AB-4AB1-8713-06767BC5C914}"/>
    <cellStyle name="Comma 2 4 7 2 4 2 3" xfId="35995" xr:uid="{75AE1426-2724-406E-BD76-897D4A3ED826}"/>
    <cellStyle name="Comma 2 4 7 2 4 3" xfId="18105" xr:uid="{6CA11397-2E75-4BFE-9980-F598F099F48C}"/>
    <cellStyle name="Comma 2 4 7 2 4 3 2" xfId="41679" xr:uid="{66827F25-4E6D-449D-AD40-4EF9281C2A0A}"/>
    <cellStyle name="Comma 2 4 7 2 4 4" xfId="30571" xr:uid="{267FD0B8-423A-4F08-8E69-88BBC266BA91}"/>
    <cellStyle name="Comma 2 4 7 2 5" xfId="7932" xr:uid="{41BBEDA1-FE8E-4EE1-9A6C-98D4AAD5D923}"/>
    <cellStyle name="Comma 2 4 7 2 5 2" xfId="19467" xr:uid="{4E9CDF0B-F26E-4339-9936-8A91771F92A5}"/>
    <cellStyle name="Comma 2 4 7 2 5 2 2" xfId="43040" xr:uid="{8BCC186C-1419-4C78-A6B8-3C3B6D943E4C}"/>
    <cellStyle name="Comma 2 4 7 2 5 3" xfId="31932" xr:uid="{98D4CD97-B6B2-4AE9-ACD0-BF5AD380E455}"/>
    <cellStyle name="Comma 2 4 7 2 6" xfId="13761" xr:uid="{5645DF7E-9502-4A09-BE12-C362E87A2B24}"/>
    <cellStyle name="Comma 2 4 7 2 6 2" xfId="37500" xr:uid="{0025DD73-7420-40A7-A734-A191F1C7641E}"/>
    <cellStyle name="Comma 2 4 7 2 7" xfId="26393" xr:uid="{CB45CE72-7F9D-4C06-81E9-3102F0B776F4}"/>
    <cellStyle name="Comma 2 4 7 2 8" xfId="25018" xr:uid="{F730660E-05D3-45DB-A776-85DBF15A665A}"/>
    <cellStyle name="Comma 2 4 7 2 9" xfId="48849" xr:uid="{DA16F20D-BDD8-4A4F-AE1C-23395D30AA2F}"/>
    <cellStyle name="Comma 2 4 7 3" xfId="2490" xr:uid="{36D8DAA4-AD7B-4CDA-8A9E-DEC29C22797D}"/>
    <cellStyle name="Comma 2 4 7 3 2" xfId="4282" xr:uid="{C37F0960-9BDB-49CB-9018-5FD76208184A}"/>
    <cellStyle name="Comma 2 4 7 3 2 2" xfId="9751" xr:uid="{819D2195-C5CC-43D5-B25F-6AF9ED55394E}"/>
    <cellStyle name="Comma 2 4 7 3 2 2 2" xfId="21284" xr:uid="{095E4175-5A65-4536-98D7-7D3478C406CB}"/>
    <cellStyle name="Comma 2 4 7 3 2 2 2 2" xfId="44857" xr:uid="{6B4927DF-49AE-4BA6-9D9C-6D1069DEF2D6}"/>
    <cellStyle name="Comma 2 4 7 3 2 2 3" xfId="33749" xr:uid="{EC465A96-C126-4415-93F2-033BA6228FF8}"/>
    <cellStyle name="Comma 2 4 7 3 2 3" xfId="15869" xr:uid="{3642B42C-17E0-46A2-9C8E-C77B167709F7}"/>
    <cellStyle name="Comma 2 4 7 3 2 3 2" xfId="39443" xr:uid="{DFAC2A2A-D587-4EF1-93F5-E510EF102B47}"/>
    <cellStyle name="Comma 2 4 7 3 2 4" xfId="28335" xr:uid="{7E9D9FBE-A57F-4D79-B037-6436AD650DE7}"/>
    <cellStyle name="Comma 2 4 7 3 3" xfId="5647" xr:uid="{C85ED7F7-7369-4E83-A1CC-C9F983C4BC44}"/>
    <cellStyle name="Comma 2 4 7 3 3 2" xfId="11121" xr:uid="{973506DC-4BF5-43B5-8154-6AB78E4FA31F}"/>
    <cellStyle name="Comma 2 4 7 3 3 2 2" xfId="22654" xr:uid="{6FECDEED-ADF4-4657-BEE6-FF9CF4D255B1}"/>
    <cellStyle name="Comma 2 4 7 3 3 2 2 2" xfId="46227" xr:uid="{BAB944FA-EEC3-4592-B7AF-7B518F3C5E2B}"/>
    <cellStyle name="Comma 2 4 7 3 3 2 3" xfId="35119" xr:uid="{2B3DBFE2-14F3-4091-9E9A-66D7182B322F}"/>
    <cellStyle name="Comma 2 4 7 3 3 3" xfId="17233" xr:uid="{89268C42-8869-4AB3-B683-2A88F1AC6956}"/>
    <cellStyle name="Comma 2 4 7 3 3 3 2" xfId="40807" xr:uid="{D07C91A4-7E90-45BC-88CC-4DA0DC31FF05}"/>
    <cellStyle name="Comma 2 4 7 3 3 4" xfId="29699" xr:uid="{C4AC8437-ADA8-4653-ABB0-4446F976522F}"/>
    <cellStyle name="Comma 2 4 7 3 4" xfId="6985" xr:uid="{EE57E396-DF2F-4C67-80C7-BBFA809B5D2E}"/>
    <cellStyle name="Comma 2 4 7 3 4 2" xfId="12463" xr:uid="{7ECFE355-8BA2-4179-AC7D-66E058BD9C7E}"/>
    <cellStyle name="Comma 2 4 7 3 4 2 2" xfId="23995" xr:uid="{B839ECDD-ACAC-4D69-B0EC-6539FAFFACE1}"/>
    <cellStyle name="Comma 2 4 7 3 4 2 2 2" xfId="47568" xr:uid="{A92347CD-8DF2-45B0-8907-96C02188150F}"/>
    <cellStyle name="Comma 2 4 7 3 4 2 3" xfId="36460" xr:uid="{313E927A-6597-45B0-B2EB-F08A1AD90CE2}"/>
    <cellStyle name="Comma 2 4 7 3 4 3" xfId="18569" xr:uid="{3E3ADD9A-0323-4D55-A980-CBB4813A9C23}"/>
    <cellStyle name="Comma 2 4 7 3 4 3 2" xfId="42143" xr:uid="{632B4EB3-19AC-44B6-B182-DD832BDBE740}"/>
    <cellStyle name="Comma 2 4 7 3 4 4" xfId="31035" xr:uid="{CA6C9764-D58C-4E21-89E6-54FCC0567553}"/>
    <cellStyle name="Comma 2 4 7 3 5" xfId="8398" xr:uid="{E7778316-9DDD-4279-B135-71B140696314}"/>
    <cellStyle name="Comma 2 4 7 3 5 2" xfId="19931" xr:uid="{7BEEAD71-54BF-4068-A025-B8CFF9A148DF}"/>
    <cellStyle name="Comma 2 4 7 3 5 2 2" xfId="43504" xr:uid="{1BC54B55-E20C-4998-8E84-34E317DCB7AA}"/>
    <cellStyle name="Comma 2 4 7 3 5 3" xfId="32396" xr:uid="{32F3AC68-08C0-4CA3-8E61-B198E5302E89}"/>
    <cellStyle name="Comma 2 4 7 3 6" xfId="14227" xr:uid="{DA1EA420-2436-4E6F-9369-107C38B83967}"/>
    <cellStyle name="Comma 2 4 7 3 6 2" xfId="37964" xr:uid="{5CB118B1-1544-48EA-B293-0DD2C4CED2E0}"/>
    <cellStyle name="Comma 2 4 7 3 7" xfId="26857" xr:uid="{C9733F75-7691-44FC-B244-F4DB93722733}"/>
    <cellStyle name="Comma 2 4 7 3 8" xfId="25483" xr:uid="{679F6754-606F-4E12-9AC2-731B2253D995}"/>
    <cellStyle name="Comma 2 4 7 3 9" xfId="49313" xr:uid="{E52D37F2-CA58-43CF-BA5D-D603431A80DD}"/>
    <cellStyle name="Comma 2 4 7 4" xfId="3380" xr:uid="{EC11794A-8948-4188-A78E-3B29A34F98AF}"/>
    <cellStyle name="Comma 2 4 7 4 2" xfId="8848" xr:uid="{9B31EE23-008C-4663-9332-849FB274AC16}"/>
    <cellStyle name="Comma 2 4 7 4 2 2" xfId="20381" xr:uid="{F635B59A-63FE-4C1E-BBB3-36BE144D7AC3}"/>
    <cellStyle name="Comma 2 4 7 4 2 2 2" xfId="43954" xr:uid="{7D3375E0-2042-4372-9F45-834ED94F90CF}"/>
    <cellStyle name="Comma 2 4 7 4 2 3" xfId="32846" xr:uid="{71026182-F258-4B39-8B13-3DDE2BBF009D}"/>
    <cellStyle name="Comma 2 4 7 4 3" xfId="14966" xr:uid="{0524F21E-EB89-47D8-8685-651B903E634F}"/>
    <cellStyle name="Comma 2 4 7 4 3 2" xfId="38540" xr:uid="{68BABD15-0C07-42E8-8965-EEF73FAB5EC0}"/>
    <cellStyle name="Comma 2 4 7 4 4" xfId="27432" xr:uid="{51E75C76-7FDA-4055-9676-77763FA55692}"/>
    <cellStyle name="Comma 2 4 7 5" xfId="4736" xr:uid="{6D51D972-9D7A-469D-906D-CED459D7E199}"/>
    <cellStyle name="Comma 2 4 7 5 2" xfId="10209" xr:uid="{20FB5603-1A42-48AE-97CE-4552AA3E6E11}"/>
    <cellStyle name="Comma 2 4 7 5 2 2" xfId="21742" xr:uid="{C3673E3F-7047-4D7E-B535-8E9E0B64C1E0}"/>
    <cellStyle name="Comma 2 4 7 5 2 2 2" xfId="45315" xr:uid="{66ACCC58-3FE0-4DB6-88C1-61B43AB7035A}"/>
    <cellStyle name="Comma 2 4 7 5 2 3" xfId="34207" xr:uid="{218F34C0-348B-4383-9290-6A2CDECEB555}"/>
    <cellStyle name="Comma 2 4 7 5 3" xfId="16322" xr:uid="{DF9CCE9A-7181-4BD6-8E90-8967DF0DA1AB}"/>
    <cellStyle name="Comma 2 4 7 5 3 2" xfId="39896" xr:uid="{3CA5C22E-0F57-4337-A4BD-2F5F7B4D0FDB}"/>
    <cellStyle name="Comma 2 4 7 5 4" xfId="28788" xr:uid="{8EBA5A6A-3F8B-460B-A80F-ED2661291CA9}"/>
    <cellStyle name="Comma 2 4 7 6" xfId="6074" xr:uid="{47CAFA4A-84D9-43E0-ABAB-6FAB8F40AC1A}"/>
    <cellStyle name="Comma 2 4 7 6 2" xfId="11550" xr:uid="{05B747C2-8A8C-49DA-A754-469A08732697}"/>
    <cellStyle name="Comma 2 4 7 6 2 2" xfId="23082" xr:uid="{C98AD510-2537-402B-BA8E-B9074E89EA61}"/>
    <cellStyle name="Comma 2 4 7 6 2 2 2" xfId="46655" xr:uid="{C78421FA-314B-40ED-93FF-F1DCA863ACC1}"/>
    <cellStyle name="Comma 2 4 7 6 2 3" xfId="35547" xr:uid="{B3266026-85CC-4FE0-B6CC-13E9A3FDCF65}"/>
    <cellStyle name="Comma 2 4 7 6 3" xfId="17658" xr:uid="{D16AAC9F-EB99-4306-BB2A-FF623954B1F8}"/>
    <cellStyle name="Comma 2 4 7 6 3 2" xfId="41232" xr:uid="{2E652FE8-783D-448F-93D2-76A561841A9F}"/>
    <cellStyle name="Comma 2 4 7 6 4" xfId="30124" xr:uid="{9E381894-E024-4F21-A2FC-900994653121}"/>
    <cellStyle name="Comma 2 4 7 7" xfId="7459" xr:uid="{24993577-8DC8-4904-B062-593A66A05828}"/>
    <cellStyle name="Comma 2 4 7 7 2" xfId="19019" xr:uid="{EFD9EF2B-422A-4AAE-A9C4-76DB53795F56}"/>
    <cellStyle name="Comma 2 4 7 7 2 2" xfId="42592" xr:uid="{10AFD8D9-2D8D-42EC-9278-2487BB9E2C24}"/>
    <cellStyle name="Comma 2 4 7 7 3" xfId="31484" xr:uid="{0E266771-6C19-4AB1-BE3F-55B03A1AD220}"/>
    <cellStyle name="Comma 2 4 7 8" xfId="13275" xr:uid="{3A324D62-5E3C-45CA-A736-D93F4A1B8D37}"/>
    <cellStyle name="Comma 2 4 7 8 2" xfId="37053" xr:uid="{9B8C8B63-3DF8-419E-9405-F49E71B1053A}"/>
    <cellStyle name="Comma 2 4 7 9" xfId="25944" xr:uid="{A4E3CC33-BE19-491C-9C71-AF4356C493C2}"/>
    <cellStyle name="Comma 2 4 8" xfId="1838" xr:uid="{B986FF73-3E76-4F58-8D82-8EEB83D1B2F0}"/>
    <cellStyle name="Comma 2 4 8 10" xfId="48680" xr:uid="{E19D64EC-4A78-4544-91E5-8D9CA0CF61AD}"/>
    <cellStyle name="Comma 2 4 8 2" xfId="2373" xr:uid="{6E36164E-95CB-474F-8826-094C9C338D87}"/>
    <cellStyle name="Comma 2 4 8 2 2" xfId="4168" xr:uid="{E96CD92F-AFF0-4D6C-9A7C-DA3828044A1D}"/>
    <cellStyle name="Comma 2 4 8 2 2 2" xfId="9637" xr:uid="{CF1BF595-4602-4519-8676-A43C8E9F6E2C}"/>
    <cellStyle name="Comma 2 4 8 2 2 2 2" xfId="21170" xr:uid="{552A9B39-EE74-4E41-9E73-D94B54D51CE5}"/>
    <cellStyle name="Comma 2 4 8 2 2 2 2 2" xfId="44743" xr:uid="{D33214A4-BDDB-4502-A8BB-84BC0AFE70A0}"/>
    <cellStyle name="Comma 2 4 8 2 2 2 3" xfId="33635" xr:uid="{45DACDFD-42B5-4335-A622-81D654C20C54}"/>
    <cellStyle name="Comma 2 4 8 2 2 3" xfId="15755" xr:uid="{7CEC2F2E-6244-446A-869C-5F1728542ECA}"/>
    <cellStyle name="Comma 2 4 8 2 2 3 2" xfId="39329" xr:uid="{A48AFE68-8A91-4831-B8D9-A670D46C77A9}"/>
    <cellStyle name="Comma 2 4 8 2 2 4" xfId="28221" xr:uid="{901172A4-A772-4232-AECB-8DDF0153AF59}"/>
    <cellStyle name="Comma 2 4 8 2 3" xfId="5533" xr:uid="{99BC0991-02B5-4FF5-971C-BCCCAAC53476}"/>
    <cellStyle name="Comma 2 4 8 2 3 2" xfId="11007" xr:uid="{C1C0D081-E8EE-4266-8B72-C15CF0CA0E1D}"/>
    <cellStyle name="Comma 2 4 8 2 3 2 2" xfId="22540" xr:uid="{A786402D-C282-4B38-88F8-7FF05F58B9E6}"/>
    <cellStyle name="Comma 2 4 8 2 3 2 2 2" xfId="46113" xr:uid="{1B0BB1AB-6F5B-4217-8746-A3463890E2E5}"/>
    <cellStyle name="Comma 2 4 8 2 3 2 3" xfId="35005" xr:uid="{799ED6E4-E4E1-426E-809D-5C1F01CA87D2}"/>
    <cellStyle name="Comma 2 4 8 2 3 3" xfId="17119" xr:uid="{8FA73B1C-D50E-469F-8758-8963A801709C}"/>
    <cellStyle name="Comma 2 4 8 2 3 3 2" xfId="40693" xr:uid="{D03F4335-FA4D-4725-8556-A1D253E6A66B}"/>
    <cellStyle name="Comma 2 4 8 2 3 4" xfId="29585" xr:uid="{EF125484-9017-4FFC-8498-3D2A78FCDAD8}"/>
    <cellStyle name="Comma 2 4 8 2 4" xfId="6871" xr:uid="{9632A877-46C8-4F3C-B8B1-5E1C5E8349BA}"/>
    <cellStyle name="Comma 2 4 8 2 4 2" xfId="12349" xr:uid="{5BC70E82-5A67-490F-9FA2-C21384168B8D}"/>
    <cellStyle name="Comma 2 4 8 2 4 2 2" xfId="23881" xr:uid="{07B8CBBD-E09F-480A-9B8E-F44BD6BBBD2B}"/>
    <cellStyle name="Comma 2 4 8 2 4 2 2 2" xfId="47454" xr:uid="{24D4F0F9-AD4A-4B7F-9211-8C75184D4D79}"/>
    <cellStyle name="Comma 2 4 8 2 4 2 3" xfId="36346" xr:uid="{9C723A48-6C06-46A0-9623-400421A89B5C}"/>
    <cellStyle name="Comma 2 4 8 2 4 3" xfId="18455" xr:uid="{BC8B61AC-89A9-4F10-81EC-3B43FB3D1520}"/>
    <cellStyle name="Comma 2 4 8 2 4 3 2" xfId="42029" xr:uid="{1F5C0F6B-7ED0-4263-A94B-90EE706A5572}"/>
    <cellStyle name="Comma 2 4 8 2 4 4" xfId="30921" xr:uid="{3BD42DA5-2A35-4ED7-A68D-F037DE559A80}"/>
    <cellStyle name="Comma 2 4 8 2 5" xfId="8284" xr:uid="{F845748F-75C7-4341-A518-5278423692C4}"/>
    <cellStyle name="Comma 2 4 8 2 5 2" xfId="19817" xr:uid="{63F16D27-0532-4D74-9965-4F32797D07C4}"/>
    <cellStyle name="Comma 2 4 8 2 5 2 2" xfId="43390" xr:uid="{7B8710CB-23F6-4031-8B22-C53F94F1EE97}"/>
    <cellStyle name="Comma 2 4 8 2 5 3" xfId="32282" xr:uid="{BC4E53DC-29EA-4893-B226-AC6B536549B5}"/>
    <cellStyle name="Comma 2 4 8 2 6" xfId="14113" xr:uid="{2E823990-ED8B-41E9-A248-9D27F25F30F1}"/>
    <cellStyle name="Comma 2 4 8 2 6 2" xfId="37850" xr:uid="{61C8D697-4D2E-41CD-90AC-67EE7E2C4626}"/>
    <cellStyle name="Comma 2 4 8 2 7" xfId="26743" xr:uid="{EA8A17F5-6227-41F3-8F53-074687E64316}"/>
    <cellStyle name="Comma 2 4 8 2 8" xfId="25369" xr:uid="{08941070-6373-4B5B-9DB8-11B166F18580}"/>
    <cellStyle name="Comma 2 4 8 2 9" xfId="49199" xr:uid="{DD35DDA7-C81D-42F4-A4A0-5E3512F3FAAB}"/>
    <cellStyle name="Comma 2 4 8 3" xfId="3654" xr:uid="{B665DC97-2A07-4452-8201-9FF23183D15C}"/>
    <cellStyle name="Comma 2 4 8 3 2" xfId="9123" xr:uid="{EF669730-3E61-44DD-B0A5-415D56CF2D07}"/>
    <cellStyle name="Comma 2 4 8 3 2 2" xfId="20656" xr:uid="{6DC1CAF3-4F9B-4E49-84BA-6FAD932C3276}"/>
    <cellStyle name="Comma 2 4 8 3 2 2 2" xfId="44229" xr:uid="{366085B3-0DBC-48F4-9790-F1A7EC660D9C}"/>
    <cellStyle name="Comma 2 4 8 3 2 3" xfId="33121" xr:uid="{FC353179-9011-4DCC-A86D-DFB202FDB214}"/>
    <cellStyle name="Comma 2 4 8 3 3" xfId="15241" xr:uid="{47E69847-8818-4A6B-A978-3E5973690931}"/>
    <cellStyle name="Comma 2 4 8 3 3 2" xfId="38815" xr:uid="{BA89F8DC-7BA0-47CD-AEF4-53E8F3818E85}"/>
    <cellStyle name="Comma 2 4 8 3 4" xfId="27707" xr:uid="{66FF508E-4164-4C5A-B197-C34F41E2B0A4}"/>
    <cellStyle name="Comma 2 4 8 4" xfId="5014" xr:uid="{33D2FBB7-5CC7-4DF9-A9E2-1A5F5BD59C8C}"/>
    <cellStyle name="Comma 2 4 8 4 2" xfId="10488" xr:uid="{A6166E90-E65E-4E84-B94E-12CBF4728F32}"/>
    <cellStyle name="Comma 2 4 8 4 2 2" xfId="22021" xr:uid="{9D0A52EC-1BAA-4511-ACD9-44CE8E2EF16C}"/>
    <cellStyle name="Comma 2 4 8 4 2 2 2" xfId="45594" xr:uid="{FFA7FA03-EF50-4F27-8D2D-D72551027E9C}"/>
    <cellStyle name="Comma 2 4 8 4 2 3" xfId="34486" xr:uid="{F0A31AD1-BEAF-415D-92A2-C02BDD322BB6}"/>
    <cellStyle name="Comma 2 4 8 4 3" xfId="16600" xr:uid="{38466EF7-7FCD-4E30-B8FD-140C97FBA46A}"/>
    <cellStyle name="Comma 2 4 8 4 3 2" xfId="40174" xr:uid="{09F24C79-5FBF-4B1A-BC4C-09DDCA2C42BB}"/>
    <cellStyle name="Comma 2 4 8 4 4" xfId="29066" xr:uid="{AC04D627-849F-4234-9C9A-31D5D20D6B63}"/>
    <cellStyle name="Comma 2 4 8 5" xfId="6352" xr:uid="{3859FECE-CA83-4302-8E83-46DA6780CB3E}"/>
    <cellStyle name="Comma 2 4 8 5 2" xfId="11829" xr:uid="{0FA286F1-EC84-4767-B76E-0F7BDE4D44C4}"/>
    <cellStyle name="Comma 2 4 8 5 2 2" xfId="23361" xr:uid="{02F242BE-6937-4F46-B56B-8C941F4B8A6D}"/>
    <cellStyle name="Comma 2 4 8 5 2 2 2" xfId="46934" xr:uid="{ACF96C07-6CEC-41D0-BF27-D928CF93BF0E}"/>
    <cellStyle name="Comma 2 4 8 5 2 3" xfId="35826" xr:uid="{63638AE8-EC3D-4F1E-B375-6FFD2C236B72}"/>
    <cellStyle name="Comma 2 4 8 5 3" xfId="17936" xr:uid="{095A22B3-F47D-46D6-89E3-98D24E335C06}"/>
    <cellStyle name="Comma 2 4 8 5 3 2" xfId="41510" xr:uid="{DC20E831-02CC-4F31-A87B-8F0B9E6398AB}"/>
    <cellStyle name="Comma 2 4 8 5 4" xfId="30402" xr:uid="{03A65107-E89F-48C6-874E-EFFBA7441746}"/>
    <cellStyle name="Comma 2 4 8 6" xfId="7763" xr:uid="{D8829E09-C726-4461-BC64-28D3804AC3A7}"/>
    <cellStyle name="Comma 2 4 8 6 2" xfId="19298" xr:uid="{C81731D0-0F77-4DA8-9F45-2092CEE48127}"/>
    <cellStyle name="Comma 2 4 8 6 2 2" xfId="42871" xr:uid="{52DC2912-6467-4374-9391-35319FEDB32B}"/>
    <cellStyle name="Comma 2 4 8 6 3" xfId="31763" xr:uid="{BC9208B8-03F7-4E81-988B-72AB5809634C}"/>
    <cellStyle name="Comma 2 4 8 7" xfId="13592" xr:uid="{A98ADA26-2D4A-4DF4-870F-88285367BFF5}"/>
    <cellStyle name="Comma 2 4 8 7 2" xfId="37331" xr:uid="{FB8DC896-C299-45A8-BEE2-F6E4C3450679}"/>
    <cellStyle name="Comma 2 4 8 8" xfId="26224" xr:uid="{E8CEAEAB-2B57-4206-81E5-10358901C453}"/>
    <cellStyle name="Comma 2 4 8 9" xfId="24849" xr:uid="{0292C600-2E36-42D4-80F2-A3173A0F573C}"/>
    <cellStyle name="Comma 2 4 9" xfId="1895" xr:uid="{9314ACC8-90F9-4DCB-82E7-72B87746765F}"/>
    <cellStyle name="Comma 2 4 9 2" xfId="3708" xr:uid="{F4D24E42-B61E-4FE7-B306-FC1309F948BD}"/>
    <cellStyle name="Comma 2 4 9 2 2" xfId="9177" xr:uid="{19F155FF-5F98-42DE-81AE-A69EDE9D4EB6}"/>
    <cellStyle name="Comma 2 4 9 2 2 2" xfId="20710" xr:uid="{23A32C6B-E247-4931-9B8E-FB035C7D759F}"/>
    <cellStyle name="Comma 2 4 9 2 2 2 2" xfId="44283" xr:uid="{911F90D6-791B-4DA8-B08B-77094E96EEAB}"/>
    <cellStyle name="Comma 2 4 9 2 2 3" xfId="33175" xr:uid="{DC24A743-67AB-4D9F-94A5-2280425B2618}"/>
    <cellStyle name="Comma 2 4 9 2 3" xfId="15295" xr:uid="{22D531C7-113C-4E64-AB51-1F7F573FE022}"/>
    <cellStyle name="Comma 2 4 9 2 3 2" xfId="38869" xr:uid="{B37CC924-D0E8-4094-8A07-884793CE69B6}"/>
    <cellStyle name="Comma 2 4 9 2 4" xfId="27761" xr:uid="{C7EFD93C-98C2-4352-8819-F980842B7B87}"/>
    <cellStyle name="Comma 2 4 9 3" xfId="5072" xr:uid="{C294F405-C61D-4D65-A498-E058E5C5AC03}"/>
    <cellStyle name="Comma 2 4 9 3 2" xfId="10546" xr:uid="{5AE237C6-9DBB-4E15-A4E2-180BDC72DA5B}"/>
    <cellStyle name="Comma 2 4 9 3 2 2" xfId="22079" xr:uid="{7BA8DD92-4D67-4992-9938-7277BBF2B821}"/>
    <cellStyle name="Comma 2 4 9 3 2 2 2" xfId="45652" xr:uid="{9C18EE4B-DF09-4D57-9C75-1B69006ED1DA}"/>
    <cellStyle name="Comma 2 4 9 3 2 3" xfId="34544" xr:uid="{57844326-1FB5-4740-A57E-2EEC2CF38A10}"/>
    <cellStyle name="Comma 2 4 9 3 3" xfId="16658" xr:uid="{BEDD8B6F-0AB4-498A-B79E-DEF6A3EE9A6F}"/>
    <cellStyle name="Comma 2 4 9 3 3 2" xfId="40232" xr:uid="{2DC6AFF1-4FEE-4816-8CB4-89EC8AD1CA27}"/>
    <cellStyle name="Comma 2 4 9 3 4" xfId="29124" xr:uid="{4719D307-796D-46D6-A360-F1AF37B57E45}"/>
    <cellStyle name="Comma 2 4 9 4" xfId="6410" xr:uid="{EB2B344D-EFC1-4432-BE53-3387E799E85B}"/>
    <cellStyle name="Comma 2 4 9 4 2" xfId="11887" xr:uid="{F680669E-F61C-438A-B8E5-B850D249326A}"/>
    <cellStyle name="Comma 2 4 9 4 2 2" xfId="23419" xr:uid="{B1917AAC-DB45-47FB-B659-749D9633E236}"/>
    <cellStyle name="Comma 2 4 9 4 2 2 2" xfId="46992" xr:uid="{D96AF102-B524-4A94-95AA-438691C4BE52}"/>
    <cellStyle name="Comma 2 4 9 4 2 3" xfId="35884" xr:uid="{F4FE82AF-778B-43B7-83AD-CE9A63045BC9}"/>
    <cellStyle name="Comma 2 4 9 4 3" xfId="17994" xr:uid="{168D68BD-3A02-4C25-972A-3F1F715B5CFB}"/>
    <cellStyle name="Comma 2 4 9 4 3 2" xfId="41568" xr:uid="{8176F0B1-163D-41E2-B31A-A3D758BDCF71}"/>
    <cellStyle name="Comma 2 4 9 4 4" xfId="30460" xr:uid="{F665E461-EA19-4C8C-8440-CCB48E95A220}"/>
    <cellStyle name="Comma 2 4 9 5" xfId="7821" xr:uid="{C500C390-8F03-42DA-B9DC-98E3E74FDB44}"/>
    <cellStyle name="Comma 2 4 9 5 2" xfId="19356" xr:uid="{65D9B637-40C1-47D2-A6B6-4F943D4FAD85}"/>
    <cellStyle name="Comma 2 4 9 5 2 2" xfId="42929" xr:uid="{D0433971-B135-4F9B-BAF9-63F21E81D77D}"/>
    <cellStyle name="Comma 2 4 9 5 3" xfId="31821" xr:uid="{9CC7A506-7D58-4646-A605-1D6F99054BAC}"/>
    <cellStyle name="Comma 2 4 9 6" xfId="13650" xr:uid="{37F792A1-4930-4362-9DDD-0C63126DF689}"/>
    <cellStyle name="Comma 2 4 9 6 2" xfId="37389" xr:uid="{1B95098F-CD85-49E1-BC6E-422177BD7886}"/>
    <cellStyle name="Comma 2 4 9 7" xfId="26282" xr:uid="{B4AC7A66-4AED-41D8-B7DA-2F58E12BDCD4}"/>
    <cellStyle name="Comma 2 4 9 8" xfId="24907" xr:uid="{8C23F5B5-2EBE-43EB-ACDE-AF45F5157409}"/>
    <cellStyle name="Comma 2 4 9 9" xfId="48738" xr:uid="{DD651DD2-65B2-406C-B940-2F68126E6891}"/>
    <cellStyle name="Comma 2 5" xfId="771" xr:uid="{EC908BFF-E496-40C8-85B5-E9C42101A10F}"/>
    <cellStyle name="Comma 2 5 10" xfId="2816" xr:uid="{E2081C98-741B-4DA4-9E4A-0DFB78684ABA}"/>
    <cellStyle name="Comma 2 5 10 2" xfId="4588" xr:uid="{535AFA3E-1594-4182-AC71-7DEE70789FA9}"/>
    <cellStyle name="Comma 2 5 10 2 2" xfId="10058" xr:uid="{697AEEC3-E95C-400B-8B0F-0F468B9B766D}"/>
    <cellStyle name="Comma 2 5 10 2 2 2" xfId="21591" xr:uid="{938DFC68-519E-4920-82FB-CAAE967C0665}"/>
    <cellStyle name="Comma 2 5 10 2 2 2 2" xfId="45164" xr:uid="{9E6A83EA-86CD-4681-A769-1513F94E0681}"/>
    <cellStyle name="Comma 2 5 10 2 2 3" xfId="34056" xr:uid="{BAC601A8-335D-4671-90A2-0E3EA697746A}"/>
    <cellStyle name="Comma 2 5 10 2 3" xfId="16175" xr:uid="{89506D86-4B47-43CF-B82F-D1B64D9A1AFA}"/>
    <cellStyle name="Comma 2 5 10 2 3 2" xfId="39749" xr:uid="{8D94BD12-EF35-450C-9098-57926FD2C713}"/>
    <cellStyle name="Comma 2 5 10 2 4" xfId="28641" xr:uid="{10C27678-B71A-4992-A7A8-9D72453B471D}"/>
    <cellStyle name="Comma 2 5 10 3" xfId="8705" xr:uid="{EDC3E237-D41A-4228-8079-D420C1934BA2}"/>
    <cellStyle name="Comma 2 5 10 3 2" xfId="20238" xr:uid="{C7B98689-24A6-471F-858C-9BDD7200D9CD}"/>
    <cellStyle name="Comma 2 5 10 3 2 2" xfId="43811" xr:uid="{FE70C32F-750F-4271-9268-8B564CF71B44}"/>
    <cellStyle name="Comma 2 5 10 3 3" xfId="32703" xr:uid="{AB76609F-179E-4859-B718-2B6597B2BB99}"/>
    <cellStyle name="Comma 2 5 10 4" xfId="14535" xr:uid="{C21464BF-5095-49E0-9500-EF9B0B5DF870}"/>
    <cellStyle name="Comma 2 5 10 4 2" xfId="38271" xr:uid="{BC4E252C-041C-496A-AA8E-B0882142B6A2}"/>
    <cellStyle name="Comma 2 5 10 5" xfId="27164" xr:uid="{C0D933BB-2574-4233-A716-0096B882716D}"/>
    <cellStyle name="Comma 2 5 11" xfId="3291" xr:uid="{52038840-9602-4BDA-9756-B06E8540D673}"/>
    <cellStyle name="Comma 2 5 11 2" xfId="8756" xr:uid="{F845F92A-0B52-4091-B8E2-7ECB96288235}"/>
    <cellStyle name="Comma 2 5 11 2 2" xfId="20289" xr:uid="{E66D3992-1A58-4E11-B9AB-8FC0A7AEAD51}"/>
    <cellStyle name="Comma 2 5 11 2 2 2" xfId="43862" xr:uid="{AC5176CF-1CF7-453A-BBEF-5E9805FE3F11}"/>
    <cellStyle name="Comma 2 5 11 2 3" xfId="32754" xr:uid="{4A3DCDF3-A292-4297-A12F-B1A0AFE96864}"/>
    <cellStyle name="Comma 2 5 11 3" xfId="14877" xr:uid="{8445420B-0643-4126-9B6C-1080FB062EF5}"/>
    <cellStyle name="Comma 2 5 11 3 2" xfId="38451" xr:uid="{F6CAAF23-B275-4C4D-91E0-AA9F192C826D}"/>
    <cellStyle name="Comma 2 5 11 4" xfId="27343" xr:uid="{E91F1DCB-FC46-4342-B0F5-4EE677CC87A7}"/>
    <cellStyle name="Comma 2 5 12" xfId="4643" xr:uid="{411A179F-C045-40CE-A468-8041B06E013B}"/>
    <cellStyle name="Comma 2 5 12 2" xfId="10116" xr:uid="{1DE526A8-409D-44EA-9BFF-8EC560CD40EF}"/>
    <cellStyle name="Comma 2 5 12 2 2" xfId="21649" xr:uid="{035EE15E-369B-477D-9C33-FEA9AF95322D}"/>
    <cellStyle name="Comma 2 5 12 2 2 2" xfId="45222" xr:uid="{F50310B4-4C74-4FB4-B3FD-E1D7DDB42D42}"/>
    <cellStyle name="Comma 2 5 12 2 3" xfId="34114" xr:uid="{97168CD5-232D-482A-958C-64D485DFA192}"/>
    <cellStyle name="Comma 2 5 12 3" xfId="16229" xr:uid="{DD7CC1C6-0B54-409F-A973-6856A117D59C}"/>
    <cellStyle name="Comma 2 5 12 3 2" xfId="39803" xr:uid="{C0E89EF2-4C80-4968-A6B2-A35A485A7DA3}"/>
    <cellStyle name="Comma 2 5 12 4" xfId="28695" xr:uid="{B9F4AE7C-EA5A-4E4F-90EC-D14D4BD81DC8}"/>
    <cellStyle name="Comma 2 5 13" xfId="5981" xr:uid="{C176F918-BEA5-4172-A40F-209D941CD667}"/>
    <cellStyle name="Comma 2 5 13 2" xfId="11457" xr:uid="{9197ACD2-24E3-4C09-929A-C7688BA9495F}"/>
    <cellStyle name="Comma 2 5 13 2 2" xfId="22989" xr:uid="{8145DB1C-0845-411B-8718-DDF206F464A7}"/>
    <cellStyle name="Comma 2 5 13 2 2 2" xfId="46562" xr:uid="{FE26FD28-AFC3-4A79-B6A5-F8EF99665D8D}"/>
    <cellStyle name="Comma 2 5 13 2 3" xfId="35454" xr:uid="{2F215819-92ED-4B00-9BC0-6D67845889A4}"/>
    <cellStyle name="Comma 2 5 13 3" xfId="17565" xr:uid="{3540FF54-2D55-402B-BEB0-6F2A51EB0B27}"/>
    <cellStyle name="Comma 2 5 13 3 2" xfId="41139" xr:uid="{6DFE48DC-19E6-4853-9C8A-C594339F6CFA}"/>
    <cellStyle name="Comma 2 5 13 4" xfId="30031" xr:uid="{8A5F99B9-BFF0-43A7-890B-0CA232210335}"/>
    <cellStyle name="Comma 2 5 14" xfId="7364" xr:uid="{5C6138A6-4DEF-40F4-9AAB-6CED2E3A943F}"/>
    <cellStyle name="Comma 2 5 14 2" xfId="18926" xr:uid="{776891FD-1A5F-40BD-B593-6A4E80385087}"/>
    <cellStyle name="Comma 2 5 14 2 2" xfId="42499" xr:uid="{9741237B-655A-4AE9-91E2-83A4C54E06E1}"/>
    <cellStyle name="Comma 2 5 14 3" xfId="31391" xr:uid="{F31A41A4-887E-494B-81AF-D8748F6F514A}"/>
    <cellStyle name="Comma 2 5 15" xfId="12857" xr:uid="{40C714C5-540B-486E-A012-88091D6CC071}"/>
    <cellStyle name="Comma 2 5 15 2" xfId="24351" xr:uid="{3C58B5D8-8F14-4359-858F-401FBE414035}"/>
    <cellStyle name="Comma 2 5 15 2 2" xfId="47923" xr:uid="{BDA40904-EA3E-46EC-BE7A-76A5EBA4CDC1}"/>
    <cellStyle name="Comma 2 5 15 3" xfId="36815" xr:uid="{EEC4D79B-C250-4F01-B10D-62218420819E}"/>
    <cellStyle name="Comma 2 5 16" xfId="13138" xr:uid="{D354B04A-CF01-43D8-889A-AD1B5959A50E}"/>
    <cellStyle name="Comma 2 5 16 2" xfId="36960" xr:uid="{77D4C87C-2D9B-4429-B50F-ECAD98A378E1}"/>
    <cellStyle name="Comma 2 5 17" xfId="25851" xr:uid="{E27CCF74-E078-4972-B29C-122B3F4F59F9}"/>
    <cellStyle name="Comma 2 5 18" xfId="24672" xr:uid="{786ED1F9-45C4-44DF-8052-12A3752BA3A6}"/>
    <cellStyle name="Comma 2 5 19" xfId="48303" xr:uid="{6DB59CF2-62B1-451E-8897-F3D79496A60B}"/>
    <cellStyle name="Comma 2 5 2" xfId="1154" xr:uid="{11B01DA5-EA15-4CE0-AC5B-F0B31DFF5DFD}"/>
    <cellStyle name="Comma 2 5 2 10" xfId="13270" xr:uid="{9BF9BD99-3668-46E3-A286-ACEAEA295CEA}"/>
    <cellStyle name="Comma 2 5 2 10 2" xfId="37048" xr:uid="{E2BDDDA6-B700-4AE0-AC23-6F4D027A3BDB}"/>
    <cellStyle name="Comma 2 5 2 11" xfId="25939" xr:uid="{C99AFEBA-46F8-485E-93A5-FFE9FBF7F64C}"/>
    <cellStyle name="Comma 2 5 2 12" xfId="24484" xr:uid="{F3CBD954-DF66-4FCA-BD2E-869E87897511}"/>
    <cellStyle name="Comma 2 5 2 13" xfId="48392" xr:uid="{1893F132-D1F0-4141-9FF7-32834FEC2950}"/>
    <cellStyle name="Comma 2 5 2 2" xfId="1281" xr:uid="{BA0497C4-9D06-4104-9130-93A771518663}"/>
    <cellStyle name="Comma 2 5 2 2 10" xfId="24438" xr:uid="{AD862D60-EB12-471D-BCD9-0A2CA34D5D9F}"/>
    <cellStyle name="Comma 2 5 2 2 11" xfId="48483" xr:uid="{3A1C17BD-6671-4645-899C-3ADDB121B835}"/>
    <cellStyle name="Comma 2 5 2 2 2" xfId="2092" xr:uid="{D84C369A-CE4F-4CC6-85CB-D13372842FF5}"/>
    <cellStyle name="Comma 2 5 2 2 2 2" xfId="3905" xr:uid="{E9F16B61-1E7C-4F4A-8D09-D5868C2CDCA7}"/>
    <cellStyle name="Comma 2 5 2 2 2 2 2" xfId="9374" xr:uid="{225B4BF0-4ED9-438C-84AE-B514424E7F03}"/>
    <cellStyle name="Comma 2 5 2 2 2 2 2 2" xfId="20907" xr:uid="{A96787FF-497D-41AD-AC64-3837BEB33D1D}"/>
    <cellStyle name="Comma 2 5 2 2 2 2 2 2 2" xfId="44480" xr:uid="{83A5A5CB-BD58-4AB7-9631-FF4ACC2A7AE4}"/>
    <cellStyle name="Comma 2 5 2 2 2 2 2 3" xfId="33372" xr:uid="{A253DE1C-DDE9-40B1-B907-CD5FF175C46C}"/>
    <cellStyle name="Comma 2 5 2 2 2 2 3" xfId="15492" xr:uid="{3FE81319-FF33-48DB-AF13-6113B2562F54}"/>
    <cellStyle name="Comma 2 5 2 2 2 2 3 2" xfId="39066" xr:uid="{154CA7D8-FF7C-4305-9FFF-B3DE9724654B}"/>
    <cellStyle name="Comma 2 5 2 2 2 2 4" xfId="27958" xr:uid="{3B4BB650-02E5-4566-B1AC-918894676990}"/>
    <cellStyle name="Comma 2 5 2 2 2 3" xfId="5269" xr:uid="{BD3BCC61-B3A7-4F00-ADD0-A4E5D20CB6FF}"/>
    <cellStyle name="Comma 2 5 2 2 2 3 2" xfId="10743" xr:uid="{AAB8E327-E0C6-465C-860C-B673A6EB7EC9}"/>
    <cellStyle name="Comma 2 5 2 2 2 3 2 2" xfId="22276" xr:uid="{3AA81C10-479C-4327-95FB-4EF5E35D900B}"/>
    <cellStyle name="Comma 2 5 2 2 2 3 2 2 2" xfId="45849" xr:uid="{085858C9-F401-4DBC-9818-58DC2FE72732}"/>
    <cellStyle name="Comma 2 5 2 2 2 3 2 3" xfId="34741" xr:uid="{0D25BF7C-106D-4281-A929-5D34BD72D933}"/>
    <cellStyle name="Comma 2 5 2 2 2 3 3" xfId="16855" xr:uid="{594F030A-FC01-4132-8437-DBA598D12DAD}"/>
    <cellStyle name="Comma 2 5 2 2 2 3 3 2" xfId="40429" xr:uid="{042B8A7D-06E8-49B0-B1E2-92177D57881D}"/>
    <cellStyle name="Comma 2 5 2 2 2 3 4" xfId="29321" xr:uid="{F5AA68AF-88D3-4119-8B09-08328F4204A4}"/>
    <cellStyle name="Comma 2 5 2 2 2 4" xfId="6607" xr:uid="{28E8F6F4-7B54-48CF-95CF-F500AC9D2830}"/>
    <cellStyle name="Comma 2 5 2 2 2 4 2" xfId="12084" xr:uid="{F84238C6-ED32-4699-A7A3-7A2FC029FD7B}"/>
    <cellStyle name="Comma 2 5 2 2 2 4 2 2" xfId="23616" xr:uid="{DEA8580A-DE5A-4DCE-ABA4-C6C3A202367A}"/>
    <cellStyle name="Comma 2 5 2 2 2 4 2 2 2" xfId="47189" xr:uid="{75E310EF-6D4A-4EE6-A5E6-B084042B6B43}"/>
    <cellStyle name="Comma 2 5 2 2 2 4 2 3" xfId="36081" xr:uid="{8AED7D34-57C9-455F-AD3C-0C0BEC3614AC}"/>
    <cellStyle name="Comma 2 5 2 2 2 4 3" xfId="18191" xr:uid="{4C6DB460-5925-489C-A815-3C88C044410A}"/>
    <cellStyle name="Comma 2 5 2 2 2 4 3 2" xfId="41765" xr:uid="{44E19CDF-3E56-4F8B-9400-49CB396595BD}"/>
    <cellStyle name="Comma 2 5 2 2 2 4 4" xfId="30657" xr:uid="{5553649C-CA06-4BF0-86F5-69FAA566B52B}"/>
    <cellStyle name="Comma 2 5 2 2 2 5" xfId="8018" xr:uid="{2FAB5F19-B2DC-4469-BE60-E753C52180EA}"/>
    <cellStyle name="Comma 2 5 2 2 2 5 2" xfId="19553" xr:uid="{D3D628C9-70AD-448A-A9A4-EADAEB0EC0AD}"/>
    <cellStyle name="Comma 2 5 2 2 2 5 2 2" xfId="43126" xr:uid="{62EFD184-4341-4CC7-BADD-1F77E92347F8}"/>
    <cellStyle name="Comma 2 5 2 2 2 5 3" xfId="32018" xr:uid="{3578A653-C1CB-45DB-874D-72B46D3BD7B3}"/>
    <cellStyle name="Comma 2 5 2 2 2 6" xfId="13847" xr:uid="{80421777-6819-4E36-B4E9-074E3615C91F}"/>
    <cellStyle name="Comma 2 5 2 2 2 6 2" xfId="37586" xr:uid="{832F6276-1914-45EE-B74A-31A4E375D129}"/>
    <cellStyle name="Comma 2 5 2 2 2 7" xfId="26479" xr:uid="{A66BC3A0-7D40-4820-B929-530A1946EEFF}"/>
    <cellStyle name="Comma 2 5 2 2 2 8" xfId="25104" xr:uid="{04B4BA37-C3CD-4B61-A58F-5DA0B613F3CC}"/>
    <cellStyle name="Comma 2 5 2 2 2 9" xfId="48935" xr:uid="{226AA72E-6F1E-434E-9997-CA4FBB3B611B}"/>
    <cellStyle name="Comma 2 5 2 2 3" xfId="2579" xr:uid="{0AB1981B-F4BD-4F69-9463-6E8D96925263}"/>
    <cellStyle name="Comma 2 5 2 2 3 2" xfId="4370" xr:uid="{0675000F-9B80-4C41-9843-11A12DB2E346}"/>
    <cellStyle name="Comma 2 5 2 2 3 2 2" xfId="9839" xr:uid="{E509EEDF-A3C5-41A8-B051-D265CF92437E}"/>
    <cellStyle name="Comma 2 5 2 2 3 2 2 2" xfId="21372" xr:uid="{CCB6A8FA-8FC2-4EAA-A4F1-033C43828814}"/>
    <cellStyle name="Comma 2 5 2 2 3 2 2 2 2" xfId="44945" xr:uid="{7D2A1EC4-ECA5-4E8B-92B5-6C48A133302B}"/>
    <cellStyle name="Comma 2 5 2 2 3 2 2 3" xfId="33837" xr:uid="{6D593247-FBD2-4A44-9E4F-8D34EA5D1A3F}"/>
    <cellStyle name="Comma 2 5 2 2 3 2 3" xfId="15957" xr:uid="{50808381-4952-462C-AE43-E321D13A310A}"/>
    <cellStyle name="Comma 2 5 2 2 3 2 3 2" xfId="39531" xr:uid="{609C079C-03D8-4108-A7F8-3FEE31F67F42}"/>
    <cellStyle name="Comma 2 5 2 2 3 2 4" xfId="28423" xr:uid="{56B1AF5E-132C-452C-992F-C05D5EF391BA}"/>
    <cellStyle name="Comma 2 5 2 2 3 3" xfId="5735" xr:uid="{B1C81A07-3677-40E8-B007-3E3FE3E7B234}"/>
    <cellStyle name="Comma 2 5 2 2 3 3 2" xfId="11209" xr:uid="{0031AE08-330A-496C-81AF-3CFAB20E0597}"/>
    <cellStyle name="Comma 2 5 2 2 3 3 2 2" xfId="22742" xr:uid="{2F94FD0A-F86C-4734-8F7A-028B9CAEB2A0}"/>
    <cellStyle name="Comma 2 5 2 2 3 3 2 2 2" xfId="46315" xr:uid="{02A5F5AD-39E3-48F1-A18C-890C6EAB9B2C}"/>
    <cellStyle name="Comma 2 5 2 2 3 3 2 3" xfId="35207" xr:uid="{806E1B49-DCBE-4624-B4C3-6084004B4476}"/>
    <cellStyle name="Comma 2 5 2 2 3 3 3" xfId="17321" xr:uid="{DF6CF935-0C84-46C9-9A0A-5AA63444A176}"/>
    <cellStyle name="Comma 2 5 2 2 3 3 3 2" xfId="40895" xr:uid="{47CE038B-A4B6-4E3B-B46D-8C8BA3E684D4}"/>
    <cellStyle name="Comma 2 5 2 2 3 3 4" xfId="29787" xr:uid="{9054C162-4E8E-4A6A-9ACC-AB091DFEEE45}"/>
    <cellStyle name="Comma 2 5 2 2 3 4" xfId="7073" xr:uid="{FD2BF183-064E-4A70-BFBA-D1345AF5A20A}"/>
    <cellStyle name="Comma 2 5 2 2 3 4 2" xfId="12551" xr:uid="{07871449-4C2B-4DE6-8446-82D77E3E4F3C}"/>
    <cellStyle name="Comma 2 5 2 2 3 4 2 2" xfId="24083" xr:uid="{B3DC40D1-1B57-4D2D-B0E5-242C3AEDFBEF}"/>
    <cellStyle name="Comma 2 5 2 2 3 4 2 2 2" xfId="47656" xr:uid="{C028016D-DD39-43C6-9CCC-380533FC4E62}"/>
    <cellStyle name="Comma 2 5 2 2 3 4 2 3" xfId="36548" xr:uid="{D790E202-7426-477F-B8CA-95C94B3CDA5A}"/>
    <cellStyle name="Comma 2 5 2 2 3 4 3" xfId="18657" xr:uid="{BE30C3CA-3FE1-4EC5-BE67-70B81E343889}"/>
    <cellStyle name="Comma 2 5 2 2 3 4 3 2" xfId="42231" xr:uid="{AD0350B8-44C6-4887-8185-7CEDCC974F20}"/>
    <cellStyle name="Comma 2 5 2 2 3 4 4" xfId="31123" xr:uid="{6CD83A1A-001B-410E-BA06-3B78526CA928}"/>
    <cellStyle name="Comma 2 5 2 2 3 5" xfId="8486" xr:uid="{E08B2C4E-B90D-4254-9D07-8C56311A7B78}"/>
    <cellStyle name="Comma 2 5 2 2 3 5 2" xfId="20019" xr:uid="{83C5CA10-DF4B-4834-88CA-75D994E6F7C8}"/>
    <cellStyle name="Comma 2 5 2 2 3 5 2 2" xfId="43592" xr:uid="{1580EA87-4DE9-431F-B193-8665567896E3}"/>
    <cellStyle name="Comma 2 5 2 2 3 5 3" xfId="32484" xr:uid="{98635251-1C34-47C1-B8FA-C0C4B64544D9}"/>
    <cellStyle name="Comma 2 5 2 2 3 6" xfId="14315" xr:uid="{1F8A27F9-B61A-48C2-9C2A-DB896A0ECF51}"/>
    <cellStyle name="Comma 2 5 2 2 3 6 2" xfId="38052" xr:uid="{BC37D875-3948-4C7D-AA18-47F471EB820B}"/>
    <cellStyle name="Comma 2 5 2 2 3 7" xfId="26945" xr:uid="{FD8BC4CF-C462-4926-875E-33272F706DDB}"/>
    <cellStyle name="Comma 2 5 2 2 3 8" xfId="25571" xr:uid="{91D708FA-7C36-40D6-944D-A8B2FBBA0A35}"/>
    <cellStyle name="Comma 2 5 2 2 3 9" xfId="49401" xr:uid="{CCF66591-A1FF-4A5E-8662-359C9662F366}"/>
    <cellStyle name="Comma 2 5 2 2 4" xfId="3466" xr:uid="{0CB6708A-B6AF-4972-A2CC-375D985B5E57}"/>
    <cellStyle name="Comma 2 5 2 2 4 2" xfId="8934" xr:uid="{770E6BDA-093B-4A46-BB87-3687BC95D348}"/>
    <cellStyle name="Comma 2 5 2 2 4 2 2" xfId="20467" xr:uid="{120F4CC3-E92A-41BA-92D0-A78FD809045B}"/>
    <cellStyle name="Comma 2 5 2 2 4 2 2 2" xfId="44040" xr:uid="{9C634314-6EDD-417E-A528-91672702F3F1}"/>
    <cellStyle name="Comma 2 5 2 2 4 2 3" xfId="32932" xr:uid="{427BFA4B-CA24-4EDB-BD69-E8AF10E21C58}"/>
    <cellStyle name="Comma 2 5 2 2 4 3" xfId="15052" xr:uid="{BAD79A00-C9CE-47D1-81C8-7B9643628D02}"/>
    <cellStyle name="Comma 2 5 2 2 4 3 2" xfId="38626" xr:uid="{95C08389-E2BA-49D5-979E-3586C90609DB}"/>
    <cellStyle name="Comma 2 5 2 2 4 4" xfId="27518" xr:uid="{1B4D61B6-EB71-4760-9BA8-74E3F396211B}"/>
    <cellStyle name="Comma 2 5 2 2 5" xfId="4822" xr:uid="{13B59E7F-312A-474D-AFE4-896B795FE9D9}"/>
    <cellStyle name="Comma 2 5 2 2 5 2" xfId="10295" xr:uid="{B6BED28F-AB03-4090-9A73-67BAE43154FD}"/>
    <cellStyle name="Comma 2 5 2 2 5 2 2" xfId="21828" xr:uid="{5D2CEC5D-F41D-468E-A38F-CF965004F286}"/>
    <cellStyle name="Comma 2 5 2 2 5 2 2 2" xfId="45401" xr:uid="{5810AAE9-14CE-4D4B-8372-8ABC9CC2689D}"/>
    <cellStyle name="Comma 2 5 2 2 5 2 3" xfId="34293" xr:uid="{D4A2AAAF-E08A-4C20-8CB6-31AE9488A99E}"/>
    <cellStyle name="Comma 2 5 2 2 5 3" xfId="16408" xr:uid="{34101AF9-7F75-4135-B827-FBEFE9FF957C}"/>
    <cellStyle name="Comma 2 5 2 2 5 3 2" xfId="39982" xr:uid="{E2B986BF-DB6C-4CCF-90A7-5F7A25F22498}"/>
    <cellStyle name="Comma 2 5 2 2 5 4" xfId="28874" xr:uid="{EF5F1F27-ACDF-4713-893A-B694692761B4}"/>
    <cellStyle name="Comma 2 5 2 2 6" xfId="6160" xr:uid="{7E870798-717F-4A01-BD51-CA1141CC2062}"/>
    <cellStyle name="Comma 2 5 2 2 6 2" xfId="11636" xr:uid="{DDCF55BC-F93A-4BF6-9D69-D363DD809E9E}"/>
    <cellStyle name="Comma 2 5 2 2 6 2 2" xfId="23168" xr:uid="{1D1AED8A-5DEE-471E-BBAE-17C9679FFCC5}"/>
    <cellStyle name="Comma 2 5 2 2 6 2 2 2" xfId="46741" xr:uid="{BA992C5D-EA54-4552-9400-B0AABF84D180}"/>
    <cellStyle name="Comma 2 5 2 2 6 2 3" xfId="35633" xr:uid="{9292E9D9-EB3F-479C-A1CD-3034ACD29081}"/>
    <cellStyle name="Comma 2 5 2 2 6 3" xfId="17744" xr:uid="{6C0F2A23-17F9-4987-B292-F668609A6E2D}"/>
    <cellStyle name="Comma 2 5 2 2 6 3 2" xfId="41318" xr:uid="{8B6C261E-CC10-4FB6-A855-E6DFE298A193}"/>
    <cellStyle name="Comma 2 5 2 2 6 4" xfId="30210" xr:uid="{6562A966-1452-4FE6-8C64-14206C6B1EB8}"/>
    <cellStyle name="Comma 2 5 2 2 7" xfId="7545" xr:uid="{BA471AD6-E92A-492F-B1A7-13C9B65A1C3E}"/>
    <cellStyle name="Comma 2 5 2 2 7 2" xfId="19105" xr:uid="{9F35F1E6-098A-4109-A8B6-2761B7F67B57}"/>
    <cellStyle name="Comma 2 5 2 2 7 2 2" xfId="42678" xr:uid="{C9D60ABC-B621-4956-B74B-1F975BFB8D55}"/>
    <cellStyle name="Comma 2 5 2 2 7 3" xfId="31570" xr:uid="{FD43EB40-6966-4EBD-9D9F-2AAA2E10E2B6}"/>
    <cellStyle name="Comma 2 5 2 2 8" xfId="13363" xr:uid="{A09B92A7-E137-4E46-BA91-F34AAB423653}"/>
    <cellStyle name="Comma 2 5 2 2 8 2" xfId="37139" xr:uid="{053AA1A3-EB05-416A-A8C2-BE793478B76D}"/>
    <cellStyle name="Comma 2 5 2 2 9" xfId="26030" xr:uid="{47CB00A2-5BFA-4874-A8BF-CB88FF27F88B}"/>
    <cellStyle name="Comma 2 5 2 3" xfId="1736" xr:uid="{715CF401-9EE1-4DF3-8693-03883C704720}"/>
    <cellStyle name="Comma 2 5 2 3 10" xfId="24800" xr:uid="{10401B3E-93AD-458A-AFE8-325FD54C8DEE}"/>
    <cellStyle name="Comma 2 5 2 3 11" xfId="48631" xr:uid="{6018E6A6-59B7-4DF3-AC04-C245090C6670}"/>
    <cellStyle name="Comma 2 5 2 3 2" xfId="2237" xr:uid="{0A22748E-ED1F-4331-AAE2-D75EEA2F4AAB}"/>
    <cellStyle name="Comma 2 5 2 3 2 2" xfId="4049" xr:uid="{106A9EA5-600F-4395-8521-5DDCAFB9940A}"/>
    <cellStyle name="Comma 2 5 2 3 2 2 2" xfId="9518" xr:uid="{8907E855-9E3E-413D-8F08-5B8D05EF16F7}"/>
    <cellStyle name="Comma 2 5 2 3 2 2 2 2" xfId="21051" xr:uid="{A28FDDB9-078D-4421-81FE-FB3A3D837E4F}"/>
    <cellStyle name="Comma 2 5 2 3 2 2 2 2 2" xfId="44624" xr:uid="{29E4E5FA-1F90-4EEF-97C7-409F20CB5B07}"/>
    <cellStyle name="Comma 2 5 2 3 2 2 2 3" xfId="33516" xr:uid="{C7F91D38-BF61-4EFE-993B-5403490D7A98}"/>
    <cellStyle name="Comma 2 5 2 3 2 2 3" xfId="15636" xr:uid="{DA4756EC-E98D-487A-AD33-E500C6F52CEB}"/>
    <cellStyle name="Comma 2 5 2 3 2 2 3 2" xfId="39210" xr:uid="{55090AFB-56FA-4C36-AB61-A45A8FBCA4C1}"/>
    <cellStyle name="Comma 2 5 2 3 2 2 4" xfId="28102" xr:uid="{9DB9C246-DA63-4D9F-A869-DD8AB17704B2}"/>
    <cellStyle name="Comma 2 5 2 3 2 3" xfId="5413" xr:uid="{8AD1C6FE-3D35-45AA-968C-4F99F27F6B5D}"/>
    <cellStyle name="Comma 2 5 2 3 2 3 2" xfId="10887" xr:uid="{BA18A6A1-37F2-4A41-BFA1-129EEED3485B}"/>
    <cellStyle name="Comma 2 5 2 3 2 3 2 2" xfId="22420" xr:uid="{F7B7FF4F-380B-499A-9D5D-3FB5E6914D37}"/>
    <cellStyle name="Comma 2 5 2 3 2 3 2 2 2" xfId="45993" xr:uid="{DA03401B-1CAC-4CDF-82FC-9F5B9FEB26C0}"/>
    <cellStyle name="Comma 2 5 2 3 2 3 2 3" xfId="34885" xr:uid="{C201E268-EE79-4742-BDAC-703BC3D3DADE}"/>
    <cellStyle name="Comma 2 5 2 3 2 3 3" xfId="16999" xr:uid="{16169CF0-DFF8-45D2-9CA8-B8054193BDFF}"/>
    <cellStyle name="Comma 2 5 2 3 2 3 3 2" xfId="40573" xr:uid="{9FFD03B6-DD1F-4F4C-A9A2-3B6E8D1F4A72}"/>
    <cellStyle name="Comma 2 5 2 3 2 3 4" xfId="29465" xr:uid="{C9D31B1D-3165-440A-B10E-1B4BCFE5EB87}"/>
    <cellStyle name="Comma 2 5 2 3 2 4" xfId="6751" xr:uid="{1E9DF3D0-0832-44B2-9159-277A51437C83}"/>
    <cellStyle name="Comma 2 5 2 3 2 4 2" xfId="12228" xr:uid="{1A42D1C6-D9B6-485B-B1CB-A0558B2DA90B}"/>
    <cellStyle name="Comma 2 5 2 3 2 4 2 2" xfId="23760" xr:uid="{DC3E0E81-FF86-4404-8E91-33ABCDE63E6C}"/>
    <cellStyle name="Comma 2 5 2 3 2 4 2 2 2" xfId="47333" xr:uid="{632F31C6-5B5D-4C4D-AEF0-1C210E968E24}"/>
    <cellStyle name="Comma 2 5 2 3 2 4 2 3" xfId="36225" xr:uid="{9E51692B-4D9E-4487-89F6-DF9F656CBE73}"/>
    <cellStyle name="Comma 2 5 2 3 2 4 3" xfId="18335" xr:uid="{5B1D2EEF-7559-4C37-88BD-D1CF2F299405}"/>
    <cellStyle name="Comma 2 5 2 3 2 4 3 2" xfId="41909" xr:uid="{4BAEB867-BE0D-47C3-9A1F-CAB0C95EF9D3}"/>
    <cellStyle name="Comma 2 5 2 3 2 4 4" xfId="30801" xr:uid="{22321659-68CB-4568-9B7F-5E866D12102D}"/>
    <cellStyle name="Comma 2 5 2 3 2 5" xfId="8162" xr:uid="{CC9B65C9-3F50-437D-B48F-D8382FFE9370}"/>
    <cellStyle name="Comma 2 5 2 3 2 5 2" xfId="19697" xr:uid="{90530A93-A2DA-4634-893F-B6D7AE472AFE}"/>
    <cellStyle name="Comma 2 5 2 3 2 5 2 2" xfId="43270" xr:uid="{E8741E71-A91B-4912-9825-9DBBC6CEDBF4}"/>
    <cellStyle name="Comma 2 5 2 3 2 5 3" xfId="32162" xr:uid="{658CD85E-EDC6-4710-99BB-4E5D6DAC4856}"/>
    <cellStyle name="Comma 2 5 2 3 2 6" xfId="13991" xr:uid="{9AEBC669-668A-4A24-986A-D42C062E3A33}"/>
    <cellStyle name="Comma 2 5 2 3 2 6 2" xfId="37730" xr:uid="{2D8C1E53-84C6-4FA7-B040-5964A06B1667}"/>
    <cellStyle name="Comma 2 5 2 3 2 7" xfId="26623" xr:uid="{E37AE463-15AC-445D-92F0-5CBE298052EB}"/>
    <cellStyle name="Comma 2 5 2 3 2 8" xfId="25248" xr:uid="{D3B0D087-3F6A-4002-A4F9-0F7F050098F8}"/>
    <cellStyle name="Comma 2 5 2 3 2 9" xfId="49079" xr:uid="{79EB08FA-FFCD-445F-911F-63A78F65CA7D}"/>
    <cellStyle name="Comma 2 5 2 3 3" xfId="2727" xr:uid="{72C51DE9-9D3D-435C-81DC-98B9CC099E6C}"/>
    <cellStyle name="Comma 2 5 2 3 3 2" xfId="4515" xr:uid="{413FA131-BCF0-43FE-8A0E-057E7C61AB3B}"/>
    <cellStyle name="Comma 2 5 2 3 3 2 2" xfId="9985" xr:uid="{EB3B1A33-4A9B-468A-B4AD-046A51929697}"/>
    <cellStyle name="Comma 2 5 2 3 3 2 2 2" xfId="21518" xr:uid="{C440D19D-01FC-410C-80D7-E4560AAC463D}"/>
    <cellStyle name="Comma 2 5 2 3 3 2 2 2 2" xfId="45091" xr:uid="{43F4BA3A-C60B-4E57-B46F-12B213FBF40E}"/>
    <cellStyle name="Comma 2 5 2 3 3 2 2 3" xfId="33983" xr:uid="{86A376FF-B469-46FA-935A-5C1113067644}"/>
    <cellStyle name="Comma 2 5 2 3 3 2 3" xfId="16102" xr:uid="{F77BAED7-D104-47E7-8D68-8280187AC27C}"/>
    <cellStyle name="Comma 2 5 2 3 3 2 3 2" xfId="39676" xr:uid="{CD143D68-87E1-48A6-A42C-AF5323378BF7}"/>
    <cellStyle name="Comma 2 5 2 3 3 2 4" xfId="28568" xr:uid="{471798F2-5473-4232-B3B1-EC1D7C49C676}"/>
    <cellStyle name="Comma 2 5 2 3 3 3" xfId="5881" xr:uid="{176455BE-E7DC-4BF1-A9B5-8B1ABA9FC3A2}"/>
    <cellStyle name="Comma 2 5 2 3 3 3 2" xfId="11355" xr:uid="{EABC35CF-0DB8-441B-9319-78F3D112181B}"/>
    <cellStyle name="Comma 2 5 2 3 3 3 2 2" xfId="22888" xr:uid="{CD8CBC11-7B1A-45B2-9E04-100559D313A9}"/>
    <cellStyle name="Comma 2 5 2 3 3 3 2 2 2" xfId="46461" xr:uid="{8D8C77F9-A28A-462D-8487-853539F39F74}"/>
    <cellStyle name="Comma 2 5 2 3 3 3 2 3" xfId="35353" xr:uid="{D93B4613-F6FD-42A4-BFAA-6AD436733D09}"/>
    <cellStyle name="Comma 2 5 2 3 3 3 3" xfId="17467" xr:uid="{A2AABB9F-32A2-43F3-A8CB-D5D4E707AF38}"/>
    <cellStyle name="Comma 2 5 2 3 3 3 3 2" xfId="41041" xr:uid="{7260F1D3-FB49-44CF-909B-B3A175873A02}"/>
    <cellStyle name="Comma 2 5 2 3 3 3 4" xfId="29933" xr:uid="{A179DC9D-672E-4149-9DF0-CA83D1BA89FD}"/>
    <cellStyle name="Comma 2 5 2 3 3 4" xfId="7219" xr:uid="{F85F7C36-D99B-4FDF-B8F9-BDBE199ABAFD}"/>
    <cellStyle name="Comma 2 5 2 3 3 4 2" xfId="12697" xr:uid="{77274354-172F-44ED-B1C1-FA6E14C6856E}"/>
    <cellStyle name="Comma 2 5 2 3 3 4 2 2" xfId="24229" xr:uid="{29800663-EE2A-43C4-9A12-F0E29F317485}"/>
    <cellStyle name="Comma 2 5 2 3 3 4 2 2 2" xfId="47802" xr:uid="{9F110F5A-2145-48C3-BF02-47241DE2AA0E}"/>
    <cellStyle name="Comma 2 5 2 3 3 4 2 3" xfId="36694" xr:uid="{E52945B9-8CD8-49CE-BDE3-955D11F28119}"/>
    <cellStyle name="Comma 2 5 2 3 3 4 3" xfId="18803" xr:uid="{AC293696-EE3C-4E37-96DB-073F715048D4}"/>
    <cellStyle name="Comma 2 5 2 3 3 4 3 2" xfId="42377" xr:uid="{4B7F96E7-EB0E-413E-98B5-AFCA9B422301}"/>
    <cellStyle name="Comma 2 5 2 3 3 4 4" xfId="31269" xr:uid="{59A62F2B-9904-438B-8B0A-D829286B1595}"/>
    <cellStyle name="Comma 2 5 2 3 3 5" xfId="8632" xr:uid="{AE12713A-0EFC-4697-B6E2-1B1AED1DA282}"/>
    <cellStyle name="Comma 2 5 2 3 3 5 2" xfId="20165" xr:uid="{FF86CEB1-4DC4-41A2-ABB8-766B776EEA9E}"/>
    <cellStyle name="Comma 2 5 2 3 3 5 2 2" xfId="43738" xr:uid="{C295C0A4-96C9-44BC-9A9A-DB75B400315A}"/>
    <cellStyle name="Comma 2 5 2 3 3 5 3" xfId="32630" xr:uid="{FE2C9B6D-5D75-4B66-9556-D78726529ABA}"/>
    <cellStyle name="Comma 2 5 2 3 3 6" xfId="14462" xr:uid="{A510F0CA-A08F-4754-87DB-92E8EC6E0D5B}"/>
    <cellStyle name="Comma 2 5 2 3 3 6 2" xfId="38198" xr:uid="{65690C68-C44E-4C9A-B038-32DED6BB347B}"/>
    <cellStyle name="Comma 2 5 2 3 3 7" xfId="27091" xr:uid="{8959887E-0EC6-4B51-A0BD-71F134753182}"/>
    <cellStyle name="Comma 2 5 2 3 3 8" xfId="25717" xr:uid="{B4FECA22-F406-45D2-9475-976A4BE7A0F8}"/>
    <cellStyle name="Comma 2 5 2 3 3 9" xfId="49547" xr:uid="{3C0196FF-F50B-43B7-9542-523415115A16}"/>
    <cellStyle name="Comma 2 5 2 3 4" xfId="3606" xr:uid="{8E8C973A-82B9-4C7F-A5FA-C0F6C8DFAD47}"/>
    <cellStyle name="Comma 2 5 2 3 4 2" xfId="9075" xr:uid="{E152152F-345D-4B14-AF90-549C3851FAA4}"/>
    <cellStyle name="Comma 2 5 2 3 4 2 2" xfId="20608" xr:uid="{21A21449-2067-4EA6-91BF-FA8B450BA005}"/>
    <cellStyle name="Comma 2 5 2 3 4 2 2 2" xfId="44181" xr:uid="{188AB4CB-3EE7-435D-BBCE-7F952244E14C}"/>
    <cellStyle name="Comma 2 5 2 3 4 2 3" xfId="33073" xr:uid="{7375E05E-9985-4EE5-9966-A7652747295B}"/>
    <cellStyle name="Comma 2 5 2 3 4 3" xfId="15193" xr:uid="{2214712E-8AA5-4FB4-B83B-DB977614FA81}"/>
    <cellStyle name="Comma 2 5 2 3 4 3 2" xfId="38767" xr:uid="{AC0D8F4B-8A32-45B2-982F-23BBBC181E46}"/>
    <cellStyle name="Comma 2 5 2 3 4 4" xfId="27659" xr:uid="{567943E9-5F10-4EF1-921B-CA652AC86DE9}"/>
    <cellStyle name="Comma 2 5 2 3 5" xfId="4966" xr:uid="{42FA38E8-B0A5-4C77-B357-1FE755DB4D32}"/>
    <cellStyle name="Comma 2 5 2 3 5 2" xfId="10440" xr:uid="{96E8263F-7C2D-4821-96F9-B247776B9623}"/>
    <cellStyle name="Comma 2 5 2 3 5 2 2" xfId="21973" xr:uid="{0F04CB53-0ACA-4AF6-863C-3FC631862645}"/>
    <cellStyle name="Comma 2 5 2 3 5 2 2 2" xfId="45546" xr:uid="{2F5E3A25-E5F1-4CA0-8981-4361410357CE}"/>
    <cellStyle name="Comma 2 5 2 3 5 2 3" xfId="34438" xr:uid="{056F6816-3CEF-4B75-8376-67496B665536}"/>
    <cellStyle name="Comma 2 5 2 3 5 3" xfId="16552" xr:uid="{E0AF56B3-1DD2-456B-89ED-C5ABB0B9F88F}"/>
    <cellStyle name="Comma 2 5 2 3 5 3 2" xfId="40126" xr:uid="{D9922185-7173-40CC-AB69-6F4BD61115A4}"/>
    <cellStyle name="Comma 2 5 2 3 5 4" xfId="29018" xr:uid="{9F58CB50-F252-4D19-9F4D-5384FD17B5D2}"/>
    <cellStyle name="Comma 2 5 2 3 6" xfId="6304" xr:uid="{D4FA478B-71D2-41B6-B589-DEBA125497C6}"/>
    <cellStyle name="Comma 2 5 2 3 6 2" xfId="11780" xr:uid="{43F1827A-F9E8-4FC3-86F0-04912C990305}"/>
    <cellStyle name="Comma 2 5 2 3 6 2 2" xfId="23312" xr:uid="{BDB23CE8-475B-4E56-9EC6-D5CCD9356810}"/>
    <cellStyle name="Comma 2 5 2 3 6 2 2 2" xfId="46885" xr:uid="{C57632D4-8F7D-406F-9D58-5C4FDB86D52F}"/>
    <cellStyle name="Comma 2 5 2 3 6 2 3" xfId="35777" xr:uid="{4FFAF2CA-0E96-4BD0-AE1F-77906A9FB536}"/>
    <cellStyle name="Comma 2 5 2 3 6 3" xfId="17888" xr:uid="{5AB5FD67-155A-49EB-AD12-24674E511494}"/>
    <cellStyle name="Comma 2 5 2 3 6 3 2" xfId="41462" xr:uid="{869C3047-22A1-4507-ADCC-4BB3F1B97E67}"/>
    <cellStyle name="Comma 2 5 2 3 6 4" xfId="30354" xr:uid="{54007E7A-FDBD-4CC7-A9D2-F9C0AF4817F5}"/>
    <cellStyle name="Comma 2 5 2 3 7" xfId="7695" xr:uid="{E43E7448-8185-4530-B5FA-1F8CCEC53F57}"/>
    <cellStyle name="Comma 2 5 2 3 7 2" xfId="19250" xr:uid="{22939FBD-ED36-4E1B-A1E3-F0C1754ABD53}"/>
    <cellStyle name="Comma 2 5 2 3 7 2 2" xfId="42823" xr:uid="{C6170E39-EC0F-4869-ADAD-501FA7BE9132}"/>
    <cellStyle name="Comma 2 5 2 3 7 3" xfId="31715" xr:uid="{389C0830-B411-4C3F-8CCA-D3C0772BFE6E}"/>
    <cellStyle name="Comma 2 5 2 3 8" xfId="13535" xr:uid="{2743929F-1A53-4B76-B8EF-D5C124944473}"/>
    <cellStyle name="Comma 2 5 2 3 8 2" xfId="37283" xr:uid="{9E19E49E-232D-4089-B808-6553D00F6577}"/>
    <cellStyle name="Comma 2 5 2 3 9" xfId="26176" xr:uid="{BA5DEE45-6399-4429-934F-EB3CD8113354}"/>
    <cellStyle name="Comma 2 5 2 4" xfId="2001" xr:uid="{A26A2AA4-C5E5-4341-B3F0-76DE941B2318}"/>
    <cellStyle name="Comma 2 5 2 4 2" xfId="3814" xr:uid="{3256607F-5911-4799-B675-D04B80D0FD8B}"/>
    <cellStyle name="Comma 2 5 2 4 2 2" xfId="9283" xr:uid="{4EC266E5-A7CE-45BD-B332-FCE5156B35FA}"/>
    <cellStyle name="Comma 2 5 2 4 2 2 2" xfId="20816" xr:uid="{994FBC46-F931-489D-8C1D-F6DB787886CF}"/>
    <cellStyle name="Comma 2 5 2 4 2 2 2 2" xfId="44389" xr:uid="{577A8FCE-8C3E-4A72-B276-F783B0851275}"/>
    <cellStyle name="Comma 2 5 2 4 2 2 3" xfId="33281" xr:uid="{AE33BC6B-DE4E-4B4D-90E9-42C7ADE0575E}"/>
    <cellStyle name="Comma 2 5 2 4 2 3" xfId="15401" xr:uid="{03B67676-A7CD-49FF-81F1-F1294336964F}"/>
    <cellStyle name="Comma 2 5 2 4 2 3 2" xfId="38975" xr:uid="{55D67280-2AA1-4825-ABA3-0CBBD1460991}"/>
    <cellStyle name="Comma 2 5 2 4 2 4" xfId="27867" xr:uid="{8A7FBEE0-02B5-4C82-88C4-26EEB16FF6BA}"/>
    <cellStyle name="Comma 2 5 2 4 3" xfId="5178" xr:uid="{8F2C253C-8C56-4765-9B66-B8BB1320AEAE}"/>
    <cellStyle name="Comma 2 5 2 4 3 2" xfId="10652" xr:uid="{DDCAF8D8-5A40-409A-B880-FEA519CB77E5}"/>
    <cellStyle name="Comma 2 5 2 4 3 2 2" xfId="22185" xr:uid="{D9FE422B-846D-4657-A579-E5AAB96C5D8C}"/>
    <cellStyle name="Comma 2 5 2 4 3 2 2 2" xfId="45758" xr:uid="{75A67BC3-CD80-436F-9146-068299C1F0D3}"/>
    <cellStyle name="Comma 2 5 2 4 3 2 3" xfId="34650" xr:uid="{DA683C38-5A98-42A4-BAB0-91AEE1FBD790}"/>
    <cellStyle name="Comma 2 5 2 4 3 3" xfId="16764" xr:uid="{FA73401A-F2AD-4D36-A46C-04BB3F1FA677}"/>
    <cellStyle name="Comma 2 5 2 4 3 3 2" xfId="40338" xr:uid="{EEC762D6-B3AC-438A-9246-72B74AAB9740}"/>
    <cellStyle name="Comma 2 5 2 4 3 4" xfId="29230" xr:uid="{C21765FF-8907-47BD-BA34-8A6401411D19}"/>
    <cellStyle name="Comma 2 5 2 4 4" xfId="6516" xr:uid="{20F08DB5-8842-4136-9863-C9E88719FA4B}"/>
    <cellStyle name="Comma 2 5 2 4 4 2" xfId="11993" xr:uid="{544130B4-BADE-45A8-B0D2-4B010223766F}"/>
    <cellStyle name="Comma 2 5 2 4 4 2 2" xfId="23525" xr:uid="{8408B351-FD7C-4AC0-9BCD-5BA45F56EA8A}"/>
    <cellStyle name="Comma 2 5 2 4 4 2 2 2" xfId="47098" xr:uid="{55097068-4C96-4058-AA54-CC692FF133D2}"/>
    <cellStyle name="Comma 2 5 2 4 4 2 3" xfId="35990" xr:uid="{7248BD23-81DC-4D81-A8FE-EA81B4F37A5A}"/>
    <cellStyle name="Comma 2 5 2 4 4 3" xfId="18100" xr:uid="{D20CDCBA-BB05-4D8D-BA73-827F3BB40603}"/>
    <cellStyle name="Comma 2 5 2 4 4 3 2" xfId="41674" xr:uid="{BB1D24D7-3EA4-45F5-8D02-77E4AAF0EF76}"/>
    <cellStyle name="Comma 2 5 2 4 4 4" xfId="30566" xr:uid="{2B3EE4E2-CD4B-491A-BEE6-B1612241D68B}"/>
    <cellStyle name="Comma 2 5 2 4 5" xfId="7927" xr:uid="{84C87FB7-9FD5-4DFE-9E49-44E77CE3F33C}"/>
    <cellStyle name="Comma 2 5 2 4 5 2" xfId="19462" xr:uid="{B9C7708B-C75C-47CC-813D-FEEFF2987947}"/>
    <cellStyle name="Comma 2 5 2 4 5 2 2" xfId="43035" xr:uid="{F0CD98EC-BFA6-47FB-9579-92A9F8F07B37}"/>
    <cellStyle name="Comma 2 5 2 4 5 3" xfId="31927" xr:uid="{1DB4E762-904B-4B78-9A4F-3BEAA10CC3C6}"/>
    <cellStyle name="Comma 2 5 2 4 6" xfId="13756" xr:uid="{9B8A5552-CC07-4E1A-AC66-2C53CE355CE6}"/>
    <cellStyle name="Comma 2 5 2 4 6 2" xfId="37495" xr:uid="{0D6AA166-40EB-4BA6-8A20-AB9007FDE8A7}"/>
    <cellStyle name="Comma 2 5 2 4 7" xfId="26388" xr:uid="{493EEFB5-F741-47C8-A725-7E8E4E3B8176}"/>
    <cellStyle name="Comma 2 5 2 4 8" xfId="25013" xr:uid="{716949C8-F475-4148-82CB-CD0CF63CF7E8}"/>
    <cellStyle name="Comma 2 5 2 4 9" xfId="48844" xr:uid="{DBA9ABDF-0F29-4820-8561-CB644271838F}"/>
    <cellStyle name="Comma 2 5 2 5" xfId="2485" xr:uid="{DA286D9B-C3F0-4934-B3B7-DCF3546126A3}"/>
    <cellStyle name="Comma 2 5 2 5 2" xfId="4277" xr:uid="{0EA6C47B-88B2-48AC-A63D-67E160E29516}"/>
    <cellStyle name="Comma 2 5 2 5 2 2" xfId="9746" xr:uid="{F2F9037B-840D-4923-9A27-7DBC7BF04909}"/>
    <cellStyle name="Comma 2 5 2 5 2 2 2" xfId="21279" xr:uid="{1A23D199-9DDD-46F5-864C-42AE22BCC2B6}"/>
    <cellStyle name="Comma 2 5 2 5 2 2 2 2" xfId="44852" xr:uid="{4D737756-EF0C-43AB-9D07-0C027FF49727}"/>
    <cellStyle name="Comma 2 5 2 5 2 2 3" xfId="33744" xr:uid="{A377B087-B702-4053-A47B-DD065A810E7B}"/>
    <cellStyle name="Comma 2 5 2 5 2 3" xfId="15864" xr:uid="{E55421EF-9AFB-42D3-AB11-4395D4DE3401}"/>
    <cellStyle name="Comma 2 5 2 5 2 3 2" xfId="39438" xr:uid="{B84EF7AB-6830-4407-8477-53A7EC135FC3}"/>
    <cellStyle name="Comma 2 5 2 5 2 4" xfId="28330" xr:uid="{63773AFF-60C7-412D-A654-F390A66C5254}"/>
    <cellStyle name="Comma 2 5 2 5 3" xfId="5642" xr:uid="{61510658-663B-49FC-B691-16D156227E68}"/>
    <cellStyle name="Comma 2 5 2 5 3 2" xfId="11116" xr:uid="{D8D1DEE9-BB36-40EE-916E-31FCB57D9CE3}"/>
    <cellStyle name="Comma 2 5 2 5 3 2 2" xfId="22649" xr:uid="{29811C12-47EE-4DFD-90A7-8E2811B534D5}"/>
    <cellStyle name="Comma 2 5 2 5 3 2 2 2" xfId="46222" xr:uid="{3C74A9C2-835B-42C5-82D3-E7CB63D0472D}"/>
    <cellStyle name="Comma 2 5 2 5 3 2 3" xfId="35114" xr:uid="{DE2ECB3B-0C11-4B81-A42D-8AF350EA703D}"/>
    <cellStyle name="Comma 2 5 2 5 3 3" xfId="17228" xr:uid="{5528BDF7-BA10-4D87-B88C-F664F2A9AF61}"/>
    <cellStyle name="Comma 2 5 2 5 3 3 2" xfId="40802" xr:uid="{8D6C2F42-A8F1-4D35-87A4-63A89E3B3266}"/>
    <cellStyle name="Comma 2 5 2 5 3 4" xfId="29694" xr:uid="{816249A5-1890-47D4-8638-D9C64D531FF3}"/>
    <cellStyle name="Comma 2 5 2 5 4" xfId="6980" xr:uid="{EBA55545-96DB-485D-938A-54A6A0BAC74E}"/>
    <cellStyle name="Comma 2 5 2 5 4 2" xfId="12458" xr:uid="{7FF9EC06-06E2-4A17-8229-7123DB7273B3}"/>
    <cellStyle name="Comma 2 5 2 5 4 2 2" xfId="23990" xr:uid="{A66279FC-A6A0-4E44-965A-B3756E8DCA40}"/>
    <cellStyle name="Comma 2 5 2 5 4 2 2 2" xfId="47563" xr:uid="{8F095C02-E5BD-49DD-8C75-6A68107588AA}"/>
    <cellStyle name="Comma 2 5 2 5 4 2 3" xfId="36455" xr:uid="{1B86FC24-F58F-476F-A258-34E333F4ECE4}"/>
    <cellStyle name="Comma 2 5 2 5 4 3" xfId="18564" xr:uid="{80F2E17B-7E49-4C46-AAE0-C372047FC04C}"/>
    <cellStyle name="Comma 2 5 2 5 4 3 2" xfId="42138" xr:uid="{DC4EDFEE-37EB-49B5-8524-5292B33824AC}"/>
    <cellStyle name="Comma 2 5 2 5 4 4" xfId="31030" xr:uid="{2EDFA994-6124-4D51-A16E-E1A9EDE38F3F}"/>
    <cellStyle name="Comma 2 5 2 5 5" xfId="8393" xr:uid="{3454C54C-57D1-47EF-8EB0-82EA2B5CF605}"/>
    <cellStyle name="Comma 2 5 2 5 5 2" xfId="19926" xr:uid="{3993903F-E8B6-4FB6-952D-F92E0C2C93FF}"/>
    <cellStyle name="Comma 2 5 2 5 5 2 2" xfId="43499" xr:uid="{20616460-08D4-4809-B1C2-160FEBBD2BE5}"/>
    <cellStyle name="Comma 2 5 2 5 5 3" xfId="32391" xr:uid="{FAC4AD53-93E6-4B14-BC17-1D49D0C13D46}"/>
    <cellStyle name="Comma 2 5 2 5 6" xfId="14222" xr:uid="{EDB5F493-C7B9-4B3F-B774-E33B2F8ACA99}"/>
    <cellStyle name="Comma 2 5 2 5 6 2" xfId="37959" xr:uid="{23556ABB-A3E2-47C4-BA23-7C7C4B4E0F09}"/>
    <cellStyle name="Comma 2 5 2 5 7" xfId="26852" xr:uid="{BB6C6E43-B807-43F2-86B3-7B9680B22ABE}"/>
    <cellStyle name="Comma 2 5 2 5 8" xfId="25478" xr:uid="{F86C95EA-988B-4199-A991-A567DADB7250}"/>
    <cellStyle name="Comma 2 5 2 5 9" xfId="49308" xr:uid="{39601CE6-84AC-4EF4-BAAC-38330DF6C5F2}"/>
    <cellStyle name="Comma 2 5 2 6" xfId="3375" xr:uid="{58DA129B-3E8E-4D08-9145-2961E24878E2}"/>
    <cellStyle name="Comma 2 5 2 6 2" xfId="8843" xr:uid="{EC410F90-099B-4838-913B-ECCFCC2E97F6}"/>
    <cellStyle name="Comma 2 5 2 6 2 2" xfId="20376" xr:uid="{9F3B5DD1-5A2F-49D9-9175-EC65DC99DFC0}"/>
    <cellStyle name="Comma 2 5 2 6 2 2 2" xfId="43949" xr:uid="{3E60F555-3341-4874-A628-573FF83AF4DD}"/>
    <cellStyle name="Comma 2 5 2 6 2 3" xfId="32841" xr:uid="{F96C912F-877B-45A0-A21B-AF1FB7ED86E6}"/>
    <cellStyle name="Comma 2 5 2 6 3" xfId="14961" xr:uid="{711A88B7-7D96-4AC8-B98D-1A31280D38EA}"/>
    <cellStyle name="Comma 2 5 2 6 3 2" xfId="38535" xr:uid="{FC55D31F-B90A-4DFD-9F63-1E5C8B476B0E}"/>
    <cellStyle name="Comma 2 5 2 6 4" xfId="27427" xr:uid="{7FC21DC6-7750-43CC-8441-CC7E293E5788}"/>
    <cellStyle name="Comma 2 5 2 7" xfId="4731" xr:uid="{780882B1-AA77-4BEF-BF41-B93BE6782132}"/>
    <cellStyle name="Comma 2 5 2 7 2" xfId="10204" xr:uid="{0704A8A5-F768-4333-A25E-058D6154550F}"/>
    <cellStyle name="Comma 2 5 2 7 2 2" xfId="21737" xr:uid="{09F8EB18-688F-44C8-95FB-78B6F3EFA729}"/>
    <cellStyle name="Comma 2 5 2 7 2 2 2" xfId="45310" xr:uid="{0A154B05-FEA3-4EC8-B624-6A4A70582DEA}"/>
    <cellStyle name="Comma 2 5 2 7 2 3" xfId="34202" xr:uid="{4404E922-E308-4B13-AA2B-FCEFEB543130}"/>
    <cellStyle name="Comma 2 5 2 7 3" xfId="16317" xr:uid="{E31FCD3C-4523-4603-B8F9-89AA2E797208}"/>
    <cellStyle name="Comma 2 5 2 7 3 2" xfId="39891" xr:uid="{DAF92934-12C1-41C4-ACBB-B84523AA8D31}"/>
    <cellStyle name="Comma 2 5 2 7 4" xfId="28783" xr:uid="{951B606F-B117-48C1-B570-C04E13F3FCDD}"/>
    <cellStyle name="Comma 2 5 2 8" xfId="6069" xr:uid="{2C4D042C-99EF-41DA-B47B-B57637520865}"/>
    <cellStyle name="Comma 2 5 2 8 2" xfId="11545" xr:uid="{DC0C25A9-71DB-4711-9A2A-7C126C495B77}"/>
    <cellStyle name="Comma 2 5 2 8 2 2" xfId="23077" xr:uid="{8452EE08-4EE9-4B51-9C75-511C9F0B2485}"/>
    <cellStyle name="Comma 2 5 2 8 2 2 2" xfId="46650" xr:uid="{FCBC1FA1-257C-43FF-BDDD-85C48EBCAF05}"/>
    <cellStyle name="Comma 2 5 2 8 2 3" xfId="35542" xr:uid="{DA24B081-B0A1-4DC5-9879-7718112BAFAD}"/>
    <cellStyle name="Comma 2 5 2 8 3" xfId="17653" xr:uid="{48F8A8C6-F113-44E1-BF74-6A100B165FEE}"/>
    <cellStyle name="Comma 2 5 2 8 3 2" xfId="41227" xr:uid="{6FF34ED2-647C-4C8D-979E-961CC14AE56A}"/>
    <cellStyle name="Comma 2 5 2 8 4" xfId="30119" xr:uid="{16EBF5FC-09B7-49A4-873F-8E34E851FED5}"/>
    <cellStyle name="Comma 2 5 2 9" xfId="7454" xr:uid="{B5BD43C5-173F-4905-BB0C-D68107A971FD}"/>
    <cellStyle name="Comma 2 5 2 9 2" xfId="19014" xr:uid="{4CD0539B-842E-49D7-BA30-DB310D79A960}"/>
    <cellStyle name="Comma 2 5 2 9 2 2" xfId="42587" xr:uid="{E7DDB5DC-B317-4D87-BC6D-12A693D45D30}"/>
    <cellStyle name="Comma 2 5 2 9 3" xfId="31479" xr:uid="{8BE27252-D114-4E06-8B4F-007D03262E8F}"/>
    <cellStyle name="Comma 2 5 20" xfId="988" xr:uid="{0FB02974-8C0F-4F6A-9564-04DAC9DF172D}"/>
    <cellStyle name="Comma 2 5 3" xfId="1248" xr:uid="{DEB98BF6-DF08-468A-8D9D-02CC22DBC16B}"/>
    <cellStyle name="Comma 2 5 3 2" xfId="1782" xr:uid="{024BA4C9-8118-4BE4-9514-D528353AC8F8}"/>
    <cellStyle name="Comma 2 5 3 2 10" xfId="24824" xr:uid="{7EC95DE4-D62F-4A9E-841D-2CA5A8A2FB59}"/>
    <cellStyle name="Comma 2 5 3 2 11" xfId="48656" xr:uid="{AF077071-4C75-4449-AFAF-6EF50B66AEB3}"/>
    <cellStyle name="Comma 2 5 3 2 2" xfId="2261" xr:uid="{AA91F885-45D8-493F-83C4-38B764DF7A01}"/>
    <cellStyle name="Comma 2 5 3 2 2 2" xfId="4073" xr:uid="{CFC4AD89-DF9C-4DDA-BCE6-DEEE76800A8E}"/>
    <cellStyle name="Comma 2 5 3 2 2 2 2" xfId="9542" xr:uid="{20707B9D-8390-4909-8E34-D6CB4A18D730}"/>
    <cellStyle name="Comma 2 5 3 2 2 2 2 2" xfId="21075" xr:uid="{B41DBCCE-D5DF-405C-A239-9DC91E8F6E30}"/>
    <cellStyle name="Comma 2 5 3 2 2 2 2 2 2" xfId="44648" xr:uid="{2CF1EB02-9D01-4115-B54C-15ED0FEDF4E1}"/>
    <cellStyle name="Comma 2 5 3 2 2 2 2 3" xfId="33540" xr:uid="{D09F67E3-CC16-48DD-928F-C5D55CD1F740}"/>
    <cellStyle name="Comma 2 5 3 2 2 2 3" xfId="15660" xr:uid="{CD376A57-886D-47F0-8C4E-CDB9EE8C8D51}"/>
    <cellStyle name="Comma 2 5 3 2 2 2 3 2" xfId="39234" xr:uid="{E5197A7B-AFC5-44FB-BE47-A6F81BD0BB5F}"/>
    <cellStyle name="Comma 2 5 3 2 2 2 4" xfId="28126" xr:uid="{6D641557-F4B1-425A-8CBD-47FBC1397D46}"/>
    <cellStyle name="Comma 2 5 3 2 2 3" xfId="5437" xr:uid="{5C3BC442-E7DE-444E-B032-630395166B8F}"/>
    <cellStyle name="Comma 2 5 3 2 2 3 2" xfId="10911" xr:uid="{37D13667-4D49-44A4-BAFA-7564344197A8}"/>
    <cellStyle name="Comma 2 5 3 2 2 3 2 2" xfId="22444" xr:uid="{482C25DC-74D4-4EA3-A76D-2E04EADFA189}"/>
    <cellStyle name="Comma 2 5 3 2 2 3 2 2 2" xfId="46017" xr:uid="{D47BE3C9-BF1C-4EEC-965D-C7594143D20C}"/>
    <cellStyle name="Comma 2 5 3 2 2 3 2 3" xfId="34909" xr:uid="{9F4B6DBD-B7CB-4CC6-9D75-4D6913215A79}"/>
    <cellStyle name="Comma 2 5 3 2 2 3 3" xfId="17023" xr:uid="{8544B191-BE09-4C38-B692-48BA39D58442}"/>
    <cellStyle name="Comma 2 5 3 2 2 3 3 2" xfId="40597" xr:uid="{F963BBD0-77BA-48D8-8A5B-48BFC08D543F}"/>
    <cellStyle name="Comma 2 5 3 2 2 3 4" xfId="29489" xr:uid="{B166EF58-241D-4476-B374-8340B4B5F35F}"/>
    <cellStyle name="Comma 2 5 3 2 2 4" xfId="6775" xr:uid="{3953B029-C354-4897-8CA3-A41FB8CEF3DD}"/>
    <cellStyle name="Comma 2 5 3 2 2 4 2" xfId="12252" xr:uid="{72C65EF9-6E40-4216-A1CF-39035A60FDF9}"/>
    <cellStyle name="Comma 2 5 3 2 2 4 2 2" xfId="23784" xr:uid="{59102D05-D394-48D6-B7D5-629735523C58}"/>
    <cellStyle name="Comma 2 5 3 2 2 4 2 2 2" xfId="47357" xr:uid="{9902DFFB-1CD8-49DC-90E1-40E6CAEBD6F7}"/>
    <cellStyle name="Comma 2 5 3 2 2 4 2 3" xfId="36249" xr:uid="{9ACD8544-742D-416F-B950-58A08B3FB708}"/>
    <cellStyle name="Comma 2 5 3 2 2 4 3" xfId="18359" xr:uid="{65733099-C0B3-499A-88C8-C79CF41B351E}"/>
    <cellStyle name="Comma 2 5 3 2 2 4 3 2" xfId="41933" xr:uid="{2EAF4292-C568-45C6-B853-BF000DCE48D7}"/>
    <cellStyle name="Comma 2 5 3 2 2 4 4" xfId="30825" xr:uid="{48227E21-A53D-4BF5-81D6-E501AE4E834F}"/>
    <cellStyle name="Comma 2 5 3 2 2 5" xfId="8186" xr:uid="{D84304D1-7794-461E-9272-5AE2891B65FC}"/>
    <cellStyle name="Comma 2 5 3 2 2 5 2" xfId="19721" xr:uid="{DB86E8EA-1593-4C05-B224-08CA7263CB42}"/>
    <cellStyle name="Comma 2 5 3 2 2 5 2 2" xfId="43294" xr:uid="{E78AB633-84D6-443C-8D3B-AB708DB29F2F}"/>
    <cellStyle name="Comma 2 5 3 2 2 5 3" xfId="32186" xr:uid="{EDE23907-2ADF-4B45-8C0E-B6C1BC1E5907}"/>
    <cellStyle name="Comma 2 5 3 2 2 6" xfId="14015" xr:uid="{65BECD79-4431-4987-AB80-AF4CB242E2A5}"/>
    <cellStyle name="Comma 2 5 3 2 2 6 2" xfId="37754" xr:uid="{80CBCB7E-8797-40E4-BE14-08F85341709A}"/>
    <cellStyle name="Comma 2 5 3 2 2 7" xfId="26647" xr:uid="{309C5180-9B94-448F-A722-1BD5C3E75EA5}"/>
    <cellStyle name="Comma 2 5 3 2 2 8" xfId="25272" xr:uid="{5DF936C6-0087-4126-9BAF-9EC09688818B}"/>
    <cellStyle name="Comma 2 5 3 2 2 9" xfId="49103" xr:uid="{9281B9E1-628C-4E1A-92CA-2D2DDBC00B47}"/>
    <cellStyle name="Comma 2 5 3 2 3" xfId="2752" xr:uid="{756567F5-018F-4F41-B80F-3A1ECED093A3}"/>
    <cellStyle name="Comma 2 5 3 2 3 2" xfId="4540" xr:uid="{ECCDAA6E-B0F5-41A1-9FE4-0B7E73978107}"/>
    <cellStyle name="Comma 2 5 3 2 3 2 2" xfId="10010" xr:uid="{E85AEA2D-2D75-4109-9709-47E2B4AEB80E}"/>
    <cellStyle name="Comma 2 5 3 2 3 2 2 2" xfId="21543" xr:uid="{878C90F8-1F1F-424C-8E05-6E8D675E80B8}"/>
    <cellStyle name="Comma 2 5 3 2 3 2 2 2 2" xfId="45116" xr:uid="{3AB0A6FB-5BAA-4A67-8F8A-948A37A4CF39}"/>
    <cellStyle name="Comma 2 5 3 2 3 2 2 3" xfId="34008" xr:uid="{1B3AF713-0CA6-453A-A7E1-EB387795B56E}"/>
    <cellStyle name="Comma 2 5 3 2 3 2 3" xfId="16127" xr:uid="{08473EBE-5CEE-4045-8C17-68D7121ED8AB}"/>
    <cellStyle name="Comma 2 5 3 2 3 2 3 2" xfId="39701" xr:uid="{D28BA0B2-CB3B-4917-8D2A-A155D4819FC6}"/>
    <cellStyle name="Comma 2 5 3 2 3 2 4" xfId="28593" xr:uid="{E56A0B73-D68D-49BC-A5DA-C96E4D641FF5}"/>
    <cellStyle name="Comma 2 5 3 2 3 3" xfId="5906" xr:uid="{D6633CB6-3514-4D02-ADE7-ADD46BFF0ECF}"/>
    <cellStyle name="Comma 2 5 3 2 3 3 2" xfId="11380" xr:uid="{36EF3669-F1D0-4F6C-9FC9-A186A8255806}"/>
    <cellStyle name="Comma 2 5 3 2 3 3 2 2" xfId="22913" xr:uid="{51B82C3F-2CAD-4099-96A5-EF525B9FC09E}"/>
    <cellStyle name="Comma 2 5 3 2 3 3 2 2 2" xfId="46486" xr:uid="{5AF24902-E4E3-4408-A63F-BBCD67D5BFC3}"/>
    <cellStyle name="Comma 2 5 3 2 3 3 2 3" xfId="35378" xr:uid="{079B293C-E1C5-410A-9D7D-365C6483B231}"/>
    <cellStyle name="Comma 2 5 3 2 3 3 3" xfId="17492" xr:uid="{D6DBBF35-D2AD-42CB-8BC8-EA6EF2A7D9DA}"/>
    <cellStyle name="Comma 2 5 3 2 3 3 3 2" xfId="41066" xr:uid="{BA771EF6-4984-491D-98DF-41E1B07C7E18}"/>
    <cellStyle name="Comma 2 5 3 2 3 3 4" xfId="29958" xr:uid="{29B615B5-F882-43F5-B6A5-934088C89566}"/>
    <cellStyle name="Comma 2 5 3 2 3 4" xfId="7244" xr:uid="{6E567F74-4B3E-4359-B2DA-91646BFE2CD1}"/>
    <cellStyle name="Comma 2 5 3 2 3 4 2" xfId="12722" xr:uid="{58D46554-14BA-4B2C-B6A5-A398C7A3D589}"/>
    <cellStyle name="Comma 2 5 3 2 3 4 2 2" xfId="24254" xr:uid="{6F338522-A1DD-42A5-86F3-DD29DB6D82DA}"/>
    <cellStyle name="Comma 2 5 3 2 3 4 2 2 2" xfId="47827" xr:uid="{7DCB117D-0E6E-4B67-8BDE-591373BB0BC9}"/>
    <cellStyle name="Comma 2 5 3 2 3 4 2 3" xfId="36719" xr:uid="{DBC9884F-A2C1-4E01-BEC8-F357EE0DA24B}"/>
    <cellStyle name="Comma 2 5 3 2 3 4 3" xfId="18828" xr:uid="{AAD9E8F4-E09F-4D99-9F3D-96693B9E290A}"/>
    <cellStyle name="Comma 2 5 3 2 3 4 3 2" xfId="42402" xr:uid="{C68450AC-E780-4541-B887-8D675B78C0C6}"/>
    <cellStyle name="Comma 2 5 3 2 3 4 4" xfId="31294" xr:uid="{8D796D87-F7D0-402C-89A5-2E6C3503D0CB}"/>
    <cellStyle name="Comma 2 5 3 2 3 5" xfId="8657" xr:uid="{13ED2785-77BC-490F-9FD3-925E4B387F19}"/>
    <cellStyle name="Comma 2 5 3 2 3 5 2" xfId="20190" xr:uid="{4FFCE93B-59C7-4F73-92BE-14271F89BA69}"/>
    <cellStyle name="Comma 2 5 3 2 3 5 2 2" xfId="43763" xr:uid="{B85EF465-470B-419A-986C-875F2232E2AD}"/>
    <cellStyle name="Comma 2 5 3 2 3 5 3" xfId="32655" xr:uid="{B3E85591-27FD-4E2D-9A0A-72340F7BB30F}"/>
    <cellStyle name="Comma 2 5 3 2 3 6" xfId="14487" xr:uid="{D3F5F2BB-4E54-4916-94FB-C217226245D3}"/>
    <cellStyle name="Comma 2 5 3 2 3 6 2" xfId="38223" xr:uid="{4D8C71B0-C609-4B1A-93AC-B1F44C26B301}"/>
    <cellStyle name="Comma 2 5 3 2 3 7" xfId="27116" xr:uid="{D23379DC-E2C5-400E-BD5E-9E97F17D54AA}"/>
    <cellStyle name="Comma 2 5 3 2 3 8" xfId="25742" xr:uid="{16EF8642-28C9-4AC2-8958-170C9B1BC2DA}"/>
    <cellStyle name="Comma 2 5 3 2 3 9" xfId="49572" xr:uid="{770A2661-CF5F-4D0A-AB6F-E6C609B46208}"/>
    <cellStyle name="Comma 2 5 3 2 4" xfId="3630" xr:uid="{BE4CEAEC-9913-46B3-BB5C-A44556D8497E}"/>
    <cellStyle name="Comma 2 5 3 2 4 2" xfId="9099" xr:uid="{791C1190-1AFD-4040-BD8B-CF74693D8506}"/>
    <cellStyle name="Comma 2 5 3 2 4 2 2" xfId="20632" xr:uid="{D5FC5FBD-AA89-4E34-A3D5-DF213040C188}"/>
    <cellStyle name="Comma 2 5 3 2 4 2 2 2" xfId="44205" xr:uid="{D809AB2E-2180-453A-97D8-0AC8E2805CDC}"/>
    <cellStyle name="Comma 2 5 3 2 4 2 3" xfId="33097" xr:uid="{0CEF889C-3361-4780-8386-0B6EF8B449AA}"/>
    <cellStyle name="Comma 2 5 3 2 4 3" xfId="15217" xr:uid="{E074BFC2-4E88-4C3D-B106-896F377EC8FF}"/>
    <cellStyle name="Comma 2 5 3 2 4 3 2" xfId="38791" xr:uid="{66F96659-8638-4845-8A15-5BD3519A4FA0}"/>
    <cellStyle name="Comma 2 5 3 2 4 4" xfId="27683" xr:uid="{28CB1230-4C7A-43CC-BB33-DD610C6733C6}"/>
    <cellStyle name="Comma 2 5 3 2 5" xfId="4990" xr:uid="{AC42A8C7-0F83-4526-80D2-F9BB55EECA0F}"/>
    <cellStyle name="Comma 2 5 3 2 5 2" xfId="10464" xr:uid="{59ABDF26-7273-466D-9134-7DBE4C4267E7}"/>
    <cellStyle name="Comma 2 5 3 2 5 2 2" xfId="21997" xr:uid="{ED90A12C-D4CC-4F7F-A22F-F185B6E0186F}"/>
    <cellStyle name="Comma 2 5 3 2 5 2 2 2" xfId="45570" xr:uid="{44E8BD31-372E-4EC3-A99F-6D2B7BC5A005}"/>
    <cellStyle name="Comma 2 5 3 2 5 2 3" xfId="34462" xr:uid="{873E3B93-3057-4368-BD4E-170F95567F0F}"/>
    <cellStyle name="Comma 2 5 3 2 5 3" xfId="16576" xr:uid="{776C0DC3-36CA-437A-AC0C-99EFE0618EFA}"/>
    <cellStyle name="Comma 2 5 3 2 5 3 2" xfId="40150" xr:uid="{9AD9DB80-FB0E-48FF-B366-695CFCF40936}"/>
    <cellStyle name="Comma 2 5 3 2 5 4" xfId="29042" xr:uid="{47F0E6A3-8063-4B9D-891E-AAD6801ECAA3}"/>
    <cellStyle name="Comma 2 5 3 2 6" xfId="6328" xr:uid="{1A68B5C3-6DAB-413B-A010-D5BBE4713D8C}"/>
    <cellStyle name="Comma 2 5 3 2 6 2" xfId="11804" xr:uid="{FF215C4E-0CDA-48AD-AB3C-FDB8A43A69C8}"/>
    <cellStyle name="Comma 2 5 3 2 6 2 2" xfId="23336" xr:uid="{31697AD3-2D10-4062-88C6-C9B2EB1019BB}"/>
    <cellStyle name="Comma 2 5 3 2 6 2 2 2" xfId="46909" xr:uid="{12C80296-2369-4797-8A95-E20767AB4D10}"/>
    <cellStyle name="Comma 2 5 3 2 6 2 3" xfId="35801" xr:uid="{9F8C9FE0-9F05-40A9-BC26-4BA00A9D7AF1}"/>
    <cellStyle name="Comma 2 5 3 2 6 3" xfId="17912" xr:uid="{3EF824F1-61DE-4CEA-B410-89B417756157}"/>
    <cellStyle name="Comma 2 5 3 2 6 3 2" xfId="41486" xr:uid="{79C5E60F-68F4-4CC9-9CA9-1F74B754EF13}"/>
    <cellStyle name="Comma 2 5 3 2 6 4" xfId="30378" xr:uid="{1DB38F47-F06E-471A-9C0A-750CA3400720}"/>
    <cellStyle name="Comma 2 5 3 2 7" xfId="7719" xr:uid="{60F8B8EC-162F-4D8F-97C3-7423E60A78BF}"/>
    <cellStyle name="Comma 2 5 3 2 7 2" xfId="19274" xr:uid="{4E33C9C5-471C-4261-A9A1-1EA4C9391A55}"/>
    <cellStyle name="Comma 2 5 3 2 7 2 2" xfId="42847" xr:uid="{897D09AB-4AD2-4CE9-AF08-F31EBDC857F0}"/>
    <cellStyle name="Comma 2 5 3 2 7 3" xfId="31739" xr:uid="{B48089CE-D740-4F9B-83F8-51CA8C67271D}"/>
    <cellStyle name="Comma 2 5 3 2 8" xfId="13561" xr:uid="{D6C18E8D-532E-4766-BA90-296CBB04AB63}"/>
    <cellStyle name="Comma 2 5 3 2 8 2" xfId="37307" xr:uid="{E215A52B-B5D8-4E2A-88E0-E808D0F2318A}"/>
    <cellStyle name="Comma 2 5 3 2 9" xfId="26200" xr:uid="{2C15FE39-CE52-4F7B-B246-1BB4AE4F62A3}"/>
    <cellStyle name="Comma 2 5 4" xfId="1187" xr:uid="{66496CC8-0568-4BD3-803A-570956221AD7}"/>
    <cellStyle name="Comma 2 5 4 10" xfId="24470" xr:uid="{EB5ED36E-3D5C-41CC-B470-2F5ECFAEE04D}"/>
    <cellStyle name="Comma 2 5 4 11" xfId="48415" xr:uid="{CAEB6B20-F8FB-4B71-A9AB-FA624E1CE979}"/>
    <cellStyle name="Comma 2 5 4 2" xfId="2024" xr:uid="{3E97F64A-EB08-4EE7-AB9F-7AC33F54BF71}"/>
    <cellStyle name="Comma 2 5 4 2 2" xfId="3837" xr:uid="{884E0FD9-A8BD-4E8A-B023-BF9C76B400C9}"/>
    <cellStyle name="Comma 2 5 4 2 2 2" xfId="9306" xr:uid="{59C551D7-7300-45F6-AB56-97840C8CFB00}"/>
    <cellStyle name="Comma 2 5 4 2 2 2 2" xfId="20839" xr:uid="{7BC09D78-9E1C-4634-808F-723DDE749066}"/>
    <cellStyle name="Comma 2 5 4 2 2 2 2 2" xfId="44412" xr:uid="{D1A47B15-04CD-4120-A498-381792278A2C}"/>
    <cellStyle name="Comma 2 5 4 2 2 2 3" xfId="33304" xr:uid="{26D9BEE6-FE0A-4088-B245-274F8057E0E7}"/>
    <cellStyle name="Comma 2 5 4 2 2 3" xfId="15424" xr:uid="{A71E2A06-8F85-477A-8876-4056A9694ECB}"/>
    <cellStyle name="Comma 2 5 4 2 2 3 2" xfId="38998" xr:uid="{666E3D15-4EBD-4FF3-A4D0-24F4DF1AE116}"/>
    <cellStyle name="Comma 2 5 4 2 2 4" xfId="27890" xr:uid="{3D756366-4DD9-430A-87DF-8EB8774B1B2B}"/>
    <cellStyle name="Comma 2 5 4 2 3" xfId="5201" xr:uid="{D02315F5-6688-4F3F-BACE-05B75857A261}"/>
    <cellStyle name="Comma 2 5 4 2 3 2" xfId="10675" xr:uid="{52BD1A02-CED5-459F-A76E-12F2CA3F961A}"/>
    <cellStyle name="Comma 2 5 4 2 3 2 2" xfId="22208" xr:uid="{096E8A0D-7140-4B43-A4A3-0835BC157A0D}"/>
    <cellStyle name="Comma 2 5 4 2 3 2 2 2" xfId="45781" xr:uid="{C3AE7349-3179-4F37-B996-9EDDF133D0F3}"/>
    <cellStyle name="Comma 2 5 4 2 3 2 3" xfId="34673" xr:uid="{D74ED0DB-EC08-4CBD-BB5A-74B610CF3E23}"/>
    <cellStyle name="Comma 2 5 4 2 3 3" xfId="16787" xr:uid="{A889E222-6D0E-45FE-A82F-22DB95EA0D03}"/>
    <cellStyle name="Comma 2 5 4 2 3 3 2" xfId="40361" xr:uid="{620D2DB3-6DA8-447F-882D-BF6253096AAE}"/>
    <cellStyle name="Comma 2 5 4 2 3 4" xfId="29253" xr:uid="{05BAF2AB-7A4C-4868-95C6-0828F1FB5F11}"/>
    <cellStyle name="Comma 2 5 4 2 4" xfId="6539" xr:uid="{A50ECF01-E7B8-4C2F-A17E-D70196C0120A}"/>
    <cellStyle name="Comma 2 5 4 2 4 2" xfId="12016" xr:uid="{7B9B4611-3F9D-4D94-A777-89734AFDF6D2}"/>
    <cellStyle name="Comma 2 5 4 2 4 2 2" xfId="23548" xr:uid="{5089431C-4F42-436D-86B0-591B11BA6BA0}"/>
    <cellStyle name="Comma 2 5 4 2 4 2 2 2" xfId="47121" xr:uid="{F1311B2E-7FA3-477C-8161-607C9350D071}"/>
    <cellStyle name="Comma 2 5 4 2 4 2 3" xfId="36013" xr:uid="{35B3CBCD-ADCF-4D53-9E5B-6623248B073F}"/>
    <cellStyle name="Comma 2 5 4 2 4 3" xfId="18123" xr:uid="{F4BF7CAC-84F1-482D-AD47-0A5DC567550C}"/>
    <cellStyle name="Comma 2 5 4 2 4 3 2" xfId="41697" xr:uid="{3B6FAFE4-65D5-4262-86E4-64CC0F6F2BBA}"/>
    <cellStyle name="Comma 2 5 4 2 4 4" xfId="30589" xr:uid="{72791148-DC70-4E03-9719-D8883139969B}"/>
    <cellStyle name="Comma 2 5 4 2 5" xfId="7950" xr:uid="{93BEA019-3210-44CD-95FD-5A9B5E8B422F}"/>
    <cellStyle name="Comma 2 5 4 2 5 2" xfId="19485" xr:uid="{A2421A5A-819D-4FF1-A0F9-8A77D02D3EE0}"/>
    <cellStyle name="Comma 2 5 4 2 5 2 2" xfId="43058" xr:uid="{F7BBDD88-72F6-4107-9A6A-05F63DF34B5C}"/>
    <cellStyle name="Comma 2 5 4 2 5 3" xfId="31950" xr:uid="{92B2E71F-5B04-4F51-92A4-4C01FA042626}"/>
    <cellStyle name="Comma 2 5 4 2 6" xfId="13779" xr:uid="{E192104B-B3A0-4DEA-9E18-D852546A2591}"/>
    <cellStyle name="Comma 2 5 4 2 6 2" xfId="37518" xr:uid="{8753659C-9A43-4452-9E2D-2F739D8005EB}"/>
    <cellStyle name="Comma 2 5 4 2 7" xfId="26411" xr:uid="{9EDC1326-11BD-47B5-BF9A-E82AB04CE8A6}"/>
    <cellStyle name="Comma 2 5 4 2 8" xfId="25036" xr:uid="{0F49DD6A-3AC5-4150-A5FB-34BD455DB25A}"/>
    <cellStyle name="Comma 2 5 4 2 9" xfId="48867" xr:uid="{5C046A2C-A5B7-44D6-9B47-CD3CB5879B07}"/>
    <cellStyle name="Comma 2 5 4 3" xfId="2509" xr:uid="{8CE77FE5-BB6B-4374-A087-8A964855FD0D}"/>
    <cellStyle name="Comma 2 5 4 3 2" xfId="4300" xr:uid="{595E16F1-F835-4277-A5F3-F248F81953EF}"/>
    <cellStyle name="Comma 2 5 4 3 2 2" xfId="9769" xr:uid="{2BFE2ADC-8FC8-448F-BF1C-DDD6116B5702}"/>
    <cellStyle name="Comma 2 5 4 3 2 2 2" xfId="21302" xr:uid="{54C37DB7-2A9E-495D-9996-F4787FA84DDC}"/>
    <cellStyle name="Comma 2 5 4 3 2 2 2 2" xfId="44875" xr:uid="{7E9D1C5D-4685-48FA-ABD8-204F128B9558}"/>
    <cellStyle name="Comma 2 5 4 3 2 2 3" xfId="33767" xr:uid="{9652558D-9045-41D2-903C-7CA8EB1D9C74}"/>
    <cellStyle name="Comma 2 5 4 3 2 3" xfId="15887" xr:uid="{AD7A1964-C3AA-4F1A-BD1B-2A62BAFBEE16}"/>
    <cellStyle name="Comma 2 5 4 3 2 3 2" xfId="39461" xr:uid="{22C977DD-394E-451F-B1B3-69CFC8A62A75}"/>
    <cellStyle name="Comma 2 5 4 3 2 4" xfId="28353" xr:uid="{1E68D32A-D7B1-4588-ABE6-97AF0BD73DD5}"/>
    <cellStyle name="Comma 2 5 4 3 3" xfId="5665" xr:uid="{7583E3F5-7DB2-48D5-835D-887B432DA2C2}"/>
    <cellStyle name="Comma 2 5 4 3 3 2" xfId="11139" xr:uid="{5591EBE5-3283-43B0-8837-D7990596E5BF}"/>
    <cellStyle name="Comma 2 5 4 3 3 2 2" xfId="22672" xr:uid="{969F1E29-8088-4FFA-A89D-C615EB056CAB}"/>
    <cellStyle name="Comma 2 5 4 3 3 2 2 2" xfId="46245" xr:uid="{DD77B915-1AC6-4CBF-937A-BAD1C07742C7}"/>
    <cellStyle name="Comma 2 5 4 3 3 2 3" xfId="35137" xr:uid="{3E2175FE-98FB-4611-A37C-0E1420F3B144}"/>
    <cellStyle name="Comma 2 5 4 3 3 3" xfId="17251" xr:uid="{575744A6-290D-4BB3-829C-9DC374421956}"/>
    <cellStyle name="Comma 2 5 4 3 3 3 2" xfId="40825" xr:uid="{5533B8A6-8E4F-4482-A919-D718E3A0854E}"/>
    <cellStyle name="Comma 2 5 4 3 3 4" xfId="29717" xr:uid="{D75B71BA-8BEF-49A1-826B-990FBB967DB2}"/>
    <cellStyle name="Comma 2 5 4 3 4" xfId="7003" xr:uid="{49125D5A-903A-4033-BAA3-05A90CB4767F}"/>
    <cellStyle name="Comma 2 5 4 3 4 2" xfId="12481" xr:uid="{E78643D1-9415-417E-8A4F-5DAED2508408}"/>
    <cellStyle name="Comma 2 5 4 3 4 2 2" xfId="24013" xr:uid="{3D949390-40E6-4A1B-A008-1859FF4548D2}"/>
    <cellStyle name="Comma 2 5 4 3 4 2 2 2" xfId="47586" xr:uid="{0FFCB4CD-47BA-4D1E-863F-6985A6B328FB}"/>
    <cellStyle name="Comma 2 5 4 3 4 2 3" xfId="36478" xr:uid="{A6AA0706-ABB9-431C-94E4-38D63A9055DE}"/>
    <cellStyle name="Comma 2 5 4 3 4 3" xfId="18587" xr:uid="{9286A358-108B-4A8B-8047-46618D4FC12D}"/>
    <cellStyle name="Comma 2 5 4 3 4 3 2" xfId="42161" xr:uid="{75348E2B-FBA9-4110-8B7A-1FAC35EF95C3}"/>
    <cellStyle name="Comma 2 5 4 3 4 4" xfId="31053" xr:uid="{455DE045-3110-4138-9FEA-306B685EFFE3}"/>
    <cellStyle name="Comma 2 5 4 3 5" xfId="8416" xr:uid="{D31852B6-E271-49C7-BD61-5C9CD4455724}"/>
    <cellStyle name="Comma 2 5 4 3 5 2" xfId="19949" xr:uid="{96F54D02-166F-435C-B44B-AC9ADA66F70E}"/>
    <cellStyle name="Comma 2 5 4 3 5 2 2" xfId="43522" xr:uid="{2C93F5D8-F0B4-4A0E-8888-3A4472D55C86}"/>
    <cellStyle name="Comma 2 5 4 3 5 3" xfId="32414" xr:uid="{57E4F76D-1260-4C06-B944-DD5C50A99753}"/>
    <cellStyle name="Comma 2 5 4 3 6" xfId="14245" xr:uid="{80C69A06-9023-4326-AAF6-C6D821EF31D2}"/>
    <cellStyle name="Comma 2 5 4 3 6 2" xfId="37982" xr:uid="{4C038196-B719-4729-BC6C-424BB480FAB1}"/>
    <cellStyle name="Comma 2 5 4 3 7" xfId="26875" xr:uid="{B1266D99-5CB3-4072-A898-C7AD49B0C124}"/>
    <cellStyle name="Comma 2 5 4 3 8" xfId="25501" xr:uid="{C8A1E0DE-CE91-47BF-80C4-76A87E046098}"/>
    <cellStyle name="Comma 2 5 4 3 9" xfId="49331" xr:uid="{3E327BF2-AF5E-40A9-981E-0A4431B08806}"/>
    <cellStyle name="Comma 2 5 4 4" xfId="3398" xr:uid="{9EA51A7D-190B-41F6-9E2B-70F955BA8ECF}"/>
    <cellStyle name="Comma 2 5 4 4 2" xfId="8866" xr:uid="{D9F1F3EE-DE2A-4C35-9306-1CCC0DE786EF}"/>
    <cellStyle name="Comma 2 5 4 4 2 2" xfId="20399" xr:uid="{67249A1C-BC57-48A5-9CDD-9173963E5C0F}"/>
    <cellStyle name="Comma 2 5 4 4 2 2 2" xfId="43972" xr:uid="{4D96A013-11A5-49B0-A0ED-D74649762A41}"/>
    <cellStyle name="Comma 2 5 4 4 2 3" xfId="32864" xr:uid="{36C3CC0C-2809-47F9-B57C-9C56EEEED545}"/>
    <cellStyle name="Comma 2 5 4 4 3" xfId="14984" xr:uid="{36B9E687-BB20-477F-8DDF-7A7C6E24E580}"/>
    <cellStyle name="Comma 2 5 4 4 3 2" xfId="38558" xr:uid="{CE74ACA8-719C-47F7-B50F-03FE0E8C3071}"/>
    <cellStyle name="Comma 2 5 4 4 4" xfId="27450" xr:uid="{CD8DAEBB-6BD8-4F06-AE08-309C213F19D8}"/>
    <cellStyle name="Comma 2 5 4 5" xfId="4754" xr:uid="{4593FCAF-8134-43E0-A8EB-CE3524DFCA1D}"/>
    <cellStyle name="Comma 2 5 4 5 2" xfId="10227" xr:uid="{819767D1-3873-48A2-B695-45A1A998D8A6}"/>
    <cellStyle name="Comma 2 5 4 5 2 2" xfId="21760" xr:uid="{49FB5548-8B2F-436B-8F20-9B633D631C4C}"/>
    <cellStyle name="Comma 2 5 4 5 2 2 2" xfId="45333" xr:uid="{660A34B4-34AA-4DC0-8FEE-86B189165128}"/>
    <cellStyle name="Comma 2 5 4 5 2 3" xfId="34225" xr:uid="{252C6E86-BA52-4CD4-9482-E15809F05FA6}"/>
    <cellStyle name="Comma 2 5 4 5 3" xfId="16340" xr:uid="{048F6F33-E586-4B0C-A7EB-B61112EC5DFC}"/>
    <cellStyle name="Comma 2 5 4 5 3 2" xfId="39914" xr:uid="{424EF0A6-7B40-499C-A502-72ABE728289C}"/>
    <cellStyle name="Comma 2 5 4 5 4" xfId="28806" xr:uid="{53A5B727-7614-46E7-B6BF-C3CA6F68A593}"/>
    <cellStyle name="Comma 2 5 4 6" xfId="6092" xr:uid="{F015C2F4-701B-4074-87B9-C70305DA64FA}"/>
    <cellStyle name="Comma 2 5 4 6 2" xfId="11568" xr:uid="{F32E5E52-210E-4586-A13A-DC64718A42A5}"/>
    <cellStyle name="Comma 2 5 4 6 2 2" xfId="23100" xr:uid="{EFBEEAAE-BF60-40D6-B291-8C8DCE617E26}"/>
    <cellStyle name="Comma 2 5 4 6 2 2 2" xfId="46673" xr:uid="{E32FA379-E692-4C7A-8EB0-FFDA0BF22B7A}"/>
    <cellStyle name="Comma 2 5 4 6 2 3" xfId="35565" xr:uid="{BEC96946-B87B-480E-9B2A-65AEA20D1D75}"/>
    <cellStyle name="Comma 2 5 4 6 3" xfId="17676" xr:uid="{33DF4F1D-AF14-4A19-8A25-1D0CF465F6E1}"/>
    <cellStyle name="Comma 2 5 4 6 3 2" xfId="41250" xr:uid="{26C758B7-9A99-4EA3-8D47-12B5295C8192}"/>
    <cellStyle name="Comma 2 5 4 6 4" xfId="30142" xr:uid="{789299E1-3717-433E-B85B-F6BD84B4867E}"/>
    <cellStyle name="Comma 2 5 4 7" xfId="7477" xr:uid="{3A7EDE14-C97A-452A-8B1E-52399CA05AE5}"/>
    <cellStyle name="Comma 2 5 4 7 2" xfId="19037" xr:uid="{000EF286-D1C3-4042-8CA5-9E7EF89E449F}"/>
    <cellStyle name="Comma 2 5 4 7 2 2" xfId="42610" xr:uid="{80ED3D75-DC05-4B86-9378-B163BFEDF656}"/>
    <cellStyle name="Comma 2 5 4 7 3" xfId="31502" xr:uid="{2E8A63B1-6633-472D-ACD2-2979F71DC0F1}"/>
    <cellStyle name="Comma 2 5 4 8" xfId="13294" xr:uid="{D34F0403-0DD5-4132-B844-AEF6D39B9A1F}"/>
    <cellStyle name="Comma 2 5 4 8 2" xfId="37071" xr:uid="{3C2FC10A-F3B1-4BAE-BEE4-52C89FB1EE67}"/>
    <cellStyle name="Comma 2 5 4 9" xfId="25962" xr:uid="{31661C87-6C7D-4DCC-9342-95BAC99869F2}"/>
    <cellStyle name="Comma 2 5 5" xfId="1211" xr:uid="{BBA72DB1-ADB3-4819-9ABF-2751C7B03329}"/>
    <cellStyle name="Comma 2 5 6" xfId="1647" xr:uid="{F719B13F-818D-4E76-B079-775E2C72A038}"/>
    <cellStyle name="Comma 2 5 6 10" xfId="24781" xr:uid="{B6498F7D-DF8F-4DEB-8FCC-F7DBCF764531}"/>
    <cellStyle name="Comma 2 5 6 11" xfId="48610" xr:uid="{9148B4AA-2D33-4A15-9498-6263D3BF4175}"/>
    <cellStyle name="Comma 2 5 6 2" xfId="2218" xr:uid="{CCCCB8AB-9A3B-4A6B-80BD-69C3902AC23A}"/>
    <cellStyle name="Comma 2 5 6 2 2" xfId="4030" xr:uid="{0DC2B26C-EAD6-458C-8572-D1D4439C64FC}"/>
    <cellStyle name="Comma 2 5 6 2 2 2" xfId="9499" xr:uid="{DDB210EB-E3D8-4063-B507-E6E28C60F8DE}"/>
    <cellStyle name="Comma 2 5 6 2 2 2 2" xfId="21032" xr:uid="{3D601246-BE45-47F5-8948-BEED4E5E01A7}"/>
    <cellStyle name="Comma 2 5 6 2 2 2 2 2" xfId="44605" xr:uid="{36FC7A70-FB10-41CE-9B6E-4B9543046B32}"/>
    <cellStyle name="Comma 2 5 6 2 2 2 3" xfId="33497" xr:uid="{8F0804E8-3116-4300-8EA2-D905D24595A0}"/>
    <cellStyle name="Comma 2 5 6 2 2 3" xfId="15617" xr:uid="{ADF667D0-83A0-4E88-800A-A84A947D9360}"/>
    <cellStyle name="Comma 2 5 6 2 2 3 2" xfId="39191" xr:uid="{5288A6D3-C29E-48FF-8D9F-B0CDA411ADFD}"/>
    <cellStyle name="Comma 2 5 6 2 2 4" xfId="28083" xr:uid="{F81F8E89-BB22-46D2-9C4E-79CEADBE3012}"/>
    <cellStyle name="Comma 2 5 6 2 3" xfId="5394" xr:uid="{2FE44C3F-AE13-453D-B102-65271DB907D3}"/>
    <cellStyle name="Comma 2 5 6 2 3 2" xfId="10868" xr:uid="{D2330F82-81EB-4534-8152-4684F71CBDC1}"/>
    <cellStyle name="Comma 2 5 6 2 3 2 2" xfId="22401" xr:uid="{14E56A80-1B07-4B8C-9931-E733CE0EBF19}"/>
    <cellStyle name="Comma 2 5 6 2 3 2 2 2" xfId="45974" xr:uid="{F9B13C49-4A45-4C0B-9C4A-6EE51EDBE804}"/>
    <cellStyle name="Comma 2 5 6 2 3 2 3" xfId="34866" xr:uid="{C27F7A60-5509-4D11-A4F7-9FF5EA57CADD}"/>
    <cellStyle name="Comma 2 5 6 2 3 3" xfId="16980" xr:uid="{68CC6A8A-E537-455F-A610-E06768DACA7C}"/>
    <cellStyle name="Comma 2 5 6 2 3 3 2" xfId="40554" xr:uid="{215CB0DA-1315-4CF7-AF9F-29D6519E3C46}"/>
    <cellStyle name="Comma 2 5 6 2 3 4" xfId="29446" xr:uid="{A6665F02-EF05-4B9B-86C3-D02EEEE62223}"/>
    <cellStyle name="Comma 2 5 6 2 4" xfId="6732" xr:uid="{DF2E98B3-1112-453F-AB76-AF3AF59357AF}"/>
    <cellStyle name="Comma 2 5 6 2 4 2" xfId="12209" xr:uid="{3A1A22DC-EA26-4384-BB21-976DC1491A74}"/>
    <cellStyle name="Comma 2 5 6 2 4 2 2" xfId="23741" xr:uid="{2A752207-B064-4964-BAF3-2AA38AA8C7C8}"/>
    <cellStyle name="Comma 2 5 6 2 4 2 2 2" xfId="47314" xr:uid="{784B4E73-E2E7-4260-AE28-67EE25A928E6}"/>
    <cellStyle name="Comma 2 5 6 2 4 2 3" xfId="36206" xr:uid="{DBA2E7B9-8E7F-4080-BA92-5C664FA1C17F}"/>
    <cellStyle name="Comma 2 5 6 2 4 3" xfId="18316" xr:uid="{2760B378-594B-4CDE-8871-044816ED8AF4}"/>
    <cellStyle name="Comma 2 5 6 2 4 3 2" xfId="41890" xr:uid="{61C8A1AF-7CC4-456A-BA29-FD07A5DD3ECC}"/>
    <cellStyle name="Comma 2 5 6 2 4 4" xfId="30782" xr:uid="{1CE1AF56-5A13-49B7-ADA1-41D8F4C0FD59}"/>
    <cellStyle name="Comma 2 5 6 2 5" xfId="8143" xr:uid="{ADC9F144-63FF-4F7B-B2E2-C4955F18EFC0}"/>
    <cellStyle name="Comma 2 5 6 2 5 2" xfId="19678" xr:uid="{EAD83ED2-1EB9-4F98-88F6-5FFCB07AC140}"/>
    <cellStyle name="Comma 2 5 6 2 5 2 2" xfId="43251" xr:uid="{B25A0277-186E-410C-9034-1C3991CA654A}"/>
    <cellStyle name="Comma 2 5 6 2 5 3" xfId="32143" xr:uid="{24E1F52A-BB20-4649-AE78-88B488B73E9E}"/>
    <cellStyle name="Comma 2 5 6 2 6" xfId="13972" xr:uid="{CEF6DD3E-6C11-447C-8E37-034F2CE3729D}"/>
    <cellStyle name="Comma 2 5 6 2 6 2" xfId="37711" xr:uid="{1E130FF3-8391-4E10-A973-292719FBF8E4}"/>
    <cellStyle name="Comma 2 5 6 2 7" xfId="26604" xr:uid="{40D4C7DD-83BE-4421-A21E-F83534F59674}"/>
    <cellStyle name="Comma 2 5 6 2 8" xfId="25229" xr:uid="{1157FF9E-8EF2-45E7-BBFF-432480CF13BD}"/>
    <cellStyle name="Comma 2 5 6 2 9" xfId="49060" xr:uid="{53391D4A-1B22-4CD2-8B71-63D8FE2FDAA2}"/>
    <cellStyle name="Comma 2 5 6 3" xfId="2708" xr:uid="{E93E55E4-4644-4A13-B489-B8D74609C6DD}"/>
    <cellStyle name="Comma 2 5 6 3 2" xfId="4496" xr:uid="{3215D9CA-EEEC-441A-88A2-C9F190AA84A6}"/>
    <cellStyle name="Comma 2 5 6 3 2 2" xfId="9966" xr:uid="{950A9CCD-2D11-4BDE-8672-9DF95457D253}"/>
    <cellStyle name="Comma 2 5 6 3 2 2 2" xfId="21499" xr:uid="{1833C374-BA1A-4F04-B70D-1B8944F5FB1C}"/>
    <cellStyle name="Comma 2 5 6 3 2 2 2 2" xfId="45072" xr:uid="{B135B3F1-2BB7-4DCE-AC0A-8E23F6D3772E}"/>
    <cellStyle name="Comma 2 5 6 3 2 2 3" xfId="33964" xr:uid="{37E73F0A-FD31-47D8-854E-FA36E3B31C38}"/>
    <cellStyle name="Comma 2 5 6 3 2 3" xfId="16083" xr:uid="{AAE36C56-BD13-4BF2-B38B-0808355B7436}"/>
    <cellStyle name="Comma 2 5 6 3 2 3 2" xfId="39657" xr:uid="{4433E0C6-CDD5-4FC2-B54F-9A09CCFCE1CB}"/>
    <cellStyle name="Comma 2 5 6 3 2 4" xfId="28549" xr:uid="{56B8DAC6-BF5B-4585-92FA-2E9419F18A58}"/>
    <cellStyle name="Comma 2 5 6 3 3" xfId="5862" xr:uid="{2E9D03C7-34FB-4E6C-979D-77991FAA7F0C}"/>
    <cellStyle name="Comma 2 5 6 3 3 2" xfId="11336" xr:uid="{7A04BD49-EBEB-4C54-9CD3-CAE231482A84}"/>
    <cellStyle name="Comma 2 5 6 3 3 2 2" xfId="22869" xr:uid="{6EA399A7-40D2-4F24-B38F-14DB87A80D7D}"/>
    <cellStyle name="Comma 2 5 6 3 3 2 2 2" xfId="46442" xr:uid="{98543154-0FDF-403E-A19E-73518C6F6799}"/>
    <cellStyle name="Comma 2 5 6 3 3 2 3" xfId="35334" xr:uid="{C3DA2D69-ACC5-481C-9E5B-95D9703AC6B0}"/>
    <cellStyle name="Comma 2 5 6 3 3 3" xfId="17448" xr:uid="{8F4748D1-7CA3-4727-8950-78495FFF888E}"/>
    <cellStyle name="Comma 2 5 6 3 3 3 2" xfId="41022" xr:uid="{40EBFDAA-92D2-409A-BEA7-F41C50704120}"/>
    <cellStyle name="Comma 2 5 6 3 3 4" xfId="29914" xr:uid="{5B80EE05-BD27-4A64-9FBB-2D6FCC66232B}"/>
    <cellStyle name="Comma 2 5 6 3 4" xfId="7200" xr:uid="{1264804B-2003-49DF-8B9E-066A122344A6}"/>
    <cellStyle name="Comma 2 5 6 3 4 2" xfId="12678" xr:uid="{A1BC73BE-9691-408E-8125-17D70E191B9E}"/>
    <cellStyle name="Comma 2 5 6 3 4 2 2" xfId="24210" xr:uid="{6AFBC107-81C7-4395-8250-6E2ECD84E6DB}"/>
    <cellStyle name="Comma 2 5 6 3 4 2 2 2" xfId="47783" xr:uid="{5395CD1C-5438-4C61-BED1-1D9F7555DD3C}"/>
    <cellStyle name="Comma 2 5 6 3 4 2 3" xfId="36675" xr:uid="{98E338D2-9702-46D8-AE9C-A8A7673F7014}"/>
    <cellStyle name="Comma 2 5 6 3 4 3" xfId="18784" xr:uid="{00A08111-5515-4602-A2D3-E18FC23AE0DC}"/>
    <cellStyle name="Comma 2 5 6 3 4 3 2" xfId="42358" xr:uid="{2206464A-0909-4DFB-BFED-8AC418660D4B}"/>
    <cellStyle name="Comma 2 5 6 3 4 4" xfId="31250" xr:uid="{402BF8C2-7A4B-48B8-AD39-FF1957BB1B68}"/>
    <cellStyle name="Comma 2 5 6 3 5" xfId="8613" xr:uid="{7FA91F22-62DC-4B96-970A-C39B9C5F7E73}"/>
    <cellStyle name="Comma 2 5 6 3 5 2" xfId="20146" xr:uid="{C1F47E83-2BD9-4608-B66A-32129B9A0100}"/>
    <cellStyle name="Comma 2 5 6 3 5 2 2" xfId="43719" xr:uid="{2C7E1434-655F-4881-87EA-48074025EEBA}"/>
    <cellStyle name="Comma 2 5 6 3 5 3" xfId="32611" xr:uid="{0EC878F9-1743-4D0A-BFFF-047C052E7088}"/>
    <cellStyle name="Comma 2 5 6 3 6" xfId="14443" xr:uid="{A30ADCE9-D4F4-4647-A4CE-1E746880C15C}"/>
    <cellStyle name="Comma 2 5 6 3 6 2" xfId="38179" xr:uid="{3112D563-9108-41EC-A144-B2F18541263F}"/>
    <cellStyle name="Comma 2 5 6 3 7" xfId="27072" xr:uid="{9777A66E-77C8-455B-9DB9-D1D7D557E4B8}"/>
    <cellStyle name="Comma 2 5 6 3 8" xfId="25698" xr:uid="{B8D691FD-45D5-4704-92EB-FBA8D5DA4533}"/>
    <cellStyle name="Comma 2 5 6 3 9" xfId="49528" xr:uid="{92FA6B5B-39B9-468F-882B-AEFD79251B97}"/>
    <cellStyle name="Comma 2 5 6 4" xfId="3587" xr:uid="{F89D63C7-A7B5-4F52-BCA6-C8C48FB958D0}"/>
    <cellStyle name="Comma 2 5 6 4 2" xfId="9056" xr:uid="{39FCAA3F-7A78-4108-B2B7-53B458931139}"/>
    <cellStyle name="Comma 2 5 6 4 2 2" xfId="20589" xr:uid="{182B7D61-0006-4299-9C89-D57366535DE9}"/>
    <cellStyle name="Comma 2 5 6 4 2 2 2" xfId="44162" xr:uid="{D33D1A27-9832-48A7-B7E8-DA76337E4C8A}"/>
    <cellStyle name="Comma 2 5 6 4 2 3" xfId="33054" xr:uid="{E4F20450-F783-4422-9CFE-D8DAE3D4D0DE}"/>
    <cellStyle name="Comma 2 5 6 4 3" xfId="15174" xr:uid="{91A06524-1100-47B8-95D8-D7519EAC2A57}"/>
    <cellStyle name="Comma 2 5 6 4 3 2" xfId="38748" xr:uid="{A16E5627-2AF7-4C47-B814-C0902CA871A0}"/>
    <cellStyle name="Comma 2 5 6 4 4" xfId="27640" xr:uid="{D9E123F8-CB9C-4710-8E6C-ABCDD5D7263A}"/>
    <cellStyle name="Comma 2 5 6 5" xfId="4947" xr:uid="{CE76B68B-D87E-4663-9EC2-E70CC5AC18C6}"/>
    <cellStyle name="Comma 2 5 6 5 2" xfId="10421" xr:uid="{B25BBA97-B754-418C-97C9-40F9F0134CF7}"/>
    <cellStyle name="Comma 2 5 6 5 2 2" xfId="21954" xr:uid="{C709E689-0A0F-4272-B51D-54D2B56C0E8C}"/>
    <cellStyle name="Comma 2 5 6 5 2 2 2" xfId="45527" xr:uid="{E6D59A1E-4D43-48A9-81B2-304A37C87C39}"/>
    <cellStyle name="Comma 2 5 6 5 2 3" xfId="34419" xr:uid="{F8964705-14A4-4588-82C0-B9BDF9187CCE}"/>
    <cellStyle name="Comma 2 5 6 5 3" xfId="16533" xr:uid="{06E66AC6-FB61-4A0C-B9C7-B0681F7E568F}"/>
    <cellStyle name="Comma 2 5 6 5 3 2" xfId="40107" xr:uid="{81F476AC-3DD8-4336-A1DC-0D6E4F4EF435}"/>
    <cellStyle name="Comma 2 5 6 5 4" xfId="28999" xr:uid="{ECB6690C-AEE8-4FA0-B107-14496402C8F5}"/>
    <cellStyle name="Comma 2 5 6 6" xfId="6285" xr:uid="{ECF152E9-24FC-45FB-9654-FC6D4DF2901E}"/>
    <cellStyle name="Comma 2 5 6 6 2" xfId="11761" xr:uid="{4778C5BE-1EF0-4FF8-8F74-256B8D61BF60}"/>
    <cellStyle name="Comma 2 5 6 6 2 2" xfId="23293" xr:uid="{9BC42A43-4704-4EDC-B9D2-EBF0E74AED70}"/>
    <cellStyle name="Comma 2 5 6 6 2 2 2" xfId="46866" xr:uid="{B72D3504-C772-484F-A050-B420673169F4}"/>
    <cellStyle name="Comma 2 5 6 6 2 3" xfId="35758" xr:uid="{2D55B0D4-93FC-411F-A302-74298901A360}"/>
    <cellStyle name="Comma 2 5 6 6 3" xfId="17869" xr:uid="{0D7A110B-9970-4341-9FD8-EFCF3A37E35C}"/>
    <cellStyle name="Comma 2 5 6 6 3 2" xfId="41443" xr:uid="{B80ECFFD-4C6F-4FE8-98E0-69C6058D9740}"/>
    <cellStyle name="Comma 2 5 6 6 4" xfId="30335" xr:uid="{BB72DF99-B2F6-48DF-B5D5-E0B23970587D}"/>
    <cellStyle name="Comma 2 5 6 7" xfId="7675" xr:uid="{773501B1-E106-46D7-B2E5-7C4D72755C47}"/>
    <cellStyle name="Comma 2 5 6 7 2" xfId="19231" xr:uid="{26E537EC-7525-4682-A80C-A9ACA2D1BD0C}"/>
    <cellStyle name="Comma 2 5 6 7 2 2" xfId="42804" xr:uid="{7B9072DB-1A0E-4793-8875-A784C1DD6482}"/>
    <cellStyle name="Comma 2 5 6 7 3" xfId="31696" xr:uid="{D00C5E7E-BD48-4DB4-808B-DF3203DAD310}"/>
    <cellStyle name="Comma 2 5 6 8" xfId="13514" xr:uid="{40AC7A50-9161-4B6F-B4DD-CC508919CE94}"/>
    <cellStyle name="Comma 2 5 6 8 2" xfId="37264" xr:uid="{1AF00222-6272-4FC5-86E3-F9B08700DE48}"/>
    <cellStyle name="Comma 2 5 6 9" xfId="26157" xr:uid="{E906E59C-99CD-4753-AFA2-C9BE6288AC50}"/>
    <cellStyle name="Comma 2 5 7" xfId="1857" xr:uid="{3E1A5A56-5030-40B7-A558-36353121B413}"/>
    <cellStyle name="Comma 2 5 7 10" xfId="48699" xr:uid="{CAFFC694-86ED-40D7-88BF-B45CD74577B3}"/>
    <cellStyle name="Comma 2 5 7 2" xfId="2392" xr:uid="{AA2E2B63-407C-4C28-A63D-6FCDDEF760D0}"/>
    <cellStyle name="Comma 2 5 7 2 2" xfId="4187" xr:uid="{4D1F646E-3FE6-418C-9D4B-C1426EB82C9E}"/>
    <cellStyle name="Comma 2 5 7 2 2 2" xfId="9656" xr:uid="{15668DCB-C9A5-4CED-8F61-3A38958A1C03}"/>
    <cellStyle name="Comma 2 5 7 2 2 2 2" xfId="21189" xr:uid="{F1E95103-5DD5-40A5-9D67-D1F306A0A166}"/>
    <cellStyle name="Comma 2 5 7 2 2 2 2 2" xfId="44762" xr:uid="{EBC3E8E0-B0CD-4887-8460-82337D81B4B3}"/>
    <cellStyle name="Comma 2 5 7 2 2 2 3" xfId="33654" xr:uid="{AF707D9F-9286-4580-B656-A04E6A6ACB39}"/>
    <cellStyle name="Comma 2 5 7 2 2 3" xfId="15774" xr:uid="{302D34EE-796F-415D-92E8-00717560108F}"/>
    <cellStyle name="Comma 2 5 7 2 2 3 2" xfId="39348" xr:uid="{97C0BE1B-3F98-4F6F-AA72-FC17098B3E3B}"/>
    <cellStyle name="Comma 2 5 7 2 2 4" xfId="28240" xr:uid="{FD4D0270-3217-4C21-ABF7-19BE519A9029}"/>
    <cellStyle name="Comma 2 5 7 2 3" xfId="5552" xr:uid="{6A1F7492-8558-4CB1-9B9D-BB65357B7ECB}"/>
    <cellStyle name="Comma 2 5 7 2 3 2" xfId="11026" xr:uid="{47CC0DA1-1295-44E1-A696-01A9547E458D}"/>
    <cellStyle name="Comma 2 5 7 2 3 2 2" xfId="22559" xr:uid="{CD91AB4B-1023-457D-A986-AF2B02DAD869}"/>
    <cellStyle name="Comma 2 5 7 2 3 2 2 2" xfId="46132" xr:uid="{2ABE657D-221F-4326-A362-EC09B0EA83FD}"/>
    <cellStyle name="Comma 2 5 7 2 3 2 3" xfId="35024" xr:uid="{997F39DD-4770-4740-9A6A-A1F4C6D08A05}"/>
    <cellStyle name="Comma 2 5 7 2 3 3" xfId="17138" xr:uid="{9CE3A9C7-F395-4208-8066-2F55F3A1D5FA}"/>
    <cellStyle name="Comma 2 5 7 2 3 3 2" xfId="40712" xr:uid="{A3050093-C0CA-4763-AD8C-132F3A0E6792}"/>
    <cellStyle name="Comma 2 5 7 2 3 4" xfId="29604" xr:uid="{93E286AA-3259-46F4-B1B9-8046B347D8BA}"/>
    <cellStyle name="Comma 2 5 7 2 4" xfId="6890" xr:uid="{0BFE6639-DAF4-47CD-8AB1-DF5DFD35B8FC}"/>
    <cellStyle name="Comma 2 5 7 2 4 2" xfId="12368" xr:uid="{A34D0C22-B003-436B-8D9F-650968E16E5D}"/>
    <cellStyle name="Comma 2 5 7 2 4 2 2" xfId="23900" xr:uid="{D6ABDBC4-BC25-40BC-9FFA-D587002A9FFF}"/>
    <cellStyle name="Comma 2 5 7 2 4 2 2 2" xfId="47473" xr:uid="{D64993B5-9F43-4DBE-A639-61DAA44CFF3C}"/>
    <cellStyle name="Comma 2 5 7 2 4 2 3" xfId="36365" xr:uid="{F52BEBAA-6A59-4670-A548-2773FAF772B6}"/>
    <cellStyle name="Comma 2 5 7 2 4 3" xfId="18474" xr:uid="{EFFBAE92-941A-4F2B-ACD0-986483862361}"/>
    <cellStyle name="Comma 2 5 7 2 4 3 2" xfId="42048" xr:uid="{185121A9-FAD0-4454-852B-82E209C1AFA9}"/>
    <cellStyle name="Comma 2 5 7 2 4 4" xfId="30940" xr:uid="{13D9B7B7-8AC3-430C-974F-EB8F3B468E39}"/>
    <cellStyle name="Comma 2 5 7 2 5" xfId="8303" xr:uid="{2C1A4C10-7BC4-4A48-8F11-463A15423023}"/>
    <cellStyle name="Comma 2 5 7 2 5 2" xfId="19836" xr:uid="{25A47A0D-661F-4192-8E20-29892C11F319}"/>
    <cellStyle name="Comma 2 5 7 2 5 2 2" xfId="43409" xr:uid="{B3950043-BBB4-414E-8A70-313313FFA64A}"/>
    <cellStyle name="Comma 2 5 7 2 5 3" xfId="32301" xr:uid="{0A3E8542-6F54-4A71-AF09-FBED5CC4A469}"/>
    <cellStyle name="Comma 2 5 7 2 6" xfId="14132" xr:uid="{F76A230F-6E43-439A-AFAA-F868FEC0984F}"/>
    <cellStyle name="Comma 2 5 7 2 6 2" xfId="37869" xr:uid="{AC3EEC51-A728-42FC-A2D1-0CA6F4AB13DE}"/>
    <cellStyle name="Comma 2 5 7 2 7" xfId="26762" xr:uid="{3B446AC2-FB83-4EB4-AB53-24629FF4725F}"/>
    <cellStyle name="Comma 2 5 7 2 8" xfId="25388" xr:uid="{02FFA61F-993A-427A-ADCE-39AE81D58754}"/>
    <cellStyle name="Comma 2 5 7 2 9" xfId="49218" xr:uid="{FB384D5C-2189-49DF-A7CF-968AF98208D9}"/>
    <cellStyle name="Comma 2 5 7 3" xfId="3673" xr:uid="{960B5798-B45E-4F3A-8366-FCF591B9499F}"/>
    <cellStyle name="Comma 2 5 7 3 2" xfId="9142" xr:uid="{A28DD28F-B65B-442F-9B9A-72846C29FE92}"/>
    <cellStyle name="Comma 2 5 7 3 2 2" xfId="20675" xr:uid="{EDDCF32C-7CBA-4951-A775-05CC816F6D09}"/>
    <cellStyle name="Comma 2 5 7 3 2 2 2" xfId="44248" xr:uid="{CEDE2574-E0D3-493A-A68B-B5027C7AE632}"/>
    <cellStyle name="Comma 2 5 7 3 2 3" xfId="33140" xr:uid="{D8B0DDED-405F-4B42-B2B9-9E815BE044B3}"/>
    <cellStyle name="Comma 2 5 7 3 3" xfId="15260" xr:uid="{7908482A-A854-44E7-A968-FF0236F3DEF4}"/>
    <cellStyle name="Comma 2 5 7 3 3 2" xfId="38834" xr:uid="{419D68D2-156F-4A69-BE02-6C37D02B4493}"/>
    <cellStyle name="Comma 2 5 7 3 4" xfId="27726" xr:uid="{22D09E5D-3F7C-4859-B123-FB478187B71C}"/>
    <cellStyle name="Comma 2 5 7 4" xfId="5033" xr:uid="{6FF1F379-2885-4C63-97A9-AB6DC86FC420}"/>
    <cellStyle name="Comma 2 5 7 4 2" xfId="10507" xr:uid="{B2C8A47D-4ABB-4904-A806-A735842CAB89}"/>
    <cellStyle name="Comma 2 5 7 4 2 2" xfId="22040" xr:uid="{66DA3C74-C318-4DC8-9DF8-0279708B36B4}"/>
    <cellStyle name="Comma 2 5 7 4 2 2 2" xfId="45613" xr:uid="{38A79259-5D12-4E4C-A228-643563F23D89}"/>
    <cellStyle name="Comma 2 5 7 4 2 3" xfId="34505" xr:uid="{25543EAA-9613-4083-8CB3-424B4A98C2EF}"/>
    <cellStyle name="Comma 2 5 7 4 3" xfId="16619" xr:uid="{41FB450F-245D-4CFD-9265-EF34BE08DE98}"/>
    <cellStyle name="Comma 2 5 7 4 3 2" xfId="40193" xr:uid="{7AC0B615-6D19-440E-B0F3-D39BFE51A279}"/>
    <cellStyle name="Comma 2 5 7 4 4" xfId="29085" xr:uid="{35DD0205-E168-4974-9CAF-0F39E70DCF45}"/>
    <cellStyle name="Comma 2 5 7 5" xfId="6371" xr:uid="{6B5303E6-413B-4117-978B-D673D6B47911}"/>
    <cellStyle name="Comma 2 5 7 5 2" xfId="11848" xr:uid="{9CF8F990-C00E-4DE9-8AC6-7A56D953B382}"/>
    <cellStyle name="Comma 2 5 7 5 2 2" xfId="23380" xr:uid="{47656C5F-0F58-4233-AB2C-13FDC2691ABC}"/>
    <cellStyle name="Comma 2 5 7 5 2 2 2" xfId="46953" xr:uid="{4E407C13-1DBE-4726-B74C-08E944E76937}"/>
    <cellStyle name="Comma 2 5 7 5 2 3" xfId="35845" xr:uid="{204CA40F-BF65-4F32-8C06-424262F00859}"/>
    <cellStyle name="Comma 2 5 7 5 3" xfId="17955" xr:uid="{AD9CD8AD-CA87-4012-84E4-76A2EA763BAE}"/>
    <cellStyle name="Comma 2 5 7 5 3 2" xfId="41529" xr:uid="{09A983E1-0C61-4AF0-8829-8C0CCB1BB329}"/>
    <cellStyle name="Comma 2 5 7 5 4" xfId="30421" xr:uid="{07E99CA9-4C45-418B-BB9E-F8F15013622A}"/>
    <cellStyle name="Comma 2 5 7 6" xfId="7782" xr:uid="{1C2BFA9E-638E-4C62-888D-A8D219C8D9D2}"/>
    <cellStyle name="Comma 2 5 7 6 2" xfId="19317" xr:uid="{4A02636B-7534-4E02-A321-3FA7AA72AEE3}"/>
    <cellStyle name="Comma 2 5 7 6 2 2" xfId="42890" xr:uid="{B8F17A9A-3ADD-41DD-9684-49BC69120E57}"/>
    <cellStyle name="Comma 2 5 7 6 3" xfId="31782" xr:uid="{1527038F-F044-491B-82B3-0841CFF4B949}"/>
    <cellStyle name="Comma 2 5 7 7" xfId="13611" xr:uid="{DD426599-0C23-4138-AE36-8A801B7621F1}"/>
    <cellStyle name="Comma 2 5 7 7 2" xfId="37350" xr:uid="{F291B4DE-8D04-4E76-9628-0D89B3ABCDEB}"/>
    <cellStyle name="Comma 2 5 7 8" xfId="26243" xr:uid="{599B337C-EA7A-45A4-A3E1-6304CDA8705C}"/>
    <cellStyle name="Comma 2 5 7 9" xfId="24868" xr:uid="{2405AA84-C2D2-435C-9205-CF4952EA0C52}"/>
    <cellStyle name="Comma 2 5 8" xfId="1914" xr:uid="{9CCAC8ED-795E-4D2B-844D-DAED0B2639F2}"/>
    <cellStyle name="Comma 2 5 8 2" xfId="3727" xr:uid="{E01383DC-DB54-421D-B826-D1683BA24D13}"/>
    <cellStyle name="Comma 2 5 8 2 2" xfId="9196" xr:uid="{E7BB0DD8-A6A5-4125-8D10-C047A1C54448}"/>
    <cellStyle name="Comma 2 5 8 2 2 2" xfId="20729" xr:uid="{F2553D21-18C2-4806-8051-87DA7BA55DB2}"/>
    <cellStyle name="Comma 2 5 8 2 2 2 2" xfId="44302" xr:uid="{605A8EA4-E5DD-4F3E-B31F-9D5F21E0EE50}"/>
    <cellStyle name="Comma 2 5 8 2 2 3" xfId="33194" xr:uid="{E4765E6D-92A7-4270-8264-23A2BB165593}"/>
    <cellStyle name="Comma 2 5 8 2 3" xfId="15314" xr:uid="{EAFF0810-788F-402E-B34E-C812C9CE5480}"/>
    <cellStyle name="Comma 2 5 8 2 3 2" xfId="38888" xr:uid="{357464E6-7302-4557-AC03-1A45F1907D57}"/>
    <cellStyle name="Comma 2 5 8 2 4" xfId="27780" xr:uid="{9DE4ED0C-B7F2-4672-8CCA-0201E5759762}"/>
    <cellStyle name="Comma 2 5 8 3" xfId="5091" xr:uid="{FBE5E628-67F4-4A41-93A0-C30BA8C94748}"/>
    <cellStyle name="Comma 2 5 8 3 2" xfId="10565" xr:uid="{5472E07A-3400-433B-AD91-69887CB9FC7F}"/>
    <cellStyle name="Comma 2 5 8 3 2 2" xfId="22098" xr:uid="{208B5B7A-98CF-4E27-820D-DD363484E5C0}"/>
    <cellStyle name="Comma 2 5 8 3 2 2 2" xfId="45671" xr:uid="{A2137A44-CD75-4FD5-BE18-22B7ABD5D441}"/>
    <cellStyle name="Comma 2 5 8 3 2 3" xfId="34563" xr:uid="{C55AFFCF-50D9-4539-95AC-6E3A4267973D}"/>
    <cellStyle name="Comma 2 5 8 3 3" xfId="16677" xr:uid="{04ED7300-FE61-4D37-9D9F-E5C10DE7BF4E}"/>
    <cellStyle name="Comma 2 5 8 3 3 2" xfId="40251" xr:uid="{2704E622-CB4D-4945-9C2B-A7B46347BF82}"/>
    <cellStyle name="Comma 2 5 8 3 4" xfId="29143" xr:uid="{5D6E1609-FA71-49D1-B79E-8A52BAB1BE37}"/>
    <cellStyle name="Comma 2 5 8 4" xfId="6429" xr:uid="{B89EF37A-6C3C-4650-BA37-9333E5F13AA5}"/>
    <cellStyle name="Comma 2 5 8 4 2" xfId="11906" xr:uid="{A1E1CD66-6917-4545-A823-DD4D3D03C7FD}"/>
    <cellStyle name="Comma 2 5 8 4 2 2" xfId="23438" xr:uid="{9B51B0F0-31A3-4D6B-A0E8-FE2077E8E9D0}"/>
    <cellStyle name="Comma 2 5 8 4 2 2 2" xfId="47011" xr:uid="{8B9F5A90-1AC7-4EAE-AEB2-86E8562175F9}"/>
    <cellStyle name="Comma 2 5 8 4 2 3" xfId="35903" xr:uid="{1D303C93-94EA-479F-9C54-51D99ED86D87}"/>
    <cellStyle name="Comma 2 5 8 4 3" xfId="18013" xr:uid="{02736D53-CD7B-441A-8ED4-68DA453C1A11}"/>
    <cellStyle name="Comma 2 5 8 4 3 2" xfId="41587" xr:uid="{14D47320-BCC5-4307-9D43-24D1528AE5CD}"/>
    <cellStyle name="Comma 2 5 8 4 4" xfId="30479" xr:uid="{205E7590-9274-41EE-BBAE-CBA21C31F18E}"/>
    <cellStyle name="Comma 2 5 8 5" xfId="7840" xr:uid="{1C7C4B22-5998-4189-A4FD-A90F6F52C304}"/>
    <cellStyle name="Comma 2 5 8 5 2" xfId="19375" xr:uid="{F050CB72-6294-48C2-89E7-69B9F18F8EF5}"/>
    <cellStyle name="Comma 2 5 8 5 2 2" xfId="42948" xr:uid="{EFC7FD25-56E3-49B9-B75B-C0B6328E5A6E}"/>
    <cellStyle name="Comma 2 5 8 5 3" xfId="31840" xr:uid="{75DAFED2-E4C5-48A1-A6CF-3371074CC714}"/>
    <cellStyle name="Comma 2 5 8 6" xfId="13669" xr:uid="{E139CCC4-5E26-4F0E-A7FB-C9D9EA91406A}"/>
    <cellStyle name="Comma 2 5 8 6 2" xfId="37408" xr:uid="{1378554B-3B10-472E-BEE0-859E86F0C2D6}"/>
    <cellStyle name="Comma 2 5 8 7" xfId="26301" xr:uid="{99177876-8937-4EA7-84BD-2073409C4659}"/>
    <cellStyle name="Comma 2 5 8 8" xfId="24926" xr:uid="{E81CF2BE-1218-47C3-88BE-068C5D7E1B78}"/>
    <cellStyle name="Comma 2 5 8 9" xfId="48757" xr:uid="{34FECD78-5276-402E-B0BB-CB3774002A92}"/>
    <cellStyle name="Comma 2 5 9" xfId="2329" xr:uid="{5FD1DC98-F4DA-4499-9AAF-BF6424D5E68A}"/>
    <cellStyle name="Comma 2 5 9 2" xfId="4126" xr:uid="{D58CE457-D503-43C9-ABAC-B451EEBD1EC2}"/>
    <cellStyle name="Comma 2 5 9 2 2" xfId="9595" xr:uid="{4463ACF0-CA3B-40B8-90D7-B50E5540F649}"/>
    <cellStyle name="Comma 2 5 9 2 2 2" xfId="21128" xr:uid="{37A3F806-4751-4684-9CC8-6501EB915B8C}"/>
    <cellStyle name="Comma 2 5 9 2 2 2 2" xfId="44701" xr:uid="{364A1AFA-7DED-4B64-9AB3-3B1478726733}"/>
    <cellStyle name="Comma 2 5 9 2 2 3" xfId="33593" xr:uid="{930DAA3C-4EC2-415D-B5BC-5D961ECE4B59}"/>
    <cellStyle name="Comma 2 5 9 2 3" xfId="15713" xr:uid="{FFB3FC4B-A742-48E7-AE57-8486C104F62D}"/>
    <cellStyle name="Comma 2 5 9 2 3 2" xfId="39287" xr:uid="{D4CC2032-4732-4890-BCDE-456B08E76DA4}"/>
    <cellStyle name="Comma 2 5 9 2 4" xfId="28179" xr:uid="{ADC59AD4-0AA8-4114-B7C0-169F2525CEC5}"/>
    <cellStyle name="Comma 2 5 9 3" xfId="5491" xr:uid="{1DD0F961-0878-4406-9394-2A290F7B009F}"/>
    <cellStyle name="Comma 2 5 9 3 2" xfId="10965" xr:uid="{3A91C952-F46C-4705-AB02-2F557BD3FB04}"/>
    <cellStyle name="Comma 2 5 9 3 2 2" xfId="22498" xr:uid="{97067EBB-F3E1-42BD-B455-3E56D8D73B61}"/>
    <cellStyle name="Comma 2 5 9 3 2 2 2" xfId="46071" xr:uid="{1C7AFB0E-60F2-4E61-9D78-5924AB16586B}"/>
    <cellStyle name="Comma 2 5 9 3 2 3" xfId="34963" xr:uid="{7AF8E8BA-5D4B-41CE-A07C-4C0FDC685F61}"/>
    <cellStyle name="Comma 2 5 9 3 3" xfId="17077" xr:uid="{4AFB1468-ECFA-4594-AFC2-F6B1E0DFF3A7}"/>
    <cellStyle name="Comma 2 5 9 3 3 2" xfId="40651" xr:uid="{7A7762E9-6BB1-412D-ADDD-79845B9C497B}"/>
    <cellStyle name="Comma 2 5 9 3 4" xfId="29543" xr:uid="{215419B7-C5E2-4915-B281-CDE8D19D15FF}"/>
    <cellStyle name="Comma 2 5 9 4" xfId="6829" xr:uid="{E5113EBE-2943-46C3-A8AF-1416E72494F7}"/>
    <cellStyle name="Comma 2 5 9 4 2" xfId="12307" xr:uid="{4450DCB4-8E3B-4384-956C-1910A07C9A43}"/>
    <cellStyle name="Comma 2 5 9 4 2 2" xfId="23839" xr:uid="{A5C082AE-0E91-4C03-ABB3-0F36AECDFCED}"/>
    <cellStyle name="Comma 2 5 9 4 2 2 2" xfId="47412" xr:uid="{9EB37C1F-4C24-4806-88DE-F68D3F5A9C54}"/>
    <cellStyle name="Comma 2 5 9 4 2 3" xfId="36304" xr:uid="{2D33E4DB-8DF8-49D8-8E0D-8A15A062AEF5}"/>
    <cellStyle name="Comma 2 5 9 4 3" xfId="18413" xr:uid="{70A528A9-F749-4E63-B2D8-AAC59D4313D9}"/>
    <cellStyle name="Comma 2 5 9 4 3 2" xfId="41987" xr:uid="{2AD0C12A-6851-4DBF-AB80-5E70895E80D7}"/>
    <cellStyle name="Comma 2 5 9 4 4" xfId="30879" xr:uid="{BC4C1863-A0EB-4831-AFC8-8C46C75B598B}"/>
    <cellStyle name="Comma 2 5 9 5" xfId="8242" xr:uid="{BD162692-0514-448B-B96A-6428599C308B}"/>
    <cellStyle name="Comma 2 5 9 5 2" xfId="19775" xr:uid="{EA243297-FFA5-4B80-8257-FA610303C440}"/>
    <cellStyle name="Comma 2 5 9 5 2 2" xfId="43348" xr:uid="{87E411BC-178F-4FEA-924D-5DA045C739FE}"/>
    <cellStyle name="Comma 2 5 9 5 3" xfId="32240" xr:uid="{F0A855DC-8E24-474C-85BE-D36E598B0066}"/>
    <cellStyle name="Comma 2 5 9 6" xfId="14071" xr:uid="{6C6F501C-4561-413F-960D-A12E48DE73F8}"/>
    <cellStyle name="Comma 2 5 9 6 2" xfId="37808" xr:uid="{50C42B32-A116-48F9-B6DB-431562E4EAB2}"/>
    <cellStyle name="Comma 2 5 9 7" xfId="26701" xr:uid="{7A65D972-1FC7-444C-AD68-3880BA661E86}"/>
    <cellStyle name="Comma 2 5 9 8" xfId="25327" xr:uid="{E87510D7-ADF5-4492-8FD8-8E5456A3AABD}"/>
    <cellStyle name="Comma 2 5 9 9" xfId="49157" xr:uid="{E036B3AC-8546-4294-BC7C-31BB0ED7FB61}"/>
    <cellStyle name="Comma 2 6" xfId="949" xr:uid="{20D35A94-4480-4347-B417-1DC2CD60356D}"/>
    <cellStyle name="Comma 2 6 2" xfId="1284" xr:uid="{C94FACDE-2658-4A7A-9AEC-71153D5AD248}"/>
    <cellStyle name="Comma 2 6 2 10" xfId="26033" xr:uid="{6589D789-BFEC-4E7B-B87A-209BDF975C0B}"/>
    <cellStyle name="Comma 2 6 2 11" xfId="24656" xr:uid="{66E2345F-AE39-4DC7-B766-5E0E2F3DD4ED}"/>
    <cellStyle name="Comma 2 6 2 12" xfId="48486" xr:uid="{8854D9B0-29C9-42D0-AA89-A76BA50C2AA9}"/>
    <cellStyle name="Comma 2 6 2 2" xfId="1766" xr:uid="{CF709E5E-8753-4E33-880B-9DD72C95FC91}"/>
    <cellStyle name="Comma 2 6 2 3" xfId="2095" xr:uid="{B7E9A9B2-CBFC-4EB1-92DD-7236ED6FD354}"/>
    <cellStyle name="Comma 2 6 2 3 2" xfId="3908" xr:uid="{7A69A477-8BC9-48E7-A202-3F7AD1D55FE7}"/>
    <cellStyle name="Comma 2 6 2 3 2 2" xfId="9377" xr:uid="{B6ED0D21-E9E4-4C5F-87AD-AF7DD59422C6}"/>
    <cellStyle name="Comma 2 6 2 3 2 2 2" xfId="20910" xr:uid="{97A00622-A035-4220-A4C1-C31110D073F8}"/>
    <cellStyle name="Comma 2 6 2 3 2 2 2 2" xfId="44483" xr:uid="{642DE65B-B32E-4C3B-90AA-7A23233EFA67}"/>
    <cellStyle name="Comma 2 6 2 3 2 2 3" xfId="33375" xr:uid="{2C9FFD71-801B-4419-B409-284950837EAE}"/>
    <cellStyle name="Comma 2 6 2 3 2 3" xfId="15495" xr:uid="{E6604EC5-D22E-476B-BAEC-56088995D50F}"/>
    <cellStyle name="Comma 2 6 2 3 2 3 2" xfId="39069" xr:uid="{9EEBC99A-2B59-4A06-ACD6-4A9EC4B60C8D}"/>
    <cellStyle name="Comma 2 6 2 3 2 4" xfId="27961" xr:uid="{B45E4EC0-FAB3-4132-9A98-B9518F64F950}"/>
    <cellStyle name="Comma 2 6 2 3 3" xfId="5272" xr:uid="{AE308809-EFB0-49E2-900D-EDB0F1E44034}"/>
    <cellStyle name="Comma 2 6 2 3 3 2" xfId="10746" xr:uid="{02762ACB-066B-4BFF-BE58-49F7F50D175A}"/>
    <cellStyle name="Comma 2 6 2 3 3 2 2" xfId="22279" xr:uid="{472CD1AB-558E-4BCD-8D4B-9C3D48A16335}"/>
    <cellStyle name="Comma 2 6 2 3 3 2 2 2" xfId="45852" xr:uid="{0ADD7FF3-FD2B-49C1-8961-3EC84CB5CAFA}"/>
    <cellStyle name="Comma 2 6 2 3 3 2 3" xfId="34744" xr:uid="{54A55E56-B0C7-4F97-8530-B3BB45406349}"/>
    <cellStyle name="Comma 2 6 2 3 3 3" xfId="16858" xr:uid="{D551BF5F-B76D-4AAC-AD53-E098EB25BE9F}"/>
    <cellStyle name="Comma 2 6 2 3 3 3 2" xfId="40432" xr:uid="{90C48009-1888-4B79-81D5-04083E2802B0}"/>
    <cellStyle name="Comma 2 6 2 3 3 4" xfId="29324" xr:uid="{E9818553-2F62-4A9F-AC4A-88BEECA2D13B}"/>
    <cellStyle name="Comma 2 6 2 3 4" xfId="6610" xr:uid="{D3BE44BF-22E6-4A87-80A2-E9D02DF2804F}"/>
    <cellStyle name="Comma 2 6 2 3 4 2" xfId="12087" xr:uid="{CAE96216-BB0C-44D3-BF6B-71EE96A3D91C}"/>
    <cellStyle name="Comma 2 6 2 3 4 2 2" xfId="23619" xr:uid="{1B62C3B4-A805-42CB-BC1B-2278B1CA9AC3}"/>
    <cellStyle name="Comma 2 6 2 3 4 2 2 2" xfId="47192" xr:uid="{A89952C7-2DFD-4C46-92B5-A664D2EFF209}"/>
    <cellStyle name="Comma 2 6 2 3 4 2 3" xfId="36084" xr:uid="{D113DEB3-2F8A-4ACA-BEA5-D9F8C2B8DA71}"/>
    <cellStyle name="Comma 2 6 2 3 4 3" xfId="18194" xr:uid="{705CFF50-900C-4E2B-A603-35D5B0B5A2E4}"/>
    <cellStyle name="Comma 2 6 2 3 4 3 2" xfId="41768" xr:uid="{5950F1EE-370E-45A7-B4D8-3FA078EC32A4}"/>
    <cellStyle name="Comma 2 6 2 3 4 4" xfId="30660" xr:uid="{B316C53C-C555-4E54-97C5-007257691806}"/>
    <cellStyle name="Comma 2 6 2 3 5" xfId="8021" xr:uid="{3A73E4BC-8A73-43FD-8039-6985C65FA5A9}"/>
    <cellStyle name="Comma 2 6 2 3 5 2" xfId="19556" xr:uid="{F41E5F5D-DBDF-43D1-90E8-B3A0159A47E0}"/>
    <cellStyle name="Comma 2 6 2 3 5 2 2" xfId="43129" xr:uid="{86FA67E2-2445-4BEC-B69C-942E49DFB307}"/>
    <cellStyle name="Comma 2 6 2 3 5 3" xfId="32021" xr:uid="{B73F351D-0B32-4D6F-BB31-6C40D0B710BF}"/>
    <cellStyle name="Comma 2 6 2 3 6" xfId="13850" xr:uid="{3B2E2470-5425-45D1-9971-DCF6F3517B36}"/>
    <cellStyle name="Comma 2 6 2 3 6 2" xfId="37589" xr:uid="{6ADE812D-90D8-49A8-ABCF-6686D1EA6A6A}"/>
    <cellStyle name="Comma 2 6 2 3 7" xfId="26482" xr:uid="{367E65FE-DFEE-4FCE-860F-73B83B7969D4}"/>
    <cellStyle name="Comma 2 6 2 3 8" xfId="25107" xr:uid="{88F26580-70B5-4315-8661-7F4D1505BBDD}"/>
    <cellStyle name="Comma 2 6 2 3 9" xfId="48938" xr:uid="{5BE057D6-E343-433E-ABD8-09F916385644}"/>
    <cellStyle name="Comma 2 6 2 4" xfId="2582" xr:uid="{394A9679-F6E1-4FD2-B906-02174B75C180}"/>
    <cellStyle name="Comma 2 6 2 4 2" xfId="4373" xr:uid="{583C9F88-BDE7-471C-98C9-4CDF31FFEFCB}"/>
    <cellStyle name="Comma 2 6 2 4 2 2" xfId="9842" xr:uid="{007AA1C0-6FE6-431F-9B15-298D784D5CCE}"/>
    <cellStyle name="Comma 2 6 2 4 2 2 2" xfId="21375" xr:uid="{93B4FAA0-C648-43D2-B299-54C89F0C893D}"/>
    <cellStyle name="Comma 2 6 2 4 2 2 2 2" xfId="44948" xr:uid="{02B98029-B7E0-42BD-ACA5-FA184227B0E3}"/>
    <cellStyle name="Comma 2 6 2 4 2 2 3" xfId="33840" xr:uid="{9274914F-4B48-4E9E-81EE-B380B07AFF42}"/>
    <cellStyle name="Comma 2 6 2 4 2 3" xfId="15960" xr:uid="{8B1F2D4B-74E2-471A-8841-FFED9E210968}"/>
    <cellStyle name="Comma 2 6 2 4 2 3 2" xfId="39534" xr:uid="{4E4139BB-32BC-4B72-A4F8-ECC4D25247A4}"/>
    <cellStyle name="Comma 2 6 2 4 2 4" xfId="28426" xr:uid="{2A4CA5A6-A227-4FC6-96B0-6D83592724D8}"/>
    <cellStyle name="Comma 2 6 2 4 3" xfId="5738" xr:uid="{56FA6094-DC5D-4603-8584-0AEB10B7D8C6}"/>
    <cellStyle name="Comma 2 6 2 4 3 2" xfId="11212" xr:uid="{E7D9E9CC-9950-4553-A3FA-D24E6BBDC2A2}"/>
    <cellStyle name="Comma 2 6 2 4 3 2 2" xfId="22745" xr:uid="{5DD96FE6-28BE-484C-A7FA-E59E0B8769EF}"/>
    <cellStyle name="Comma 2 6 2 4 3 2 2 2" xfId="46318" xr:uid="{24338324-AFB4-430F-ABB3-D117F1219F78}"/>
    <cellStyle name="Comma 2 6 2 4 3 2 3" xfId="35210" xr:uid="{8B8DF6EC-30BC-4693-B61E-B29869223A7A}"/>
    <cellStyle name="Comma 2 6 2 4 3 3" xfId="17324" xr:uid="{80BAC457-5396-4E18-8A1D-6202F6C97E79}"/>
    <cellStyle name="Comma 2 6 2 4 3 3 2" xfId="40898" xr:uid="{8B9D3EAC-699E-48E8-A099-E58C3DBA2522}"/>
    <cellStyle name="Comma 2 6 2 4 3 4" xfId="29790" xr:uid="{B7302B8B-608E-4ADA-BE4E-8AF94CB55A7A}"/>
    <cellStyle name="Comma 2 6 2 4 4" xfId="7076" xr:uid="{B5E860A7-160C-4926-BE4B-5683BF7282DD}"/>
    <cellStyle name="Comma 2 6 2 4 4 2" xfId="12554" xr:uid="{F38FC653-66FE-4EE6-AC4E-C29870A4127F}"/>
    <cellStyle name="Comma 2 6 2 4 4 2 2" xfId="24086" xr:uid="{A33C27A2-D364-4B80-82C9-BFE6DB60C5EE}"/>
    <cellStyle name="Comma 2 6 2 4 4 2 2 2" xfId="47659" xr:uid="{7C02DFCF-598D-4214-A36C-3A2249ADF4BF}"/>
    <cellStyle name="Comma 2 6 2 4 4 2 3" xfId="36551" xr:uid="{30090C87-003B-470A-ADB4-15CC55C8AE7B}"/>
    <cellStyle name="Comma 2 6 2 4 4 3" xfId="18660" xr:uid="{D6D744ED-4906-4E3F-A2C3-6F6CC131421A}"/>
    <cellStyle name="Comma 2 6 2 4 4 3 2" xfId="42234" xr:uid="{B2B645E3-888A-40D2-822B-190424DCFA30}"/>
    <cellStyle name="Comma 2 6 2 4 4 4" xfId="31126" xr:uid="{C66D7DB4-7174-49C5-BD1F-005BD59FD937}"/>
    <cellStyle name="Comma 2 6 2 4 5" xfId="8489" xr:uid="{48D68AE0-73A8-40E1-870E-23EC1DD04079}"/>
    <cellStyle name="Comma 2 6 2 4 5 2" xfId="20022" xr:uid="{F4163694-842D-48FF-9964-89421994E3A1}"/>
    <cellStyle name="Comma 2 6 2 4 5 2 2" xfId="43595" xr:uid="{71D7064E-C573-4433-84E9-2E2347789D8E}"/>
    <cellStyle name="Comma 2 6 2 4 5 3" xfId="32487" xr:uid="{01CACBC9-2E67-42A1-B0C5-4E39D5323755}"/>
    <cellStyle name="Comma 2 6 2 4 6" xfId="14318" xr:uid="{D6C99E55-27A9-4AF9-A199-AC938FC21F60}"/>
    <cellStyle name="Comma 2 6 2 4 6 2" xfId="38055" xr:uid="{A6E517A6-7485-4707-95B3-5451207E6039}"/>
    <cellStyle name="Comma 2 6 2 4 7" xfId="26948" xr:uid="{D4FDF584-57F7-4FB0-B916-80120C2F89F3}"/>
    <cellStyle name="Comma 2 6 2 4 8" xfId="25574" xr:uid="{33A613FD-457D-4DA0-807D-B0B7BA31989B}"/>
    <cellStyle name="Comma 2 6 2 4 9" xfId="49404" xr:uid="{6F3BD2E0-52CA-467B-A0B1-B9433C48FBCC}"/>
    <cellStyle name="Comma 2 6 2 5" xfId="3469" xr:uid="{49232907-A084-4CCD-BA3C-BA173C0448A5}"/>
    <cellStyle name="Comma 2 6 2 5 2" xfId="8937" xr:uid="{94822715-069A-4C71-AEF7-956849E396CB}"/>
    <cellStyle name="Comma 2 6 2 5 2 2" xfId="20470" xr:uid="{9C074D73-DDA0-488F-8828-4E285BD3C2E6}"/>
    <cellStyle name="Comma 2 6 2 5 2 2 2" xfId="44043" xr:uid="{A3885DBA-BBBA-417B-8788-066DE8091F19}"/>
    <cellStyle name="Comma 2 6 2 5 2 3" xfId="32935" xr:uid="{F5A7C222-A270-4739-B3D5-97E2A11E2A1E}"/>
    <cellStyle name="Comma 2 6 2 5 3" xfId="15055" xr:uid="{E438A3EB-A329-4100-B3AE-F2641537E975}"/>
    <cellStyle name="Comma 2 6 2 5 3 2" xfId="38629" xr:uid="{954D4B71-A4D2-4939-A749-5D46353307D0}"/>
    <cellStyle name="Comma 2 6 2 5 4" xfId="27521" xr:uid="{C785DEED-564D-4ED3-ABD5-E202961AF18B}"/>
    <cellStyle name="Comma 2 6 2 6" xfId="4825" xr:uid="{589E4AEB-5255-454C-92FF-418F5FFA9C8B}"/>
    <cellStyle name="Comma 2 6 2 6 2" xfId="10298" xr:uid="{8EDE111F-B72F-4B9C-BC94-8659B0428CB8}"/>
    <cellStyle name="Comma 2 6 2 6 2 2" xfId="21831" xr:uid="{B6198951-D2B9-4AE1-B567-78B0CA54A96F}"/>
    <cellStyle name="Comma 2 6 2 6 2 2 2" xfId="45404" xr:uid="{D04F36F0-9164-47AE-A580-65976CF2DECF}"/>
    <cellStyle name="Comma 2 6 2 6 2 3" xfId="34296" xr:uid="{3136F464-C922-4920-BA9B-51B5BBBEF96C}"/>
    <cellStyle name="Comma 2 6 2 6 3" xfId="16411" xr:uid="{B64CDD62-2670-4B11-B780-901753C3ADC8}"/>
    <cellStyle name="Comma 2 6 2 6 3 2" xfId="39985" xr:uid="{562054B1-82CE-4FCD-9DF7-5C3F623209EF}"/>
    <cellStyle name="Comma 2 6 2 6 4" xfId="28877" xr:uid="{582CC8EA-188A-4E25-92C2-8ADF62FBB124}"/>
    <cellStyle name="Comma 2 6 2 7" xfId="6163" xr:uid="{316CB66D-6ACD-42BA-BE5D-7BCA48E00FEC}"/>
    <cellStyle name="Comma 2 6 2 7 2" xfId="11639" xr:uid="{2E16B4B9-C158-4910-9DA7-D3CD3FBD3500}"/>
    <cellStyle name="Comma 2 6 2 7 2 2" xfId="23171" xr:uid="{3724D59A-4E17-4904-9013-1F3EF0BDB4CA}"/>
    <cellStyle name="Comma 2 6 2 7 2 2 2" xfId="46744" xr:uid="{07872B5A-74C4-49A7-8C3B-EA1FCC588366}"/>
    <cellStyle name="Comma 2 6 2 7 2 3" xfId="35636" xr:uid="{85D61DEA-556D-41E0-9064-AE7F0D87FD96}"/>
    <cellStyle name="Comma 2 6 2 7 3" xfId="17747" xr:uid="{836964F5-FCD6-4B66-B75E-4F6F60475935}"/>
    <cellStyle name="Comma 2 6 2 7 3 2" xfId="41321" xr:uid="{C173EF5E-9712-47CE-AE23-E440F4B6D034}"/>
    <cellStyle name="Comma 2 6 2 7 4" xfId="30213" xr:uid="{07BF642F-C238-49E2-815B-3837E3006221}"/>
    <cellStyle name="Comma 2 6 2 8" xfId="7548" xr:uid="{943A4158-2331-48E4-A915-A79EFCADFCB4}"/>
    <cellStyle name="Comma 2 6 2 8 2" xfId="19108" xr:uid="{4F485A2B-2CAB-4DE4-8D82-1D8B9422C270}"/>
    <cellStyle name="Comma 2 6 2 8 2 2" xfId="42681" xr:uid="{883E3BA2-A694-49DF-9409-2E34FAA9612C}"/>
    <cellStyle name="Comma 2 6 2 8 3" xfId="31573" xr:uid="{795E04FD-0647-4398-A634-8A80DE2709CD}"/>
    <cellStyle name="Comma 2 6 2 9" xfId="13366" xr:uid="{F35A55DB-C07F-41C4-8795-8339BE1E9AF8}"/>
    <cellStyle name="Comma 2 6 2 9 2" xfId="37142" xr:uid="{B957C0F2-A7C9-4AD8-9329-B30EFF53D148}"/>
    <cellStyle name="Comma 2 6 3" xfId="1346" xr:uid="{C7671F21-2646-43A1-9BE5-1C1E8681F0DD}"/>
    <cellStyle name="Comma 2 6 3 10" xfId="24694" xr:uid="{C089DA7D-897F-4935-9DFA-720F7F0ED9F0}"/>
    <cellStyle name="Comma 2 6 3 11" xfId="48521" xr:uid="{9433A493-7B74-4223-B6B2-6412736E64A3}"/>
    <cellStyle name="Comma 2 6 3 2" xfId="2130" xr:uid="{DB17C8F6-6DE0-4AFE-8871-2812C3DD8405}"/>
    <cellStyle name="Comma 2 6 3 2 2" xfId="3943" xr:uid="{9DF0AFBA-8F19-4C3C-AC56-304BDB88776A}"/>
    <cellStyle name="Comma 2 6 3 2 2 2" xfId="9412" xr:uid="{8C99702E-85D1-4381-A57B-6D874778EAF9}"/>
    <cellStyle name="Comma 2 6 3 2 2 2 2" xfId="20945" xr:uid="{3ADB83E4-D114-4A2E-9844-22E447332841}"/>
    <cellStyle name="Comma 2 6 3 2 2 2 2 2" xfId="44518" xr:uid="{1CBD57E4-917E-46A6-B4B5-C2B728CEBB13}"/>
    <cellStyle name="Comma 2 6 3 2 2 2 3" xfId="33410" xr:uid="{4DAC3B75-B58A-4AA5-950D-9AF93570F297}"/>
    <cellStyle name="Comma 2 6 3 2 2 3" xfId="15530" xr:uid="{30850A9B-9ADD-4156-BE88-9B7635AB14FD}"/>
    <cellStyle name="Comma 2 6 3 2 2 3 2" xfId="39104" xr:uid="{E9D44579-17FF-4D4B-A978-37ACC4D7818A}"/>
    <cellStyle name="Comma 2 6 3 2 2 4" xfId="27996" xr:uid="{C206A1A9-ACB2-4B03-A43B-64711F962CB1}"/>
    <cellStyle name="Comma 2 6 3 2 3" xfId="5307" xr:uid="{23FE2D8D-24D9-49A9-8116-9D593E3CA3CF}"/>
    <cellStyle name="Comma 2 6 3 2 3 2" xfId="10781" xr:uid="{912D1745-C752-4B82-9986-0375F1D9E6FB}"/>
    <cellStyle name="Comma 2 6 3 2 3 2 2" xfId="22314" xr:uid="{90BF6481-979A-4B2F-BF4F-7403CD1CFA58}"/>
    <cellStyle name="Comma 2 6 3 2 3 2 2 2" xfId="45887" xr:uid="{2B48C929-9BD4-49CA-96CD-182916536310}"/>
    <cellStyle name="Comma 2 6 3 2 3 2 3" xfId="34779" xr:uid="{B872A856-5F6E-4ED7-A103-AA63CA9C1F77}"/>
    <cellStyle name="Comma 2 6 3 2 3 3" xfId="16893" xr:uid="{7A5A76D2-F9EB-4185-9C9C-0E9B62326F95}"/>
    <cellStyle name="Comma 2 6 3 2 3 3 2" xfId="40467" xr:uid="{1050E6CE-EA20-41F6-842B-6E2E93AE4CB8}"/>
    <cellStyle name="Comma 2 6 3 2 3 4" xfId="29359" xr:uid="{C86FF1BC-E73E-43D9-A614-84A02554AE76}"/>
    <cellStyle name="Comma 2 6 3 2 4" xfId="6645" xr:uid="{BB87A9BC-6516-41E5-9F89-8789156B89E0}"/>
    <cellStyle name="Comma 2 6 3 2 4 2" xfId="12122" xr:uid="{D7B5BBAC-FD67-456D-9CC6-E38866845B42}"/>
    <cellStyle name="Comma 2 6 3 2 4 2 2" xfId="23654" xr:uid="{5227BE07-2090-4F0F-AA82-662C4023DD22}"/>
    <cellStyle name="Comma 2 6 3 2 4 2 2 2" xfId="47227" xr:uid="{D562D409-CF36-4A53-AB61-0F4F38F2D35D}"/>
    <cellStyle name="Comma 2 6 3 2 4 2 3" xfId="36119" xr:uid="{CF058971-3639-4C68-9A61-687CE2D59E23}"/>
    <cellStyle name="Comma 2 6 3 2 4 3" xfId="18229" xr:uid="{F86376E1-C951-465C-B49A-BD5FA152D4A7}"/>
    <cellStyle name="Comma 2 6 3 2 4 3 2" xfId="41803" xr:uid="{B7B12F24-1820-426E-88FD-3EF5476DBBBD}"/>
    <cellStyle name="Comma 2 6 3 2 4 4" xfId="30695" xr:uid="{6B730F12-129B-49E8-A246-923730221322}"/>
    <cellStyle name="Comma 2 6 3 2 5" xfId="8056" xr:uid="{2A5D35F5-515B-4204-973F-F1B3B6DEBD28}"/>
    <cellStyle name="Comma 2 6 3 2 5 2" xfId="19591" xr:uid="{DC9CFEFD-75D6-438A-BCA7-616B9EB26935}"/>
    <cellStyle name="Comma 2 6 3 2 5 2 2" xfId="43164" xr:uid="{536A281F-27B7-4E20-B21B-67C76D730766}"/>
    <cellStyle name="Comma 2 6 3 2 5 3" xfId="32056" xr:uid="{B5676A5F-58CC-4751-A300-C922ACF7C7B2}"/>
    <cellStyle name="Comma 2 6 3 2 6" xfId="13885" xr:uid="{5070136E-D0EB-4D06-B34F-254D4CEC6A5B}"/>
    <cellStyle name="Comma 2 6 3 2 6 2" xfId="37624" xr:uid="{B28CF557-76C9-4B08-BE8E-F3FD1BDCE388}"/>
    <cellStyle name="Comma 2 6 3 2 7" xfId="26517" xr:uid="{C5BB2F1F-FFB6-493C-B1FF-3CB671E73D1C}"/>
    <cellStyle name="Comma 2 6 3 2 8" xfId="25142" xr:uid="{848186AC-78A0-479B-8E7C-C8AFA5AA81D2}"/>
    <cellStyle name="Comma 2 6 3 2 9" xfId="48973" xr:uid="{454B83C7-D788-4AD3-B3DE-D4EC0F820747}"/>
    <cellStyle name="Comma 2 6 3 3" xfId="2618" xr:uid="{0CF48650-8133-4193-A63E-B09B2644ADBC}"/>
    <cellStyle name="Comma 2 6 3 3 2" xfId="4408" xr:uid="{193631A0-17EF-4835-B26A-9F1ED67990D6}"/>
    <cellStyle name="Comma 2 6 3 3 2 2" xfId="9878" xr:uid="{0AD329C3-6F50-422E-A214-2EED3FF18489}"/>
    <cellStyle name="Comma 2 6 3 3 2 2 2" xfId="21411" xr:uid="{5AC64775-F859-4283-9162-DC072D5AAB01}"/>
    <cellStyle name="Comma 2 6 3 3 2 2 2 2" xfId="44984" xr:uid="{495417F0-25B4-4CDD-BC67-43A06EEBB154}"/>
    <cellStyle name="Comma 2 6 3 3 2 2 3" xfId="33876" xr:uid="{91DA4EF1-BF9C-47DA-97FD-7A2BEB631491}"/>
    <cellStyle name="Comma 2 6 3 3 2 3" xfId="15995" xr:uid="{9C6C069B-0254-4400-B622-2B29466A2894}"/>
    <cellStyle name="Comma 2 6 3 3 2 3 2" xfId="39569" xr:uid="{D8B828FA-E579-4AF2-B8DE-479EE0AC7B2E}"/>
    <cellStyle name="Comma 2 6 3 3 2 4" xfId="28461" xr:uid="{55ACD562-D762-4BDE-9F2A-F1B280ED50A6}"/>
    <cellStyle name="Comma 2 6 3 3 3" xfId="5774" xr:uid="{37E6FA18-9A2E-493C-8E98-5895C7700874}"/>
    <cellStyle name="Comma 2 6 3 3 3 2" xfId="11248" xr:uid="{2291B250-1B61-4DEF-877E-C9B548BC65BC}"/>
    <cellStyle name="Comma 2 6 3 3 3 2 2" xfId="22781" xr:uid="{41140474-9DBA-400E-8249-E20D848A037D}"/>
    <cellStyle name="Comma 2 6 3 3 3 2 2 2" xfId="46354" xr:uid="{39173651-546D-476A-A911-447EF201D04A}"/>
    <cellStyle name="Comma 2 6 3 3 3 2 3" xfId="35246" xr:uid="{DF34DE8B-11FF-4857-84AC-B1882EEFA0E4}"/>
    <cellStyle name="Comma 2 6 3 3 3 3" xfId="17360" xr:uid="{928D6531-2A0B-40B2-A148-5581376BA8D7}"/>
    <cellStyle name="Comma 2 6 3 3 3 3 2" xfId="40934" xr:uid="{3CE0B956-7EAD-4959-9779-1E7EA0A48F19}"/>
    <cellStyle name="Comma 2 6 3 3 3 4" xfId="29826" xr:uid="{E84FBD2D-8283-412F-B688-FF3E5A1774ED}"/>
    <cellStyle name="Comma 2 6 3 3 4" xfId="7112" xr:uid="{308C0307-A33F-4AF6-9A2F-93C349AFCE3A}"/>
    <cellStyle name="Comma 2 6 3 3 4 2" xfId="12590" xr:uid="{B6FB3CFA-6488-4353-A24E-BFB83F11A2B5}"/>
    <cellStyle name="Comma 2 6 3 3 4 2 2" xfId="24122" xr:uid="{BBFA44F9-C1C7-498D-A635-05E39D9FB17F}"/>
    <cellStyle name="Comma 2 6 3 3 4 2 2 2" xfId="47695" xr:uid="{98525843-E292-4927-A496-87512742415A}"/>
    <cellStyle name="Comma 2 6 3 3 4 2 3" xfId="36587" xr:uid="{1C3B51B4-4633-4BA0-AF9B-F1E1C4E45F6A}"/>
    <cellStyle name="Comma 2 6 3 3 4 3" xfId="18696" xr:uid="{9C315114-5E9A-467C-92B0-CD09A5161D49}"/>
    <cellStyle name="Comma 2 6 3 3 4 3 2" xfId="42270" xr:uid="{78A49B41-2268-4EED-9E9D-33A24875FFD6}"/>
    <cellStyle name="Comma 2 6 3 3 4 4" xfId="31162" xr:uid="{09EB6D4F-5384-4E55-86B8-C04395E87FE2}"/>
    <cellStyle name="Comma 2 6 3 3 5" xfId="8525" xr:uid="{70BF0BAD-80BE-47F4-A9FB-FEC7489CD084}"/>
    <cellStyle name="Comma 2 6 3 3 5 2" xfId="20058" xr:uid="{904D8236-527D-4436-98C2-6822EDCD2EFC}"/>
    <cellStyle name="Comma 2 6 3 3 5 2 2" xfId="43631" xr:uid="{306E2237-3F76-445E-A064-D20C1B37F7B2}"/>
    <cellStyle name="Comma 2 6 3 3 5 3" xfId="32523" xr:uid="{A3DE9AEA-2AA3-4BC8-BF85-586E8D09D121}"/>
    <cellStyle name="Comma 2 6 3 3 6" xfId="14354" xr:uid="{F2AB7002-E356-4745-9D73-122E61ECE6D0}"/>
    <cellStyle name="Comma 2 6 3 3 6 2" xfId="38091" xr:uid="{21AF1180-2227-4E87-8816-C9D5989A0242}"/>
    <cellStyle name="Comma 2 6 3 3 7" xfId="26984" xr:uid="{D7697229-51E7-4E3F-AB1F-876BA66BA5F3}"/>
    <cellStyle name="Comma 2 6 3 3 8" xfId="25610" xr:uid="{E860607F-7AAC-45F1-9A7C-2F76227BE2A0}"/>
    <cellStyle name="Comma 2 6 3 3 9" xfId="49440" xr:uid="{B5CA704B-4F5C-4B63-88DD-F4E328E97A5A}"/>
    <cellStyle name="Comma 2 6 3 4" xfId="3504" xr:uid="{1ABC4D8C-6EDE-4694-832D-05FCE41AF242}"/>
    <cellStyle name="Comma 2 6 3 4 2" xfId="8972" xr:uid="{3B0D2017-7BA2-4583-9BBC-0D231BAA4895}"/>
    <cellStyle name="Comma 2 6 3 4 2 2" xfId="20505" xr:uid="{12D2CFEE-8EBC-4300-B7D5-B7983A6CB40C}"/>
    <cellStyle name="Comma 2 6 3 4 2 2 2" xfId="44078" xr:uid="{C9858984-629B-46F2-B5A5-F96F2C6C99B3}"/>
    <cellStyle name="Comma 2 6 3 4 2 3" xfId="32970" xr:uid="{AAEA27DA-BD11-433D-BA76-69648990B055}"/>
    <cellStyle name="Comma 2 6 3 4 3" xfId="15090" xr:uid="{23D5001D-8C63-49BC-BE31-5CB481AE765E}"/>
    <cellStyle name="Comma 2 6 3 4 3 2" xfId="38664" xr:uid="{21F9FDCD-FDA4-4B4F-9518-0EFCC5D94702}"/>
    <cellStyle name="Comma 2 6 3 4 4" xfId="27556" xr:uid="{CABF76CC-11EB-40CC-B1B3-62CCCD53E764}"/>
    <cellStyle name="Comma 2 6 3 5" xfId="4860" xr:uid="{9CE12B4A-30EB-4F8C-BF47-0A0625BBE621}"/>
    <cellStyle name="Comma 2 6 3 5 2" xfId="10333" xr:uid="{956A0564-4B3A-41C3-92CE-A4FD507F3EB1}"/>
    <cellStyle name="Comma 2 6 3 5 2 2" xfId="21866" xr:uid="{E83442A0-64FF-4FEF-B299-BBCCB8058299}"/>
    <cellStyle name="Comma 2 6 3 5 2 2 2" xfId="45439" xr:uid="{7B3F8DD8-BE27-44DF-918D-98BCF9BC2684}"/>
    <cellStyle name="Comma 2 6 3 5 2 3" xfId="34331" xr:uid="{90692972-42A0-4592-A124-4276EF726905}"/>
    <cellStyle name="Comma 2 6 3 5 3" xfId="16446" xr:uid="{FDFBC1BD-066D-4D38-AB7E-5B0A40E21C45}"/>
    <cellStyle name="Comma 2 6 3 5 3 2" xfId="40020" xr:uid="{F4CCFC62-0843-4B64-A7FD-E22C08CE6ABF}"/>
    <cellStyle name="Comma 2 6 3 5 4" xfId="28912" xr:uid="{5F46AB1F-4F66-462B-98B9-36B29852C4C7}"/>
    <cellStyle name="Comma 2 6 3 6" xfId="6198" xr:uid="{E9D95A65-3E02-441F-A0D1-BC5FEF28F5A5}"/>
    <cellStyle name="Comma 2 6 3 6 2" xfId="11674" xr:uid="{4F125408-1123-4FCD-A854-DD1BAADA956E}"/>
    <cellStyle name="Comma 2 6 3 6 2 2" xfId="23206" xr:uid="{DBC5BF57-FABF-4AB4-A955-60D5E5764953}"/>
    <cellStyle name="Comma 2 6 3 6 2 2 2" xfId="46779" xr:uid="{E9520754-C536-4CCF-9CC7-2738D8D37854}"/>
    <cellStyle name="Comma 2 6 3 6 2 3" xfId="35671" xr:uid="{33085377-BA3E-445F-BF92-642E09334F4D}"/>
    <cellStyle name="Comma 2 6 3 6 3" xfId="17782" xr:uid="{790C0BE2-CCE2-43B8-92CE-EBD4A553BD30}"/>
    <cellStyle name="Comma 2 6 3 6 3 2" xfId="41356" xr:uid="{1CE54531-DFDD-4672-ABF8-E25E94E1F2EA}"/>
    <cellStyle name="Comma 2 6 3 6 4" xfId="30248" xr:uid="{EFC52757-96A9-464A-BC43-5E2854DD26D1}"/>
    <cellStyle name="Comma 2 6 3 7" xfId="7583" xr:uid="{6A065E37-5210-4406-BDF9-0536FA0045CE}"/>
    <cellStyle name="Comma 2 6 3 7 2" xfId="19143" xr:uid="{DE6C47D7-991C-47E5-B4AF-7C2D08EA3E9F}"/>
    <cellStyle name="Comma 2 6 3 7 2 2" xfId="42716" xr:uid="{01D2F42A-B460-4BAC-89C7-53B9BDDF0F67}"/>
    <cellStyle name="Comma 2 6 3 7 3" xfId="31608" xr:uid="{7C8D2E47-2D4C-4970-B66F-2A1BCE261485}"/>
    <cellStyle name="Comma 2 6 3 8" xfId="13403" xr:uid="{0A6EDCDA-8930-4B4B-8CAC-7F00F8DEC401}"/>
    <cellStyle name="Comma 2 6 3 8 2" xfId="37177" xr:uid="{8D49FCF3-5128-47B6-B5CE-8B06B148F982}"/>
    <cellStyle name="Comma 2 6 3 9" xfId="26068" xr:uid="{DA03EA67-C9F9-4200-8FC0-4B98F8972FB0}"/>
    <cellStyle name="Comma 2 6 4" xfId="1098" xr:uid="{2CB5D58E-5276-4F6D-9081-6C410B9A1C2C}"/>
    <cellStyle name="Comma 2 6 4 10" xfId="24669" xr:uid="{77784D5A-DF8A-4D1A-8D71-1FF9A86BE55F}"/>
    <cellStyle name="Comma 2 6 4 11" xfId="48358" xr:uid="{3567BBAA-AC21-4AC0-B4D2-CEE4B5A6C0A6}"/>
    <cellStyle name="Comma 2 6 4 2" xfId="1967" xr:uid="{557DD8E6-38C6-48AD-8A89-711C430F7CB0}"/>
    <cellStyle name="Comma 2 6 4 2 2" xfId="3780" xr:uid="{E0B78C29-D9C7-4F2C-89E9-29C9D66D017E}"/>
    <cellStyle name="Comma 2 6 4 2 2 2" xfId="9249" xr:uid="{0D34922D-345F-401B-83D0-A22EB8BDC062}"/>
    <cellStyle name="Comma 2 6 4 2 2 2 2" xfId="20782" xr:uid="{8F76B8CB-7502-4902-99DB-864B2FB48FBD}"/>
    <cellStyle name="Comma 2 6 4 2 2 2 2 2" xfId="44355" xr:uid="{BFAA9E52-4BCD-463B-8221-EC2D1AE5B233}"/>
    <cellStyle name="Comma 2 6 4 2 2 2 3" xfId="33247" xr:uid="{003CE606-5A24-42DC-BA73-3042F3263FB6}"/>
    <cellStyle name="Comma 2 6 4 2 2 3" xfId="15367" xr:uid="{742C5BB3-774B-4245-98AE-655D498306BA}"/>
    <cellStyle name="Comma 2 6 4 2 2 3 2" xfId="38941" xr:uid="{F28C49F7-DC1C-44D7-8882-211422754F03}"/>
    <cellStyle name="Comma 2 6 4 2 2 4" xfId="27833" xr:uid="{4152D928-539A-48F7-BCF3-82BE808309A5}"/>
    <cellStyle name="Comma 2 6 4 2 3" xfId="5144" xr:uid="{18CA375A-2391-4814-A05A-B6D951E0B29F}"/>
    <cellStyle name="Comma 2 6 4 2 3 2" xfId="10618" xr:uid="{ACC2B0A3-9D6E-445D-9032-BF66BA32CBA9}"/>
    <cellStyle name="Comma 2 6 4 2 3 2 2" xfId="22151" xr:uid="{20116E05-F347-498E-A631-195E61CE74A9}"/>
    <cellStyle name="Comma 2 6 4 2 3 2 2 2" xfId="45724" xr:uid="{73894478-2679-4C8E-B32B-662D1B3C1406}"/>
    <cellStyle name="Comma 2 6 4 2 3 2 3" xfId="34616" xr:uid="{D74E42FE-3672-495A-99D7-112505430A7F}"/>
    <cellStyle name="Comma 2 6 4 2 3 3" xfId="16730" xr:uid="{E8AB2E35-7E6F-41D1-A7F7-692D2955E72D}"/>
    <cellStyle name="Comma 2 6 4 2 3 3 2" xfId="40304" xr:uid="{1DBCF371-9DE6-4889-A5D2-270A9D15B3FD}"/>
    <cellStyle name="Comma 2 6 4 2 3 4" xfId="29196" xr:uid="{59D25C9E-6132-4F58-B4FA-3EDC9542BB84}"/>
    <cellStyle name="Comma 2 6 4 2 4" xfId="6482" xr:uid="{42AB6A1B-C7C2-4A0F-95AD-2FB4DE5B99E0}"/>
    <cellStyle name="Comma 2 6 4 2 4 2" xfId="11959" xr:uid="{691F04A8-DBAF-4170-9BFA-777CF5989E0F}"/>
    <cellStyle name="Comma 2 6 4 2 4 2 2" xfId="23491" xr:uid="{0A290507-EDC6-4133-A2FE-319DA24913C9}"/>
    <cellStyle name="Comma 2 6 4 2 4 2 2 2" xfId="47064" xr:uid="{FD3277D0-D3C6-4BCD-B9FE-A5E1A3FE2FB7}"/>
    <cellStyle name="Comma 2 6 4 2 4 2 3" xfId="35956" xr:uid="{4B79F0AC-B96B-4A99-9E57-EAC422FF3614}"/>
    <cellStyle name="Comma 2 6 4 2 4 3" xfId="18066" xr:uid="{0939E1BA-248D-4FD9-B8CF-6BFF9D4B1FB4}"/>
    <cellStyle name="Comma 2 6 4 2 4 3 2" xfId="41640" xr:uid="{A299BB5E-F3F7-4CD7-8F9C-2E407C114C78}"/>
    <cellStyle name="Comma 2 6 4 2 4 4" xfId="30532" xr:uid="{31BF4527-707E-4AD3-8390-05871D27011F}"/>
    <cellStyle name="Comma 2 6 4 2 5" xfId="7893" xr:uid="{29735497-F627-4A22-A996-58F8E5914313}"/>
    <cellStyle name="Comma 2 6 4 2 5 2" xfId="19428" xr:uid="{9B7A9251-619B-47CB-AC4B-8A67864BAF7B}"/>
    <cellStyle name="Comma 2 6 4 2 5 2 2" xfId="43001" xr:uid="{4157F033-6AAA-4ECD-B879-4B1AF815E8F0}"/>
    <cellStyle name="Comma 2 6 4 2 5 3" xfId="31893" xr:uid="{5EB3BB97-3FD7-4CE9-B029-66AD063B3D1C}"/>
    <cellStyle name="Comma 2 6 4 2 6" xfId="13722" xr:uid="{47BE2D02-E63B-4E99-AC2E-C0E213B66CE9}"/>
    <cellStyle name="Comma 2 6 4 2 6 2" xfId="37461" xr:uid="{4339E33B-C88B-456C-AFCE-A3CF824951E9}"/>
    <cellStyle name="Comma 2 6 4 2 7" xfId="26354" xr:uid="{D3F471C5-6763-46FB-AC6E-A065EBC2EB11}"/>
    <cellStyle name="Comma 2 6 4 2 8" xfId="24979" xr:uid="{6BF3CE19-F061-482E-A3BA-76322091470E}"/>
    <cellStyle name="Comma 2 6 4 2 9" xfId="48810" xr:uid="{430646E5-7083-441F-A3DF-CF163077E43A}"/>
    <cellStyle name="Comma 2 6 4 3" xfId="2450" xr:uid="{B18E2857-1712-46E5-85CF-C31579166CF4}"/>
    <cellStyle name="Comma 2 6 4 3 2" xfId="4242" xr:uid="{9F5176AC-C8F1-4CA4-832E-E4A686EE9DB9}"/>
    <cellStyle name="Comma 2 6 4 3 2 2" xfId="9711" xr:uid="{46D85384-1B8A-45A0-B7E6-C2692C545AAF}"/>
    <cellStyle name="Comma 2 6 4 3 2 2 2" xfId="21244" xr:uid="{6ECF3E23-C43A-482B-91F0-C9F60A70EE35}"/>
    <cellStyle name="Comma 2 6 4 3 2 2 2 2" xfId="44817" xr:uid="{7CB45965-ABE4-46CC-8BDE-4980D70FC91E}"/>
    <cellStyle name="Comma 2 6 4 3 2 2 3" xfId="33709" xr:uid="{0E522E3B-51A3-4EE9-AAF8-51ABBB01B783}"/>
    <cellStyle name="Comma 2 6 4 3 2 3" xfId="15829" xr:uid="{9FFFC41F-9565-4612-97D9-CBF657FB2EF3}"/>
    <cellStyle name="Comma 2 6 4 3 2 3 2" xfId="39403" xr:uid="{2DA1041F-39AC-4428-966F-C8D49B167BCB}"/>
    <cellStyle name="Comma 2 6 4 3 2 4" xfId="28295" xr:uid="{F1C1594A-3BFD-405F-991E-4C2CDC00032B}"/>
    <cellStyle name="Comma 2 6 4 3 3" xfId="5607" xr:uid="{8568584C-2E74-4318-BB7A-F87B91A17490}"/>
    <cellStyle name="Comma 2 6 4 3 3 2" xfId="11081" xr:uid="{1D286328-6DDC-4CEC-AE14-55B3652EB80E}"/>
    <cellStyle name="Comma 2 6 4 3 3 2 2" xfId="22614" xr:uid="{33F0323B-B6F8-40F7-B231-475784ACB1B9}"/>
    <cellStyle name="Comma 2 6 4 3 3 2 2 2" xfId="46187" xr:uid="{30A102A2-6ED1-4E65-A924-859123DBF3B3}"/>
    <cellStyle name="Comma 2 6 4 3 3 2 3" xfId="35079" xr:uid="{D58D947F-E07A-4ABE-842F-F258B8B799BF}"/>
    <cellStyle name="Comma 2 6 4 3 3 3" xfId="17193" xr:uid="{2EBAD474-80ED-4FEA-AF5A-784701947280}"/>
    <cellStyle name="Comma 2 6 4 3 3 3 2" xfId="40767" xr:uid="{144F80CA-3703-40E7-8BF6-D63789CC7240}"/>
    <cellStyle name="Comma 2 6 4 3 3 4" xfId="29659" xr:uid="{7E5000B4-67C3-4A7C-83B9-70B9EE117FA7}"/>
    <cellStyle name="Comma 2 6 4 3 4" xfId="6945" xr:uid="{B0211715-B5C7-40E7-8FCC-924AA6F3AD91}"/>
    <cellStyle name="Comma 2 6 4 3 4 2" xfId="12423" xr:uid="{E2A8CE98-9635-4D0B-BE5C-A6FB6DB53732}"/>
    <cellStyle name="Comma 2 6 4 3 4 2 2" xfId="23955" xr:uid="{2564FFF1-67FE-4288-B5AF-96E598D08361}"/>
    <cellStyle name="Comma 2 6 4 3 4 2 2 2" xfId="47528" xr:uid="{A14CC75B-8A06-4BDD-957C-331F832C4A5F}"/>
    <cellStyle name="Comma 2 6 4 3 4 2 3" xfId="36420" xr:uid="{E67709AC-1508-4253-A51F-09D82AF20355}"/>
    <cellStyle name="Comma 2 6 4 3 4 3" xfId="18529" xr:uid="{393AE826-9D27-46D0-AE63-8097A8F1C982}"/>
    <cellStyle name="Comma 2 6 4 3 4 3 2" xfId="42103" xr:uid="{A0F0200C-DB53-4C5B-9906-B88CD03CAA66}"/>
    <cellStyle name="Comma 2 6 4 3 4 4" xfId="30995" xr:uid="{494E92E7-46C3-45B2-A75F-13CD863324E0}"/>
    <cellStyle name="Comma 2 6 4 3 5" xfId="8358" xr:uid="{888EB496-09E9-470C-9AD9-A9903AE1E449}"/>
    <cellStyle name="Comma 2 6 4 3 5 2" xfId="19891" xr:uid="{DB030FB5-EB48-4D20-B826-2AEFF9D8F220}"/>
    <cellStyle name="Comma 2 6 4 3 5 2 2" xfId="43464" xr:uid="{F58E8A2D-D952-4ABD-A96C-C3A2D08E1941}"/>
    <cellStyle name="Comma 2 6 4 3 5 3" xfId="32356" xr:uid="{0AAACC47-2D9B-444D-A42A-A3560DC90677}"/>
    <cellStyle name="Comma 2 6 4 3 6" xfId="14187" xr:uid="{B18CF0FF-CEDD-43CB-83C5-E3869F9FD407}"/>
    <cellStyle name="Comma 2 6 4 3 6 2" xfId="37924" xr:uid="{9DA4ABB1-A695-4E80-A49F-5D97D45DAB21}"/>
    <cellStyle name="Comma 2 6 4 3 7" xfId="26817" xr:uid="{DD1AC896-CAFE-4D79-8BE9-C88F3803BDAD}"/>
    <cellStyle name="Comma 2 6 4 3 8" xfId="25443" xr:uid="{21597213-0DD2-4FE8-8967-2C96DC040C9C}"/>
    <cellStyle name="Comma 2 6 4 3 9" xfId="49273" xr:uid="{D1F5F369-90B3-4A8A-8258-B2B0669DF17A}"/>
    <cellStyle name="Comma 2 6 4 4" xfId="3341" xr:uid="{ACBBA7ED-1ABA-493E-9324-8CCBD94B4FF3}"/>
    <cellStyle name="Comma 2 6 4 4 2" xfId="8809" xr:uid="{2F32FBB4-7CE8-4917-B03B-6D966ADC32D1}"/>
    <cellStyle name="Comma 2 6 4 4 2 2" xfId="20342" xr:uid="{F73E14F7-A558-4B32-B08E-EAE11075593D}"/>
    <cellStyle name="Comma 2 6 4 4 2 2 2" xfId="43915" xr:uid="{F0861186-3890-44E9-B7FD-46142DDD5964}"/>
    <cellStyle name="Comma 2 6 4 4 2 3" xfId="32807" xr:uid="{38FD8DE3-49AE-4C13-A6F5-63163D3509E2}"/>
    <cellStyle name="Comma 2 6 4 4 3" xfId="14927" xr:uid="{7DF79640-62BD-4ED8-B1D6-AF3AB5AB3CCC}"/>
    <cellStyle name="Comma 2 6 4 4 3 2" xfId="38501" xr:uid="{0239F882-8665-4EE3-BA72-66A87EA40707}"/>
    <cellStyle name="Comma 2 6 4 4 4" xfId="27393" xr:uid="{97B0617D-A865-4A8B-B8DF-B6DFF8E52612}"/>
    <cellStyle name="Comma 2 6 4 5" xfId="4697" xr:uid="{F74E2769-873C-42B6-998E-75D5823C3264}"/>
    <cellStyle name="Comma 2 6 4 5 2" xfId="10170" xr:uid="{B6775104-77D5-4A5D-A6EB-6772B5888407}"/>
    <cellStyle name="Comma 2 6 4 5 2 2" xfId="21703" xr:uid="{630779A2-F73A-4BC8-BD42-CD9C8C00E10D}"/>
    <cellStyle name="Comma 2 6 4 5 2 2 2" xfId="45276" xr:uid="{42891393-36AA-40CA-B308-1E2484114314}"/>
    <cellStyle name="Comma 2 6 4 5 2 3" xfId="34168" xr:uid="{13E78878-3508-4369-ACCC-D99867FEA3A2}"/>
    <cellStyle name="Comma 2 6 4 5 3" xfId="16283" xr:uid="{15A8B861-C4A3-4E74-8D91-CA3F46A65346}"/>
    <cellStyle name="Comma 2 6 4 5 3 2" xfId="39857" xr:uid="{159D7246-BB49-4D89-BEEC-31DACF07E1B7}"/>
    <cellStyle name="Comma 2 6 4 5 4" xfId="28749" xr:uid="{1470F227-5997-4B6E-9531-6FEBBF007947}"/>
    <cellStyle name="Comma 2 6 4 6" xfId="6035" xr:uid="{0502CF33-D5FE-483E-A7C3-F4E20206DA3E}"/>
    <cellStyle name="Comma 2 6 4 6 2" xfId="11511" xr:uid="{A8ACCAA7-82E1-458D-A420-8585C2885866}"/>
    <cellStyle name="Comma 2 6 4 6 2 2" xfId="23043" xr:uid="{4A00F1A3-8175-4223-ACB0-D50646C78B61}"/>
    <cellStyle name="Comma 2 6 4 6 2 2 2" xfId="46616" xr:uid="{1B768B70-5452-43BD-8287-F1D9E1BF44E3}"/>
    <cellStyle name="Comma 2 6 4 6 2 3" xfId="35508" xr:uid="{7CFADA93-9C1B-4717-B41E-A99D69B57177}"/>
    <cellStyle name="Comma 2 6 4 6 3" xfId="17619" xr:uid="{671FA81E-34F9-4663-A503-99E0FBF4D694}"/>
    <cellStyle name="Comma 2 6 4 6 3 2" xfId="41193" xr:uid="{B3AE4267-0599-4806-B41E-3EF0475E87ED}"/>
    <cellStyle name="Comma 2 6 4 6 4" xfId="30085" xr:uid="{F63A8B58-A4B5-4BEC-ADBB-5F028AC985E0}"/>
    <cellStyle name="Comma 2 6 4 7" xfId="7420" xr:uid="{F2568540-D3B9-4966-859B-1EFF2E281F15}"/>
    <cellStyle name="Comma 2 6 4 7 2" xfId="18980" xr:uid="{F0CBEBC0-6870-43AA-8D6A-7FA8DE7093ED}"/>
    <cellStyle name="Comma 2 6 4 7 2 2" xfId="42553" xr:uid="{FAC80201-F546-4572-9FA1-FF9D946088DB}"/>
    <cellStyle name="Comma 2 6 4 7 3" xfId="31445" xr:uid="{EC412CBB-9B0A-472F-ADA3-422AB13FA1C1}"/>
    <cellStyle name="Comma 2 6 4 8" xfId="13233" xr:uid="{D9210B20-37E4-4425-9CBD-63E0837010FF}"/>
    <cellStyle name="Comma 2 6 4 8 2" xfId="37014" xr:uid="{1599934D-4279-4FFC-A814-013A7F27FE43}"/>
    <cellStyle name="Comma 2 6 4 9" xfId="25905" xr:uid="{D1CE22D1-C7B0-4F24-B3EC-362D377AF061}"/>
    <cellStyle name="Comma 2 6 5" xfId="1468" xr:uid="{1845CDCB-3E99-4855-9BEB-9FB1483E6495}"/>
    <cellStyle name="Comma 2 6 5 10" xfId="24774" xr:uid="{CDFBD642-0877-4959-96DF-D09E4B9F58F7}"/>
    <cellStyle name="Comma 2 6 5 11" xfId="48601" xr:uid="{437219FD-031D-4A34-B30A-AB5D175A8274}"/>
    <cellStyle name="Comma 2 6 5 2" xfId="2211" xr:uid="{5CF8C306-B1AC-4060-941E-A42966F7367E}"/>
    <cellStyle name="Comma 2 6 5 2 2" xfId="4023" xr:uid="{DC9077D6-58D2-41AF-AD69-A79444BD28E5}"/>
    <cellStyle name="Comma 2 6 5 2 2 2" xfId="9492" xr:uid="{19FFB084-FFAE-4E13-AEF4-FF5F1302EFC6}"/>
    <cellStyle name="Comma 2 6 5 2 2 2 2" xfId="21025" xr:uid="{758FFA46-E642-422E-9D6E-1BBDFA024A5F}"/>
    <cellStyle name="Comma 2 6 5 2 2 2 2 2" xfId="44598" xr:uid="{A2A9FA93-2522-4958-BAAB-F14CA1FFAE28}"/>
    <cellStyle name="Comma 2 6 5 2 2 2 3" xfId="33490" xr:uid="{EEF126D0-9CED-4B81-A585-58512697A294}"/>
    <cellStyle name="Comma 2 6 5 2 2 3" xfId="15610" xr:uid="{C779A792-4286-4A92-9916-EE21189BAD70}"/>
    <cellStyle name="Comma 2 6 5 2 2 3 2" xfId="39184" xr:uid="{526665BC-477D-478E-8263-0362C9CCA2E6}"/>
    <cellStyle name="Comma 2 6 5 2 2 4" xfId="28076" xr:uid="{B2ADCE13-3D9C-4D4C-825E-FC17D4CCE6AE}"/>
    <cellStyle name="Comma 2 6 5 2 3" xfId="5387" xr:uid="{93EB8E1E-58FD-4E02-9734-940AEC16D736}"/>
    <cellStyle name="Comma 2 6 5 2 3 2" xfId="10861" xr:uid="{6ADD8DA3-60F1-40FD-805D-186A9A4FEACE}"/>
    <cellStyle name="Comma 2 6 5 2 3 2 2" xfId="22394" xr:uid="{E61AC1B9-F674-49BB-A92D-61EEA29FC92C}"/>
    <cellStyle name="Comma 2 6 5 2 3 2 2 2" xfId="45967" xr:uid="{7C833362-7E54-4217-A44E-BC38EFC18D80}"/>
    <cellStyle name="Comma 2 6 5 2 3 2 3" xfId="34859" xr:uid="{B1719E79-16FB-43E6-8641-E40D9CC7B298}"/>
    <cellStyle name="Comma 2 6 5 2 3 3" xfId="16973" xr:uid="{A1419CB0-C8BC-4A0A-BDC6-052EE45FA5DE}"/>
    <cellStyle name="Comma 2 6 5 2 3 3 2" xfId="40547" xr:uid="{B7A00A0D-E9D2-4632-B608-301AF6BF822D}"/>
    <cellStyle name="Comma 2 6 5 2 3 4" xfId="29439" xr:uid="{5F7542BE-AFA2-41D5-A054-8D14D7445B21}"/>
    <cellStyle name="Comma 2 6 5 2 4" xfId="6725" xr:uid="{98C554BD-0649-458D-990C-7D16D995BA6C}"/>
    <cellStyle name="Comma 2 6 5 2 4 2" xfId="12202" xr:uid="{BF3812F9-1E92-4D46-A72E-C032771C0151}"/>
    <cellStyle name="Comma 2 6 5 2 4 2 2" xfId="23734" xr:uid="{19BE74A8-6270-462B-8B80-4D9807A969DB}"/>
    <cellStyle name="Comma 2 6 5 2 4 2 2 2" xfId="47307" xr:uid="{2D7A9903-CC1B-4825-9E3B-D8F41E0EEAC6}"/>
    <cellStyle name="Comma 2 6 5 2 4 2 3" xfId="36199" xr:uid="{8E8BA0A2-CE7B-446B-A70B-6E16C5BB7661}"/>
    <cellStyle name="Comma 2 6 5 2 4 3" xfId="18309" xr:uid="{431193A5-2D6E-4BDF-A3A6-7A8E2C1816F4}"/>
    <cellStyle name="Comma 2 6 5 2 4 3 2" xfId="41883" xr:uid="{420C678A-EC17-4816-B17B-BF4904BF048B}"/>
    <cellStyle name="Comma 2 6 5 2 4 4" xfId="30775" xr:uid="{E27E155F-F2EC-44F8-B2F3-2E79198A600B}"/>
    <cellStyle name="Comma 2 6 5 2 5" xfId="8136" xr:uid="{6E8576C0-FF78-4D90-865F-21579682CE55}"/>
    <cellStyle name="Comma 2 6 5 2 5 2" xfId="19671" xr:uid="{1C6535D8-ED92-42C4-A501-4A4953908836}"/>
    <cellStyle name="Comma 2 6 5 2 5 2 2" xfId="43244" xr:uid="{2FB57DC6-6F5B-4A27-B227-23B0F59E980B}"/>
    <cellStyle name="Comma 2 6 5 2 5 3" xfId="32136" xr:uid="{3171C0F4-1593-4562-99A0-14EA597AA515}"/>
    <cellStyle name="Comma 2 6 5 2 6" xfId="13965" xr:uid="{3613AA64-D1B3-4B2C-BDC5-41541D3DC425}"/>
    <cellStyle name="Comma 2 6 5 2 6 2" xfId="37704" xr:uid="{DBFB8DFF-2B82-4A37-B5C5-973C897D53D5}"/>
    <cellStyle name="Comma 2 6 5 2 7" xfId="26597" xr:uid="{48D1EDB7-7F08-4432-BC1C-2BF420AB4484}"/>
    <cellStyle name="Comma 2 6 5 2 8" xfId="25222" xr:uid="{AFFB94A4-B0BC-4118-A908-D7A3746E7C1A}"/>
    <cellStyle name="Comma 2 6 5 2 9" xfId="49053" xr:uid="{00FB25E3-863E-45F4-B5CB-6869E52D6DAB}"/>
    <cellStyle name="Comma 2 6 5 3" xfId="2699" xr:uid="{F3803974-5244-437D-876D-34BC3A2F5D3F}"/>
    <cellStyle name="Comma 2 6 5 3 2" xfId="4489" xr:uid="{3A47526A-1DCB-42AD-8C06-BA417E29556E}"/>
    <cellStyle name="Comma 2 6 5 3 2 2" xfId="9959" xr:uid="{F49D7BC2-A9CA-422B-A809-708133A824BA}"/>
    <cellStyle name="Comma 2 6 5 3 2 2 2" xfId="21492" xr:uid="{AF00EAAF-1A5D-4D6A-8C95-DCB4018E8467}"/>
    <cellStyle name="Comma 2 6 5 3 2 2 2 2" xfId="45065" xr:uid="{617D234F-3457-4086-AC71-C2D5432F686E}"/>
    <cellStyle name="Comma 2 6 5 3 2 2 3" xfId="33957" xr:uid="{DF81331E-C28E-468D-9094-35C5526A744B}"/>
    <cellStyle name="Comma 2 6 5 3 2 3" xfId="16076" xr:uid="{08431CCB-C3D2-4BD9-B011-133B5CD4F037}"/>
    <cellStyle name="Comma 2 6 5 3 2 3 2" xfId="39650" xr:uid="{2871683A-13D5-48F7-AC64-2C269D81089F}"/>
    <cellStyle name="Comma 2 6 5 3 2 4" xfId="28542" xr:uid="{79644F89-D80B-4ED9-87EC-9407CEF27995}"/>
    <cellStyle name="Comma 2 6 5 3 3" xfId="5855" xr:uid="{F8B259D8-172D-4D4E-89D9-70B6FE7B2249}"/>
    <cellStyle name="Comma 2 6 5 3 3 2" xfId="11329" xr:uid="{A8E775E5-AC2A-43DC-8118-789903BE65CE}"/>
    <cellStyle name="Comma 2 6 5 3 3 2 2" xfId="22862" xr:uid="{E22B4081-84CC-46A1-8C27-FAFE3233E95E}"/>
    <cellStyle name="Comma 2 6 5 3 3 2 2 2" xfId="46435" xr:uid="{000752B8-CF5A-4C36-B65C-B0B6668AC071}"/>
    <cellStyle name="Comma 2 6 5 3 3 2 3" xfId="35327" xr:uid="{B818B6DC-97FC-4515-9C58-FDFB31C48AAC}"/>
    <cellStyle name="Comma 2 6 5 3 3 3" xfId="17441" xr:uid="{9D08E096-D45A-4872-BF20-37F436A402D4}"/>
    <cellStyle name="Comma 2 6 5 3 3 3 2" xfId="41015" xr:uid="{A89D39A6-7A39-433C-B1BE-96524013DD67}"/>
    <cellStyle name="Comma 2 6 5 3 3 4" xfId="29907" xr:uid="{461D0174-B86F-42C0-A9D2-CB5F8A1B73A8}"/>
    <cellStyle name="Comma 2 6 5 3 4" xfId="7193" xr:uid="{BC9738C0-DBB9-4356-8E2A-A50A6AE797C4}"/>
    <cellStyle name="Comma 2 6 5 3 4 2" xfId="12671" xr:uid="{4E5B04C3-6F05-4CD8-B3CF-2260AB7DC91F}"/>
    <cellStyle name="Comma 2 6 5 3 4 2 2" xfId="24203" xr:uid="{9A7A8716-0377-4BAD-85F6-9BE856B71239}"/>
    <cellStyle name="Comma 2 6 5 3 4 2 2 2" xfId="47776" xr:uid="{CF1CB54C-4827-4D61-A382-6709E568B38B}"/>
    <cellStyle name="Comma 2 6 5 3 4 2 3" xfId="36668" xr:uid="{737DD6AD-4952-4A55-8D94-EC35FEA827A6}"/>
    <cellStyle name="Comma 2 6 5 3 4 3" xfId="18777" xr:uid="{6F56060A-A467-4852-A841-464C58D79009}"/>
    <cellStyle name="Comma 2 6 5 3 4 3 2" xfId="42351" xr:uid="{ECA7E284-B568-4DC2-AB16-243D213F4B64}"/>
    <cellStyle name="Comma 2 6 5 3 4 4" xfId="31243" xr:uid="{3A5E8AFE-56C8-41AC-8C4B-7D369B17A7C0}"/>
    <cellStyle name="Comma 2 6 5 3 5" xfId="8606" xr:uid="{6DD7E53D-5C3B-412F-A931-E06D6C22DDF5}"/>
    <cellStyle name="Comma 2 6 5 3 5 2" xfId="20139" xr:uid="{C84CBABF-C057-4663-B7EC-8C1E00D00EB8}"/>
    <cellStyle name="Comma 2 6 5 3 5 2 2" xfId="43712" xr:uid="{5D5EAFB5-6AC2-4B00-97A5-4F8E270B5069}"/>
    <cellStyle name="Comma 2 6 5 3 5 3" xfId="32604" xr:uid="{2705C49E-0641-4581-BCFD-4D01AA406918}"/>
    <cellStyle name="Comma 2 6 5 3 6" xfId="14435" xr:uid="{B3E39DC9-F1DB-4AFC-9259-5170D3964902}"/>
    <cellStyle name="Comma 2 6 5 3 6 2" xfId="38172" xr:uid="{3DA166A6-654E-4604-A354-DBBA695824CF}"/>
    <cellStyle name="Comma 2 6 5 3 7" xfId="27065" xr:uid="{05442CB1-E12A-4647-ABC6-5F88F40D4D1F}"/>
    <cellStyle name="Comma 2 6 5 3 8" xfId="25691" xr:uid="{940A8C64-6569-4DCD-B774-03BC88882526}"/>
    <cellStyle name="Comma 2 6 5 3 9" xfId="49521" xr:uid="{8AD68A3F-3E77-49E8-B6B8-487A5CE95EA7}"/>
    <cellStyle name="Comma 2 6 5 4" xfId="3580" xr:uid="{6E13D367-E7E1-4426-8229-6C0BB989D60E}"/>
    <cellStyle name="Comma 2 6 5 4 2" xfId="9049" xr:uid="{3C890951-FAD4-4A85-9864-05DD6818835C}"/>
    <cellStyle name="Comma 2 6 5 4 2 2" xfId="20582" xr:uid="{0263FBFA-8BDF-4C90-B423-5011CC0F210A}"/>
    <cellStyle name="Comma 2 6 5 4 2 2 2" xfId="44155" xr:uid="{0CBD276B-0C1B-4311-93B8-4AD46AAC96D0}"/>
    <cellStyle name="Comma 2 6 5 4 2 3" xfId="33047" xr:uid="{35B68120-C617-4DC6-BF34-32E43C22E48E}"/>
    <cellStyle name="Comma 2 6 5 4 3" xfId="15167" xr:uid="{AA954D95-AF80-4302-9258-7B195240253A}"/>
    <cellStyle name="Comma 2 6 5 4 3 2" xfId="38741" xr:uid="{7FC0D351-5671-4D15-940D-30EFDCEA552B}"/>
    <cellStyle name="Comma 2 6 5 4 4" xfId="27633" xr:uid="{5542F005-3609-4E24-9F17-9E26B0B38168}"/>
    <cellStyle name="Comma 2 6 5 5" xfId="4940" xr:uid="{0545DEEF-FA72-49EA-9AF3-DE01FFD3759F}"/>
    <cellStyle name="Comma 2 6 5 5 2" xfId="10413" xr:uid="{A17A5B72-4D3C-4738-8120-4E96499908D1}"/>
    <cellStyle name="Comma 2 6 5 5 2 2" xfId="21946" xr:uid="{17F323EF-BF7A-486B-8E36-72E61C252FF7}"/>
    <cellStyle name="Comma 2 6 5 5 2 2 2" xfId="45519" xr:uid="{ECD0EB2F-B16C-4B22-BD73-BE2722AD4FFC}"/>
    <cellStyle name="Comma 2 6 5 5 2 3" xfId="34411" xr:uid="{5DE83D38-C33E-4420-B4D1-0B49EBA8D30A}"/>
    <cellStyle name="Comma 2 6 5 5 3" xfId="16526" xr:uid="{949B1195-EB70-4565-A35A-1AEE9B3EA160}"/>
    <cellStyle name="Comma 2 6 5 5 3 2" xfId="40100" xr:uid="{9173C0B9-C303-47B8-89D2-B922C1F19C62}"/>
    <cellStyle name="Comma 2 6 5 5 4" xfId="28992" xr:uid="{3D0B6A5B-3584-4790-991F-E8A76B9C7096}"/>
    <cellStyle name="Comma 2 6 5 6" xfId="6278" xr:uid="{7ABC33C6-0B46-4973-813F-4CB6E00A73B3}"/>
    <cellStyle name="Comma 2 6 5 6 2" xfId="11754" xr:uid="{2F3B59F4-E768-4C82-AD92-95117155219E}"/>
    <cellStyle name="Comma 2 6 5 6 2 2" xfId="23286" xr:uid="{E372FC8A-5725-427D-864A-3EAE0B0E1C2E}"/>
    <cellStyle name="Comma 2 6 5 6 2 2 2" xfId="46859" xr:uid="{BBEE2FC2-F901-475C-BE0F-8FB8FCA452DA}"/>
    <cellStyle name="Comma 2 6 5 6 2 3" xfId="35751" xr:uid="{74689F43-D0A7-4879-BB33-99E99044E77F}"/>
    <cellStyle name="Comma 2 6 5 6 3" xfId="17862" xr:uid="{D1491659-CB58-4743-9B5E-A3AD2395ED4B}"/>
    <cellStyle name="Comma 2 6 5 6 3 2" xfId="41436" xr:uid="{1025356C-B38D-41F9-B65C-9F13A9B5302D}"/>
    <cellStyle name="Comma 2 6 5 6 4" xfId="30328" xr:uid="{07A7684F-E6B4-4504-AF91-F60052DA059E}"/>
    <cellStyle name="Comma 2 6 5 7" xfId="7665" xr:uid="{E76F107D-51EF-47D8-A759-DBB3BCF11EF9}"/>
    <cellStyle name="Comma 2 6 5 7 2" xfId="19223" xr:uid="{4660E7D7-C6D3-43A4-8BCC-A85B9CF1994E}"/>
    <cellStyle name="Comma 2 6 5 7 2 2" xfId="42796" xr:uid="{E45964F5-F97D-4ECD-B96F-D0FA898B5785}"/>
    <cellStyle name="Comma 2 6 5 7 3" xfId="31688" xr:uid="{7CA80087-8FDA-48C2-93A4-0DBB16D0E053}"/>
    <cellStyle name="Comma 2 6 5 8" xfId="13486" xr:uid="{386952F7-E111-40BD-B9FB-BB7EAEDF60F3}"/>
    <cellStyle name="Comma 2 6 5 8 2" xfId="37257" xr:uid="{86A0085B-70B7-4A34-AEBA-525B421EFF42}"/>
    <cellStyle name="Comma 2 6 5 9" xfId="26148" xr:uid="{A900A9B9-E5A9-44C6-9DEC-1C5A8FCD4602}"/>
    <cellStyle name="Comma 2 6 6" xfId="13106" xr:uid="{2D14D188-E2C3-41D1-AEA0-D159C7EDBE64}"/>
    <cellStyle name="Comma 2 6 7" xfId="49652" xr:uid="{0C5DEFE4-20C6-4BD6-A785-06CFCA53BA92}"/>
    <cellStyle name="Comma 2 7" xfId="1010" xr:uid="{DF2D7F0B-C9F8-4446-B734-452DB52EE943}"/>
    <cellStyle name="Comma 2 7 10" xfId="5996" xr:uid="{7EFCF151-DCC3-4758-99C8-877F0B0710A6}"/>
    <cellStyle name="Comma 2 7 10 2" xfId="11472" xr:uid="{DFE9AB67-74FF-41A7-8516-161BEDAD8FE5}"/>
    <cellStyle name="Comma 2 7 10 2 2" xfId="23004" xr:uid="{CE6FE29F-FEBC-405C-80C3-9BB0C086B43B}"/>
    <cellStyle name="Comma 2 7 10 2 2 2" xfId="46577" xr:uid="{10FCE5D6-E2DA-4902-932D-1AC622068CC8}"/>
    <cellStyle name="Comma 2 7 10 2 3" xfId="35469" xr:uid="{86DBFA91-24A8-4CC3-92DF-500C00E682D0}"/>
    <cellStyle name="Comma 2 7 10 3" xfId="17580" xr:uid="{996B12FB-13B6-42BC-9B33-CFB9881A41EF}"/>
    <cellStyle name="Comma 2 7 10 3 2" xfId="41154" xr:uid="{941F913E-5C96-47EF-9A65-2F1E7FFB085C}"/>
    <cellStyle name="Comma 2 7 10 4" xfId="30046" xr:uid="{EB6EAFF2-F48F-4619-B274-F2AAE1222289}"/>
    <cellStyle name="Comma 2 7 11" xfId="7379" xr:uid="{075DECFD-377C-4CFB-86FC-5339D39559F1}"/>
    <cellStyle name="Comma 2 7 11 2" xfId="18941" xr:uid="{E8EA2089-B635-4AAA-AC62-9709D3CFC1B1}"/>
    <cellStyle name="Comma 2 7 11 2 2" xfId="42514" xr:uid="{DF084441-6F78-43F1-88C4-390F5A742CE1}"/>
    <cellStyle name="Comma 2 7 11 3" xfId="31406" xr:uid="{1DE74A77-BC8C-4A26-A729-7FF7C5955D04}"/>
    <cellStyle name="Comma 2 7 12" xfId="12861" xr:uid="{16767F3B-17C5-4577-8390-D45A4794AB4F}"/>
    <cellStyle name="Comma 2 7 12 2" xfId="24354" xr:uid="{C7E67DE4-FF30-4B89-BE51-A38BEB5DA828}"/>
    <cellStyle name="Comma 2 7 12 2 2" xfId="47926" xr:uid="{F6BD64F4-D302-4401-9770-C50214B087F4}"/>
    <cellStyle name="Comma 2 7 12 3" xfId="36818" xr:uid="{F7BB94CA-E92D-42B0-83A8-F3A51745015A}"/>
    <cellStyle name="Comma 2 7 13" xfId="13177" xr:uid="{4A4A4CEA-48D1-4C4B-9916-DDE59FFEBA86}"/>
    <cellStyle name="Comma 2 7 13 2" xfId="36975" xr:uid="{B1667648-780C-4E98-AF8A-D7483390D370}"/>
    <cellStyle name="Comma 2 7 14" xfId="25866" xr:uid="{1DF21B89-A0A8-4001-BF06-B0A3EEF8CD49}"/>
    <cellStyle name="Comma 2 7 15" xfId="24654" xr:uid="{40CEA357-B1AA-4C49-9A08-945294874038}"/>
    <cellStyle name="Comma 2 7 16" xfId="48318" xr:uid="{6CCB0B7A-6D68-4C2C-9A16-F08B2CE4B438}"/>
    <cellStyle name="Comma 2 7 2" xfId="1244" xr:uid="{61D4AC28-CEF3-4B4B-88AF-DA3427F277B7}"/>
    <cellStyle name="Comma 2 7 2 10" xfId="24614" xr:uid="{33C16AB9-98DB-4540-B626-3F5C14CA99B2}"/>
    <cellStyle name="Comma 2 7 2 11" xfId="48449" xr:uid="{3E0232EC-0B4C-4ADA-92F1-8A6101784F3D}"/>
    <cellStyle name="Comma 2 7 2 2" xfId="2058" xr:uid="{10EC15A1-76DF-4D82-B04D-E0CE67DC253B}"/>
    <cellStyle name="Comma 2 7 2 2 2" xfId="3871" xr:uid="{2034F727-C56D-475B-A1C4-8C84C8CF2526}"/>
    <cellStyle name="Comma 2 7 2 2 2 2" xfId="9340" xr:uid="{09E0E2EA-E093-49DF-9096-386C74AC99D6}"/>
    <cellStyle name="Comma 2 7 2 2 2 2 2" xfId="20873" xr:uid="{E98964C9-2458-4374-A994-3FA08196F2D6}"/>
    <cellStyle name="Comma 2 7 2 2 2 2 2 2" xfId="44446" xr:uid="{89CF1BE6-6ADC-4502-A5AD-3552B915442A}"/>
    <cellStyle name="Comma 2 7 2 2 2 2 3" xfId="33338" xr:uid="{3024996B-B2E4-4DCB-9A07-65E0FAF36B30}"/>
    <cellStyle name="Comma 2 7 2 2 2 3" xfId="15458" xr:uid="{4AC15380-8A1C-4F32-868E-704557223131}"/>
    <cellStyle name="Comma 2 7 2 2 2 3 2" xfId="39032" xr:uid="{260D9FF2-2A14-436A-93A8-36CFA7A50B92}"/>
    <cellStyle name="Comma 2 7 2 2 2 4" xfId="27924" xr:uid="{4C62AD05-1CEB-4A41-8013-9674B88E1540}"/>
    <cellStyle name="Comma 2 7 2 2 3" xfId="5235" xr:uid="{B11C844A-A96A-40DA-B28D-421174BF218B}"/>
    <cellStyle name="Comma 2 7 2 2 3 2" xfId="10709" xr:uid="{4851FB72-B474-43F8-AEB1-3CBBEA4B653E}"/>
    <cellStyle name="Comma 2 7 2 2 3 2 2" xfId="22242" xr:uid="{0A5D2272-3B74-46C0-AB45-ACEE1F367B54}"/>
    <cellStyle name="Comma 2 7 2 2 3 2 2 2" xfId="45815" xr:uid="{E0520E80-916F-450B-975C-E4F3B3944065}"/>
    <cellStyle name="Comma 2 7 2 2 3 2 3" xfId="34707" xr:uid="{C73DB302-8A22-48AC-8A62-DF87962E81E8}"/>
    <cellStyle name="Comma 2 7 2 2 3 3" xfId="16821" xr:uid="{3D8F473B-0316-460E-B435-40DD6269B5DD}"/>
    <cellStyle name="Comma 2 7 2 2 3 3 2" xfId="40395" xr:uid="{F130D6CD-22C8-4409-AB8A-7720D9C194BB}"/>
    <cellStyle name="Comma 2 7 2 2 3 4" xfId="29287" xr:uid="{5CB9267B-B3FA-4F0C-8564-C9755C42CBC8}"/>
    <cellStyle name="Comma 2 7 2 2 4" xfId="6573" xr:uid="{9BE6B71D-192E-4845-A137-CA3F0F061AB5}"/>
    <cellStyle name="Comma 2 7 2 2 4 2" xfId="12050" xr:uid="{0959B278-5917-4BE1-B13A-3978F2F7670A}"/>
    <cellStyle name="Comma 2 7 2 2 4 2 2" xfId="23582" xr:uid="{BFE55B3E-6E5E-4B42-BC20-8B94D0328E79}"/>
    <cellStyle name="Comma 2 7 2 2 4 2 2 2" xfId="47155" xr:uid="{F67D3847-D6AC-4344-B143-705E51EAA9B5}"/>
    <cellStyle name="Comma 2 7 2 2 4 2 3" xfId="36047" xr:uid="{B89EB037-A142-4652-913F-E511C830FCAE}"/>
    <cellStyle name="Comma 2 7 2 2 4 3" xfId="18157" xr:uid="{449D75F5-B73B-48C3-9CDE-D03D96BFEDF0}"/>
    <cellStyle name="Comma 2 7 2 2 4 3 2" xfId="41731" xr:uid="{B92FA2BC-5EB4-4D54-A780-43524A2BDDDD}"/>
    <cellStyle name="Comma 2 7 2 2 4 4" xfId="30623" xr:uid="{332B80DE-ADFA-4D0F-BFB0-D30EB662AD5E}"/>
    <cellStyle name="Comma 2 7 2 2 5" xfId="7984" xr:uid="{8A0AED44-7007-4BA3-B757-CB9E7D7775DA}"/>
    <cellStyle name="Comma 2 7 2 2 5 2" xfId="19519" xr:uid="{4A631FBE-5339-434D-8E71-BBEBE9908492}"/>
    <cellStyle name="Comma 2 7 2 2 5 2 2" xfId="43092" xr:uid="{C4053BA7-7450-4FA2-8995-D4F64F4A4B44}"/>
    <cellStyle name="Comma 2 7 2 2 5 3" xfId="31984" xr:uid="{558A2F22-F43E-4987-8D3C-0C60913512AB}"/>
    <cellStyle name="Comma 2 7 2 2 6" xfId="13813" xr:uid="{93C03C53-4572-408E-A1CA-86428062B9D8}"/>
    <cellStyle name="Comma 2 7 2 2 6 2" xfId="37552" xr:uid="{A2CAAB91-F166-4DA1-8987-D17C62BBCC68}"/>
    <cellStyle name="Comma 2 7 2 2 7" xfId="26445" xr:uid="{C7CD69EC-D56E-4E8C-A8D0-1622DED79C7B}"/>
    <cellStyle name="Comma 2 7 2 2 8" xfId="25070" xr:uid="{EB7D4E12-A181-46E1-AE1D-C34467998A0E}"/>
    <cellStyle name="Comma 2 7 2 2 9" xfId="48901" xr:uid="{D4C32C53-F0D1-46B6-93CA-3D4F43007D28}"/>
    <cellStyle name="Comma 2 7 2 3" xfId="2544" xr:uid="{1938E3C7-9294-4B1F-A686-593107180153}"/>
    <cellStyle name="Comma 2 7 2 3 2" xfId="4335" xr:uid="{E36631F7-6F2F-41DF-8517-7AC93253CC5D}"/>
    <cellStyle name="Comma 2 7 2 3 2 2" xfId="9804" xr:uid="{A4D697D1-FDC2-4ED1-BC76-1804A8DD9F2C}"/>
    <cellStyle name="Comma 2 7 2 3 2 2 2" xfId="21337" xr:uid="{06A49EE0-7A1E-4D39-B396-AB7161E04E1E}"/>
    <cellStyle name="Comma 2 7 2 3 2 2 2 2" xfId="44910" xr:uid="{E19A6A75-5870-424A-A497-1F4AB7C4F453}"/>
    <cellStyle name="Comma 2 7 2 3 2 2 3" xfId="33802" xr:uid="{A00FBD71-A7F9-478A-B2BC-721742C8E19B}"/>
    <cellStyle name="Comma 2 7 2 3 2 3" xfId="15922" xr:uid="{546DD650-9C0D-49D4-889A-B409C5C36CDF}"/>
    <cellStyle name="Comma 2 7 2 3 2 3 2" xfId="39496" xr:uid="{F43B7EE5-ECF7-40E3-B620-64C138C9E7A2}"/>
    <cellStyle name="Comma 2 7 2 3 2 4" xfId="28388" xr:uid="{8C046AFB-C2F3-43F9-8EE7-D933A2E2197F}"/>
    <cellStyle name="Comma 2 7 2 3 3" xfId="5700" xr:uid="{6F8DD3B6-3AA0-4137-B943-0BDCC6CA3324}"/>
    <cellStyle name="Comma 2 7 2 3 3 2" xfId="11174" xr:uid="{1F4B1278-69D2-4195-8E83-2F728E21DFC8}"/>
    <cellStyle name="Comma 2 7 2 3 3 2 2" xfId="22707" xr:uid="{08B72D84-F291-4EC5-A659-B419640D9F6F}"/>
    <cellStyle name="Comma 2 7 2 3 3 2 2 2" xfId="46280" xr:uid="{4D11C98E-005F-4EF1-92C0-F53F16B4F1A3}"/>
    <cellStyle name="Comma 2 7 2 3 3 2 3" xfId="35172" xr:uid="{08550E7B-C74B-4FDA-A209-C08CA49C30AD}"/>
    <cellStyle name="Comma 2 7 2 3 3 3" xfId="17286" xr:uid="{F3B77720-2E7B-49BC-B047-291F1E7F7FEF}"/>
    <cellStyle name="Comma 2 7 2 3 3 3 2" xfId="40860" xr:uid="{993EC066-B876-4B12-8CFA-A3CBE37B578B}"/>
    <cellStyle name="Comma 2 7 2 3 3 4" xfId="29752" xr:uid="{A44FB4E7-1447-4C8F-B583-C1B7940DCD73}"/>
    <cellStyle name="Comma 2 7 2 3 4" xfId="7038" xr:uid="{3990BF2A-DDC2-4C7F-BC31-DE04B7D39F31}"/>
    <cellStyle name="Comma 2 7 2 3 4 2" xfId="12516" xr:uid="{AE8573D8-1AFC-4E9A-A707-45E59FFCEFB4}"/>
    <cellStyle name="Comma 2 7 2 3 4 2 2" xfId="24048" xr:uid="{A5E25A70-4F4A-4F8E-BB0E-9D145C95B241}"/>
    <cellStyle name="Comma 2 7 2 3 4 2 2 2" xfId="47621" xr:uid="{98A36AF3-15A0-4A94-B85B-1E4BEF957254}"/>
    <cellStyle name="Comma 2 7 2 3 4 2 3" xfId="36513" xr:uid="{B0321AC5-6430-4A8A-8ACF-E89B5B39686E}"/>
    <cellStyle name="Comma 2 7 2 3 4 3" xfId="18622" xr:uid="{FC7DB1A2-31DC-41EA-9AB7-A067126E50CE}"/>
    <cellStyle name="Comma 2 7 2 3 4 3 2" xfId="42196" xr:uid="{27B5FFD7-32FC-4E25-90B3-FAB7E7DEF5D2}"/>
    <cellStyle name="Comma 2 7 2 3 4 4" xfId="31088" xr:uid="{8093B0BC-DFFB-492A-9131-2E2C56633556}"/>
    <cellStyle name="Comma 2 7 2 3 5" xfId="8451" xr:uid="{E26C76B3-DA4E-47CD-A217-104E0B50A840}"/>
    <cellStyle name="Comma 2 7 2 3 5 2" xfId="19984" xr:uid="{4CC7B601-563F-4003-9521-030C03ACC449}"/>
    <cellStyle name="Comma 2 7 2 3 5 2 2" xfId="43557" xr:uid="{FAC06307-5368-4F17-A1C8-16C55912DC64}"/>
    <cellStyle name="Comma 2 7 2 3 5 3" xfId="32449" xr:uid="{FD8081B0-E906-40E1-8738-35D11D78334C}"/>
    <cellStyle name="Comma 2 7 2 3 6" xfId="14280" xr:uid="{D1FCADBA-D942-483C-88BD-BA8878858541}"/>
    <cellStyle name="Comma 2 7 2 3 6 2" xfId="38017" xr:uid="{C32D282B-92DF-4D9D-A02F-02CBDDE87795}"/>
    <cellStyle name="Comma 2 7 2 3 7" xfId="26910" xr:uid="{33591E49-42CF-4E32-A94C-37DA99358883}"/>
    <cellStyle name="Comma 2 7 2 3 8" xfId="25536" xr:uid="{6430B0CF-AB34-4A6C-8A6D-D0D8BF91CE68}"/>
    <cellStyle name="Comma 2 7 2 3 9" xfId="49366" xr:uid="{31FC8BB6-A660-466B-AAF4-E5DC79C2B5D4}"/>
    <cellStyle name="Comma 2 7 2 4" xfId="3432" xr:uid="{1FCC8A64-D6D0-4086-AC41-7123E52592C2}"/>
    <cellStyle name="Comma 2 7 2 4 2" xfId="8900" xr:uid="{361249E7-C895-42B2-92EA-78E478C6A670}"/>
    <cellStyle name="Comma 2 7 2 4 2 2" xfId="20433" xr:uid="{4936CCE1-C20B-4DE2-BF68-A64D44B89A7B}"/>
    <cellStyle name="Comma 2 7 2 4 2 2 2" xfId="44006" xr:uid="{8331C6E9-D6E3-4FEA-A5CB-6DF9C988D17E}"/>
    <cellStyle name="Comma 2 7 2 4 2 3" xfId="32898" xr:uid="{2BC51196-3D31-44EE-A4D5-149585D91BD8}"/>
    <cellStyle name="Comma 2 7 2 4 3" xfId="15018" xr:uid="{0CE4163A-EAA4-4B27-9FC3-91A278E9EAA5}"/>
    <cellStyle name="Comma 2 7 2 4 3 2" xfId="38592" xr:uid="{C2EBB147-2F39-44F9-8569-C490BD672345}"/>
    <cellStyle name="Comma 2 7 2 4 4" xfId="27484" xr:uid="{110EDCCF-CC30-41FA-8BB0-063E5B475A09}"/>
    <cellStyle name="Comma 2 7 2 5" xfId="4788" xr:uid="{02EDF58E-5752-428B-87A6-F19F6648589D}"/>
    <cellStyle name="Comma 2 7 2 5 2" xfId="10261" xr:uid="{937D21D9-6994-4543-85AD-CCB4F2E778A3}"/>
    <cellStyle name="Comma 2 7 2 5 2 2" xfId="21794" xr:uid="{8BCED9E7-FE32-48C1-BF03-C78138769823}"/>
    <cellStyle name="Comma 2 7 2 5 2 2 2" xfId="45367" xr:uid="{B6D7708F-9251-4E41-9B50-5EA244DB7AE0}"/>
    <cellStyle name="Comma 2 7 2 5 2 3" xfId="34259" xr:uid="{5C09FB8E-8FAC-4148-A4E3-CE0F4873CC72}"/>
    <cellStyle name="Comma 2 7 2 5 3" xfId="16374" xr:uid="{96891D16-968A-4CE6-86AA-F009BF9397FF}"/>
    <cellStyle name="Comma 2 7 2 5 3 2" xfId="39948" xr:uid="{CCBED29B-1123-4A7A-B573-DFBC1FF52C70}"/>
    <cellStyle name="Comma 2 7 2 5 4" xfId="28840" xr:uid="{0FD9AF20-593C-4928-BBEE-CD651C379971}"/>
    <cellStyle name="Comma 2 7 2 6" xfId="6126" xr:uid="{620B1A07-EFC2-4091-A635-4BB24A0EEF37}"/>
    <cellStyle name="Comma 2 7 2 6 2" xfId="11602" xr:uid="{430F3272-7D30-4A48-B681-02920307A076}"/>
    <cellStyle name="Comma 2 7 2 6 2 2" xfId="23134" xr:uid="{FA79CCDC-03F6-45D4-B33C-C03FB49377DD}"/>
    <cellStyle name="Comma 2 7 2 6 2 2 2" xfId="46707" xr:uid="{BD4A06BF-15E6-4101-820B-A86CA9FCA749}"/>
    <cellStyle name="Comma 2 7 2 6 2 3" xfId="35599" xr:uid="{60E22302-C0CE-4D85-9631-7363A6D4CA10}"/>
    <cellStyle name="Comma 2 7 2 6 3" xfId="17710" xr:uid="{F5514A52-B02A-4CA6-B21D-102C5312E72B}"/>
    <cellStyle name="Comma 2 7 2 6 3 2" xfId="41284" xr:uid="{93716B9E-1405-4E0B-BE7D-2DB98C16A4DF}"/>
    <cellStyle name="Comma 2 7 2 6 4" xfId="30176" xr:uid="{0ACAAFEB-9E01-47AF-A9E0-34B71230A7A6}"/>
    <cellStyle name="Comma 2 7 2 7" xfId="7511" xr:uid="{29857924-314D-4880-932B-B0C950E9362D}"/>
    <cellStyle name="Comma 2 7 2 7 2" xfId="19071" xr:uid="{396B0C08-F761-45E6-8C84-39D541C1E3CB}"/>
    <cellStyle name="Comma 2 7 2 7 2 2" xfId="42644" xr:uid="{96DF0D10-8FC2-4E22-A8E0-2FC520E22706}"/>
    <cellStyle name="Comma 2 7 2 7 3" xfId="31536" xr:uid="{1C923D1F-FCA7-4E96-81A6-2D8B510BFFCA}"/>
    <cellStyle name="Comma 2 7 2 8" xfId="13329" xr:uid="{8014BBA2-0F1C-4BEE-9A5E-59642878ACA4}"/>
    <cellStyle name="Comma 2 7 2 8 2" xfId="37105" xr:uid="{3E9C2CD3-D156-46C8-BC5F-87C2EC615159}"/>
    <cellStyle name="Comma 2 7 2 9" xfId="25996" xr:uid="{D588FBC2-0262-4A76-9736-0B074E907763}"/>
    <cellStyle name="Comma 2 7 3" xfId="1361" xr:uid="{B21888DE-100A-4D38-8775-C25EA1CD54F3}"/>
    <cellStyle name="Comma 2 7 3 10" xfId="24704" xr:uid="{4ED7E02E-C875-44E6-94D0-2C657E9B5037}"/>
    <cellStyle name="Comma 2 7 3 11" xfId="48531" xr:uid="{1B55EE14-24CC-4FCA-A2D9-D55B8EBB7A8D}"/>
    <cellStyle name="Comma 2 7 3 12" xfId="49779" xr:uid="{232AAB4D-E97D-4840-8815-843E3D9A1014}"/>
    <cellStyle name="Comma 2 7 3 2" xfId="2140" xr:uid="{F17ECABC-6136-4A3E-867A-5F03A7E1BE11}"/>
    <cellStyle name="Comma 2 7 3 2 2" xfId="3953" xr:uid="{252EAD4A-2A27-4B0C-978C-369A7F45B50F}"/>
    <cellStyle name="Comma 2 7 3 2 2 2" xfId="9422" xr:uid="{EAD10E06-B0E5-49BF-9757-C08EE2EC5BD4}"/>
    <cellStyle name="Comma 2 7 3 2 2 2 2" xfId="20955" xr:uid="{2A10D5BB-D2A1-4EDF-B4CD-DE0420B7593E}"/>
    <cellStyle name="Comma 2 7 3 2 2 2 2 2" xfId="44528" xr:uid="{59FD4973-3A3F-4FF9-A36D-E45C8E334CA2}"/>
    <cellStyle name="Comma 2 7 3 2 2 2 3" xfId="33420" xr:uid="{2994EAFD-5213-4E63-8AAB-77ABC53711A4}"/>
    <cellStyle name="Comma 2 7 3 2 2 3" xfId="15540" xr:uid="{D2440E04-2585-4E8A-B833-973D5E48A311}"/>
    <cellStyle name="Comma 2 7 3 2 2 3 2" xfId="39114" xr:uid="{B58E2E01-4BC5-4E05-AB54-731DCC97E251}"/>
    <cellStyle name="Comma 2 7 3 2 2 4" xfId="28006" xr:uid="{466A8D44-C397-4657-BEBD-A45D5D5F79BD}"/>
    <cellStyle name="Comma 2 7 3 2 3" xfId="5317" xr:uid="{CF33C59F-8CE8-4434-9A68-B2F5D168F51B}"/>
    <cellStyle name="Comma 2 7 3 2 3 2" xfId="10791" xr:uid="{609C6C08-B53F-4239-B60C-9B3D874625C1}"/>
    <cellStyle name="Comma 2 7 3 2 3 2 2" xfId="22324" xr:uid="{C75175E9-23FD-4493-9CB7-B70D991F1375}"/>
    <cellStyle name="Comma 2 7 3 2 3 2 2 2" xfId="45897" xr:uid="{E781A993-62F1-42F2-A287-7BF4AC034E98}"/>
    <cellStyle name="Comma 2 7 3 2 3 2 3" xfId="34789" xr:uid="{8DC40625-CF10-45C4-9CD5-F5D3D931AC2A}"/>
    <cellStyle name="Comma 2 7 3 2 3 3" xfId="16903" xr:uid="{455959DD-4051-4EA5-8324-6D0F753BD344}"/>
    <cellStyle name="Comma 2 7 3 2 3 3 2" xfId="40477" xr:uid="{CFACA617-1C1E-4ADA-86AB-0EFA18F204B7}"/>
    <cellStyle name="Comma 2 7 3 2 3 4" xfId="29369" xr:uid="{7F1A42BC-6BAB-4D77-B74F-395AFB6103EB}"/>
    <cellStyle name="Comma 2 7 3 2 4" xfId="6655" xr:uid="{B20EDB1A-DE76-4C47-A710-BA93A1AE2FFD}"/>
    <cellStyle name="Comma 2 7 3 2 4 2" xfId="12132" xr:uid="{F59465FF-5554-448C-BC70-00A62F1708DA}"/>
    <cellStyle name="Comma 2 7 3 2 4 2 2" xfId="23664" xr:uid="{54DD01A8-DC64-4A20-B90C-29BE5804A81B}"/>
    <cellStyle name="Comma 2 7 3 2 4 2 2 2" xfId="47237" xr:uid="{B6BF303A-35A0-4F36-95BB-0B986628F8E9}"/>
    <cellStyle name="Comma 2 7 3 2 4 2 3" xfId="36129" xr:uid="{372A98F7-67F1-4DED-BE21-64BF9D5E1B9B}"/>
    <cellStyle name="Comma 2 7 3 2 4 3" xfId="18239" xr:uid="{BDD20CC4-469F-4E86-BC02-4E52C1C08767}"/>
    <cellStyle name="Comma 2 7 3 2 4 3 2" xfId="41813" xr:uid="{D3406AD3-52D6-4309-BE77-7CFB21BB373A}"/>
    <cellStyle name="Comma 2 7 3 2 4 4" xfId="30705" xr:uid="{1ED3483B-35C2-4F58-A543-2F9DEA118F86}"/>
    <cellStyle name="Comma 2 7 3 2 5" xfId="8066" xr:uid="{4BB3873E-4E6E-4E94-AB51-EB58C4A38376}"/>
    <cellStyle name="Comma 2 7 3 2 5 2" xfId="19601" xr:uid="{8907E3B4-07C7-40EF-952E-ED9313E75A45}"/>
    <cellStyle name="Comma 2 7 3 2 5 2 2" xfId="43174" xr:uid="{AC6E8230-A0CE-42B3-8AC7-DF263FF530CE}"/>
    <cellStyle name="Comma 2 7 3 2 5 3" xfId="32066" xr:uid="{DE11D91B-D1F3-450A-9AA4-DBA885604696}"/>
    <cellStyle name="Comma 2 7 3 2 6" xfId="13895" xr:uid="{484CBA72-7320-4B24-A1B3-D5CA7DB56B88}"/>
    <cellStyle name="Comma 2 7 3 2 6 2" xfId="37634" xr:uid="{5269A468-8272-4710-A900-17B9E358F86C}"/>
    <cellStyle name="Comma 2 7 3 2 7" xfId="26527" xr:uid="{944C4FFD-852B-41F5-9632-099301B8F653}"/>
    <cellStyle name="Comma 2 7 3 2 8" xfId="25152" xr:uid="{6FE28729-9D47-4E0D-BF03-75FF96995868}"/>
    <cellStyle name="Comma 2 7 3 2 9" xfId="48983" xr:uid="{A691BBFC-C373-403F-9D81-9CCAEC5D62C8}"/>
    <cellStyle name="Comma 2 7 3 3" xfId="2628" xr:uid="{7F3D0821-6687-40A5-8FDC-755D9EFCFDE6}"/>
    <cellStyle name="Comma 2 7 3 3 2" xfId="4418" xr:uid="{9F252DAB-BC3D-4947-ACAB-700CF9716170}"/>
    <cellStyle name="Comma 2 7 3 3 2 2" xfId="9888" xr:uid="{751D1FF4-0CCD-411C-B959-E7DE996F4F02}"/>
    <cellStyle name="Comma 2 7 3 3 2 2 2" xfId="21421" xr:uid="{E5480861-1850-493A-AD27-E5033BA295C9}"/>
    <cellStyle name="Comma 2 7 3 3 2 2 2 2" xfId="44994" xr:uid="{8524029E-03D7-437B-A66A-AFD835F2B0C6}"/>
    <cellStyle name="Comma 2 7 3 3 2 2 3" xfId="33886" xr:uid="{94B80D2E-8C90-488A-A459-89CCA0D07CDB}"/>
    <cellStyle name="Comma 2 7 3 3 2 3" xfId="16005" xr:uid="{A4F048CE-27A3-46A6-A458-A45C9D1C7633}"/>
    <cellStyle name="Comma 2 7 3 3 2 3 2" xfId="39579" xr:uid="{5048F302-9639-4BD3-B78B-AAD92D42B944}"/>
    <cellStyle name="Comma 2 7 3 3 2 4" xfId="28471" xr:uid="{0C338381-8CA5-4AA6-B822-65E791234500}"/>
    <cellStyle name="Comma 2 7 3 3 3" xfId="5784" xr:uid="{E4B1D37A-D6D3-4448-BA18-CA5D1687A7A5}"/>
    <cellStyle name="Comma 2 7 3 3 3 2" xfId="11258" xr:uid="{9F0B5A0A-93B0-4BC3-A16E-5F6D718FF9D9}"/>
    <cellStyle name="Comma 2 7 3 3 3 2 2" xfId="22791" xr:uid="{E479732C-E230-419C-9143-46A838AE232C}"/>
    <cellStyle name="Comma 2 7 3 3 3 2 2 2" xfId="46364" xr:uid="{0D05339F-2DC9-40E9-8D7E-A781F8DA033C}"/>
    <cellStyle name="Comma 2 7 3 3 3 2 3" xfId="35256" xr:uid="{C605414E-C4EE-4011-8998-9AC03FC2B70B}"/>
    <cellStyle name="Comma 2 7 3 3 3 3" xfId="17370" xr:uid="{D21E2246-3E02-4FF5-9E73-9AE039C16063}"/>
    <cellStyle name="Comma 2 7 3 3 3 3 2" xfId="40944" xr:uid="{989EE639-A5A4-4692-92F3-2C0F4E733078}"/>
    <cellStyle name="Comma 2 7 3 3 3 4" xfId="29836" xr:uid="{E8637BD1-D07B-4595-B9A2-907AE455648E}"/>
    <cellStyle name="Comma 2 7 3 3 4" xfId="7122" xr:uid="{5FDF565F-6EA6-43AA-BA90-B0644A9085A3}"/>
    <cellStyle name="Comma 2 7 3 3 4 2" xfId="12600" xr:uid="{ABB69ABA-C238-4435-90BB-668F884CEBC2}"/>
    <cellStyle name="Comma 2 7 3 3 4 2 2" xfId="24132" xr:uid="{4F57F824-6988-42D5-8BB7-AEF82B9005FF}"/>
    <cellStyle name="Comma 2 7 3 3 4 2 2 2" xfId="47705" xr:uid="{6EBD6331-D383-4E1E-A090-78D3268D44CD}"/>
    <cellStyle name="Comma 2 7 3 3 4 2 3" xfId="36597" xr:uid="{04A651D9-EC64-4B74-92B0-2D7E3E49D884}"/>
    <cellStyle name="Comma 2 7 3 3 4 3" xfId="18706" xr:uid="{078F2D17-5AB9-456B-AE61-1E8CC31CC537}"/>
    <cellStyle name="Comma 2 7 3 3 4 3 2" xfId="42280" xr:uid="{9E88C0A5-E4B3-40A8-A5DA-B8E938138791}"/>
    <cellStyle name="Comma 2 7 3 3 4 4" xfId="31172" xr:uid="{C490B79F-2315-4F0D-A49C-7827B0C9924C}"/>
    <cellStyle name="Comma 2 7 3 3 5" xfId="8535" xr:uid="{6A28D74C-7BAC-485D-A49C-B13A80B9E9C8}"/>
    <cellStyle name="Comma 2 7 3 3 5 2" xfId="20068" xr:uid="{B8191B86-70C5-46C7-9EA9-B8D716205098}"/>
    <cellStyle name="Comma 2 7 3 3 5 2 2" xfId="43641" xr:uid="{A799647E-669C-41BB-A02E-0B4E1346B0F0}"/>
    <cellStyle name="Comma 2 7 3 3 5 3" xfId="32533" xr:uid="{749E2325-1F47-47E4-99B2-89FE18A56E0F}"/>
    <cellStyle name="Comma 2 7 3 3 6" xfId="14364" xr:uid="{8AF58607-56C4-42BD-A8BC-75FEA61AD37D}"/>
    <cellStyle name="Comma 2 7 3 3 6 2" xfId="38101" xr:uid="{EFDBDCD7-8867-41E4-B866-64D21340ECCB}"/>
    <cellStyle name="Comma 2 7 3 3 7" xfId="26994" xr:uid="{41657472-015C-4E98-A3D9-7B4F9EE77D31}"/>
    <cellStyle name="Comma 2 7 3 3 8" xfId="25620" xr:uid="{1D2E643F-BA5B-41EE-B524-232FDE15AEB1}"/>
    <cellStyle name="Comma 2 7 3 3 9" xfId="49450" xr:uid="{15E6021E-356B-41E9-955C-009ADFEEF820}"/>
    <cellStyle name="Comma 2 7 3 4" xfId="3514" xr:uid="{EDCF5E90-63D1-4538-B901-DF3C6B380558}"/>
    <cellStyle name="Comma 2 7 3 4 2" xfId="8982" xr:uid="{29F7BC38-FC14-4E95-9B3B-E84A936E15BF}"/>
    <cellStyle name="Comma 2 7 3 4 2 2" xfId="20515" xr:uid="{A3388A46-DDBF-4180-AC8B-BD0AB6C48C75}"/>
    <cellStyle name="Comma 2 7 3 4 2 2 2" xfId="44088" xr:uid="{821DA57D-9E10-423C-8E41-662E5A59C3F4}"/>
    <cellStyle name="Comma 2 7 3 4 2 3" xfId="32980" xr:uid="{96C9905F-43CB-416D-A0AD-522E6EC5486A}"/>
    <cellStyle name="Comma 2 7 3 4 3" xfId="15100" xr:uid="{AD48AF1F-09D9-4162-9A35-D75001C605F5}"/>
    <cellStyle name="Comma 2 7 3 4 3 2" xfId="38674" xr:uid="{E4093BF6-E1D8-48C2-ACDC-12770D1CB7B9}"/>
    <cellStyle name="Comma 2 7 3 4 4" xfId="27566" xr:uid="{AD115D54-CEDF-4B46-981D-9E3870671D44}"/>
    <cellStyle name="Comma 2 7 3 5" xfId="4870" xr:uid="{A2DF2D90-CB2A-41AD-9E89-73654C0FA972}"/>
    <cellStyle name="Comma 2 7 3 5 2" xfId="10343" xr:uid="{E33945E4-5272-4F52-8CB6-9848A1E995E0}"/>
    <cellStyle name="Comma 2 7 3 5 2 2" xfId="21876" xr:uid="{4F631C09-8691-4501-BE26-C8091796EF8A}"/>
    <cellStyle name="Comma 2 7 3 5 2 2 2" xfId="45449" xr:uid="{C61C0D66-4C5C-44A7-9540-D33CBA77F2AC}"/>
    <cellStyle name="Comma 2 7 3 5 2 3" xfId="34341" xr:uid="{E57AB0C7-7B40-40CF-9655-AE738E6A46BE}"/>
    <cellStyle name="Comma 2 7 3 5 3" xfId="16456" xr:uid="{59BB3401-6B6C-4574-94A6-9327082DC56E}"/>
    <cellStyle name="Comma 2 7 3 5 3 2" xfId="40030" xr:uid="{699B10E9-6DF0-483B-8246-D9B240853E36}"/>
    <cellStyle name="Comma 2 7 3 5 4" xfId="28922" xr:uid="{27B893AA-EE18-4AC4-B304-E14550CC1EBF}"/>
    <cellStyle name="Comma 2 7 3 6" xfId="6208" xr:uid="{494435A8-A6F1-4460-9B6B-4D4933FAAB03}"/>
    <cellStyle name="Comma 2 7 3 6 2" xfId="11684" xr:uid="{61432D42-70B4-44C7-B665-249C36BAD1AC}"/>
    <cellStyle name="Comma 2 7 3 6 2 2" xfId="23216" xr:uid="{BFB5D485-955D-484A-9F3F-544647350603}"/>
    <cellStyle name="Comma 2 7 3 6 2 2 2" xfId="46789" xr:uid="{053953CD-9DCA-4B1D-BEB4-701DAA861B59}"/>
    <cellStyle name="Comma 2 7 3 6 2 3" xfId="35681" xr:uid="{C2D92EB1-959B-4AA1-A637-4DA399E1F0B1}"/>
    <cellStyle name="Comma 2 7 3 6 3" xfId="17792" xr:uid="{72C59F57-FAFD-488B-9114-2571A3967B33}"/>
    <cellStyle name="Comma 2 7 3 6 3 2" xfId="41366" xr:uid="{0EAC463A-73C1-43EB-B49B-6E15D96EEFD3}"/>
    <cellStyle name="Comma 2 7 3 6 4" xfId="30258" xr:uid="{72D9EAE0-D856-4BE8-99E4-4D751F75D15C}"/>
    <cellStyle name="Comma 2 7 3 7" xfId="7593" xr:uid="{72622C4B-E846-4854-912E-8F754D2B8E92}"/>
    <cellStyle name="Comma 2 7 3 7 2" xfId="19153" xr:uid="{D1DB8FA3-77E2-4B8F-8679-15E8D8020576}"/>
    <cellStyle name="Comma 2 7 3 7 2 2" xfId="42726" xr:uid="{C70AF40C-65CC-4998-8E38-28D42548C251}"/>
    <cellStyle name="Comma 2 7 3 7 3" xfId="31618" xr:uid="{021EB52C-19DD-4C35-A2C2-5D4446BC3E32}"/>
    <cellStyle name="Comma 2 7 3 8" xfId="13413" xr:uid="{04FBDBEF-1683-41C8-A1C7-4236DD0EFC60}"/>
    <cellStyle name="Comma 2 7 3 8 2" xfId="37187" xr:uid="{72480774-F9AA-4253-A993-4A12301ACDDD}"/>
    <cellStyle name="Comma 2 7 3 9" xfId="26078" xr:uid="{3A416D55-91C2-43C4-ACB9-39932712BC48}"/>
    <cellStyle name="Comma 2 7 4" xfId="1727" xr:uid="{0732F3F6-0871-4804-9424-57EC52F7EB80}"/>
    <cellStyle name="Comma 2 7 4 10" xfId="24793" xr:uid="{996284A6-055B-4665-A611-C702E7AC1F21}"/>
    <cellStyle name="Comma 2 7 4 11" xfId="48624" xr:uid="{1A9DEE24-7401-42CE-A1F0-E82DFD4D06DB}"/>
    <cellStyle name="Comma 2 7 4 2" xfId="2230" xr:uid="{6ED882F0-8911-46CB-8C02-88EA97D536D7}"/>
    <cellStyle name="Comma 2 7 4 2 2" xfId="4042" xr:uid="{FA6A7671-0DE8-427C-9EB2-1541417D057B}"/>
    <cellStyle name="Comma 2 7 4 2 2 2" xfId="9511" xr:uid="{9AE34275-ED7B-4845-B476-1C8B2E3D9448}"/>
    <cellStyle name="Comma 2 7 4 2 2 2 2" xfId="21044" xr:uid="{2FA63C76-8EA1-42B6-B161-AB1A1A00A8AF}"/>
    <cellStyle name="Comma 2 7 4 2 2 2 2 2" xfId="44617" xr:uid="{8976ECFF-ECD7-430B-B399-B5AA4129105C}"/>
    <cellStyle name="Comma 2 7 4 2 2 2 3" xfId="33509" xr:uid="{ED376933-D2BD-48E6-82B9-9180D5946423}"/>
    <cellStyle name="Comma 2 7 4 2 2 3" xfId="15629" xr:uid="{8B0A934D-1C27-46EC-A696-170BFABB4FD7}"/>
    <cellStyle name="Comma 2 7 4 2 2 3 2" xfId="39203" xr:uid="{8142C0BA-DCE7-4AB2-8CAB-3DDC09ECB6E6}"/>
    <cellStyle name="Comma 2 7 4 2 2 4" xfId="28095" xr:uid="{0B6DE3F0-42AF-4D48-A9B9-A29FB3C19D46}"/>
    <cellStyle name="Comma 2 7 4 2 3" xfId="5406" xr:uid="{1F37E5CC-2B30-4434-BDA6-F24093310D44}"/>
    <cellStyle name="Comma 2 7 4 2 3 2" xfId="10880" xr:uid="{65FD1A18-1C27-4C75-BE9F-6237C5F6CBEF}"/>
    <cellStyle name="Comma 2 7 4 2 3 2 2" xfId="22413" xr:uid="{5D96BD26-9B4F-450D-AC1A-BACF6216883E}"/>
    <cellStyle name="Comma 2 7 4 2 3 2 2 2" xfId="45986" xr:uid="{F8848A4C-970E-4B81-BF67-0630F09F9094}"/>
    <cellStyle name="Comma 2 7 4 2 3 2 3" xfId="34878" xr:uid="{989FA37F-5C80-4A60-8AC3-E52F1EF48DE2}"/>
    <cellStyle name="Comma 2 7 4 2 3 3" xfId="16992" xr:uid="{FEBC3C9C-A980-43E0-A74D-07B56D92B159}"/>
    <cellStyle name="Comma 2 7 4 2 3 3 2" xfId="40566" xr:uid="{8EE3862F-E714-4776-9E84-D4BE6A7C3791}"/>
    <cellStyle name="Comma 2 7 4 2 3 4" xfId="29458" xr:uid="{BD240DD9-6E4E-409E-BDA7-88FE2CFBB1EB}"/>
    <cellStyle name="Comma 2 7 4 2 4" xfId="6744" xr:uid="{FAAB9115-4C7F-4BDC-AECC-932F47007063}"/>
    <cellStyle name="Comma 2 7 4 2 4 2" xfId="12221" xr:uid="{C002FAF7-6C00-4762-91EC-B1DB1B5C99D1}"/>
    <cellStyle name="Comma 2 7 4 2 4 2 2" xfId="23753" xr:uid="{950E10C3-EBB4-48D9-83CE-6235492F87BC}"/>
    <cellStyle name="Comma 2 7 4 2 4 2 2 2" xfId="47326" xr:uid="{F0D2E6E4-9380-4D07-907D-6470DF36F10C}"/>
    <cellStyle name="Comma 2 7 4 2 4 2 3" xfId="36218" xr:uid="{971A0F9B-7273-4060-9596-B3A604A751EF}"/>
    <cellStyle name="Comma 2 7 4 2 4 3" xfId="18328" xr:uid="{6B88AB38-8C07-4584-80B1-287DC858FDA6}"/>
    <cellStyle name="Comma 2 7 4 2 4 3 2" xfId="41902" xr:uid="{D6030CE9-05F6-4C55-B825-D4867E6DEB32}"/>
    <cellStyle name="Comma 2 7 4 2 4 4" xfId="30794" xr:uid="{DB9F16AD-3C9A-4DB3-A60A-2AF38D0FA011}"/>
    <cellStyle name="Comma 2 7 4 2 5" xfId="8155" xr:uid="{32D46CD7-8EB6-4F90-836E-60230EEC79BB}"/>
    <cellStyle name="Comma 2 7 4 2 5 2" xfId="19690" xr:uid="{6DC06298-0F8B-498B-A992-AADAB2EE7529}"/>
    <cellStyle name="Comma 2 7 4 2 5 2 2" xfId="43263" xr:uid="{CB47F5E9-6D98-4DAB-B8A1-FB93CF6770DD}"/>
    <cellStyle name="Comma 2 7 4 2 5 3" xfId="32155" xr:uid="{114FD6E0-EC88-47A1-8772-13D8C1E7F550}"/>
    <cellStyle name="Comma 2 7 4 2 6" xfId="13984" xr:uid="{15B129B6-0ACF-44A8-BA6A-77D1D0A319A5}"/>
    <cellStyle name="Comma 2 7 4 2 6 2" xfId="37723" xr:uid="{1DB3A55E-0034-40A2-9D0C-29C690CD8759}"/>
    <cellStyle name="Comma 2 7 4 2 7" xfId="26616" xr:uid="{A9509551-A383-4101-94A3-3968B3905F25}"/>
    <cellStyle name="Comma 2 7 4 2 8" xfId="25241" xr:uid="{7E59FBE8-3226-4B06-B6B8-6C9C933C6D2E}"/>
    <cellStyle name="Comma 2 7 4 2 9" xfId="49072" xr:uid="{019F2EE7-F1DF-4106-9F2B-355517619B5E}"/>
    <cellStyle name="Comma 2 7 4 3" xfId="2720" xr:uid="{7391C30E-CDF3-4F24-999D-8B74F11F9F56}"/>
    <cellStyle name="Comma 2 7 4 3 2" xfId="4508" xr:uid="{29EEB82C-7173-4CAF-894A-8617BEB5D2BF}"/>
    <cellStyle name="Comma 2 7 4 3 2 2" xfId="9978" xr:uid="{7A5CAFD5-922E-4AAB-92F8-3E2327660019}"/>
    <cellStyle name="Comma 2 7 4 3 2 2 2" xfId="21511" xr:uid="{BD709159-3ED1-4D73-9700-9F961D113D4C}"/>
    <cellStyle name="Comma 2 7 4 3 2 2 2 2" xfId="45084" xr:uid="{AFCBA25E-5B87-465D-8ECC-D2898174D535}"/>
    <cellStyle name="Comma 2 7 4 3 2 2 3" xfId="33976" xr:uid="{A3F6416D-C385-4ABC-A874-8D77EC0C2F4E}"/>
    <cellStyle name="Comma 2 7 4 3 2 3" xfId="16095" xr:uid="{4BE9F9B4-2E30-4910-8CD5-8A4AB20D9BAA}"/>
    <cellStyle name="Comma 2 7 4 3 2 3 2" xfId="39669" xr:uid="{995AB8EC-BA0D-40F6-A0A3-83E8D71309B4}"/>
    <cellStyle name="Comma 2 7 4 3 2 4" xfId="28561" xr:uid="{0C7778A0-6E24-4356-8FE0-07948FBDEAB6}"/>
    <cellStyle name="Comma 2 7 4 3 3" xfId="5874" xr:uid="{25BE8827-1112-41D2-A298-542EA28C1F91}"/>
    <cellStyle name="Comma 2 7 4 3 3 2" xfId="11348" xr:uid="{2D3C0799-58F6-4DA1-8B08-90D60FF5EF35}"/>
    <cellStyle name="Comma 2 7 4 3 3 2 2" xfId="22881" xr:uid="{498F688C-FCD0-4400-96E2-F85D44716C2B}"/>
    <cellStyle name="Comma 2 7 4 3 3 2 2 2" xfId="46454" xr:uid="{76A7161E-9966-4E1E-A510-C4B1733924CD}"/>
    <cellStyle name="Comma 2 7 4 3 3 2 3" xfId="35346" xr:uid="{CF738F63-E990-40B1-8805-5ED155C71DE6}"/>
    <cellStyle name="Comma 2 7 4 3 3 3" xfId="17460" xr:uid="{AD916628-8865-488E-899A-F58118C1BDA1}"/>
    <cellStyle name="Comma 2 7 4 3 3 3 2" xfId="41034" xr:uid="{517F752D-7E4A-419F-9485-B8A95FEB8D94}"/>
    <cellStyle name="Comma 2 7 4 3 3 4" xfId="29926" xr:uid="{AEEE1647-20EC-4EE3-A74B-492DE69CBFE3}"/>
    <cellStyle name="Comma 2 7 4 3 4" xfId="7212" xr:uid="{E32D2DD4-41D1-4AD9-9FF7-ADF881F1D1FF}"/>
    <cellStyle name="Comma 2 7 4 3 4 2" xfId="12690" xr:uid="{9F559DA7-7047-4743-BC2D-5B7601DF9AF7}"/>
    <cellStyle name="Comma 2 7 4 3 4 2 2" xfId="24222" xr:uid="{EA4F7E68-E9E8-43C2-A1BE-1EBA515DE9D9}"/>
    <cellStyle name="Comma 2 7 4 3 4 2 2 2" xfId="47795" xr:uid="{5C565D1B-DEC7-47BA-983C-255D8613B04C}"/>
    <cellStyle name="Comma 2 7 4 3 4 2 3" xfId="36687" xr:uid="{2327A846-E3A4-45BE-B733-90C879794FB1}"/>
    <cellStyle name="Comma 2 7 4 3 4 3" xfId="18796" xr:uid="{61644A12-32E7-4755-9ADA-30BA75B7A3B7}"/>
    <cellStyle name="Comma 2 7 4 3 4 3 2" xfId="42370" xr:uid="{50B38C8D-90E7-4568-85EF-24D4915042EC}"/>
    <cellStyle name="Comma 2 7 4 3 4 4" xfId="31262" xr:uid="{6EA61AD4-4EF8-445A-959E-66A08A3356D5}"/>
    <cellStyle name="Comma 2 7 4 3 5" xfId="8625" xr:uid="{660E4A03-A1B7-4C06-8E05-F9B3BB5BC3E6}"/>
    <cellStyle name="Comma 2 7 4 3 5 2" xfId="20158" xr:uid="{4F91F71B-8C84-4BB5-9CC0-CB43EE0987A5}"/>
    <cellStyle name="Comma 2 7 4 3 5 2 2" xfId="43731" xr:uid="{EA212E1A-4BA1-4015-8257-F4531096D3A8}"/>
    <cellStyle name="Comma 2 7 4 3 5 3" xfId="32623" xr:uid="{6B04D562-2531-4EE8-BCC7-ADF709136B40}"/>
    <cellStyle name="Comma 2 7 4 3 6" xfId="14455" xr:uid="{D02CF9F8-0EAF-4A03-BCBB-EAD3EB6081AB}"/>
    <cellStyle name="Comma 2 7 4 3 6 2" xfId="38191" xr:uid="{9B9CBE98-0918-487F-A3C9-36E9B60258CC}"/>
    <cellStyle name="Comma 2 7 4 3 7" xfId="27084" xr:uid="{D07CB925-9ED0-45DC-93A1-D600886B5BD4}"/>
    <cellStyle name="Comma 2 7 4 3 8" xfId="25710" xr:uid="{64B547FC-1BD4-4A3F-B8A3-7DBEB87608EF}"/>
    <cellStyle name="Comma 2 7 4 3 9" xfId="49540" xr:uid="{8482F4ED-5245-49C3-8B72-7F60453897EF}"/>
    <cellStyle name="Comma 2 7 4 4" xfId="3599" xr:uid="{EA8A150C-0341-4FCB-8BAA-DC84842D55BB}"/>
    <cellStyle name="Comma 2 7 4 4 2" xfId="9068" xr:uid="{CCAA63E9-C6BF-4FCB-AF76-BB9DB33EF546}"/>
    <cellStyle name="Comma 2 7 4 4 2 2" xfId="20601" xr:uid="{2E0279DE-A15C-47A8-B677-520169856C21}"/>
    <cellStyle name="Comma 2 7 4 4 2 2 2" xfId="44174" xr:uid="{872E5466-1610-4540-996C-8E0F5F19EC1F}"/>
    <cellStyle name="Comma 2 7 4 4 2 3" xfId="33066" xr:uid="{41A262B5-4183-4CA0-A866-13E593D28222}"/>
    <cellStyle name="Comma 2 7 4 4 3" xfId="15186" xr:uid="{D06BF1C2-2F1C-4FBA-866F-4F43F0590945}"/>
    <cellStyle name="Comma 2 7 4 4 3 2" xfId="38760" xr:uid="{419FD5B1-5D16-4A44-88D4-FD3B595805DC}"/>
    <cellStyle name="Comma 2 7 4 4 4" xfId="27652" xr:uid="{AF80A200-B993-4C86-980E-1B13ABCC8EEE}"/>
    <cellStyle name="Comma 2 7 4 5" xfId="4959" xr:uid="{89235D80-69D3-4B6F-A140-F149C0C0F22C}"/>
    <cellStyle name="Comma 2 7 4 5 2" xfId="10433" xr:uid="{01DEC790-FCD0-4DA9-868E-78448D4388D3}"/>
    <cellStyle name="Comma 2 7 4 5 2 2" xfId="21966" xr:uid="{25CE1864-7A24-4753-857D-34BD37F8D483}"/>
    <cellStyle name="Comma 2 7 4 5 2 2 2" xfId="45539" xr:uid="{4BD0FE0C-971C-415C-B4B7-18DC4AA69C83}"/>
    <cellStyle name="Comma 2 7 4 5 2 3" xfId="34431" xr:uid="{AF2EA7F7-53C8-4584-9BFA-FCA129AA6413}"/>
    <cellStyle name="Comma 2 7 4 5 3" xfId="16545" xr:uid="{BCE9A725-04BE-4458-9026-D9C3DF6CA308}"/>
    <cellStyle name="Comma 2 7 4 5 3 2" xfId="40119" xr:uid="{F4D58BAD-99CE-469B-83F4-AD0B1427D519}"/>
    <cellStyle name="Comma 2 7 4 5 4" xfId="29011" xr:uid="{7FB4A034-0863-4387-8F85-90B9BAA76A60}"/>
    <cellStyle name="Comma 2 7 4 6" xfId="6297" xr:uid="{D95FDA78-3A0E-4C1E-8F1F-3F374C19B89E}"/>
    <cellStyle name="Comma 2 7 4 6 2" xfId="11773" xr:uid="{516ECA75-234A-49DD-AA09-38678E8CA539}"/>
    <cellStyle name="Comma 2 7 4 6 2 2" xfId="23305" xr:uid="{03BEC4E4-1D1C-4A12-A720-21182D7C8BAA}"/>
    <cellStyle name="Comma 2 7 4 6 2 2 2" xfId="46878" xr:uid="{22BBF335-3DC9-4B73-A2E8-ADAF70AF9C7E}"/>
    <cellStyle name="Comma 2 7 4 6 2 3" xfId="35770" xr:uid="{16E3E1F9-6AB1-4B3F-AB1D-45418DD571CA}"/>
    <cellStyle name="Comma 2 7 4 6 3" xfId="17881" xr:uid="{74F20F7D-1930-48A7-8556-6450EB709305}"/>
    <cellStyle name="Comma 2 7 4 6 3 2" xfId="41455" xr:uid="{9F91A89D-0CF3-4A93-AC9B-F27B166AD8D4}"/>
    <cellStyle name="Comma 2 7 4 6 4" xfId="30347" xr:uid="{DEB1053C-B867-4063-9A03-BDAC8A225685}"/>
    <cellStyle name="Comma 2 7 4 7" xfId="7688" xr:uid="{F6E7E96B-1698-4A71-998F-4B4A2BD7D542}"/>
    <cellStyle name="Comma 2 7 4 7 2" xfId="19243" xr:uid="{4ED3BADA-C0D3-45FB-B695-B01C82B493A2}"/>
    <cellStyle name="Comma 2 7 4 7 2 2" xfId="42816" xr:uid="{27069C5C-BAC7-4062-B57F-E5F2210B9BAA}"/>
    <cellStyle name="Comma 2 7 4 7 3" xfId="31708" xr:uid="{11F0921A-C2C3-44B1-9717-7BE214B3323D}"/>
    <cellStyle name="Comma 2 7 4 8" xfId="13528" xr:uid="{E2D16800-077F-4D1E-B942-0E7F0FF4B9FD}"/>
    <cellStyle name="Comma 2 7 4 8 2" xfId="37276" xr:uid="{269BF567-3936-4283-ADC8-F11BCCF58549}"/>
    <cellStyle name="Comma 2 7 4 9" xfId="26169" xr:uid="{FC9492BA-FD7A-4692-845B-BFF4D16B959C}"/>
    <cellStyle name="Comma 2 7 5" xfId="1867" xr:uid="{57571ACD-E832-4E8A-AF33-9D32FFDC71B9}"/>
    <cellStyle name="Comma 2 7 5 10" xfId="48710" xr:uid="{4D0FE729-5099-4C89-AC28-1C5F2546FDFE}"/>
    <cellStyle name="Comma 2 7 5 2" xfId="2408" xr:uid="{3A0716B5-211F-4BE3-9318-4A8C93D28502}"/>
    <cellStyle name="Comma 2 7 5 2 2" xfId="4203" xr:uid="{C79A3EE8-0C61-4B83-A077-759537DA69EA}"/>
    <cellStyle name="Comma 2 7 5 2 2 2" xfId="9672" xr:uid="{6B2B53DB-D9EF-44B8-9A21-62F8D53E207F}"/>
    <cellStyle name="Comma 2 7 5 2 2 2 2" xfId="21205" xr:uid="{FB3BF595-620A-4149-951C-98DA134AC66F}"/>
    <cellStyle name="Comma 2 7 5 2 2 2 2 2" xfId="44778" xr:uid="{640D8761-9E2A-4FF8-98E6-1EB49BFEABE7}"/>
    <cellStyle name="Comma 2 7 5 2 2 2 3" xfId="33670" xr:uid="{934C6A6E-BB6B-437A-9294-577D59208675}"/>
    <cellStyle name="Comma 2 7 5 2 2 3" xfId="15790" xr:uid="{250AFAE9-2C83-4D83-9810-AAB80D0EC54D}"/>
    <cellStyle name="Comma 2 7 5 2 2 3 2" xfId="39364" xr:uid="{B9AE68D2-D9F4-4DE3-9082-006F23276679}"/>
    <cellStyle name="Comma 2 7 5 2 2 4" xfId="28256" xr:uid="{B1B3D560-99F4-4DF9-9A31-F0739866F7EB}"/>
    <cellStyle name="Comma 2 7 5 2 3" xfId="5568" xr:uid="{15A29C7A-FB93-46F5-AE48-F383FF183BAE}"/>
    <cellStyle name="Comma 2 7 5 2 3 2" xfId="11042" xr:uid="{FB063721-950E-4E2B-B6F1-ED426DAAB072}"/>
    <cellStyle name="Comma 2 7 5 2 3 2 2" xfId="22575" xr:uid="{9CF75198-45E6-4531-85E2-6DDCCC90F359}"/>
    <cellStyle name="Comma 2 7 5 2 3 2 2 2" xfId="46148" xr:uid="{8A86B0ED-0206-4D14-9F3F-AA7710577555}"/>
    <cellStyle name="Comma 2 7 5 2 3 2 3" xfId="35040" xr:uid="{88D4A480-4EEB-4103-A130-592DA837DB8B}"/>
    <cellStyle name="Comma 2 7 5 2 3 3" xfId="17154" xr:uid="{FE334293-10C4-46FD-91E1-0BC7AC19185C}"/>
    <cellStyle name="Comma 2 7 5 2 3 3 2" xfId="40728" xr:uid="{CAA94AFD-C18F-4DB5-98B5-3BF047E495D3}"/>
    <cellStyle name="Comma 2 7 5 2 3 4" xfId="29620" xr:uid="{CC92ACC4-F17E-453D-9CEB-EBA3EC847594}"/>
    <cellStyle name="Comma 2 7 5 2 4" xfId="6906" xr:uid="{6BF23A65-89B9-4306-A667-40A6D53E1987}"/>
    <cellStyle name="Comma 2 7 5 2 4 2" xfId="12384" xr:uid="{1095ED64-2170-4F8F-9A3B-5B3300B0E06A}"/>
    <cellStyle name="Comma 2 7 5 2 4 2 2" xfId="23916" xr:uid="{85A43780-72A3-4FF2-ADE0-A808C4ECB100}"/>
    <cellStyle name="Comma 2 7 5 2 4 2 2 2" xfId="47489" xr:uid="{AEEA1BA1-2AE9-4B03-BB3A-906B3292862E}"/>
    <cellStyle name="Comma 2 7 5 2 4 2 3" xfId="36381" xr:uid="{522C8447-6F3D-42A9-BF57-2ADC980AD448}"/>
    <cellStyle name="Comma 2 7 5 2 4 3" xfId="18490" xr:uid="{198F5A68-C71D-4B50-A3F3-AD25CDFD28DF}"/>
    <cellStyle name="Comma 2 7 5 2 4 3 2" xfId="42064" xr:uid="{D8055430-DA0A-42F6-A5D1-95D453B4185F}"/>
    <cellStyle name="Comma 2 7 5 2 4 4" xfId="30956" xr:uid="{9B7EF78E-ED62-4AE7-8F7D-F4902252DD94}"/>
    <cellStyle name="Comma 2 7 5 2 5" xfId="8319" xr:uid="{D6E83AC4-6836-4044-998D-54CC7F451902}"/>
    <cellStyle name="Comma 2 7 5 2 5 2" xfId="19852" xr:uid="{7457B043-BD39-465B-9E45-58EA9C39BEC1}"/>
    <cellStyle name="Comma 2 7 5 2 5 2 2" xfId="43425" xr:uid="{0D17C1E2-80C8-4466-AAB4-51267D918C40}"/>
    <cellStyle name="Comma 2 7 5 2 5 3" xfId="32317" xr:uid="{FA0F5943-0583-4434-87EA-2C62ADFD0CCB}"/>
    <cellStyle name="Comma 2 7 5 2 6" xfId="14148" xr:uid="{6C0C5C74-F9F4-4AEC-B603-A341237646DC}"/>
    <cellStyle name="Comma 2 7 5 2 6 2" xfId="37885" xr:uid="{A7D7D334-397F-4721-BF56-80CA311D6934}"/>
    <cellStyle name="Comma 2 7 5 2 7" xfId="26778" xr:uid="{30E8E0FE-4478-49BF-8FB3-6A9DD5176185}"/>
    <cellStyle name="Comma 2 7 5 2 8" xfId="25404" xr:uid="{42807F6E-4CC3-4987-840C-F69E54E93E1D}"/>
    <cellStyle name="Comma 2 7 5 2 9" xfId="49234" xr:uid="{FDAFE1D4-CF95-4DBD-80F9-49692E15E352}"/>
    <cellStyle name="Comma 2 7 5 3" xfId="3684" xr:uid="{DFA07353-A1F2-42E0-8479-384FA950681F}"/>
    <cellStyle name="Comma 2 7 5 3 2" xfId="9153" xr:uid="{AF3D43CB-991C-4C3B-BF21-3466CCE7D384}"/>
    <cellStyle name="Comma 2 7 5 3 2 2" xfId="20686" xr:uid="{D7789F0D-80DB-45B6-9741-C018DBD7E260}"/>
    <cellStyle name="Comma 2 7 5 3 2 2 2" xfId="44259" xr:uid="{CB5B4959-14F8-4ADC-B857-81249DFC64F1}"/>
    <cellStyle name="Comma 2 7 5 3 2 3" xfId="33151" xr:uid="{D1F9F349-1895-411A-A18D-87D9F908C189}"/>
    <cellStyle name="Comma 2 7 5 3 3" xfId="15271" xr:uid="{D101C7B5-EA28-40D1-A017-10F3BA4CA48D}"/>
    <cellStyle name="Comma 2 7 5 3 3 2" xfId="38845" xr:uid="{CEC953E5-959E-40EA-B406-58ABE248E016}"/>
    <cellStyle name="Comma 2 7 5 3 4" xfId="27737" xr:uid="{ED2954FF-2DE1-446E-A60E-E3C4DC29EE9E}"/>
    <cellStyle name="Comma 2 7 5 4" xfId="5044" xr:uid="{F5D090CD-72FC-4DF3-B6C0-D9FF79E5DA00}"/>
    <cellStyle name="Comma 2 7 5 4 2" xfId="10518" xr:uid="{6F0D6DB0-DCE2-467B-9BDB-661862C95237}"/>
    <cellStyle name="Comma 2 7 5 4 2 2" xfId="22051" xr:uid="{ECE1DAC2-5465-465D-9325-2766FE675EFC}"/>
    <cellStyle name="Comma 2 7 5 4 2 2 2" xfId="45624" xr:uid="{C1612485-583D-44F2-A408-A186CA845276}"/>
    <cellStyle name="Comma 2 7 5 4 2 3" xfId="34516" xr:uid="{E56BF7ED-30A4-495F-B980-3C2A8D027CC1}"/>
    <cellStyle name="Comma 2 7 5 4 3" xfId="16630" xr:uid="{F6AA67E4-8052-47A6-B162-12780A1B6DA8}"/>
    <cellStyle name="Comma 2 7 5 4 3 2" xfId="40204" xr:uid="{C927331D-1F40-4125-98C5-2512EE1A6BB1}"/>
    <cellStyle name="Comma 2 7 5 4 4" xfId="29096" xr:uid="{6D9DF0BB-0E4F-46BA-9323-FD1B81648D87}"/>
    <cellStyle name="Comma 2 7 5 5" xfId="6382" xr:uid="{82F42D81-6EB2-40FA-A3E6-35223B682C8A}"/>
    <cellStyle name="Comma 2 7 5 5 2" xfId="11859" xr:uid="{D51F670C-1FB9-42AF-A809-F67E5AD0DC37}"/>
    <cellStyle name="Comma 2 7 5 5 2 2" xfId="23391" xr:uid="{D6D5506A-F027-47A2-AC07-1ADACD55A1D9}"/>
    <cellStyle name="Comma 2 7 5 5 2 2 2" xfId="46964" xr:uid="{A8D3720C-4364-48AF-9BEF-2A4EA5BB0EE5}"/>
    <cellStyle name="Comma 2 7 5 5 2 3" xfId="35856" xr:uid="{562965E6-793D-4E00-8E22-9EB7DDF64C93}"/>
    <cellStyle name="Comma 2 7 5 5 3" xfId="17966" xr:uid="{7DF10EF3-F943-4589-BBA4-80D408F9D54F}"/>
    <cellStyle name="Comma 2 7 5 5 3 2" xfId="41540" xr:uid="{751CDE7A-6FCF-46C9-8D7D-CF0EB753FCC8}"/>
    <cellStyle name="Comma 2 7 5 5 4" xfId="30432" xr:uid="{4FFADFFB-F383-41AC-8763-FDF39227DFBB}"/>
    <cellStyle name="Comma 2 7 5 6" xfId="7793" xr:uid="{D57238FD-BE95-4E1F-8391-9C2D86673E0D}"/>
    <cellStyle name="Comma 2 7 5 6 2" xfId="19328" xr:uid="{1D621DD3-B25F-4A67-9574-1755565F5632}"/>
    <cellStyle name="Comma 2 7 5 6 2 2" xfId="42901" xr:uid="{D9D97A0B-196D-4627-9DCB-AD281E22073A}"/>
    <cellStyle name="Comma 2 7 5 6 3" xfId="31793" xr:uid="{9D7EDB6B-F292-4B3E-98DA-A9F08EB766EB}"/>
    <cellStyle name="Comma 2 7 5 7" xfId="13622" xr:uid="{5C6865B2-85A4-4A35-88BC-E0A98E275841}"/>
    <cellStyle name="Comma 2 7 5 7 2" xfId="37361" xr:uid="{53C55293-843C-494D-A8A4-4DCA75CD2CCE}"/>
    <cellStyle name="Comma 2 7 5 8" xfId="26254" xr:uid="{50DD8017-47E9-411E-AF3B-9226D4F2B2B1}"/>
    <cellStyle name="Comma 2 7 5 9" xfId="24879" xr:uid="{BBA2113A-42C9-4576-868C-62F3D5213E0F}"/>
    <cellStyle name="Comma 2 7 6" xfId="1929" xr:uid="{45636A2D-40BF-46CC-83CF-E04136EA10D6}"/>
    <cellStyle name="Comma 2 7 6 2" xfId="3742" xr:uid="{B40EBA2B-FB6A-4D98-BB63-48E62BFE9EC1}"/>
    <cellStyle name="Comma 2 7 6 2 2" xfId="9211" xr:uid="{CA274C71-269D-4850-9C58-F1A3D193DFBE}"/>
    <cellStyle name="Comma 2 7 6 2 2 2" xfId="20744" xr:uid="{5C24242C-E44B-4614-94DF-9D92FFFBFAFC}"/>
    <cellStyle name="Comma 2 7 6 2 2 2 2" xfId="44317" xr:uid="{9199568A-5A83-4679-903F-08A94DD3428C}"/>
    <cellStyle name="Comma 2 7 6 2 2 3" xfId="33209" xr:uid="{0524B5AC-1976-4BAB-942A-C6AE96499B05}"/>
    <cellStyle name="Comma 2 7 6 2 3" xfId="15329" xr:uid="{9828BE42-7049-4F07-9808-5F569FE6209A}"/>
    <cellStyle name="Comma 2 7 6 2 3 2" xfId="38903" xr:uid="{963A5179-3278-4602-AF2F-A7F86C54210E}"/>
    <cellStyle name="Comma 2 7 6 2 4" xfId="27795" xr:uid="{777E0C24-1150-47EA-AA4E-76D092BE1BD3}"/>
    <cellStyle name="Comma 2 7 6 3" xfId="5106" xr:uid="{8909A952-18FA-4118-802B-F91101451C0F}"/>
    <cellStyle name="Comma 2 7 6 3 2" xfId="10580" xr:uid="{28BD597B-0993-44B3-A456-DD2E84D3F99A}"/>
    <cellStyle name="Comma 2 7 6 3 2 2" xfId="22113" xr:uid="{4168E71B-7F49-48F3-B5EE-47D2172362B9}"/>
    <cellStyle name="Comma 2 7 6 3 2 2 2" xfId="45686" xr:uid="{2D6C8BFC-86FE-4063-A352-3E104BDB405A}"/>
    <cellStyle name="Comma 2 7 6 3 2 3" xfId="34578" xr:uid="{D475D2AD-94B7-479B-B33F-05DE0CB43A5F}"/>
    <cellStyle name="Comma 2 7 6 3 3" xfId="16692" xr:uid="{884A4E6E-F8AD-4BA3-AD7D-66E36CA09D0E}"/>
    <cellStyle name="Comma 2 7 6 3 3 2" xfId="40266" xr:uid="{A8785466-96FC-441D-B5F1-3D881EFA0D5E}"/>
    <cellStyle name="Comma 2 7 6 3 4" xfId="29158" xr:uid="{C81ADF8E-98EF-4918-B115-2FF0B3561456}"/>
    <cellStyle name="Comma 2 7 6 4" xfId="6444" xr:uid="{DDCFC5BB-812C-4FA0-971C-97C265E91BE0}"/>
    <cellStyle name="Comma 2 7 6 4 2" xfId="11921" xr:uid="{FFA95722-8235-42B9-B323-D9C4385E0E72}"/>
    <cellStyle name="Comma 2 7 6 4 2 2" xfId="23453" xr:uid="{CB2BF7E9-2B47-4E35-B1EF-E11B1DECABF4}"/>
    <cellStyle name="Comma 2 7 6 4 2 2 2" xfId="47026" xr:uid="{3594955E-233F-4CC5-A18D-CFD078A5E0D0}"/>
    <cellStyle name="Comma 2 7 6 4 2 3" xfId="35918" xr:uid="{555FAE1C-4442-457F-87AA-537C071D1B93}"/>
    <cellStyle name="Comma 2 7 6 4 3" xfId="18028" xr:uid="{9820BEC2-21C1-4E9F-978D-730791ADDA05}"/>
    <cellStyle name="Comma 2 7 6 4 3 2" xfId="41602" xr:uid="{2C60AB34-CA14-4CDF-A01E-B6CE14F9AB3A}"/>
    <cellStyle name="Comma 2 7 6 4 4" xfId="30494" xr:uid="{C7ED5FC2-27EB-4A7D-8CBE-25CE8A8B5007}"/>
    <cellStyle name="Comma 2 7 6 5" xfId="7855" xr:uid="{F927F45E-7C59-4CF2-AE2F-38FC53D15059}"/>
    <cellStyle name="Comma 2 7 6 5 2" xfId="19390" xr:uid="{0C7D1481-951B-430E-B6A6-59441FDBD846}"/>
    <cellStyle name="Comma 2 7 6 5 2 2" xfId="42963" xr:uid="{8847A5F9-1115-4462-B4BE-103DE9AEE4D7}"/>
    <cellStyle name="Comma 2 7 6 5 3" xfId="31855" xr:uid="{E696F347-6F6B-4D60-98B4-ABFB77795D57}"/>
    <cellStyle name="Comma 2 7 6 6" xfId="13684" xr:uid="{731FA5A7-CAB4-40B2-8884-C7BE76C11938}"/>
    <cellStyle name="Comma 2 7 6 6 2" xfId="37423" xr:uid="{37084693-6DDA-4ABE-93B4-4335479B2B91}"/>
    <cellStyle name="Comma 2 7 6 7" xfId="26316" xr:uid="{967C62F2-99AD-4ABB-9EFE-37BE2EC08271}"/>
    <cellStyle name="Comma 2 7 6 8" xfId="24941" xr:uid="{9C2974D7-FEAF-4684-A6B2-A90D5409AF4C}"/>
    <cellStyle name="Comma 2 7 6 9" xfId="48772" xr:uid="{91338043-8442-4D7E-B267-AE1566166480}"/>
    <cellStyle name="Comma 2 7 7" xfId="2345" xr:uid="{E0213A3F-C386-4970-956F-A4E447F8F7DA}"/>
    <cellStyle name="Comma 2 7 7 2" xfId="4141" xr:uid="{F52821F5-442E-4798-824C-BAC15A752042}"/>
    <cellStyle name="Comma 2 7 7 2 2" xfId="9610" xr:uid="{4A94E840-5CEA-4A56-AD31-C731A792A3C8}"/>
    <cellStyle name="Comma 2 7 7 2 2 2" xfId="21143" xr:uid="{4A0B6256-705D-42D7-BE59-C2D1625CCAEB}"/>
    <cellStyle name="Comma 2 7 7 2 2 2 2" xfId="44716" xr:uid="{609093FA-B31C-4D81-9408-98E08161D068}"/>
    <cellStyle name="Comma 2 7 7 2 2 3" xfId="33608" xr:uid="{358478D0-4F34-4E9D-A45E-79AA8D43AFB2}"/>
    <cellStyle name="Comma 2 7 7 2 3" xfId="15728" xr:uid="{6187CB99-9FA5-4089-B82D-F29426676F3E}"/>
    <cellStyle name="Comma 2 7 7 2 3 2" xfId="39302" xr:uid="{69251ACC-6D28-4E80-BD41-B0016949C77C}"/>
    <cellStyle name="Comma 2 7 7 2 4" xfId="28194" xr:uid="{0D6AC2CF-9867-44D6-8073-943FD4FE6954}"/>
    <cellStyle name="Comma 2 7 7 3" xfId="5506" xr:uid="{2F8E10AF-10CB-4437-B9C7-A013DC736372}"/>
    <cellStyle name="Comma 2 7 7 3 2" xfId="10980" xr:uid="{AE1EB1D5-47A2-4779-9EEE-7901C744C12F}"/>
    <cellStyle name="Comma 2 7 7 3 2 2" xfId="22513" xr:uid="{DC0DD1DD-E560-4DB7-89A3-D816769AC18B}"/>
    <cellStyle name="Comma 2 7 7 3 2 2 2" xfId="46086" xr:uid="{B8AA8BD1-80E3-4FB8-880C-AF488D0C4A0D}"/>
    <cellStyle name="Comma 2 7 7 3 2 3" xfId="34978" xr:uid="{84C02BC4-57C3-4EFA-9A6F-5B3D54E3B344}"/>
    <cellStyle name="Comma 2 7 7 3 3" xfId="17092" xr:uid="{FC401640-490F-4C68-AEAC-A26C88711639}"/>
    <cellStyle name="Comma 2 7 7 3 3 2" xfId="40666" xr:uid="{B82CB284-5585-49E8-8FB8-ED5FEE97FD93}"/>
    <cellStyle name="Comma 2 7 7 3 4" xfId="29558" xr:uid="{743E5444-7A87-4E7D-85EF-5088FEB3C524}"/>
    <cellStyle name="Comma 2 7 7 4" xfId="6844" xr:uid="{24E20E4B-E858-43BC-A796-407154368599}"/>
    <cellStyle name="Comma 2 7 7 4 2" xfId="12322" xr:uid="{5550CF3E-70F1-4E1C-9A51-5F55EBC1786D}"/>
    <cellStyle name="Comma 2 7 7 4 2 2" xfId="23854" xr:uid="{DFC80B70-54BB-43CC-AAAB-DFC14F9B7E59}"/>
    <cellStyle name="Comma 2 7 7 4 2 2 2" xfId="47427" xr:uid="{BE08952A-0AD4-4419-8311-EF94CC843C0B}"/>
    <cellStyle name="Comma 2 7 7 4 2 3" xfId="36319" xr:uid="{9D8E3A5B-2D68-4740-85A4-C4AEA0811968}"/>
    <cellStyle name="Comma 2 7 7 4 3" xfId="18428" xr:uid="{0F8179A8-B558-439D-BE22-18961969D73A}"/>
    <cellStyle name="Comma 2 7 7 4 3 2" xfId="42002" xr:uid="{F40FA28C-FAAF-45B7-B53D-142E21565FCE}"/>
    <cellStyle name="Comma 2 7 7 4 4" xfId="30894" xr:uid="{8DF42586-9A1F-4B8E-989F-9177DC56AEE0}"/>
    <cellStyle name="Comma 2 7 7 5" xfId="8257" xr:uid="{5257E35E-199F-4AF5-98AF-58E2E78C77FD}"/>
    <cellStyle name="Comma 2 7 7 5 2" xfId="19790" xr:uid="{CBB0D863-AC39-4F5D-A5EB-E966462E86DA}"/>
    <cellStyle name="Comma 2 7 7 5 2 2" xfId="43363" xr:uid="{62B55A4F-7B01-431F-A671-D62ECD2D5A0A}"/>
    <cellStyle name="Comma 2 7 7 5 3" xfId="32255" xr:uid="{B77ABD6E-7141-45BC-B6ED-EAFEC5FE33F0}"/>
    <cellStyle name="Comma 2 7 7 6" xfId="14086" xr:uid="{7E7FFB46-6E02-48C5-B85C-0A73DCFB362B}"/>
    <cellStyle name="Comma 2 7 7 6 2" xfId="37823" xr:uid="{5CA2131F-DB91-48B3-A932-C6D73B627548}"/>
    <cellStyle name="Comma 2 7 7 7" xfId="26716" xr:uid="{FF02E196-B385-4B8D-BAA0-3C268C59CD7E}"/>
    <cellStyle name="Comma 2 7 7 8" xfId="25342" xr:uid="{2D8FAB81-4B04-49F2-8C52-A1B8172FEA0D}"/>
    <cellStyle name="Comma 2 7 7 9" xfId="49172" xr:uid="{55D59E95-720A-4C1F-8143-B0E66A095446}"/>
    <cellStyle name="Comma 2 7 8" xfId="3306" xr:uid="{6F7BEA5C-F07E-41E2-AA78-DFA0CED0E898}"/>
    <cellStyle name="Comma 2 7 8 2" xfId="8771" xr:uid="{505D92DC-F52F-442F-90FA-B531E968B194}"/>
    <cellStyle name="Comma 2 7 8 2 2" xfId="20304" xr:uid="{1A64AEE8-10AD-4448-9864-02697B8D8CB9}"/>
    <cellStyle name="Comma 2 7 8 2 2 2" xfId="43877" xr:uid="{52B7DB67-C471-446A-A71B-15448F81E1E9}"/>
    <cellStyle name="Comma 2 7 8 2 3" xfId="32769" xr:uid="{2A2E4135-8F4C-4EC7-973C-3AD654F8E619}"/>
    <cellStyle name="Comma 2 7 8 3" xfId="14892" xr:uid="{F8D119E4-C13C-41C0-91F2-93312ABAAAE4}"/>
    <cellStyle name="Comma 2 7 8 3 2" xfId="38466" xr:uid="{616E5CC7-4B1E-4BF8-9D29-A497E187A240}"/>
    <cellStyle name="Comma 2 7 8 4" xfId="27358" xr:uid="{8893358D-F9A8-46EE-8399-CDBBD98E282F}"/>
    <cellStyle name="Comma 2 7 9" xfId="4658" xr:uid="{A178809A-D7B9-4524-A03E-E9BB5D423840}"/>
    <cellStyle name="Comma 2 7 9 2" xfId="10131" xr:uid="{E85C7355-0CAA-47D8-BC56-CB555847F9CE}"/>
    <cellStyle name="Comma 2 7 9 2 2" xfId="21664" xr:uid="{12C426DC-B9A2-4E02-A5D3-2C5D0F88C3F4}"/>
    <cellStyle name="Comma 2 7 9 2 2 2" xfId="45237" xr:uid="{45B6B656-B22C-40EC-B40E-2321E966791E}"/>
    <cellStyle name="Comma 2 7 9 2 3" xfId="34129" xr:uid="{88133CDB-7B5C-4D65-B385-CC70171D6DAE}"/>
    <cellStyle name="Comma 2 7 9 3" xfId="16244" xr:uid="{62D84709-A8A1-40C5-A442-24F6E9C6D94F}"/>
    <cellStyle name="Comma 2 7 9 3 2" xfId="39818" xr:uid="{6BC8AFE9-8ACA-4C3D-8C44-5D0FDD33DD35}"/>
    <cellStyle name="Comma 2 7 9 4" xfId="28710" xr:uid="{7BF185FE-B837-4A3E-8392-31670CF50BD9}"/>
    <cellStyle name="Comma 2 8" xfId="931" xr:uid="{6E00CD43-4D61-4F04-AA70-A39987E19DD2}"/>
    <cellStyle name="Comma 2 8 10" xfId="7322" xr:uid="{75B20C8F-7F0A-4C91-AB6F-4D732DB10ACF}"/>
    <cellStyle name="Comma 2 8 10 2" xfId="18899" xr:uid="{229A2DA4-F862-4D7A-8D9E-8EE763BF322A}"/>
    <cellStyle name="Comma 2 8 10 2 2" xfId="42472" xr:uid="{D09F3ED6-E9ED-4846-9304-65C5CA815681}"/>
    <cellStyle name="Comma 2 8 10 3" xfId="31364" xr:uid="{69E402AD-5FDF-4A6B-9D62-019CD8845611}"/>
    <cellStyle name="Comma 2 8 11" xfId="13086" xr:uid="{F31BFBFF-DF6A-49D2-BBC6-137BF8D2CB69}"/>
    <cellStyle name="Comma 2 8 11 2" xfId="36933" xr:uid="{C049FB3D-E626-47E8-8939-1E184D8403F4}"/>
    <cellStyle name="Comma 2 8 12" xfId="25824" xr:uid="{475CF2EE-7B14-4C30-836A-42E1250F1DC6}"/>
    <cellStyle name="Comma 2 8 13" xfId="24529" xr:uid="{8AB1F0B4-9900-4327-8F7B-66EE23952C1C}"/>
    <cellStyle name="Comma 2 8 14" xfId="48275" xr:uid="{244354BE-E044-4261-A5BF-2B9E3B4F868E}"/>
    <cellStyle name="Comma 2 8 2" xfId="1231" xr:uid="{65724746-8148-4B5A-B090-1BF5EFC00977}"/>
    <cellStyle name="Comma 2 8 2 10" xfId="25986" xr:uid="{27936DCB-61A8-4166-AB38-6FACF163FF0F}"/>
    <cellStyle name="Comma 2 8 2 11" xfId="24521" xr:uid="{037412C0-999D-49D4-AD59-A397773D829A}"/>
    <cellStyle name="Comma 2 8 2 12" xfId="48439" xr:uid="{794A082D-EF8F-48A3-90C6-865B2C64B06A}"/>
    <cellStyle name="Comma 2 8 2 2" xfId="1441" xr:uid="{1B361979-97F7-4825-9466-09086D75126E}"/>
    <cellStyle name="Comma 2 8 2 2 10" xfId="24758" xr:uid="{79076B4F-3877-4D4D-A9A7-BA1752CC6097}"/>
    <cellStyle name="Comma 2 8 2 2 11" xfId="48585" xr:uid="{E755758C-B642-4334-8E27-9EB4F2D37CD6}"/>
    <cellStyle name="Comma 2 8 2 2 2" xfId="2194" xr:uid="{FC79EDDB-CF50-4B3D-8E6C-7B84D5601C0C}"/>
    <cellStyle name="Comma 2 8 2 2 2 2" xfId="3048" xr:uid="{C142F26E-41BE-43E8-B3A6-6E7CFD2D326E}"/>
    <cellStyle name="Comma 2 8 2 2 2 2 2" xfId="9476" xr:uid="{A18BCDFA-2C05-47F8-A4BA-10D2D55C1370}"/>
    <cellStyle name="Comma 2 8 2 2 2 2 2 2" xfId="21009" xr:uid="{A17195DD-15B7-4A54-A3AC-EBD84BC87052}"/>
    <cellStyle name="Comma 2 8 2 2 2 2 2 2 2" xfId="44582" xr:uid="{036F6556-D670-4C84-8225-31DD9F41B610}"/>
    <cellStyle name="Comma 2 8 2 2 2 2 2 3" xfId="33474" xr:uid="{19BC77D0-5321-448F-A8EA-538ADAAF6529}"/>
    <cellStyle name="Comma 2 8 2 2 2 2 3" xfId="4007" xr:uid="{E8AE8219-6D71-4CD3-8E41-CEF7ED071033}"/>
    <cellStyle name="Comma 2 8 2 2 2 2 3 2" xfId="15594" xr:uid="{AB706172-1D2D-4D25-9E2A-D82CCB316149}"/>
    <cellStyle name="Comma 2 8 2 2 2 2 3 2 2" xfId="39168" xr:uid="{99D8191D-6A77-493A-AEFB-CA4A07CC5192}"/>
    <cellStyle name="Comma 2 8 2 2 2 2 3 3" xfId="28060" xr:uid="{8A2D962D-4863-4568-979A-39579675EB4A}"/>
    <cellStyle name="Comma 2 8 2 2 2 2 4" xfId="14700" xr:uid="{EFF83165-0BCF-4E1D-8EF7-58DF122F047F}"/>
    <cellStyle name="Comma 2 8 2 2 2 2 4 2" xfId="38344" xr:uid="{73F3829D-595F-43E9-899A-8662B3D7534A}"/>
    <cellStyle name="Comma 2 8 2 2 2 2 5" xfId="27236" xr:uid="{2A61CFD9-6E2D-48A8-BEBA-CBD492E0F5C1}"/>
    <cellStyle name="Comma 2 8 2 2 2 3" xfId="5371" xr:uid="{C69B195F-2DFA-4A43-8D5A-AACF0D40A114}"/>
    <cellStyle name="Comma 2 8 2 2 2 3 2" xfId="10845" xr:uid="{D4D3BF4D-ED0F-4F5F-9C00-A799B8427FEB}"/>
    <cellStyle name="Comma 2 8 2 2 2 3 2 2" xfId="22378" xr:uid="{90C4C11C-C162-43F1-B7C2-2C20255F0922}"/>
    <cellStyle name="Comma 2 8 2 2 2 3 2 2 2" xfId="45951" xr:uid="{55B5BE7C-4E50-46E1-931A-4FE013E735C4}"/>
    <cellStyle name="Comma 2 8 2 2 2 3 2 3" xfId="34843" xr:uid="{08A485B4-2FB3-4BC4-86D7-77FD919B3CA2}"/>
    <cellStyle name="Comma 2 8 2 2 2 3 3" xfId="16957" xr:uid="{2C89E02A-D6F8-4A1F-B727-B62F05A412BC}"/>
    <cellStyle name="Comma 2 8 2 2 2 3 3 2" xfId="40531" xr:uid="{C66FA079-3D15-481C-B544-5434F0E2461C}"/>
    <cellStyle name="Comma 2 8 2 2 2 3 4" xfId="29423" xr:uid="{52D5CCD5-F5E4-4214-9012-5A50A26E24B8}"/>
    <cellStyle name="Comma 2 8 2 2 2 4" xfId="6709" xr:uid="{9A63EA68-3EAE-4C3B-97F2-8926A0A6364B}"/>
    <cellStyle name="Comma 2 8 2 2 2 4 2" xfId="12186" xr:uid="{38EE995F-6153-478D-A3D2-EE131F943A0D}"/>
    <cellStyle name="Comma 2 8 2 2 2 4 2 2" xfId="23718" xr:uid="{FDEEDEEB-AF55-4313-AE2F-1C04ECBD444C}"/>
    <cellStyle name="Comma 2 8 2 2 2 4 2 2 2" xfId="47291" xr:uid="{60AA07C9-AF5B-4998-BB80-F7623001E934}"/>
    <cellStyle name="Comma 2 8 2 2 2 4 2 3" xfId="36183" xr:uid="{4D99ED55-B8F1-451A-BE1C-C67D4A2B6C4D}"/>
    <cellStyle name="Comma 2 8 2 2 2 4 3" xfId="18293" xr:uid="{AF3098A4-35A7-47A6-A9DB-7BF59DF74FF6}"/>
    <cellStyle name="Comma 2 8 2 2 2 4 3 2" xfId="41867" xr:uid="{D2370BC2-79C7-4C2A-BAC6-C8D8C620311B}"/>
    <cellStyle name="Comma 2 8 2 2 2 4 4" xfId="30759" xr:uid="{7B1D9E67-60A8-4BD7-B62F-4B69F82106B8}"/>
    <cellStyle name="Comma 2 8 2 2 2 5" xfId="8120" xr:uid="{D764B573-6BD1-4FA1-BC2A-79A7B4E6FA75}"/>
    <cellStyle name="Comma 2 8 2 2 2 5 2" xfId="19655" xr:uid="{8D6E502D-FA03-474B-B568-E53454CF4B81}"/>
    <cellStyle name="Comma 2 8 2 2 2 5 2 2" xfId="43228" xr:uid="{F0C246B4-71D8-46B6-B1C6-6B8828EBAC32}"/>
    <cellStyle name="Comma 2 8 2 2 2 5 3" xfId="32120" xr:uid="{7D866D93-C2D4-435B-959D-0CD9288F4D30}"/>
    <cellStyle name="Comma 2 8 2 2 2 6" xfId="13949" xr:uid="{79FC4AA4-8563-4584-AED8-CA196DE70232}"/>
    <cellStyle name="Comma 2 8 2 2 2 6 2" xfId="37688" xr:uid="{95A27842-5D8D-4408-81FB-B0C3C4A0497C}"/>
    <cellStyle name="Comma 2 8 2 2 2 7" xfId="26581" xr:uid="{D0ADF01B-6C01-4396-86AD-68B1AC87BE71}"/>
    <cellStyle name="Comma 2 8 2 2 2 8" xfId="25206" xr:uid="{D2F0C10F-3496-476B-8B06-C5CB1B00A749}"/>
    <cellStyle name="Comma 2 8 2 2 2 9" xfId="49037" xr:uid="{9A5F373F-E477-4578-ACA4-EA8A207BB2AC}"/>
    <cellStyle name="Comma 2 8 2 2 3" xfId="2682" xr:uid="{41E87E13-696A-411B-B1D2-6E5A78131706}"/>
    <cellStyle name="Comma 2 8 2 2 3 2" xfId="4472" xr:uid="{413C33C7-8474-41A4-98E7-8268ADD69F2B}"/>
    <cellStyle name="Comma 2 8 2 2 3 2 2" xfId="9942" xr:uid="{E4ECB976-FE09-4369-972A-022867487BAE}"/>
    <cellStyle name="Comma 2 8 2 2 3 2 2 2" xfId="21475" xr:uid="{7A2912D0-C15E-4C65-B2F4-863A0D462F16}"/>
    <cellStyle name="Comma 2 8 2 2 3 2 2 2 2" xfId="45048" xr:uid="{D73BACD4-0F71-4A26-A321-4CA813ADFD52}"/>
    <cellStyle name="Comma 2 8 2 2 3 2 2 3" xfId="33940" xr:uid="{EC0B2B14-45A9-4A27-8414-09F5A91987C4}"/>
    <cellStyle name="Comma 2 8 2 2 3 2 3" xfId="16059" xr:uid="{BD00409F-B630-4269-AF7F-2C78AA4C0FC3}"/>
    <cellStyle name="Comma 2 8 2 2 3 2 3 2" xfId="39633" xr:uid="{52857438-7B0C-442B-8E97-13903CBC5017}"/>
    <cellStyle name="Comma 2 8 2 2 3 2 4" xfId="28525" xr:uid="{9123E360-DAA4-4CEA-AAE7-E33CAB77A961}"/>
    <cellStyle name="Comma 2 8 2 2 3 3" xfId="5838" xr:uid="{35802F3A-0D26-4E47-88E5-D2A5191D231C}"/>
    <cellStyle name="Comma 2 8 2 2 3 3 2" xfId="11312" xr:uid="{CAABB55B-71B2-4402-9922-FC18E2897390}"/>
    <cellStyle name="Comma 2 8 2 2 3 3 2 2" xfId="22845" xr:uid="{04D2C6B8-9861-44E4-BEDE-8925797D90E0}"/>
    <cellStyle name="Comma 2 8 2 2 3 3 2 2 2" xfId="46418" xr:uid="{977FB225-383D-438B-88E7-B42E88A0FD36}"/>
    <cellStyle name="Comma 2 8 2 2 3 3 2 3" xfId="35310" xr:uid="{DC9DF6FA-D413-4B2A-AE71-08DBFDF0E6FB}"/>
    <cellStyle name="Comma 2 8 2 2 3 3 3" xfId="17424" xr:uid="{2A5281C5-9915-42C1-8DD6-A541AC88AB7C}"/>
    <cellStyle name="Comma 2 8 2 2 3 3 3 2" xfId="40998" xr:uid="{C07D7816-D063-46DE-B49C-2A6A780FE094}"/>
    <cellStyle name="Comma 2 8 2 2 3 3 4" xfId="29890" xr:uid="{11F8E79E-2EFF-4FDA-9176-EBA85A876D04}"/>
    <cellStyle name="Comma 2 8 2 2 3 4" xfId="7176" xr:uid="{56DDF432-66F0-4391-80EA-1D6E4E7A3F0E}"/>
    <cellStyle name="Comma 2 8 2 2 3 4 2" xfId="12654" xr:uid="{CF4ADFB7-0132-492B-B588-69FE2E72783C}"/>
    <cellStyle name="Comma 2 8 2 2 3 4 2 2" xfId="24186" xr:uid="{61459E53-11FD-489A-9344-8994DAE3F2ED}"/>
    <cellStyle name="Comma 2 8 2 2 3 4 2 2 2" xfId="47759" xr:uid="{33F62776-5A1E-4CD9-91A2-A23D172EC55E}"/>
    <cellStyle name="Comma 2 8 2 2 3 4 2 3" xfId="36651" xr:uid="{50855245-CB0E-42C6-8F33-6C1276E19C56}"/>
    <cellStyle name="Comma 2 8 2 2 3 4 3" xfId="18760" xr:uid="{DECB8BCE-0C77-4BAC-A790-C9FE68387D25}"/>
    <cellStyle name="Comma 2 8 2 2 3 4 3 2" xfId="42334" xr:uid="{073099B8-41F8-49CF-A044-22E1015C03D1}"/>
    <cellStyle name="Comma 2 8 2 2 3 4 4" xfId="31226" xr:uid="{1C9C7EB8-D1E8-4E51-97D0-DA70F05A17EA}"/>
    <cellStyle name="Comma 2 8 2 2 3 5" xfId="8589" xr:uid="{72EBEF93-D9EA-4319-88F6-58EC8F8F6F1C}"/>
    <cellStyle name="Comma 2 8 2 2 3 5 2" xfId="20122" xr:uid="{773D8642-3A87-4663-9D62-61E3BD1A7393}"/>
    <cellStyle name="Comma 2 8 2 2 3 5 2 2" xfId="43695" xr:uid="{ADB3742E-B67E-422A-98E9-8790144C48B4}"/>
    <cellStyle name="Comma 2 8 2 2 3 5 3" xfId="32587" xr:uid="{638526B6-0D2D-49C5-8EA6-883EE300327F}"/>
    <cellStyle name="Comma 2 8 2 2 3 6" xfId="14418" xr:uid="{342DC515-BA84-42D3-8B32-3AA341664CF6}"/>
    <cellStyle name="Comma 2 8 2 2 3 6 2" xfId="38155" xr:uid="{C498945B-AADE-49BE-8E27-85AAC9BCB09F}"/>
    <cellStyle name="Comma 2 8 2 2 3 7" xfId="27048" xr:uid="{A7B74531-A5DD-4030-91F7-D81152C8D8C4}"/>
    <cellStyle name="Comma 2 8 2 2 3 8" xfId="25674" xr:uid="{87B4CAA3-A10C-4AAF-96B0-9DF17ACEB6C6}"/>
    <cellStyle name="Comma 2 8 2 2 3 9" xfId="49504" xr:uid="{6059E9E7-DD59-4418-8F43-84999C1FB9D7}"/>
    <cellStyle name="Comma 2 8 2 2 4" xfId="2932" xr:uid="{CE176EAB-E64C-4B8B-AD4E-B20C14852A30}"/>
    <cellStyle name="Comma 2 8 2 2 4 2" xfId="9035" xr:uid="{A467D725-0344-405F-A8F5-73E54D1729A7}"/>
    <cellStyle name="Comma 2 8 2 2 4 2 2" xfId="20568" xr:uid="{ED4FB24C-81AC-4F4C-BCE2-43CC1E6BA74D}"/>
    <cellStyle name="Comma 2 8 2 2 4 2 2 2" xfId="44141" xr:uid="{F1978ED0-5659-4F78-8DD1-24F64E3347D6}"/>
    <cellStyle name="Comma 2 8 2 2 4 2 3" xfId="33033" xr:uid="{E600FC84-F608-4D11-8F0A-61D4318A75B6}"/>
    <cellStyle name="Comma 2 8 2 2 4 3" xfId="3566" xr:uid="{72044B60-6839-468E-B462-A381820E7346}"/>
    <cellStyle name="Comma 2 8 2 2 4 3 2" xfId="15153" xr:uid="{D606B8CA-B8BB-45DA-B4F2-3B9B87449A14}"/>
    <cellStyle name="Comma 2 8 2 2 4 3 2 2" xfId="38727" xr:uid="{DF1FF7B8-2265-4AC6-B4A9-D2A5A06380FE}"/>
    <cellStyle name="Comma 2 8 2 2 4 3 3" xfId="27619" xr:uid="{BDDFC5DD-E68C-4BBD-86DC-B28F2114095E}"/>
    <cellStyle name="Comma 2 8 2 2 4 4" xfId="14597" xr:uid="{50E9917C-B5CB-42CA-B309-D7A54BA75828}"/>
    <cellStyle name="Comma 2 8 2 2 4 4 2" xfId="38328" xr:uid="{C004D4BC-D32E-4B1F-AB62-F71438DCDFE6}"/>
    <cellStyle name="Comma 2 8 2 2 4 5" xfId="27220" xr:uid="{7AB54524-02F8-4B7F-BE4C-B44DAE1AEFBB}"/>
    <cellStyle name="Comma 2 8 2 2 5" xfId="4924" xr:uid="{24EF4F39-4B0E-478F-B337-2EBA984FBF6D}"/>
    <cellStyle name="Comma 2 8 2 2 5 2" xfId="10397" xr:uid="{15062AA4-484C-43F8-8CD4-B106030359AC}"/>
    <cellStyle name="Comma 2 8 2 2 5 2 2" xfId="21930" xr:uid="{42C50392-A4E7-48F1-BEE0-B918903C80E1}"/>
    <cellStyle name="Comma 2 8 2 2 5 2 2 2" xfId="45503" xr:uid="{4693B77A-14D7-4CB6-8CF7-2FF1D646818C}"/>
    <cellStyle name="Comma 2 8 2 2 5 2 3" xfId="34395" xr:uid="{03A9BCFB-0F82-440E-B561-9E5C54938871}"/>
    <cellStyle name="Comma 2 8 2 2 5 3" xfId="16510" xr:uid="{7008E21E-4599-479F-B83E-1D9C8A011DF0}"/>
    <cellStyle name="Comma 2 8 2 2 5 3 2" xfId="40084" xr:uid="{295BB3F4-657D-4B8D-9033-94303B163D37}"/>
    <cellStyle name="Comma 2 8 2 2 5 4" xfId="28976" xr:uid="{E8C9064C-37B5-4AAE-B753-D90D25BCCD40}"/>
    <cellStyle name="Comma 2 8 2 2 6" xfId="6262" xr:uid="{80BCE437-8517-4FC2-9D95-0B3B05A3609A}"/>
    <cellStyle name="Comma 2 8 2 2 6 2" xfId="11738" xr:uid="{D872F82D-F553-4F11-97A9-64156C95F3E5}"/>
    <cellStyle name="Comma 2 8 2 2 6 2 2" xfId="23270" xr:uid="{DDEB867A-C764-4460-980B-46B5A4C15232}"/>
    <cellStyle name="Comma 2 8 2 2 6 2 2 2" xfId="46843" xr:uid="{6DFD52EF-9BDA-4970-A50F-B8625CEB65BF}"/>
    <cellStyle name="Comma 2 8 2 2 6 2 3" xfId="35735" xr:uid="{AC522D19-01BB-4236-8400-97BE16CE9E65}"/>
    <cellStyle name="Comma 2 8 2 2 6 3" xfId="17846" xr:uid="{0DFF3D21-F07F-4F0C-9150-63B90426D06B}"/>
    <cellStyle name="Comma 2 8 2 2 6 3 2" xfId="41420" xr:uid="{B6E94673-EFB5-4458-9D52-B321906D7F6B}"/>
    <cellStyle name="Comma 2 8 2 2 6 4" xfId="30312" xr:uid="{B6F14325-59A5-4167-9C81-30E893AF0995}"/>
    <cellStyle name="Comma 2 8 2 2 7" xfId="7648" xr:uid="{26C54AF4-8FA5-49C3-8DFA-C849709B7A4C}"/>
    <cellStyle name="Comma 2 8 2 2 7 2" xfId="19207" xr:uid="{7002CA73-3853-4D52-BF62-27F13051EBB0}"/>
    <cellStyle name="Comma 2 8 2 2 7 2 2" xfId="42780" xr:uid="{082C48F0-6E6B-4C99-9B81-ADD5C00EE922}"/>
    <cellStyle name="Comma 2 8 2 2 7 3" xfId="31672" xr:uid="{474ABD30-8D0B-4A9A-9CA7-E28C43E475A4}"/>
    <cellStyle name="Comma 2 8 2 2 8" xfId="13469" xr:uid="{D5B75DC3-63CF-4EF4-A4B9-951478E831F1}"/>
    <cellStyle name="Comma 2 8 2 2 8 2" xfId="37241" xr:uid="{EAB3996F-077F-4803-BC15-0544913C91C7}"/>
    <cellStyle name="Comma 2 8 2 2 9" xfId="26132" xr:uid="{4A4F68EE-7EF2-4B62-9013-64CF2A15027B}"/>
    <cellStyle name="Comma 2 8 2 3" xfId="2048" xr:uid="{54CA6626-7D95-430C-B158-69DEF839DFC5}"/>
    <cellStyle name="Comma 2 8 2 3 10" xfId="48891" xr:uid="{ACE1A57E-5C05-4C2A-BD09-C2CBF7B19AD7}"/>
    <cellStyle name="Comma 2 8 2 3 2" xfId="2788" xr:uid="{8BBF7826-03DD-42B0-86A4-64F066144136}"/>
    <cellStyle name="Comma 2 8 2 3 2 2" xfId="4574" xr:uid="{61E2E26C-54AA-4C0C-A09A-71B7294702D3}"/>
    <cellStyle name="Comma 2 8 2 3 2 2 2" xfId="10044" xr:uid="{64039937-87B0-4B15-8496-640EF1ED26C9}"/>
    <cellStyle name="Comma 2 8 2 3 2 2 2 2" xfId="21577" xr:uid="{6A2B91E7-E0A6-49A0-A2F9-9AF7EB5485CC}"/>
    <cellStyle name="Comma 2 8 2 3 2 2 2 2 2" xfId="45150" xr:uid="{9963EE7A-3E7F-40A7-977D-2BD09E340A01}"/>
    <cellStyle name="Comma 2 8 2 3 2 2 2 3" xfId="34042" xr:uid="{B1F1EB39-635F-4E78-B550-DDEF9788A3AA}"/>
    <cellStyle name="Comma 2 8 2 3 2 2 3" xfId="16161" xr:uid="{C1F43879-C6DB-43B7-B6E4-88EC44F3EB7D}"/>
    <cellStyle name="Comma 2 8 2 3 2 2 3 2" xfId="39735" xr:uid="{E6B7FA22-8BBC-4A5A-9E44-1F3BF1C320C5}"/>
    <cellStyle name="Comma 2 8 2 3 2 2 4" xfId="28627" xr:uid="{B0ADC142-DF5A-4A57-936A-A547EE9825ED}"/>
    <cellStyle name="Comma 2 8 2 3 2 3" xfId="5940" xr:uid="{988677B4-C981-49B4-A3BB-BF14339A3012}"/>
    <cellStyle name="Comma 2 8 2 3 2 3 2" xfId="11414" xr:uid="{9D8A3824-4DA9-47D5-BDE0-587319E3C097}"/>
    <cellStyle name="Comma 2 8 2 3 2 3 2 2" xfId="22947" xr:uid="{0DB20B18-C7EE-4FBF-9276-82896CA6BAB5}"/>
    <cellStyle name="Comma 2 8 2 3 2 3 2 2 2" xfId="46520" xr:uid="{39489903-BE76-4FA9-8B95-DEF6CF7FCD8E}"/>
    <cellStyle name="Comma 2 8 2 3 2 3 2 3" xfId="35412" xr:uid="{A95055EE-1039-4D39-872D-98E3441FA831}"/>
    <cellStyle name="Comma 2 8 2 3 2 3 3" xfId="17526" xr:uid="{47B6F44F-4EB0-448A-BD7E-BB8F8398E2FD}"/>
    <cellStyle name="Comma 2 8 2 3 2 3 3 2" xfId="41100" xr:uid="{8191568D-5397-4A6E-B834-3FD1262C4E78}"/>
    <cellStyle name="Comma 2 8 2 3 2 3 4" xfId="29992" xr:uid="{0A10D56C-54C8-4310-A329-8EBDFB41D8DA}"/>
    <cellStyle name="Comma 2 8 2 3 2 4" xfId="7278" xr:uid="{73A0FD94-6095-46D8-A642-A5A47DE5CEB4}"/>
    <cellStyle name="Comma 2 8 2 3 2 4 2" xfId="12756" xr:uid="{D4805FAA-CAAE-413A-81E4-B4D2B1854F79}"/>
    <cellStyle name="Comma 2 8 2 3 2 4 2 2" xfId="24288" xr:uid="{FB155775-6216-4468-AD41-EA29FDCC20E6}"/>
    <cellStyle name="Comma 2 8 2 3 2 4 2 2 2" xfId="47861" xr:uid="{20E01BAF-4B3F-4724-87D5-D3AFE3E861E5}"/>
    <cellStyle name="Comma 2 8 2 3 2 4 2 3" xfId="36753" xr:uid="{4750D116-EE83-4109-8C8A-6E264583E7FB}"/>
    <cellStyle name="Comma 2 8 2 3 2 4 3" xfId="18862" xr:uid="{D97750D3-3597-4352-A970-F1C4107752E6}"/>
    <cellStyle name="Comma 2 8 2 3 2 4 3 2" xfId="42436" xr:uid="{A4AFE691-719E-4B73-AEB4-4BF7E8ADEA40}"/>
    <cellStyle name="Comma 2 8 2 3 2 4 4" xfId="31328" xr:uid="{B27CCB0C-C593-41E8-B06E-C50B7F0FD80C}"/>
    <cellStyle name="Comma 2 8 2 3 2 5" xfId="8691" xr:uid="{3B492EB9-050D-4EB8-AA95-421554AA374F}"/>
    <cellStyle name="Comma 2 8 2 3 2 5 2" xfId="20224" xr:uid="{42537D3D-01FE-4F55-B86E-BF90BB5311B6}"/>
    <cellStyle name="Comma 2 8 2 3 2 5 2 2" xfId="43797" xr:uid="{2B7E71A4-F25C-4EBF-817A-AF7204730AD8}"/>
    <cellStyle name="Comma 2 8 2 3 2 5 3" xfId="32689" xr:uid="{DB15D9AA-8874-410B-971A-83BB08ED297D}"/>
    <cellStyle name="Comma 2 8 2 3 2 6" xfId="14521" xr:uid="{7E6E7C5E-D4F4-416E-9CB4-5CEEF5D5AE5C}"/>
    <cellStyle name="Comma 2 8 2 3 2 6 2" xfId="38257" xr:uid="{A9B835B7-3EC0-4032-B5FD-950034E29363}"/>
    <cellStyle name="Comma 2 8 2 3 2 7" xfId="27150" xr:uid="{321F6930-6CA0-4512-9C6C-5DEF885A2B42}"/>
    <cellStyle name="Comma 2 8 2 3 2 8" xfId="25776" xr:uid="{F17DC332-9CF5-410E-850D-6496DEE0DFB0}"/>
    <cellStyle name="Comma 2 8 2 3 2 9" xfId="49606" xr:uid="{C401D231-FC28-434D-8659-1F936D440BA7}"/>
    <cellStyle name="Comma 2 8 2 3 3" xfId="3861" xr:uid="{EFF8935E-2031-4B8C-BC5D-4AAA6B012C68}"/>
    <cellStyle name="Comma 2 8 2 3 3 2" xfId="9330" xr:uid="{29AB1643-52A1-4C85-B89C-D08531B0BAD1}"/>
    <cellStyle name="Comma 2 8 2 3 3 2 2" xfId="20863" xr:uid="{87407CE4-898E-45A9-84BF-A28443E77C5C}"/>
    <cellStyle name="Comma 2 8 2 3 3 2 2 2" xfId="44436" xr:uid="{C0D46219-0FBF-4046-8084-7F0251050378}"/>
    <cellStyle name="Comma 2 8 2 3 3 2 3" xfId="33328" xr:uid="{DDAC596F-D182-400A-B9B2-2384C372459F}"/>
    <cellStyle name="Comma 2 8 2 3 3 3" xfId="15448" xr:uid="{1581EDAF-1EAA-4BCF-B40E-CA7C97ACD634}"/>
    <cellStyle name="Comma 2 8 2 3 3 3 2" xfId="39022" xr:uid="{2149F09C-018B-42EB-AA64-CB7F1FCFC05A}"/>
    <cellStyle name="Comma 2 8 2 3 3 4" xfId="27914" xr:uid="{5074CA6B-DA01-483D-9C7E-0D7E0257A1AB}"/>
    <cellStyle name="Comma 2 8 2 3 4" xfId="5225" xr:uid="{6F7A1738-6C98-4F0A-970A-FB917EA1B87F}"/>
    <cellStyle name="Comma 2 8 2 3 4 2" xfId="10699" xr:uid="{E0B6279F-94A0-4C9F-982F-536C8D3C79A0}"/>
    <cellStyle name="Comma 2 8 2 3 4 2 2" xfId="22232" xr:uid="{93BA494B-A9CC-43B8-BDF5-12ABB1CF9A72}"/>
    <cellStyle name="Comma 2 8 2 3 4 2 2 2" xfId="45805" xr:uid="{3FE68184-2508-4439-B034-E4D48954C9E0}"/>
    <cellStyle name="Comma 2 8 2 3 4 2 3" xfId="34697" xr:uid="{6AAAE0BF-7688-4021-93E7-2929BDAD2ED7}"/>
    <cellStyle name="Comma 2 8 2 3 4 3" xfId="16811" xr:uid="{1CAD6CB5-9921-4651-AE4F-F80F8B480936}"/>
    <cellStyle name="Comma 2 8 2 3 4 3 2" xfId="40385" xr:uid="{C21334BF-1EE2-4D9E-8C87-7154C2570D15}"/>
    <cellStyle name="Comma 2 8 2 3 4 4" xfId="29277" xr:uid="{7A9AD51C-5E95-4911-B3EC-AB8A8F9EA8BE}"/>
    <cellStyle name="Comma 2 8 2 3 5" xfId="6563" xr:uid="{E7E2498A-C354-40E5-8975-E8C2F338A630}"/>
    <cellStyle name="Comma 2 8 2 3 5 2" xfId="12040" xr:uid="{4FFF03FB-EDE0-4179-8BEC-74C9B0829CE6}"/>
    <cellStyle name="Comma 2 8 2 3 5 2 2" xfId="23572" xr:uid="{080BBD03-E074-447F-BE88-1EFAD746722B}"/>
    <cellStyle name="Comma 2 8 2 3 5 2 2 2" xfId="47145" xr:uid="{62A7EEE4-0FAF-4041-8D71-14F2FE3D3D07}"/>
    <cellStyle name="Comma 2 8 2 3 5 2 3" xfId="36037" xr:uid="{0DA50FEE-2BCE-46DE-9973-7CFAB522AD71}"/>
    <cellStyle name="Comma 2 8 2 3 5 3" xfId="18147" xr:uid="{AFBD972C-F9E2-4C69-AFE2-AB1D58900214}"/>
    <cellStyle name="Comma 2 8 2 3 5 3 2" xfId="41721" xr:uid="{DC392398-F726-43A7-89DE-0433DE811DF4}"/>
    <cellStyle name="Comma 2 8 2 3 5 4" xfId="30613" xr:uid="{74AA79C2-FE5E-44C2-A6D9-54FA3A7E737B}"/>
    <cellStyle name="Comma 2 8 2 3 6" xfId="7974" xr:uid="{C3302762-619F-4A7A-B9EC-2CCC3003AF4B}"/>
    <cellStyle name="Comma 2 8 2 3 6 2" xfId="19509" xr:uid="{66F7E8F2-D26B-40EE-8E93-5A86F81E8A29}"/>
    <cellStyle name="Comma 2 8 2 3 6 2 2" xfId="43082" xr:uid="{026C2B45-AF2E-4D14-8294-18B1DA1383C2}"/>
    <cellStyle name="Comma 2 8 2 3 6 3" xfId="31974" xr:uid="{B8817544-391F-4A74-80D8-D2F8D4850734}"/>
    <cellStyle name="Comma 2 8 2 3 7" xfId="13803" xr:uid="{7C0AE90B-0A7F-4A84-B8CC-FEB95208F32A}"/>
    <cellStyle name="Comma 2 8 2 3 7 2" xfId="37542" xr:uid="{28A582DA-BE1A-4280-9A00-7E7E2B40134C}"/>
    <cellStyle name="Comma 2 8 2 3 8" xfId="26435" xr:uid="{649B5E0F-A2A7-45E5-B851-2119EA508345}"/>
    <cellStyle name="Comma 2 8 2 3 9" xfId="25060" xr:uid="{87661840-7F32-488E-961E-2D6F7A6112FD}"/>
    <cellStyle name="Comma 2 8 2 4" xfId="2534" xr:uid="{6C6FFBB2-4F11-45F6-BF92-AD80F6A0D3D6}"/>
    <cellStyle name="Comma 2 8 2 4 2" xfId="3053" xr:uid="{4A3A6EEE-48FA-4CD8-B0EA-E7417361FD8B}"/>
    <cellStyle name="Comma 2 8 2 4 2 2" xfId="9794" xr:uid="{A631F455-DC86-49B4-BFF4-A7661F187104}"/>
    <cellStyle name="Comma 2 8 2 4 2 2 2" xfId="21327" xr:uid="{D745CFE2-0771-49EB-A844-3EE315BFD9BC}"/>
    <cellStyle name="Comma 2 8 2 4 2 2 2 2" xfId="44900" xr:uid="{33DA5513-1F25-4DCE-BA7A-A5FBC12E8F71}"/>
    <cellStyle name="Comma 2 8 2 4 2 2 3" xfId="33792" xr:uid="{B1218342-72C5-46D4-B113-9660D15775F8}"/>
    <cellStyle name="Comma 2 8 2 4 2 3" xfId="4325" xr:uid="{A95242EE-4FA7-4C60-A037-E7BB1F184EFF}"/>
    <cellStyle name="Comma 2 8 2 4 2 3 2" xfId="15912" xr:uid="{7CE045FE-BCB4-4323-A7D3-EE4F405A7135}"/>
    <cellStyle name="Comma 2 8 2 4 2 3 2 2" xfId="39486" xr:uid="{016CE3B5-8DBC-44B4-B21F-1744357ADD65}"/>
    <cellStyle name="Comma 2 8 2 4 2 3 3" xfId="28378" xr:uid="{764DC5EC-9B4E-4C45-9998-C3D000B3F0AF}"/>
    <cellStyle name="Comma 2 8 2 4 2 4" xfId="14705" xr:uid="{1DBF8DB9-5EC1-486B-B5F0-0EDF98690DE8}"/>
    <cellStyle name="Comma 2 8 2 4 2 4 2" xfId="38347" xr:uid="{91D66E1D-A50B-44BB-BB26-A7FECB5FD079}"/>
    <cellStyle name="Comma 2 8 2 4 2 5" xfId="27239" xr:uid="{8466CAEA-5A4E-47C2-BFBC-004C88E279FB}"/>
    <cellStyle name="Comma 2 8 2 4 3" xfId="5690" xr:uid="{32972170-0B52-4A6F-BD90-B4CFD95971AB}"/>
    <cellStyle name="Comma 2 8 2 4 3 2" xfId="11164" xr:uid="{BA9FFC6A-2B5F-4C74-9816-1F6A2D3DF8B8}"/>
    <cellStyle name="Comma 2 8 2 4 3 2 2" xfId="22697" xr:uid="{F2035AB5-95BC-4E68-AC26-A08022E48B53}"/>
    <cellStyle name="Comma 2 8 2 4 3 2 2 2" xfId="46270" xr:uid="{3457AA3C-2B8F-44C0-8AD5-5A75AF30F12E}"/>
    <cellStyle name="Comma 2 8 2 4 3 2 3" xfId="35162" xr:uid="{C9B9025E-501F-4272-B82E-7612DDB9849C}"/>
    <cellStyle name="Comma 2 8 2 4 3 3" xfId="17276" xr:uid="{AF844E41-F806-4904-97F7-168DC02F1DCE}"/>
    <cellStyle name="Comma 2 8 2 4 3 3 2" xfId="40850" xr:uid="{274DBB3E-32E2-4DD5-880C-BF19F807B5CE}"/>
    <cellStyle name="Comma 2 8 2 4 3 4" xfId="29742" xr:uid="{98D79EFB-4905-496F-8891-04177A343885}"/>
    <cellStyle name="Comma 2 8 2 4 4" xfId="7028" xr:uid="{EE81999D-22D3-483C-886A-D1E4FD977FB8}"/>
    <cellStyle name="Comma 2 8 2 4 4 2" xfId="12506" xr:uid="{F5695BC4-1A2E-4224-9026-10EBDCCE81A7}"/>
    <cellStyle name="Comma 2 8 2 4 4 2 2" xfId="24038" xr:uid="{7DD7BE9B-3EC9-4BB9-930D-A5A4184BD59D}"/>
    <cellStyle name="Comma 2 8 2 4 4 2 2 2" xfId="47611" xr:uid="{91E4ADD1-DFBC-4F3D-911F-6416F37BB35E}"/>
    <cellStyle name="Comma 2 8 2 4 4 2 3" xfId="36503" xr:uid="{1F6ADF7F-1E9A-4D5C-8149-C1A15402C78E}"/>
    <cellStyle name="Comma 2 8 2 4 4 3" xfId="18612" xr:uid="{D863C8E0-880A-422F-9228-CE174DFC4505}"/>
    <cellStyle name="Comma 2 8 2 4 4 3 2" xfId="42186" xr:uid="{E5483611-4C2A-419F-B3B4-45793287762D}"/>
    <cellStyle name="Comma 2 8 2 4 4 4" xfId="31078" xr:uid="{BCA04E6E-6A74-4E83-BAD9-D1344706FAD4}"/>
    <cellStyle name="Comma 2 8 2 4 5" xfId="8441" xr:uid="{8D391740-3499-462D-A4E7-29375D0655B8}"/>
    <cellStyle name="Comma 2 8 2 4 5 2" xfId="19974" xr:uid="{1723B0EA-8B79-4145-8ED9-52E86D82317C}"/>
    <cellStyle name="Comma 2 8 2 4 5 2 2" xfId="43547" xr:uid="{28115289-A691-4ED6-843B-BCA74A0634C3}"/>
    <cellStyle name="Comma 2 8 2 4 5 3" xfId="32439" xr:uid="{F4C275C7-3702-45D2-8EAE-F0BBC3A9E03F}"/>
    <cellStyle name="Comma 2 8 2 4 6" xfId="14270" xr:uid="{BD0401D5-E3AC-4299-8215-5251D6FCBB97}"/>
    <cellStyle name="Comma 2 8 2 4 6 2" xfId="38007" xr:uid="{A1A70B1C-C7A8-4D30-B603-639AE14A0BE4}"/>
    <cellStyle name="Comma 2 8 2 4 7" xfId="26900" xr:uid="{C67CBC9E-DC67-42CF-A064-658D5940A4B9}"/>
    <cellStyle name="Comma 2 8 2 4 8" xfId="25526" xr:uid="{3B996780-D9AA-467F-BC20-98C429E9EDBA}"/>
    <cellStyle name="Comma 2 8 2 4 9" xfId="49356" xr:uid="{B2A7AEDF-8EF7-4939-9451-0ED57FF22F23}"/>
    <cellStyle name="Comma 2 8 2 5" xfId="3422" xr:uid="{5DCD7831-2372-472A-8D71-B8432F11FF7A}"/>
    <cellStyle name="Comma 2 8 2 5 2" xfId="8890" xr:uid="{D8E754B2-9833-4BD8-99AC-4198B8E6FD47}"/>
    <cellStyle name="Comma 2 8 2 5 2 2" xfId="20423" xr:uid="{2377DC52-58C6-4A23-BEF8-C75A88108A6C}"/>
    <cellStyle name="Comma 2 8 2 5 2 2 2" xfId="43996" xr:uid="{68AFE1F9-02BF-468E-BB0B-7AC2F23A7DD7}"/>
    <cellStyle name="Comma 2 8 2 5 2 3" xfId="32888" xr:uid="{00952C6A-AD7E-487E-B000-24CF00E80D75}"/>
    <cellStyle name="Comma 2 8 2 5 3" xfId="15008" xr:uid="{7F159B20-FE49-499F-99CD-26ED1E5A4919}"/>
    <cellStyle name="Comma 2 8 2 5 3 2" xfId="38582" xr:uid="{96D328B5-4D9D-4D7B-B1B5-797D2310D973}"/>
    <cellStyle name="Comma 2 8 2 5 4" xfId="13024" xr:uid="{AB1B91B1-A215-4869-AD44-A731A5670D07}"/>
    <cellStyle name="Comma 2 8 2 5 4 2" xfId="36903" xr:uid="{B8BBCAC4-75D4-4F94-8EFA-4E9902F823C6}"/>
    <cellStyle name="Comma 2 8 2 5 5" xfId="27474" xr:uid="{0E711BA9-5715-46E1-94A2-64D54F13BD96}"/>
    <cellStyle name="Comma 2 8 2 6" xfId="4778" xr:uid="{9B06D33F-3CE4-4DE6-B874-38CBD850873A}"/>
    <cellStyle name="Comma 2 8 2 6 2" xfId="10251" xr:uid="{21CD914F-BE3E-450C-ABCA-30137A93A852}"/>
    <cellStyle name="Comma 2 8 2 6 2 2" xfId="21784" xr:uid="{0ED988D3-0116-4389-9BC2-4705AE7D62E3}"/>
    <cellStyle name="Comma 2 8 2 6 2 2 2" xfId="45357" xr:uid="{F77EFDCB-56A8-4B9E-8ECB-818D09107D35}"/>
    <cellStyle name="Comma 2 8 2 6 2 3" xfId="34249" xr:uid="{A0B051C0-B7A1-458E-982D-A2741DF0E83F}"/>
    <cellStyle name="Comma 2 8 2 6 3" xfId="16364" xr:uid="{B1909E37-2DCB-4153-BD77-4223597F838F}"/>
    <cellStyle name="Comma 2 8 2 6 3 2" xfId="39938" xr:uid="{96A650EC-1929-459A-8434-3623371F73F2}"/>
    <cellStyle name="Comma 2 8 2 6 4" xfId="28830" xr:uid="{E55EA108-92F0-4A3D-BB97-5DB10C934190}"/>
    <cellStyle name="Comma 2 8 2 7" xfId="6116" xr:uid="{E0640D91-75EA-4797-A344-040E873E90EE}"/>
    <cellStyle name="Comma 2 8 2 7 2" xfId="11592" xr:uid="{AA6AE914-A02B-4E8E-9D86-CD026B0928B6}"/>
    <cellStyle name="Comma 2 8 2 7 2 2" xfId="23124" xr:uid="{93892B20-47E9-4895-A479-2A74E8208E81}"/>
    <cellStyle name="Comma 2 8 2 7 2 2 2" xfId="46697" xr:uid="{356C1BC4-65B2-4547-BE8A-6ED947650F1E}"/>
    <cellStyle name="Comma 2 8 2 7 2 3" xfId="35589" xr:uid="{3120495C-BDE0-43AA-A6F9-BB5F8FE44A0D}"/>
    <cellStyle name="Comma 2 8 2 7 3" xfId="17700" xr:uid="{038008EA-A26F-499B-B53E-6858C0C34CDA}"/>
    <cellStyle name="Comma 2 8 2 7 3 2" xfId="41274" xr:uid="{DD4C866A-1990-4377-A337-E85E22142F5C}"/>
    <cellStyle name="Comma 2 8 2 7 4" xfId="30166" xr:uid="{6BFFBE0C-E9B7-4447-8E30-30DD6DEDA3CF}"/>
    <cellStyle name="Comma 2 8 2 8" xfId="7501" xr:uid="{1E410E53-3018-4D43-8DC3-79EF5AE68367}"/>
    <cellStyle name="Comma 2 8 2 8 2" xfId="19061" xr:uid="{C7A1CE66-DAB2-4184-BADD-4E42AAB081C1}"/>
    <cellStyle name="Comma 2 8 2 8 2 2" xfId="42634" xr:uid="{C12B9C64-941B-4C14-AC8D-BEC819B04AD4}"/>
    <cellStyle name="Comma 2 8 2 8 3" xfId="31526" xr:uid="{560D17C5-EA02-438D-A3DB-29827B91B3D5}"/>
    <cellStyle name="Comma 2 8 2 9" xfId="13318" xr:uid="{49D988A9-0CEF-4A5C-9BE1-9D1079495B69}"/>
    <cellStyle name="Comma 2 8 2 9 2" xfId="37095" xr:uid="{605C2844-8738-4FEC-BBB1-95E9DD1A7E48}"/>
    <cellStyle name="Comma 2 8 3" xfId="1423" xr:uid="{93C1B132-6404-4555-89F2-8984FE05813D}"/>
    <cellStyle name="Comma 2 8 3 10" xfId="24749" xr:uid="{84B957E4-FEA5-4803-92BD-ED92CB02685F}"/>
    <cellStyle name="Comma 2 8 3 11" xfId="48576" xr:uid="{6DF51329-8552-45E0-9559-9809E16884AD}"/>
    <cellStyle name="Comma 2 8 3 2" xfId="2185" xr:uid="{2CA74BAF-B3F1-4EF8-B606-01781143B6B0}"/>
    <cellStyle name="Comma 2 8 3 2 2" xfId="3998" xr:uid="{F788637C-F037-47DC-82EE-1F3C3ADE9A62}"/>
    <cellStyle name="Comma 2 8 3 2 2 2" xfId="9467" xr:uid="{5909AF1F-27EB-422D-93AA-A5A7B3B27DEA}"/>
    <cellStyle name="Comma 2 8 3 2 2 2 2" xfId="21000" xr:uid="{48ECBC30-5B5E-4970-818F-927EE1041B96}"/>
    <cellStyle name="Comma 2 8 3 2 2 2 2 2" xfId="44573" xr:uid="{302259D8-92A1-4074-B5EE-5CD32E456953}"/>
    <cellStyle name="Comma 2 8 3 2 2 2 3" xfId="33465" xr:uid="{95396379-BF9F-471B-854A-EB70D42FDDF2}"/>
    <cellStyle name="Comma 2 8 3 2 2 3" xfId="15585" xr:uid="{1EF5D904-D1E4-4A12-95E0-3EA8E214306D}"/>
    <cellStyle name="Comma 2 8 3 2 2 3 2" xfId="39159" xr:uid="{6EF7EC6F-6FF4-4F0B-B6A7-E13D132738B6}"/>
    <cellStyle name="Comma 2 8 3 2 2 4" xfId="28051" xr:uid="{09D6613F-053E-4C24-88A0-E143B336A0F6}"/>
    <cellStyle name="Comma 2 8 3 2 3" xfId="5362" xr:uid="{C21204AD-D179-4A30-B673-A02595720FC2}"/>
    <cellStyle name="Comma 2 8 3 2 3 2" xfId="10836" xr:uid="{74E14763-6D77-4C35-B43D-4E4DC7AEAC31}"/>
    <cellStyle name="Comma 2 8 3 2 3 2 2" xfId="22369" xr:uid="{A8D74241-CA1C-4C54-9708-0CC7039B489B}"/>
    <cellStyle name="Comma 2 8 3 2 3 2 2 2" xfId="45942" xr:uid="{198D4304-2265-4A5C-81DF-B33C7611FC12}"/>
    <cellStyle name="Comma 2 8 3 2 3 2 3" xfId="34834" xr:uid="{AF3986C4-B839-4016-A485-1E119550716B}"/>
    <cellStyle name="Comma 2 8 3 2 3 3" xfId="16948" xr:uid="{EF83F9A4-6D96-4507-959D-AEDE49E24491}"/>
    <cellStyle name="Comma 2 8 3 2 3 3 2" xfId="40522" xr:uid="{BE34661D-FB8C-49BC-8062-7724597B4E1A}"/>
    <cellStyle name="Comma 2 8 3 2 3 4" xfId="29414" xr:uid="{9C79B8E5-0A85-4254-A4E2-8A4886B6836E}"/>
    <cellStyle name="Comma 2 8 3 2 4" xfId="6700" xr:uid="{C7534281-84F1-423C-A215-6322471783A6}"/>
    <cellStyle name="Comma 2 8 3 2 4 2" xfId="12177" xr:uid="{5830DA9C-4B18-424A-846B-CBFCD1DABCD6}"/>
    <cellStyle name="Comma 2 8 3 2 4 2 2" xfId="23709" xr:uid="{D6CEE836-2CBC-4F1D-9358-23E6A7707595}"/>
    <cellStyle name="Comma 2 8 3 2 4 2 2 2" xfId="47282" xr:uid="{19252338-8068-4B82-B197-1421AEA20739}"/>
    <cellStyle name="Comma 2 8 3 2 4 2 3" xfId="36174" xr:uid="{7DE15690-BE92-47E4-B68D-E1BFD246D91B}"/>
    <cellStyle name="Comma 2 8 3 2 4 3" xfId="18284" xr:uid="{0F1CE6F3-B614-4946-B20C-E71E8B40F8AA}"/>
    <cellStyle name="Comma 2 8 3 2 4 3 2" xfId="41858" xr:uid="{2B54C8AE-204C-4B9E-933B-A64B729BAD56}"/>
    <cellStyle name="Comma 2 8 3 2 4 4" xfId="30750" xr:uid="{DD4B88D3-36C5-4EC7-90B0-F6266944BC23}"/>
    <cellStyle name="Comma 2 8 3 2 5" xfId="8111" xr:uid="{2CA7DE0F-467A-4B0B-A2F0-EA62A5A85D45}"/>
    <cellStyle name="Comma 2 8 3 2 5 2" xfId="19646" xr:uid="{880DC9FE-9D56-4A65-BE4F-2956A5B090D0}"/>
    <cellStyle name="Comma 2 8 3 2 5 2 2" xfId="43219" xr:uid="{A7436ECD-3C08-4B50-8EB0-B705840D8363}"/>
    <cellStyle name="Comma 2 8 3 2 5 3" xfId="32111" xr:uid="{7A2A93C8-6913-4CE8-90C7-C07F5E4AAFC3}"/>
    <cellStyle name="Comma 2 8 3 2 6" xfId="13940" xr:uid="{4955F286-B21C-49DB-BA59-9A05B754CCEB}"/>
    <cellStyle name="Comma 2 8 3 2 6 2" xfId="37679" xr:uid="{502E2CC7-CA07-4F2D-A768-B0EF7EB6C961}"/>
    <cellStyle name="Comma 2 8 3 2 7" xfId="26572" xr:uid="{6430E74A-AB4B-4AAD-B320-0F7BF3366D85}"/>
    <cellStyle name="Comma 2 8 3 2 8" xfId="25197" xr:uid="{C1A4F3BB-243C-4580-9437-331159DAA577}"/>
    <cellStyle name="Comma 2 8 3 2 9" xfId="49028" xr:uid="{E0731FE9-040D-4F41-BC35-FC9A6FF6380E}"/>
    <cellStyle name="Comma 2 8 3 3" xfId="2673" xr:uid="{CF574B05-B430-481C-91C9-482BEDD335E2}"/>
    <cellStyle name="Comma 2 8 3 3 2" xfId="4463" xr:uid="{5EDC68D8-3FFA-47CC-A149-CC8207805C3A}"/>
    <cellStyle name="Comma 2 8 3 3 2 2" xfId="9933" xr:uid="{8A6C19B8-8F8B-4844-913F-1B8A9C7EA3F0}"/>
    <cellStyle name="Comma 2 8 3 3 2 2 2" xfId="21466" xr:uid="{AFFF9E60-263D-4D67-8CA4-6ED5C024818C}"/>
    <cellStyle name="Comma 2 8 3 3 2 2 2 2" xfId="45039" xr:uid="{FF759FC7-C0CD-4AD7-8949-E24EC3FC6AA0}"/>
    <cellStyle name="Comma 2 8 3 3 2 2 3" xfId="33931" xr:uid="{0885FE7C-43F3-44F3-B20B-C2CA657417AF}"/>
    <cellStyle name="Comma 2 8 3 3 2 3" xfId="16050" xr:uid="{77456471-07FD-494E-B64D-E1AF64F2D433}"/>
    <cellStyle name="Comma 2 8 3 3 2 3 2" xfId="39624" xr:uid="{05765E3E-93A3-4F15-A18F-72289E0782C5}"/>
    <cellStyle name="Comma 2 8 3 3 2 4" xfId="28516" xr:uid="{7B1D17A2-8FB4-436D-82EF-D7A6989246FE}"/>
    <cellStyle name="Comma 2 8 3 3 3" xfId="5829" xr:uid="{F9E2B120-3650-443E-8363-CC4F4B05F72A}"/>
    <cellStyle name="Comma 2 8 3 3 3 2" xfId="11303" xr:uid="{BED1A32C-412F-434C-A55E-51DF61790502}"/>
    <cellStyle name="Comma 2 8 3 3 3 2 2" xfId="22836" xr:uid="{23AED7D4-104F-4F1A-88AB-7A1E3A8EA98F}"/>
    <cellStyle name="Comma 2 8 3 3 3 2 2 2" xfId="46409" xr:uid="{86F22E34-98EE-40B4-87EC-BDE6727971DC}"/>
    <cellStyle name="Comma 2 8 3 3 3 2 3" xfId="35301" xr:uid="{4659CCFA-FA30-4660-BE5B-E0FAB9064917}"/>
    <cellStyle name="Comma 2 8 3 3 3 3" xfId="17415" xr:uid="{5900AF55-25E7-4375-A01E-94A43AC02606}"/>
    <cellStyle name="Comma 2 8 3 3 3 3 2" xfId="40989" xr:uid="{C1F994E0-3215-4816-8701-9150FDC92F88}"/>
    <cellStyle name="Comma 2 8 3 3 3 4" xfId="29881" xr:uid="{7312E677-CAD0-47D1-888B-417A6BAAC2B2}"/>
    <cellStyle name="Comma 2 8 3 3 4" xfId="7167" xr:uid="{43C4AE0B-00E4-4687-BC1D-9807770C47A1}"/>
    <cellStyle name="Comma 2 8 3 3 4 2" xfId="12645" xr:uid="{6B123296-8678-4F48-9B10-F9A19B46DCB9}"/>
    <cellStyle name="Comma 2 8 3 3 4 2 2" xfId="24177" xr:uid="{EB6886DA-18E5-41C6-886E-B4FC5998362A}"/>
    <cellStyle name="Comma 2 8 3 3 4 2 2 2" xfId="47750" xr:uid="{C8E21E7C-F44A-4713-B618-0D783922A1C9}"/>
    <cellStyle name="Comma 2 8 3 3 4 2 3" xfId="36642" xr:uid="{3E0AD871-8DA5-42EF-8468-23E18DB7E4C3}"/>
    <cellStyle name="Comma 2 8 3 3 4 3" xfId="18751" xr:uid="{BDC1B68B-748A-479D-AD9E-28C726D004D7}"/>
    <cellStyle name="Comma 2 8 3 3 4 3 2" xfId="42325" xr:uid="{31EF8010-2670-46DD-B523-505DD60619F6}"/>
    <cellStyle name="Comma 2 8 3 3 4 4" xfId="31217" xr:uid="{A6555CBE-3815-402A-8881-42A7D00C05A2}"/>
    <cellStyle name="Comma 2 8 3 3 5" xfId="8580" xr:uid="{EC00C86F-2912-4B6E-BB69-46E04F7D0FD1}"/>
    <cellStyle name="Comma 2 8 3 3 5 2" xfId="20113" xr:uid="{C4AB1A40-6A15-4AB5-A43A-E2413548688E}"/>
    <cellStyle name="Comma 2 8 3 3 5 2 2" xfId="43686" xr:uid="{4C29EA7E-4BC6-418D-8EA9-73E9DAE71706}"/>
    <cellStyle name="Comma 2 8 3 3 5 3" xfId="32578" xr:uid="{03BBF37C-44ED-44EB-BB1A-549C4C5C251A}"/>
    <cellStyle name="Comma 2 8 3 3 6" xfId="14409" xr:uid="{4FCDD166-F51B-4433-BDC6-A8837953602D}"/>
    <cellStyle name="Comma 2 8 3 3 6 2" xfId="38146" xr:uid="{08EB21EC-8E35-44D9-B1CA-BC89211E1513}"/>
    <cellStyle name="Comma 2 8 3 3 7" xfId="27039" xr:uid="{4A1B87A9-8E45-4802-ACB6-254F49AF2053}"/>
    <cellStyle name="Comma 2 8 3 3 8" xfId="25665" xr:uid="{9D092EB9-6E35-4ED7-9D68-AA93F2E748DA}"/>
    <cellStyle name="Comma 2 8 3 3 9" xfId="49495" xr:uid="{60F9F75C-D4D8-4690-88F1-1CFCC403992C}"/>
    <cellStyle name="Comma 2 8 3 4" xfId="3558" xr:uid="{6702D5E7-39E5-456D-8330-FC037B6C0A9C}"/>
    <cellStyle name="Comma 2 8 3 4 2" xfId="9027" xr:uid="{34D9A0BB-891A-42C9-874F-70570903499F}"/>
    <cellStyle name="Comma 2 8 3 4 2 2" xfId="20560" xr:uid="{E911744E-659A-4979-87D1-DA6815B02DC2}"/>
    <cellStyle name="Comma 2 8 3 4 2 2 2" xfId="44133" xr:uid="{2D0CA7A6-7E70-487F-99ED-21685C450CBF}"/>
    <cellStyle name="Comma 2 8 3 4 2 3" xfId="33025" xr:uid="{712D35DD-709B-4918-87DD-172A353448CE}"/>
    <cellStyle name="Comma 2 8 3 4 3" xfId="15145" xr:uid="{EAE725A6-5535-46CB-A7B4-472B7B71226C}"/>
    <cellStyle name="Comma 2 8 3 4 3 2" xfId="38719" xr:uid="{51C1D02E-5037-4503-A52E-B4B6B2CA3843}"/>
    <cellStyle name="Comma 2 8 3 4 4" xfId="27611" xr:uid="{D9164695-5D1D-4199-9F3D-92D0CC7DEC1A}"/>
    <cellStyle name="Comma 2 8 3 5" xfId="4915" xr:uid="{1C5D5903-303B-458E-81D5-86C5F18C9587}"/>
    <cellStyle name="Comma 2 8 3 5 2" xfId="10388" xr:uid="{607E2ED5-F489-4E9B-BE27-78901951AD34}"/>
    <cellStyle name="Comma 2 8 3 5 2 2" xfId="21921" xr:uid="{9227D279-B5A3-4A16-A4FA-0CE4BE9FB6A7}"/>
    <cellStyle name="Comma 2 8 3 5 2 2 2" xfId="45494" xr:uid="{78DEA98B-FDB9-468B-A484-33CE5AE5FC40}"/>
    <cellStyle name="Comma 2 8 3 5 2 3" xfId="34386" xr:uid="{66F5CA15-F0F3-472D-B8D9-E3266E2DD126}"/>
    <cellStyle name="Comma 2 8 3 5 3" xfId="16501" xr:uid="{B621DA0F-8E92-4BD4-A023-5404D37A1D29}"/>
    <cellStyle name="Comma 2 8 3 5 3 2" xfId="40075" xr:uid="{E6C16421-DDBB-4EB3-8314-2FF04777AA62}"/>
    <cellStyle name="Comma 2 8 3 5 4" xfId="28967" xr:uid="{4FC5972B-C9F0-4200-999D-D3BEC9A6DBD4}"/>
    <cellStyle name="Comma 2 8 3 6" xfId="6253" xr:uid="{5A6B146E-A061-40F2-A056-4123B528DD34}"/>
    <cellStyle name="Comma 2 8 3 6 2" xfId="11729" xr:uid="{F87151E9-B795-4268-896D-B134B8A5CC25}"/>
    <cellStyle name="Comma 2 8 3 6 2 2" xfId="23261" xr:uid="{08BCB559-3C29-4644-A1CD-95AB54ABD6BA}"/>
    <cellStyle name="Comma 2 8 3 6 2 2 2" xfId="46834" xr:uid="{12EB439E-C737-4155-A47B-0DD159463FE2}"/>
    <cellStyle name="Comma 2 8 3 6 2 3" xfId="35726" xr:uid="{190F3878-6B74-4595-B7A4-4A476576AA65}"/>
    <cellStyle name="Comma 2 8 3 6 3" xfId="17837" xr:uid="{DD449455-D0F2-4986-93E2-6702827AF543}"/>
    <cellStyle name="Comma 2 8 3 6 3 2" xfId="41411" xr:uid="{D108AE94-E989-44DF-A7DD-67E96D326B6C}"/>
    <cellStyle name="Comma 2 8 3 6 4" xfId="30303" xr:uid="{595EBD50-B11A-45FE-B560-FA5CCC2E539A}"/>
    <cellStyle name="Comma 2 8 3 7" xfId="7638" xr:uid="{681CA39B-F170-4661-A4E5-F5FBF0082B48}"/>
    <cellStyle name="Comma 2 8 3 7 2" xfId="19198" xr:uid="{FC80E904-8219-4ABC-924E-C3F03D1DD976}"/>
    <cellStyle name="Comma 2 8 3 7 2 2" xfId="42771" xr:uid="{C89BCE7D-0B62-4710-B646-0C2E00A98CE5}"/>
    <cellStyle name="Comma 2 8 3 7 3" xfId="31663" xr:uid="{803CBED1-C4DE-4E22-AF02-24D156783711}"/>
    <cellStyle name="Comma 2 8 3 8" xfId="13460" xr:uid="{EB623B36-6739-45C1-BACC-22907500CF72}"/>
    <cellStyle name="Comma 2 8 3 8 2" xfId="37232" xr:uid="{AF2A0B1A-6759-469C-BB7B-07561FCC6AD4}"/>
    <cellStyle name="Comma 2 8 3 9" xfId="26123" xr:uid="{54D256E0-9432-4D5D-AA4B-E08A1F60226F}"/>
    <cellStyle name="Comma 2 8 4" xfId="1887" xr:uid="{45B3DB40-FF4E-47AD-A66A-5D40C7793977}"/>
    <cellStyle name="Comma 2 8 4 10" xfId="48730" xr:uid="{6723B343-CEAA-4212-AC94-73BA209706D1}"/>
    <cellStyle name="Comma 2 8 4 2" xfId="2365" xr:uid="{657EFD75-305C-4DF8-8636-D32EF4779B1A}"/>
    <cellStyle name="Comma 2 8 4 2 2" xfId="4160" xr:uid="{2C60C0B7-9241-4064-8E5F-3D10D5524270}"/>
    <cellStyle name="Comma 2 8 4 2 2 2" xfId="9629" xr:uid="{61B8DED1-B501-4C3A-88EF-A2C2B6CDC4AD}"/>
    <cellStyle name="Comma 2 8 4 2 2 2 2" xfId="21162" xr:uid="{4CEA9853-7E55-4D87-8E19-D79CB69C54C6}"/>
    <cellStyle name="Comma 2 8 4 2 2 2 2 2" xfId="44735" xr:uid="{C9493822-2468-4103-B889-B14069A099CE}"/>
    <cellStyle name="Comma 2 8 4 2 2 2 3" xfId="33627" xr:uid="{467AA971-5A8B-4E5E-BB33-C588278AF441}"/>
    <cellStyle name="Comma 2 8 4 2 2 3" xfId="15747" xr:uid="{9E7C1101-B6CD-4E35-9041-28E778F4EF14}"/>
    <cellStyle name="Comma 2 8 4 2 2 3 2" xfId="39321" xr:uid="{E87D5417-C11A-4389-85C1-B2EFE3F3CDCD}"/>
    <cellStyle name="Comma 2 8 4 2 2 4" xfId="28213" xr:uid="{67000ACA-B657-4AF6-9A34-40891987D272}"/>
    <cellStyle name="Comma 2 8 4 2 3" xfId="5525" xr:uid="{D00D9BB3-CA0E-4230-B414-B06C1C9792F3}"/>
    <cellStyle name="Comma 2 8 4 2 3 2" xfId="10999" xr:uid="{88BFB2CB-1457-4F1E-8866-B0B4A72632BB}"/>
    <cellStyle name="Comma 2 8 4 2 3 2 2" xfId="22532" xr:uid="{FED3155A-B942-485C-9239-BDC66202FEBF}"/>
    <cellStyle name="Comma 2 8 4 2 3 2 2 2" xfId="46105" xr:uid="{85654FF5-24A8-488D-A19F-CAAD354E971E}"/>
    <cellStyle name="Comma 2 8 4 2 3 2 3" xfId="34997" xr:uid="{210D3707-BD2D-4858-903D-1CABBAE8B2AF}"/>
    <cellStyle name="Comma 2 8 4 2 3 3" xfId="17111" xr:uid="{30CB03DD-00DA-47FD-A4AE-EC5F16672901}"/>
    <cellStyle name="Comma 2 8 4 2 3 3 2" xfId="40685" xr:uid="{79857EB5-FCA3-4C44-8182-94989ACD8E77}"/>
    <cellStyle name="Comma 2 8 4 2 3 4" xfId="29577" xr:uid="{5FA28583-BEDD-48B3-8C13-2366A7752252}"/>
    <cellStyle name="Comma 2 8 4 2 4" xfId="6863" xr:uid="{496899E8-8506-4C99-B25B-7BF5B7F33C92}"/>
    <cellStyle name="Comma 2 8 4 2 4 2" xfId="12341" xr:uid="{DE2B1A17-C67D-4C85-9EBE-89E026A60E88}"/>
    <cellStyle name="Comma 2 8 4 2 4 2 2" xfId="23873" xr:uid="{F2B4AB1D-86F8-45A6-962C-1919C560D3D7}"/>
    <cellStyle name="Comma 2 8 4 2 4 2 2 2" xfId="47446" xr:uid="{E45B9C6B-ED0F-470A-B309-6F54F13232FA}"/>
    <cellStyle name="Comma 2 8 4 2 4 2 3" xfId="36338" xr:uid="{4BF2A29B-A82D-4AE0-84DF-97D33F8C9988}"/>
    <cellStyle name="Comma 2 8 4 2 4 3" xfId="18447" xr:uid="{D2737638-F655-4DE0-8B50-D94DE346CEFB}"/>
    <cellStyle name="Comma 2 8 4 2 4 3 2" xfId="42021" xr:uid="{CA02DD09-AE92-4A4D-AD9B-5A6D0233E1F7}"/>
    <cellStyle name="Comma 2 8 4 2 4 4" xfId="30913" xr:uid="{17FF29F4-56FD-4BC6-A6AC-D679B58DF241}"/>
    <cellStyle name="Comma 2 8 4 2 5" xfId="8276" xr:uid="{C360AD39-2139-4BB4-87C7-8C9348119222}"/>
    <cellStyle name="Comma 2 8 4 2 5 2" xfId="19809" xr:uid="{F3C407EF-6452-4616-AA23-D1347D879B6A}"/>
    <cellStyle name="Comma 2 8 4 2 5 2 2" xfId="43382" xr:uid="{49362F32-2607-41DF-A5E3-DC6D654ACD31}"/>
    <cellStyle name="Comma 2 8 4 2 5 3" xfId="32274" xr:uid="{FC49CBFC-15E5-49D4-A0B6-10F1BFBEFF65}"/>
    <cellStyle name="Comma 2 8 4 2 6" xfId="14105" xr:uid="{BADBD6B7-23E0-4EE2-A231-B1BD6BACE470}"/>
    <cellStyle name="Comma 2 8 4 2 6 2" xfId="37842" xr:uid="{97695277-E000-4824-9FB1-31F17BE766F3}"/>
    <cellStyle name="Comma 2 8 4 2 7" xfId="26735" xr:uid="{98225E76-5E51-447A-923E-58F520A40413}"/>
    <cellStyle name="Comma 2 8 4 2 8" xfId="25361" xr:uid="{756706A3-8B76-4E7E-A090-4605A6E68867}"/>
    <cellStyle name="Comma 2 8 4 2 9" xfId="49191" xr:uid="{CB396225-CAC7-4255-B68E-188D7899CEA3}"/>
    <cellStyle name="Comma 2 8 4 3" xfId="3700" xr:uid="{8483FD46-E63F-4DD7-91F8-3E8B0C1F3013}"/>
    <cellStyle name="Comma 2 8 4 3 2" xfId="9169" xr:uid="{0D195421-BE2C-422C-BC84-33A72813D015}"/>
    <cellStyle name="Comma 2 8 4 3 2 2" xfId="20702" xr:uid="{8F9321A2-DE15-4BD5-B56E-3854E5904FC8}"/>
    <cellStyle name="Comma 2 8 4 3 2 2 2" xfId="44275" xr:uid="{796AC481-CA22-44E4-B8A4-64FD59021A00}"/>
    <cellStyle name="Comma 2 8 4 3 2 3" xfId="33167" xr:uid="{C293754C-6009-4675-9A8A-BA2C4D0B8507}"/>
    <cellStyle name="Comma 2 8 4 3 3" xfId="15287" xr:uid="{27781FB8-9B44-4339-9D02-BDF01309095B}"/>
    <cellStyle name="Comma 2 8 4 3 3 2" xfId="38861" xr:uid="{B8905210-471C-43B7-8C65-4692560E1411}"/>
    <cellStyle name="Comma 2 8 4 3 4" xfId="27753" xr:uid="{018E5432-746A-4C1F-8293-A38E64C06F06}"/>
    <cellStyle name="Comma 2 8 4 4" xfId="5064" xr:uid="{B46A6F0C-5BB6-49CE-B9DC-29431A325612}"/>
    <cellStyle name="Comma 2 8 4 4 2" xfId="10538" xr:uid="{732B939B-8AA6-4703-91C7-415442F72CDD}"/>
    <cellStyle name="Comma 2 8 4 4 2 2" xfId="22071" xr:uid="{71D1CF26-911C-44D2-A20E-54E64587F972}"/>
    <cellStyle name="Comma 2 8 4 4 2 2 2" xfId="45644" xr:uid="{F2A22B2C-324B-4399-8475-D118D3665DD3}"/>
    <cellStyle name="Comma 2 8 4 4 2 3" xfId="34536" xr:uid="{38D8F34A-68C9-432C-94BA-CBEBEF4A8ABC}"/>
    <cellStyle name="Comma 2 8 4 4 3" xfId="16650" xr:uid="{F3D8076A-3B8C-45AC-AAE3-DA21A4A4B6E5}"/>
    <cellStyle name="Comma 2 8 4 4 3 2" xfId="40224" xr:uid="{187FED43-7C94-4802-85A9-D64C643AFFAD}"/>
    <cellStyle name="Comma 2 8 4 4 4" xfId="29116" xr:uid="{8EBBC850-E6D4-4283-9611-A20FD2B8F109}"/>
    <cellStyle name="Comma 2 8 4 5" xfId="6402" xr:uid="{20C3EEE2-7C34-40D8-80BE-BEDBAE197BB7}"/>
    <cellStyle name="Comma 2 8 4 5 2" xfId="11879" xr:uid="{D2D2FE31-0D56-433D-BCA2-96F4E6E7E947}"/>
    <cellStyle name="Comma 2 8 4 5 2 2" xfId="23411" xr:uid="{DCB486A3-06D7-4851-B26F-68BD0CEE18C6}"/>
    <cellStyle name="Comma 2 8 4 5 2 2 2" xfId="46984" xr:uid="{6B751CF8-62C4-4A1A-B96D-0912ED686FCC}"/>
    <cellStyle name="Comma 2 8 4 5 2 3" xfId="35876" xr:uid="{001C9F22-EF46-4C58-B346-A936FBB9FAEC}"/>
    <cellStyle name="Comma 2 8 4 5 3" xfId="17986" xr:uid="{786132E6-4C79-4183-BB78-7C72D596F54E}"/>
    <cellStyle name="Comma 2 8 4 5 3 2" xfId="41560" xr:uid="{83102878-FF6B-4481-BC78-8760B38FDF59}"/>
    <cellStyle name="Comma 2 8 4 5 4" xfId="30452" xr:uid="{8E94A830-BD90-49D3-B784-7198F178DA93}"/>
    <cellStyle name="Comma 2 8 4 6" xfId="7813" xr:uid="{5F00EAFD-2DE4-452D-8526-022818B2C9CC}"/>
    <cellStyle name="Comma 2 8 4 6 2" xfId="19348" xr:uid="{9E939A88-36E5-487B-8EFD-E7EA6218923B}"/>
    <cellStyle name="Comma 2 8 4 6 2 2" xfId="42921" xr:uid="{223EADA2-0B2C-48D6-9B47-3F83F01E2E20}"/>
    <cellStyle name="Comma 2 8 4 6 3" xfId="31813" xr:uid="{7E918ADB-B20B-43DA-B253-9B6E2CAB8EBE}"/>
    <cellStyle name="Comma 2 8 4 7" xfId="13642" xr:uid="{765B2EF5-BA94-436A-AFA2-45FECACA7A56}"/>
    <cellStyle name="Comma 2 8 4 7 2" xfId="37381" xr:uid="{EDCF5057-DFE2-4BA4-BA0E-92B6B0D151B5}"/>
    <cellStyle name="Comma 2 8 4 8" xfId="26274" xr:uid="{6D424532-B3E8-4DE2-B95B-C091F532E70D}"/>
    <cellStyle name="Comma 2 8 4 9" xfId="24899" xr:uid="{206DDB4E-563C-43B9-8243-A1189F766404}"/>
    <cellStyle name="Comma 2 8 5" xfId="2775" xr:uid="{D6955F29-0CA5-4EBC-96A8-7E95E698752F}"/>
    <cellStyle name="Comma 2 8 5 2" xfId="4563" xr:uid="{F2AF61D7-A14B-45E2-8E68-50B09C4D046F}"/>
    <cellStyle name="Comma 2 8 5 2 2" xfId="10033" xr:uid="{9C635143-3B42-4154-B7BA-3C70F152736F}"/>
    <cellStyle name="Comma 2 8 5 2 2 2" xfId="21566" xr:uid="{1AF645DE-66F7-414F-A689-CED518CE18A0}"/>
    <cellStyle name="Comma 2 8 5 2 2 2 2" xfId="45139" xr:uid="{1CB7FA11-276A-489F-AA5D-CF0DBC02782F}"/>
    <cellStyle name="Comma 2 8 5 2 2 3" xfId="34031" xr:uid="{263BEEE4-3E2D-4D10-9109-AAB7C05E08D2}"/>
    <cellStyle name="Comma 2 8 5 2 3" xfId="16150" xr:uid="{00871880-BA71-43C8-B513-1B802D149E9D}"/>
    <cellStyle name="Comma 2 8 5 2 3 2" xfId="39724" xr:uid="{2037C5A7-E572-41F5-934A-90EE08CBFE40}"/>
    <cellStyle name="Comma 2 8 5 2 4" xfId="28616" xr:uid="{165AB3B5-17F5-4151-B3E3-21DD79852519}"/>
    <cellStyle name="Comma 2 8 5 3" xfId="5929" xr:uid="{91D09622-14DF-46FF-AB14-049AE971795D}"/>
    <cellStyle name="Comma 2 8 5 3 2" xfId="11403" xr:uid="{E0BF9178-CFAD-4981-A0C2-826FA1223B33}"/>
    <cellStyle name="Comma 2 8 5 3 2 2" xfId="22936" xr:uid="{D797D7D9-9824-41EE-AAC6-DEC8880B148B}"/>
    <cellStyle name="Comma 2 8 5 3 2 2 2" xfId="46509" xr:uid="{A7516E21-10B7-48B5-876D-F3FCEA199173}"/>
    <cellStyle name="Comma 2 8 5 3 2 3" xfId="35401" xr:uid="{2B511654-A2C1-438A-A190-B53517BDC78D}"/>
    <cellStyle name="Comma 2 8 5 3 3" xfId="17515" xr:uid="{4062B13E-8B90-4E7D-A3E0-DCE45EC4F332}"/>
    <cellStyle name="Comma 2 8 5 3 3 2" xfId="41089" xr:uid="{9DE870D8-E71F-44E3-A1A8-62A256E80E9C}"/>
    <cellStyle name="Comma 2 8 5 3 4" xfId="29981" xr:uid="{FDB409F2-ABDC-4904-B376-B6DFEFADA68F}"/>
    <cellStyle name="Comma 2 8 5 4" xfId="7267" xr:uid="{C3E10D0C-2EDA-4E0A-8F22-7A7CAA1A4874}"/>
    <cellStyle name="Comma 2 8 5 4 2" xfId="12745" xr:uid="{E417533C-CB01-4973-9942-ECFE843205E7}"/>
    <cellStyle name="Comma 2 8 5 4 2 2" xfId="24277" xr:uid="{3D2A162E-1369-48DA-A05E-6E4777C3458E}"/>
    <cellStyle name="Comma 2 8 5 4 2 2 2" xfId="47850" xr:uid="{DEA3A6C6-9B30-4C1C-BC12-67CD81E6057E}"/>
    <cellStyle name="Comma 2 8 5 4 2 3" xfId="36742" xr:uid="{44F52910-4EC1-4B2B-9E58-2B7B291412AF}"/>
    <cellStyle name="Comma 2 8 5 4 3" xfId="18851" xr:uid="{4FDD2958-EDE3-42D8-B899-61F55345E5C8}"/>
    <cellStyle name="Comma 2 8 5 4 3 2" xfId="42425" xr:uid="{CEDBE9B2-25D4-495E-B990-BBA51A587142}"/>
    <cellStyle name="Comma 2 8 5 4 4" xfId="31317" xr:uid="{A758A988-103B-41C4-99AC-331EDD916250}"/>
    <cellStyle name="Comma 2 8 5 5" xfId="8680" xr:uid="{49EFF078-284A-4021-A1A0-73440A51BFC0}"/>
    <cellStyle name="Comma 2 8 5 5 2" xfId="20213" xr:uid="{4542204F-E5AB-49CF-A606-67E9F1F79B34}"/>
    <cellStyle name="Comma 2 8 5 5 2 2" xfId="43786" xr:uid="{E2068876-7B60-49D6-A8CF-52D8F93E8CD7}"/>
    <cellStyle name="Comma 2 8 5 5 3" xfId="32678" xr:uid="{1ED217DB-5061-4A86-8BD2-987151C42B06}"/>
    <cellStyle name="Comma 2 8 5 6" xfId="14510" xr:uid="{05A5718B-77D3-4877-A54C-51867B61BF41}"/>
    <cellStyle name="Comma 2 8 5 6 2" xfId="38246" xr:uid="{F2AE50DB-F65C-4AA7-A8FC-97BC1631AE12}"/>
    <cellStyle name="Comma 2 8 5 7" xfId="27139" xr:uid="{C6434743-958A-464E-8BD2-266011CEB7B6}"/>
    <cellStyle name="Comma 2 8 5 8" xfId="25765" xr:uid="{7F19CE4D-B775-422E-957D-662C54183A2E}"/>
    <cellStyle name="Comma 2 8 5 9" xfId="49595" xr:uid="{A97F7802-1FC8-4C9E-9A2F-CA6E5DA995E4}"/>
    <cellStyle name="Comma 2 8 6" xfId="2357" xr:uid="{03D8E164-53B2-43D8-8AC0-F88672928AAD}"/>
    <cellStyle name="Comma 2 8 6 10" xfId="49183" xr:uid="{11359119-35EA-46CC-A8F3-ADAD9EC95AE1}"/>
    <cellStyle name="Comma 2 8 6 2" xfId="2787" xr:uid="{C9BB4DEC-F5C7-4049-9E47-C93258C73201}"/>
    <cellStyle name="Comma 2 8 6 2 2" xfId="4573" xr:uid="{F04239D3-A362-4DAB-8565-F2836E2881D1}"/>
    <cellStyle name="Comma 2 8 6 2 2 2" xfId="10043" xr:uid="{933BB71C-4086-4918-A582-E708F97ED669}"/>
    <cellStyle name="Comma 2 8 6 2 2 2 2" xfId="21576" xr:uid="{49F3A21D-1149-4A91-A41F-83BB96E3DB50}"/>
    <cellStyle name="Comma 2 8 6 2 2 2 2 2" xfId="45149" xr:uid="{2A59605B-8B7F-41B8-B56D-1202F69A68A2}"/>
    <cellStyle name="Comma 2 8 6 2 2 2 3" xfId="34041" xr:uid="{F080D315-4743-453E-B780-52EBD87F30F0}"/>
    <cellStyle name="Comma 2 8 6 2 2 3" xfId="16160" xr:uid="{BA9C8716-D282-45E5-8E4F-7DF6CEAB8E20}"/>
    <cellStyle name="Comma 2 8 6 2 2 3 2" xfId="39734" xr:uid="{84774CDC-2FB2-40D2-9375-BB5176A1E78F}"/>
    <cellStyle name="Comma 2 8 6 2 2 4" xfId="28626" xr:uid="{0643332D-D9BB-40DE-85BD-512E16028AF1}"/>
    <cellStyle name="Comma 2 8 6 2 3" xfId="5939" xr:uid="{54BAC482-02AA-42D0-8866-6F99F48265FF}"/>
    <cellStyle name="Comma 2 8 6 2 3 2" xfId="11413" xr:uid="{D27572EA-3983-49CA-8262-5B37FA348A47}"/>
    <cellStyle name="Comma 2 8 6 2 3 2 2" xfId="22946" xr:uid="{EA68AE98-A1A6-4A1D-85B0-250F010F6107}"/>
    <cellStyle name="Comma 2 8 6 2 3 2 2 2" xfId="46519" xr:uid="{3E49B684-6849-4B5F-84F3-3981B4444568}"/>
    <cellStyle name="Comma 2 8 6 2 3 2 3" xfId="35411" xr:uid="{B0EE411C-F359-4C73-A842-387B58CD2087}"/>
    <cellStyle name="Comma 2 8 6 2 3 3" xfId="17525" xr:uid="{AD8E2291-4034-472D-AF1A-FC3AAD3BE7F0}"/>
    <cellStyle name="Comma 2 8 6 2 3 3 2" xfId="41099" xr:uid="{4C702822-5ED5-4F46-85CA-70A4ADC9AA8B}"/>
    <cellStyle name="Comma 2 8 6 2 3 4" xfId="29991" xr:uid="{7459CD0B-B7C6-4EFA-B12E-0B79A5017FA9}"/>
    <cellStyle name="Comma 2 8 6 2 4" xfId="7277" xr:uid="{21C11F5D-ECFE-438D-8BED-AC99AAB0F50C}"/>
    <cellStyle name="Comma 2 8 6 2 4 2" xfId="12755" xr:uid="{03BC190A-4F4D-4C10-BB69-B73455A461E3}"/>
    <cellStyle name="Comma 2 8 6 2 4 2 2" xfId="24287" xr:uid="{EFF52073-74E5-4466-8B34-C697132CF563}"/>
    <cellStyle name="Comma 2 8 6 2 4 2 2 2" xfId="47860" xr:uid="{94043DBD-640D-413E-84BD-85BD675592D3}"/>
    <cellStyle name="Comma 2 8 6 2 4 2 3" xfId="36752" xr:uid="{32216F90-C0B5-49F7-9CB2-E23190DF868C}"/>
    <cellStyle name="Comma 2 8 6 2 4 3" xfId="18861" xr:uid="{3255E247-8BC3-4415-BC3A-FB86FB3E63F3}"/>
    <cellStyle name="Comma 2 8 6 2 4 3 2" xfId="42435" xr:uid="{996BEEBC-23B9-4D0D-86FB-39B2EAAC4BF5}"/>
    <cellStyle name="Comma 2 8 6 2 4 4" xfId="31327" xr:uid="{6366FCD1-636B-4DFE-BD1C-73FE1F5B4ADB}"/>
    <cellStyle name="Comma 2 8 6 2 5" xfId="8690" xr:uid="{01B7E0A6-AAD1-43C5-9868-0706A4C5DA8D}"/>
    <cellStyle name="Comma 2 8 6 2 5 2" xfId="20223" xr:uid="{9E0B6EA3-A4C2-4663-BCD0-AC922CCCF452}"/>
    <cellStyle name="Comma 2 8 6 2 5 2 2" xfId="43796" xr:uid="{709156A0-8863-4711-8CD1-ECD10EFA2936}"/>
    <cellStyle name="Comma 2 8 6 2 5 3" xfId="32688" xr:uid="{4DFEF379-347E-455D-B332-E6EDCE6671F9}"/>
    <cellStyle name="Comma 2 8 6 2 6" xfId="14520" xr:uid="{4255647B-6054-45BC-9046-ABBE40512471}"/>
    <cellStyle name="Comma 2 8 6 2 6 2" xfId="38256" xr:uid="{48A47466-0CBF-41C3-9F23-858AD99286D2}"/>
    <cellStyle name="Comma 2 8 6 2 7" xfId="27149" xr:uid="{39793630-AECE-435E-8EDF-0AB955F6CF91}"/>
    <cellStyle name="Comma 2 8 6 2 8" xfId="25775" xr:uid="{CAD2B77E-280C-40FF-9220-ACBEEF4921F4}"/>
    <cellStyle name="Comma 2 8 6 2 9" xfId="49605" xr:uid="{0542104E-C64D-42D4-B893-73E894F0655A}"/>
    <cellStyle name="Comma 2 8 6 3" xfId="4152" xr:uid="{636327D1-8412-4903-A749-8249378E4C76}"/>
    <cellStyle name="Comma 2 8 6 3 2" xfId="9621" xr:uid="{8A9F55FC-2694-4017-8351-934BD97A99CF}"/>
    <cellStyle name="Comma 2 8 6 3 2 2" xfId="21154" xr:uid="{9C2403AA-F12B-428A-95CE-4FF212A1D3BD}"/>
    <cellStyle name="Comma 2 8 6 3 2 2 2" xfId="44727" xr:uid="{0A9E28D3-CA4F-4B7A-AFA6-7894D89FB07A}"/>
    <cellStyle name="Comma 2 8 6 3 2 3" xfId="33619" xr:uid="{7C07A6D7-B81F-4E1A-81BE-109FE6E48A9E}"/>
    <cellStyle name="Comma 2 8 6 3 3" xfId="15739" xr:uid="{BB30C9D1-2F27-4482-B18B-2925512CA6D7}"/>
    <cellStyle name="Comma 2 8 6 3 3 2" xfId="39313" xr:uid="{F4D0F529-4E70-4EDF-BE2D-CD15F4D8C13F}"/>
    <cellStyle name="Comma 2 8 6 3 4" xfId="28205" xr:uid="{D79E5CE1-C4EE-4453-9605-B8E3E344C233}"/>
    <cellStyle name="Comma 2 8 6 4" xfId="5517" xr:uid="{0B261CF2-8128-4A57-992B-3E3FB18A3E8F}"/>
    <cellStyle name="Comma 2 8 6 4 2" xfId="10991" xr:uid="{78E8E7E6-B1EF-4A2D-9275-08528EDE42FA}"/>
    <cellStyle name="Comma 2 8 6 4 2 2" xfId="22524" xr:uid="{6323E70E-813E-44FC-8738-545593C9E9CC}"/>
    <cellStyle name="Comma 2 8 6 4 2 2 2" xfId="46097" xr:uid="{C30C7F2E-5B9C-4694-BA63-FF6C48573750}"/>
    <cellStyle name="Comma 2 8 6 4 2 3" xfId="34989" xr:uid="{21B9F66D-2882-4135-8DC5-DA59627DDC06}"/>
    <cellStyle name="Comma 2 8 6 4 3" xfId="17103" xr:uid="{D5EBA0E1-E0B8-4A3A-87A8-9B3DAE2EA4B1}"/>
    <cellStyle name="Comma 2 8 6 4 3 2" xfId="40677" xr:uid="{DA9BA286-3B31-4880-A975-0392AB31F48E}"/>
    <cellStyle name="Comma 2 8 6 4 4" xfId="29569" xr:uid="{7E467875-5685-4075-B538-B1871F6E942C}"/>
    <cellStyle name="Comma 2 8 6 5" xfId="6855" xr:uid="{23DA1E7D-F278-4910-9614-C6BC138CC25F}"/>
    <cellStyle name="Comma 2 8 6 5 2" xfId="12333" xr:uid="{7B48EC51-89BA-4860-99A5-5B06CA84CA89}"/>
    <cellStyle name="Comma 2 8 6 5 2 2" xfId="23865" xr:uid="{5970E317-499C-43D6-9415-9A40B625B4C5}"/>
    <cellStyle name="Comma 2 8 6 5 2 2 2" xfId="47438" xr:uid="{087C97FB-40CE-4520-B9C6-3E1AFA437391}"/>
    <cellStyle name="Comma 2 8 6 5 2 3" xfId="36330" xr:uid="{C34D4FB1-EBFA-403B-B6C7-1CC24D4B17D7}"/>
    <cellStyle name="Comma 2 8 6 5 3" xfId="18439" xr:uid="{0DD06751-8B35-4876-9B9C-8BE29F36F5A7}"/>
    <cellStyle name="Comma 2 8 6 5 3 2" xfId="42013" xr:uid="{B842E138-9BD9-459A-BFC9-7A0D8A7ECD17}"/>
    <cellStyle name="Comma 2 8 6 5 4" xfId="30905" xr:uid="{FD295312-4CBB-4C08-8036-CC27175FE976}"/>
    <cellStyle name="Comma 2 8 6 6" xfId="8268" xr:uid="{04D57D05-B8BD-4287-BA45-8B2AAE6D9D49}"/>
    <cellStyle name="Comma 2 8 6 6 2" xfId="19801" xr:uid="{94ADE087-EF55-4163-872B-BBBBB8F72DD4}"/>
    <cellStyle name="Comma 2 8 6 6 2 2" xfId="43374" xr:uid="{6D449635-CA4C-44D6-B7CD-310D8C9CCE05}"/>
    <cellStyle name="Comma 2 8 6 6 3" xfId="32266" xr:uid="{9B229BAA-41E6-496C-BB36-61E257141495}"/>
    <cellStyle name="Comma 2 8 6 7" xfId="14097" xr:uid="{2AE87E25-0C20-46D2-8D61-D69331F5802E}"/>
    <cellStyle name="Comma 2 8 6 7 2" xfId="37834" xr:uid="{6A9DB1AF-0202-4357-84E9-9229CF4A15ED}"/>
    <cellStyle name="Comma 2 8 6 8" xfId="26727" xr:uid="{9FFBF839-D7F7-4B81-ACEB-DB37CBAB9D74}"/>
    <cellStyle name="Comma 2 8 6 9" xfId="25353" xr:uid="{59368BF4-8F1A-45FA-85F7-ED4E5995829F}"/>
    <cellStyle name="Comma 2 8 7" xfId="3266" xr:uid="{6BD805FA-FE55-48BC-87EA-2099B2C48375}"/>
    <cellStyle name="Comma 2 8 7 2" xfId="8729" xr:uid="{3FF1CC03-C521-4CCC-B212-F3F827CB6B0A}"/>
    <cellStyle name="Comma 2 8 7 2 2" xfId="20262" xr:uid="{878237ED-8AD3-48D9-A1BF-A944B19A734C}"/>
    <cellStyle name="Comma 2 8 7 2 2 2" xfId="43835" xr:uid="{3AC50EF0-3AA1-4EF1-8CE9-CE91C3071DB5}"/>
    <cellStyle name="Comma 2 8 7 2 3" xfId="32727" xr:uid="{C4E930FE-AE03-4F4D-A96A-60B3E84D94F6}"/>
    <cellStyle name="Comma 2 8 7 3" xfId="14852" xr:uid="{4D027A77-D902-4031-85F6-0BF8C15A07C7}"/>
    <cellStyle name="Comma 2 8 7 3 2" xfId="38426" xr:uid="{63DBF807-EDFF-4FD8-A472-45CC95B9713F}"/>
    <cellStyle name="Comma 2 8 7 4" xfId="27318" xr:uid="{FF00F7AF-10AA-4ECA-ADDE-23ABB0A59EFF}"/>
    <cellStyle name="Comma 2 8 8" xfId="4617" xr:uid="{F37DE00D-DFF9-4E8D-9D82-25A94EB4CF81}"/>
    <cellStyle name="Comma 2 8 8 2" xfId="10089" xr:uid="{145101E7-7591-4420-84C6-3D7D918CF94B}"/>
    <cellStyle name="Comma 2 8 8 2 2" xfId="21622" xr:uid="{724E6A49-CFC0-49B6-BBB3-C0CA783CCA66}"/>
    <cellStyle name="Comma 2 8 8 2 2 2" xfId="45195" xr:uid="{68976E83-DFB9-4577-B5BB-20338DF7B150}"/>
    <cellStyle name="Comma 2 8 8 2 3" xfId="34087" xr:uid="{0EC83499-F075-415F-9A9C-BA63A67B782C}"/>
    <cellStyle name="Comma 2 8 8 3" xfId="16203" xr:uid="{9357B7B4-B193-4572-B1A3-5D6663D3AB21}"/>
    <cellStyle name="Comma 2 8 8 3 2" xfId="39777" xr:uid="{026C0BDB-0CBD-47B1-8CAB-1ED755295ADB}"/>
    <cellStyle name="Comma 2 8 8 4" xfId="28669" xr:uid="{DFBFAF03-298D-4A9D-8104-A67D13027F80}"/>
    <cellStyle name="Comma 2 8 9" xfId="5954" xr:uid="{E5A0745F-4489-42F8-B934-A05BF44A4D8B}"/>
    <cellStyle name="Comma 2 8 9 2" xfId="11430" xr:uid="{5BA6BD92-161F-420D-A96C-0DAC45A328A5}"/>
    <cellStyle name="Comma 2 8 9 2 2" xfId="22962" xr:uid="{BB2B26F1-809F-4797-9249-189A93191458}"/>
    <cellStyle name="Comma 2 8 9 2 2 2" xfId="46535" xr:uid="{27D868F6-3EF8-4BFE-BA9E-3033050C606D}"/>
    <cellStyle name="Comma 2 8 9 2 3" xfId="35427" xr:uid="{8A22648E-DB77-469E-936F-8EBC73860162}"/>
    <cellStyle name="Comma 2 8 9 3" xfId="17538" xr:uid="{11B8198C-494C-461D-890E-057567C4E8A6}"/>
    <cellStyle name="Comma 2 8 9 3 2" xfId="41112" xr:uid="{B1D83A54-BEBA-4E7B-9C3F-DE17225EDE71}"/>
    <cellStyle name="Comma 2 8 9 4" xfId="30004" xr:uid="{BB02DB00-0BE8-4316-9829-A88DFB932B48}"/>
    <cellStyle name="Comma 2 9" xfId="1089" xr:uid="{620B333F-8CCC-454E-8787-5526976EA7B4}"/>
    <cellStyle name="Comma 2 9 10" xfId="24587" xr:uid="{0BF1747C-87CE-4375-8C64-9B28A53ADC8A}"/>
    <cellStyle name="Comma 2 9 11" xfId="48352" xr:uid="{BA71A38D-3C0B-4AD2-94B8-BFE3D73A7336}"/>
    <cellStyle name="Comma 2 9 2" xfId="1961" xr:uid="{CE39BB65-07A8-4400-AF1E-5F80EBF6F804}"/>
    <cellStyle name="Comma 2 9 2 2" xfId="3774" xr:uid="{56FF22E8-5480-435D-8074-7C65D399FF84}"/>
    <cellStyle name="Comma 2 9 2 2 2" xfId="9243" xr:uid="{B8EBE5EB-78C7-4A3C-8B45-A04194BF7568}"/>
    <cellStyle name="Comma 2 9 2 2 2 2" xfId="20776" xr:uid="{1318A781-CB21-4E10-A9CF-C5DB011315DA}"/>
    <cellStyle name="Comma 2 9 2 2 2 2 2" xfId="44349" xr:uid="{55173F72-0205-42F0-93FA-503CE62D3B24}"/>
    <cellStyle name="Comma 2 9 2 2 2 3" xfId="33241" xr:uid="{98E165DF-9835-4BDC-BE78-82E813B90A7C}"/>
    <cellStyle name="Comma 2 9 2 2 3" xfId="15361" xr:uid="{7A8FBBD1-BE44-4AA4-9C49-8EA5D91773B6}"/>
    <cellStyle name="Comma 2 9 2 2 3 2" xfId="38935" xr:uid="{EFBB716F-1A2D-46B9-AE37-279C769DD530}"/>
    <cellStyle name="Comma 2 9 2 2 4" xfId="27827" xr:uid="{FC38A1B8-D8FB-4CCD-A9D2-AB5AFD615394}"/>
    <cellStyle name="Comma 2 9 2 3" xfId="5138" xr:uid="{D515163F-9149-466C-8CE5-B6DE2AA62EF1}"/>
    <cellStyle name="Comma 2 9 2 3 2" xfId="10612" xr:uid="{591A444B-9054-46E3-BFA1-40C71E0CBC48}"/>
    <cellStyle name="Comma 2 9 2 3 2 2" xfId="22145" xr:uid="{0FC7B29F-8458-45BA-8F79-7A83F77061BC}"/>
    <cellStyle name="Comma 2 9 2 3 2 2 2" xfId="45718" xr:uid="{15E60F9F-4FE8-4216-BF11-3D874B250FED}"/>
    <cellStyle name="Comma 2 9 2 3 2 3" xfId="34610" xr:uid="{9DC34DB1-4C12-4024-A7A1-5B4E9EA64CAD}"/>
    <cellStyle name="Comma 2 9 2 3 3" xfId="16724" xr:uid="{C6DED908-1134-4486-893D-173C72348723}"/>
    <cellStyle name="Comma 2 9 2 3 3 2" xfId="40298" xr:uid="{2B1C4F3F-F62A-45F2-8678-B86674E77741}"/>
    <cellStyle name="Comma 2 9 2 3 4" xfId="29190" xr:uid="{3CC3E661-1874-4F64-896A-237AF7B88DE8}"/>
    <cellStyle name="Comma 2 9 2 4" xfId="6476" xr:uid="{A32FB4BE-8DFD-4C85-B425-7BD5AD1FC1B3}"/>
    <cellStyle name="Comma 2 9 2 4 2" xfId="11953" xr:uid="{2696D458-000C-43A2-88B2-53C39EF97A07}"/>
    <cellStyle name="Comma 2 9 2 4 2 2" xfId="23485" xr:uid="{4B4BE3E9-13CE-418F-AD2E-397B05193E6F}"/>
    <cellStyle name="Comma 2 9 2 4 2 2 2" xfId="47058" xr:uid="{1FF69FEF-AAFD-4A2E-84C5-FE9AB8B6AFFF}"/>
    <cellStyle name="Comma 2 9 2 4 2 3" xfId="35950" xr:uid="{6F871B33-AA23-4C15-BBB6-D775B96D4B29}"/>
    <cellStyle name="Comma 2 9 2 4 3" xfId="18060" xr:uid="{EB1A254C-F4BC-49D1-9B35-BCB6A3574352}"/>
    <cellStyle name="Comma 2 9 2 4 3 2" xfId="41634" xr:uid="{98F4C062-0DBA-42F9-A525-A9C9EAC62FF4}"/>
    <cellStyle name="Comma 2 9 2 4 4" xfId="30526" xr:uid="{13D512E7-D94A-4238-A106-518D2571F680}"/>
    <cellStyle name="Comma 2 9 2 5" xfId="7887" xr:uid="{4C911214-1C95-4043-8D78-ED11A0307FA2}"/>
    <cellStyle name="Comma 2 9 2 5 2" xfId="19422" xr:uid="{96DF969B-26DB-4003-9ABE-B7E7EF948310}"/>
    <cellStyle name="Comma 2 9 2 5 2 2" xfId="42995" xr:uid="{91A1B5F5-5E19-4B21-882A-16134FDDA23E}"/>
    <cellStyle name="Comma 2 9 2 5 3" xfId="31887" xr:uid="{7F9EF49C-E08F-4794-BC1D-C048BB4FAEF0}"/>
    <cellStyle name="Comma 2 9 2 6" xfId="13716" xr:uid="{0E2AD149-2C7D-4173-84EF-064D94628139}"/>
    <cellStyle name="Comma 2 9 2 6 2" xfId="37455" xr:uid="{E4AC8866-93AE-429E-81FB-A9D3A8C88B31}"/>
    <cellStyle name="Comma 2 9 2 7" xfId="26348" xr:uid="{43551C1C-AD3D-43D3-B866-B4FB32D3567F}"/>
    <cellStyle name="Comma 2 9 2 8" xfId="24973" xr:uid="{E9918FFE-7F1B-4A98-A706-99335DAC6EDB}"/>
    <cellStyle name="Comma 2 9 2 9" xfId="48804" xr:uid="{3BE11FF2-DD89-423C-B064-6EFFFD1C7A07}"/>
    <cellStyle name="Comma 2 9 3" xfId="2444" xr:uid="{12A17FE7-D07E-4C5D-8529-7E40AEDCFD35}"/>
    <cellStyle name="Comma 2 9 3 2" xfId="4236" xr:uid="{137FA356-6E7C-4295-8B41-47F24A5EF649}"/>
    <cellStyle name="Comma 2 9 3 2 2" xfId="9705" xr:uid="{94529216-D1C6-44F7-8C70-25C04EB73B20}"/>
    <cellStyle name="Comma 2 9 3 2 2 2" xfId="21238" xr:uid="{DC24CFA2-6C34-4459-8548-CDAF54AD26FB}"/>
    <cellStyle name="Comma 2 9 3 2 2 2 2" xfId="44811" xr:uid="{10CA7591-8C1B-4B57-B13F-6479717F6023}"/>
    <cellStyle name="Comma 2 9 3 2 2 3" xfId="33703" xr:uid="{9F06A7A6-95CC-49B2-A509-86EF2F3725D2}"/>
    <cellStyle name="Comma 2 9 3 2 3" xfId="15823" xr:uid="{44530B5F-2472-4D1B-8DA8-0AC41C395FD2}"/>
    <cellStyle name="Comma 2 9 3 2 3 2" xfId="39397" xr:uid="{F444ABEA-7377-43F4-B267-09E98A010B87}"/>
    <cellStyle name="Comma 2 9 3 2 4" xfId="28289" xr:uid="{FFC62B9A-E9B4-4E62-9326-0C88739A67C9}"/>
    <cellStyle name="Comma 2 9 3 3" xfId="5601" xr:uid="{1EC99008-1BBC-41B3-9144-C48F85964DD2}"/>
    <cellStyle name="Comma 2 9 3 3 2" xfId="11075" xr:uid="{55A3C94D-976B-439E-AD73-6DC1D2D84485}"/>
    <cellStyle name="Comma 2 9 3 3 2 2" xfId="22608" xr:uid="{B4473A9C-62CD-498F-8F36-17CDE7EA0D4D}"/>
    <cellStyle name="Comma 2 9 3 3 2 2 2" xfId="46181" xr:uid="{9CC0F5B2-8E26-474F-95AE-218A3DEEBD70}"/>
    <cellStyle name="Comma 2 9 3 3 2 3" xfId="35073" xr:uid="{5C14B290-7F93-461E-A3EA-00E69B0BB766}"/>
    <cellStyle name="Comma 2 9 3 3 3" xfId="17187" xr:uid="{B1DB3C35-1C49-4DC5-96EE-67A52A73B5A4}"/>
    <cellStyle name="Comma 2 9 3 3 3 2" xfId="40761" xr:uid="{A4CD7294-E4CB-4878-A4E8-4422FCE102A6}"/>
    <cellStyle name="Comma 2 9 3 3 4" xfId="29653" xr:uid="{43E3ACB4-A923-443E-977D-5C8170EF2C26}"/>
    <cellStyle name="Comma 2 9 3 4" xfId="6939" xr:uid="{A1192542-1C0D-4802-87A0-214F524B7FB5}"/>
    <cellStyle name="Comma 2 9 3 4 2" xfId="12417" xr:uid="{697E2153-1E62-4F49-A628-1F2E23FFA40E}"/>
    <cellStyle name="Comma 2 9 3 4 2 2" xfId="23949" xr:uid="{C7D570C1-8207-4996-B8E3-3FF0D34B3407}"/>
    <cellStyle name="Comma 2 9 3 4 2 2 2" xfId="47522" xr:uid="{C83A2B64-B54D-4EEA-9C53-B5C6499E402B}"/>
    <cellStyle name="Comma 2 9 3 4 2 3" xfId="36414" xr:uid="{638CCE83-E3E9-4539-9BCE-1AB178158420}"/>
    <cellStyle name="Comma 2 9 3 4 3" xfId="18523" xr:uid="{9C5D5773-25E2-489F-AE02-DB40047273F5}"/>
    <cellStyle name="Comma 2 9 3 4 3 2" xfId="42097" xr:uid="{8470C231-6FB6-4AC4-A593-9B7C1EF18957}"/>
    <cellStyle name="Comma 2 9 3 4 4" xfId="30989" xr:uid="{C69405BB-D27C-4897-888B-2B2FE47552CA}"/>
    <cellStyle name="Comma 2 9 3 5" xfId="8352" xr:uid="{3FBC9442-CC6C-4F39-A4D2-4147AD8D56BC}"/>
    <cellStyle name="Comma 2 9 3 5 2" xfId="19885" xr:uid="{73A1EFE0-847A-41FD-9CE1-F8034BCEE958}"/>
    <cellStyle name="Comma 2 9 3 5 2 2" xfId="43458" xr:uid="{5E6375F9-E67D-4305-B1FA-C0EFEA5769B5}"/>
    <cellStyle name="Comma 2 9 3 5 3" xfId="32350" xr:uid="{0537614F-3490-4DF6-A847-F5C7DBBF763A}"/>
    <cellStyle name="Comma 2 9 3 6" xfId="14181" xr:uid="{415B0D35-4B59-4318-9AE6-DBF049F76AC2}"/>
    <cellStyle name="Comma 2 9 3 6 2" xfId="37918" xr:uid="{7314D4A9-27CE-4C2F-BCB1-59CD6DF3B830}"/>
    <cellStyle name="Comma 2 9 3 7" xfId="26811" xr:uid="{EDB7CB4B-A7E0-46DC-B5EA-201A4DC860E3}"/>
    <cellStyle name="Comma 2 9 3 8" xfId="25437" xr:uid="{7BD68EE2-2237-438B-86B8-E0739D59CC99}"/>
    <cellStyle name="Comma 2 9 3 9" xfId="49267" xr:uid="{80D31E8D-D6AE-45CB-89DC-1027AD7ECBAF}"/>
    <cellStyle name="Comma 2 9 4" xfId="3335" xr:uid="{7876D6AB-F202-406E-AFAF-96FC966FE10E}"/>
    <cellStyle name="Comma 2 9 4 2" xfId="8803" xr:uid="{6909A291-9720-4D4F-A1DB-3BB13EAB959C}"/>
    <cellStyle name="Comma 2 9 4 2 2" xfId="20336" xr:uid="{E80E1955-32DE-4CB8-83A5-878445BA41D7}"/>
    <cellStyle name="Comma 2 9 4 2 2 2" xfId="43909" xr:uid="{41206727-9CE0-4131-B2E3-2279EEB02273}"/>
    <cellStyle name="Comma 2 9 4 2 3" xfId="32801" xr:uid="{8748DF44-EE3A-445C-864B-93D5E683A61A}"/>
    <cellStyle name="Comma 2 9 4 3" xfId="14921" xr:uid="{25A0CDAE-A61C-4839-8848-4303DA55E75F}"/>
    <cellStyle name="Comma 2 9 4 3 2" xfId="38495" xr:uid="{A62BF66F-238B-4062-8621-2EB0726ECD2B}"/>
    <cellStyle name="Comma 2 9 4 4" xfId="27387" xr:uid="{B61893DF-8B2E-41C4-B825-F49B723452F0}"/>
    <cellStyle name="Comma 2 9 5" xfId="4691" xr:uid="{A70FC3ED-BE9D-4BDE-AACA-7C16C2444EDA}"/>
    <cellStyle name="Comma 2 9 5 2" xfId="10164" xr:uid="{970DBDED-447C-4940-81D3-1BBFA53FA13B}"/>
    <cellStyle name="Comma 2 9 5 2 2" xfId="21697" xr:uid="{6C157988-E6CE-4C10-B5F0-9B30EC6FD635}"/>
    <cellStyle name="Comma 2 9 5 2 2 2" xfId="45270" xr:uid="{89AD7771-A706-45E7-BA4B-C61F4A2EE350}"/>
    <cellStyle name="Comma 2 9 5 2 3" xfId="34162" xr:uid="{F775C6B2-7C6C-40E7-A456-53153CCBEF86}"/>
    <cellStyle name="Comma 2 9 5 3" xfId="16277" xr:uid="{EDC12C31-01E4-4633-955F-CB6E14C669B0}"/>
    <cellStyle name="Comma 2 9 5 3 2" xfId="39851" xr:uid="{4B4ADEDB-B525-4014-B4F5-6EB82F9E9145}"/>
    <cellStyle name="Comma 2 9 5 4" xfId="28743" xr:uid="{FD0004D3-00D8-48B0-AA0F-F39F39E53B5C}"/>
    <cellStyle name="Comma 2 9 6" xfId="6029" xr:uid="{E0632EA3-2C19-4D94-A432-BF4F25D048FE}"/>
    <cellStyle name="Comma 2 9 6 2" xfId="11505" xr:uid="{86FBEDDF-0392-4BBC-B3D0-A96954F2E334}"/>
    <cellStyle name="Comma 2 9 6 2 2" xfId="23037" xr:uid="{AD3DDB00-3B0A-4652-86E7-1ED00E4F9DE4}"/>
    <cellStyle name="Comma 2 9 6 2 2 2" xfId="46610" xr:uid="{2C0D1D64-4797-487D-933C-5C6CEB47A5C4}"/>
    <cellStyle name="Comma 2 9 6 2 3" xfId="35502" xr:uid="{35DD7878-D2A6-4590-B03C-65334A8BB7E1}"/>
    <cellStyle name="Comma 2 9 6 3" xfId="17613" xr:uid="{7BFC04CB-B9E3-4603-B252-1F0034ADCACE}"/>
    <cellStyle name="Comma 2 9 6 3 2" xfId="41187" xr:uid="{350C7150-2FF6-4FEF-A2EB-A30EECFECF5A}"/>
    <cellStyle name="Comma 2 9 6 4" xfId="30079" xr:uid="{62AEB89E-B5C9-473C-89F0-789B7224D2C4}"/>
    <cellStyle name="Comma 2 9 7" xfId="7414" xr:uid="{A44D8056-3B6A-4A61-A6B6-D7EA0CD90E40}"/>
    <cellStyle name="Comma 2 9 7 2" xfId="18974" xr:uid="{55F5AA8A-BE7A-4E39-AE1D-1060A85CAADA}"/>
    <cellStyle name="Comma 2 9 7 2 2" xfId="42547" xr:uid="{F1263705-DCC0-462C-8860-6D1F7D37ABA0}"/>
    <cellStyle name="Comma 2 9 7 3" xfId="31439" xr:uid="{F823921F-D9A3-4C11-9ED3-83AF0A795053}"/>
    <cellStyle name="Comma 2 9 8" xfId="13227" xr:uid="{7D6CA2E1-BFA4-49DE-A5B1-7DC6B3974491}"/>
    <cellStyle name="Comma 2 9 8 2" xfId="37008" xr:uid="{FE3EADBE-87BC-4A98-8D56-7C236F7A5FD9}"/>
    <cellStyle name="Comma 2 9 9" xfId="25899" xr:uid="{F4E8D580-97EA-48B7-80BD-312389D0F424}"/>
    <cellStyle name="Comma 20" xfId="187" xr:uid="{010DDB72-1013-4402-BED6-9BA3D1A01620}"/>
    <cellStyle name="Comma 20 10" xfId="26140" xr:uid="{0AD8C42F-88EB-4BB0-BA1F-E62C821399C9}"/>
    <cellStyle name="Comma 20 11" xfId="24766" xr:uid="{778FE4C1-274B-4A28-A140-B5681A7857B7}"/>
    <cellStyle name="Comma 20 12" xfId="48593" xr:uid="{131B3D87-A6EE-431A-BD2A-CAA5E99A9AF6}"/>
    <cellStyle name="Comma 20 13" xfId="1456" xr:uid="{AC1859BE-05ED-4F26-83BD-AA9022EC5448}"/>
    <cellStyle name="Comma 20 14" xfId="587" xr:uid="{DA6C8E70-E700-4037-908D-F1324882A8D0}"/>
    <cellStyle name="Comma 20 2" xfId="721" xr:uid="{C94B12C3-D091-472A-8A44-DA97A688AC1B}"/>
    <cellStyle name="Comma 20 2 10" xfId="24836" xr:uid="{3EFEA715-0B37-4F33-89D2-BADDBD30BED5}"/>
    <cellStyle name="Comma 20 2 11" xfId="48668" xr:uid="{7B6F8BEE-1474-41FD-828A-9DF78BCE9B7F}"/>
    <cellStyle name="Comma 20 2 12" xfId="1807" xr:uid="{99F132C3-7E94-43BC-AD7E-D7AB1D1F63AA}"/>
    <cellStyle name="Comma 20 2 2" xfId="2273" xr:uid="{50440BBA-C5A5-4F4A-9C62-E739BF25FE97}"/>
    <cellStyle name="Comma 20 2 2 2" xfId="4085" xr:uid="{E9E18C00-0596-4F29-8CC2-679DB611FA18}"/>
    <cellStyle name="Comma 20 2 2 2 2" xfId="9554" xr:uid="{47FC2C82-27C0-4BBD-8F12-0483695C6EAC}"/>
    <cellStyle name="Comma 20 2 2 2 2 2" xfId="21087" xr:uid="{9389FC22-3610-441B-9F94-8B5AF45E3D0B}"/>
    <cellStyle name="Comma 20 2 2 2 2 2 2" xfId="44660" xr:uid="{F696EF22-24B1-4B28-880A-AFA7B294D0D9}"/>
    <cellStyle name="Comma 20 2 2 2 2 3" xfId="33552" xr:uid="{4D5CD2C3-E49F-46FD-9C7B-FF2C18A48FF6}"/>
    <cellStyle name="Comma 20 2 2 2 3" xfId="15672" xr:uid="{60C0A668-2D7E-45C1-B9B4-B4D56CBEB71F}"/>
    <cellStyle name="Comma 20 2 2 2 3 2" xfId="39246" xr:uid="{A260AE17-DBFC-4B69-8D9A-4D0882A7A18A}"/>
    <cellStyle name="Comma 20 2 2 2 4" xfId="28138" xr:uid="{464FF29B-C053-4D6A-8C06-332CE999CE81}"/>
    <cellStyle name="Comma 20 2 2 3" xfId="5449" xr:uid="{9D88E34C-9BAC-4DF2-8FA2-B08FC629CABA}"/>
    <cellStyle name="Comma 20 2 2 3 2" xfId="10923" xr:uid="{27E112F0-65E9-4286-A03E-B08077B1B0FD}"/>
    <cellStyle name="Comma 20 2 2 3 2 2" xfId="22456" xr:uid="{D0BFB637-6F4F-42D6-BFBB-52F8A941FAFD}"/>
    <cellStyle name="Comma 20 2 2 3 2 2 2" xfId="46029" xr:uid="{905566FB-5D4D-41AF-BEB7-0493620BDCDF}"/>
    <cellStyle name="Comma 20 2 2 3 2 3" xfId="34921" xr:uid="{C9BE6674-9D6E-4477-96F2-666C8518AFDB}"/>
    <cellStyle name="Comma 20 2 2 3 3" xfId="17035" xr:uid="{2976617D-3E11-4FF8-9482-C872687882A9}"/>
    <cellStyle name="Comma 20 2 2 3 3 2" xfId="40609" xr:uid="{FC712A40-5CD1-4778-9D67-F5035CE9ED24}"/>
    <cellStyle name="Comma 20 2 2 3 4" xfId="29501" xr:uid="{9952BE1A-BE69-4A8A-AC04-0E6153D79573}"/>
    <cellStyle name="Comma 20 2 2 4" xfId="6787" xr:uid="{960AA9AC-1CAB-4529-8146-84FB6459B06F}"/>
    <cellStyle name="Comma 20 2 2 4 2" xfId="12264" xr:uid="{4576E4A2-E933-42BB-90A0-CFE65DA864B8}"/>
    <cellStyle name="Comma 20 2 2 4 2 2" xfId="23796" xr:uid="{815DFC2D-0998-47C7-9AF0-8FBC88AAC7D1}"/>
    <cellStyle name="Comma 20 2 2 4 2 2 2" xfId="47369" xr:uid="{892B0260-E921-44CD-BFD5-4DE6B585D954}"/>
    <cellStyle name="Comma 20 2 2 4 2 3" xfId="36261" xr:uid="{3AE7572E-9517-485B-94FF-C4A6DDC637A8}"/>
    <cellStyle name="Comma 20 2 2 4 3" xfId="18371" xr:uid="{FD6DF4B5-26FD-4526-880F-16EDAEB2BEA3}"/>
    <cellStyle name="Comma 20 2 2 4 3 2" xfId="41945" xr:uid="{75BA624A-97A0-4187-A75A-09301FC901D2}"/>
    <cellStyle name="Comma 20 2 2 4 4" xfId="30837" xr:uid="{A543C563-E57A-4C11-A74C-F54589BBB385}"/>
    <cellStyle name="Comma 20 2 2 5" xfId="8198" xr:uid="{F4527983-C2B0-4E71-84E3-77CD3214ACA8}"/>
    <cellStyle name="Comma 20 2 2 5 2" xfId="19733" xr:uid="{5B4ABEF0-DB53-4BED-8F02-75A780F6D320}"/>
    <cellStyle name="Comma 20 2 2 5 2 2" xfId="43306" xr:uid="{DA0B6EDC-1AFE-4B10-9BF5-055D9FFBCBE4}"/>
    <cellStyle name="Comma 20 2 2 5 3" xfId="32198" xr:uid="{92E048C9-21E2-448B-A417-8BA3ADB59487}"/>
    <cellStyle name="Comma 20 2 2 6" xfId="14027" xr:uid="{113CC452-33CE-4C19-9DAE-50311FF0C93B}"/>
    <cellStyle name="Comma 20 2 2 6 2" xfId="37766" xr:uid="{FE722062-B1AA-43AA-9AEF-D913CBEA9F2D}"/>
    <cellStyle name="Comma 20 2 2 7" xfId="26659" xr:uid="{72AE13B3-4E11-40DB-A9BC-6FCF2E04B09D}"/>
    <cellStyle name="Comma 20 2 2 8" xfId="25284" xr:uid="{4227AA87-E92A-4165-A07A-654D6C0C801B}"/>
    <cellStyle name="Comma 20 2 2 9" xfId="49115" xr:uid="{10609001-37FD-44A9-83A1-C622CA3AD125}"/>
    <cellStyle name="Comma 20 2 3" xfId="2764" xr:uid="{185999F6-13CE-4627-8F4E-C59805932A22}"/>
    <cellStyle name="Comma 20 2 3 2" xfId="4552" xr:uid="{0090690C-F51B-46C7-92D9-1F3614F4B2BF}"/>
    <cellStyle name="Comma 20 2 3 2 2" xfId="10022" xr:uid="{E9A561A1-17CC-4A8B-8B0E-6B8A1524611D}"/>
    <cellStyle name="Comma 20 2 3 2 2 2" xfId="21555" xr:uid="{384E90D9-5D92-4C8E-964B-E239BCC924D9}"/>
    <cellStyle name="Comma 20 2 3 2 2 2 2" xfId="45128" xr:uid="{6B73EF32-935F-445B-9C80-559549BFD3D0}"/>
    <cellStyle name="Comma 20 2 3 2 2 3" xfId="34020" xr:uid="{949D255D-FFCB-4100-9A4C-E23033C44559}"/>
    <cellStyle name="Comma 20 2 3 2 3" xfId="16139" xr:uid="{CD05B78C-844B-499D-AC2B-1FBA68EC5CE9}"/>
    <cellStyle name="Comma 20 2 3 2 3 2" xfId="39713" xr:uid="{DA8EB120-9D61-4DE7-9641-36CAF9EBAC30}"/>
    <cellStyle name="Comma 20 2 3 2 4" xfId="28605" xr:uid="{E8A23F6B-4835-4014-8F37-1B52DD45422F}"/>
    <cellStyle name="Comma 20 2 3 3" xfId="5918" xr:uid="{E47176A7-FE3E-4A45-8DB4-53C0B10D6427}"/>
    <cellStyle name="Comma 20 2 3 3 2" xfId="11392" xr:uid="{803737EB-4DFC-496E-A2EF-5AE14DFE16FE}"/>
    <cellStyle name="Comma 20 2 3 3 2 2" xfId="22925" xr:uid="{AF16FD40-194F-4056-83F9-D9A5E5C727A5}"/>
    <cellStyle name="Comma 20 2 3 3 2 2 2" xfId="46498" xr:uid="{C339BA0F-295B-4EF5-8568-94CA3F4275AB}"/>
    <cellStyle name="Comma 20 2 3 3 2 3" xfId="35390" xr:uid="{D9D18D15-39EF-4DF7-809F-150293433758}"/>
    <cellStyle name="Comma 20 2 3 3 3" xfId="17504" xr:uid="{CE0028DA-1303-4927-8580-23A600092053}"/>
    <cellStyle name="Comma 20 2 3 3 3 2" xfId="41078" xr:uid="{2291AD63-26D1-4C4B-BF94-D39C706C84EA}"/>
    <cellStyle name="Comma 20 2 3 3 4" xfId="29970" xr:uid="{9311591C-E110-4037-97C7-011FEC7620DF}"/>
    <cellStyle name="Comma 20 2 3 4" xfId="7256" xr:uid="{8DEE8F37-A25E-4141-8DCE-4C02EAC9B67A}"/>
    <cellStyle name="Comma 20 2 3 4 2" xfId="12734" xr:uid="{1FCC2810-989C-4028-835A-90FCB6C7F93C}"/>
    <cellStyle name="Comma 20 2 3 4 2 2" xfId="24266" xr:uid="{E1E3974D-AA4C-4956-ACF6-C881CEB51F16}"/>
    <cellStyle name="Comma 20 2 3 4 2 2 2" xfId="47839" xr:uid="{770ECB85-12F8-44A9-81F0-4FB40CDFE7E6}"/>
    <cellStyle name="Comma 20 2 3 4 2 3" xfId="36731" xr:uid="{1C68B4D4-6953-495C-A7F4-0CED4ACBDBF2}"/>
    <cellStyle name="Comma 20 2 3 4 3" xfId="18840" xr:uid="{DA718F05-9DC1-4789-9369-8FB413A31003}"/>
    <cellStyle name="Comma 20 2 3 4 3 2" xfId="42414" xr:uid="{A4973D9C-8376-4ACF-B7A7-E12CD11D5A22}"/>
    <cellStyle name="Comma 20 2 3 4 4" xfId="31306" xr:uid="{E3EC7B97-80C0-496C-9718-A38DAFF9DB5B}"/>
    <cellStyle name="Comma 20 2 3 5" xfId="8669" xr:uid="{1DC95B1C-8E9E-4963-AA93-C1522C2A87A6}"/>
    <cellStyle name="Comma 20 2 3 5 2" xfId="20202" xr:uid="{5F3CC711-A50E-4A37-9C4E-0748C1115FDD}"/>
    <cellStyle name="Comma 20 2 3 5 2 2" xfId="43775" xr:uid="{7ADFAD26-C627-4F1A-B224-08546CCD9C60}"/>
    <cellStyle name="Comma 20 2 3 5 3" xfId="32667" xr:uid="{D807B3B4-A7A9-4BA6-AEC3-F1FD0182F498}"/>
    <cellStyle name="Comma 20 2 3 6" xfId="14499" xr:uid="{F83851A1-EE83-4133-B513-B62058831224}"/>
    <cellStyle name="Comma 20 2 3 6 2" xfId="38235" xr:uid="{AB1CBBF4-9D00-4928-87AF-F21FBF4EC79C}"/>
    <cellStyle name="Comma 20 2 3 7" xfId="27128" xr:uid="{C12415FF-07D1-470E-8FF3-E79A284F7D8F}"/>
    <cellStyle name="Comma 20 2 3 8" xfId="25754" xr:uid="{0EA659AD-0313-4889-8E40-20B35FB8616D}"/>
    <cellStyle name="Comma 20 2 3 9" xfId="49584" xr:uid="{74E77E3C-E49A-484C-BF92-EA15A457EBB8}"/>
    <cellStyle name="Comma 20 2 4" xfId="3642" xr:uid="{D4D53976-E184-41B6-BF60-8A7A2B5705A1}"/>
    <cellStyle name="Comma 20 2 4 2" xfId="9111" xr:uid="{0EEC072F-9365-441D-8A2A-00546E2B5D1F}"/>
    <cellStyle name="Comma 20 2 4 2 2" xfId="20644" xr:uid="{00585490-FD6D-424A-9D5F-26A1ACC5C8F0}"/>
    <cellStyle name="Comma 20 2 4 2 2 2" xfId="44217" xr:uid="{676CBDF8-746F-4D06-ABDC-F1D2E63F5688}"/>
    <cellStyle name="Comma 20 2 4 2 3" xfId="33109" xr:uid="{79B5D67B-F762-48B0-BC4B-9017B27899E0}"/>
    <cellStyle name="Comma 20 2 4 3" xfId="15229" xr:uid="{0DC629A2-FB08-4B27-9A62-5AB84E3276D6}"/>
    <cellStyle name="Comma 20 2 4 3 2" xfId="38803" xr:uid="{6DA0733B-4AC7-4675-8303-B649E507474A}"/>
    <cellStyle name="Comma 20 2 4 4" xfId="27695" xr:uid="{11BD5DA3-F743-419C-B749-534D5EA1FD82}"/>
    <cellStyle name="Comma 20 2 5" xfId="5002" xr:uid="{0C0112DD-05E4-46D9-B324-109B8E033B8C}"/>
    <cellStyle name="Comma 20 2 5 2" xfId="10476" xr:uid="{050775D6-2B52-4086-B111-7478ECEFCC9E}"/>
    <cellStyle name="Comma 20 2 5 2 2" xfId="22009" xr:uid="{46D9328D-FD4E-4274-9D13-AA7F02F867B1}"/>
    <cellStyle name="Comma 20 2 5 2 2 2" xfId="45582" xr:uid="{E9AD4511-908C-4A5F-BD6F-6BCA30890D3E}"/>
    <cellStyle name="Comma 20 2 5 2 3" xfId="34474" xr:uid="{48F72249-68FE-4D8B-9271-68D805DF6077}"/>
    <cellStyle name="Comma 20 2 5 3" xfId="16588" xr:uid="{CD8170B0-0A59-465D-9809-02A9B9C257F4}"/>
    <cellStyle name="Comma 20 2 5 3 2" xfId="40162" xr:uid="{174508E7-B3BE-4177-879C-B27C2F738CCE}"/>
    <cellStyle name="Comma 20 2 5 4" xfId="29054" xr:uid="{FFD7396F-6AAD-4EE5-A5C2-C8A6A60A3AC3}"/>
    <cellStyle name="Comma 20 2 6" xfId="6340" xr:uid="{BCA12FA9-4228-4263-B209-7525A302221F}"/>
    <cellStyle name="Comma 20 2 6 2" xfId="11816" xr:uid="{50BBB121-AFF4-4DAB-B3E3-E4616E258614}"/>
    <cellStyle name="Comma 20 2 6 2 2" xfId="23348" xr:uid="{12E0D001-0021-422B-BF32-3AE0E823F247}"/>
    <cellStyle name="Comma 20 2 6 2 2 2" xfId="46921" xr:uid="{34EB4422-9DD0-4A8E-A0AF-F7B542772F98}"/>
    <cellStyle name="Comma 20 2 6 2 3" xfId="35813" xr:uid="{113860F3-5193-4FE0-BC8A-B49CD7051C87}"/>
    <cellStyle name="Comma 20 2 6 3" xfId="17924" xr:uid="{90557D75-6D24-4A9B-B035-98483D5144D1}"/>
    <cellStyle name="Comma 20 2 6 3 2" xfId="41498" xr:uid="{6D9DDC5B-DC8E-4ECB-A732-6339E481CABE}"/>
    <cellStyle name="Comma 20 2 6 4" xfId="30390" xr:uid="{FB547C55-C7CA-4ED5-8EC6-8C2D04FB29F3}"/>
    <cellStyle name="Comma 20 2 7" xfId="7731" xr:uid="{C1E3B119-C270-41F1-B0D1-EA0AFD2A44CA}"/>
    <cellStyle name="Comma 20 2 7 2" xfId="19286" xr:uid="{AE1EAE44-5BDB-4021-990F-C65559610511}"/>
    <cellStyle name="Comma 20 2 7 2 2" xfId="42859" xr:uid="{700D4B3B-3DD9-48AC-A0A6-34BF9BDC5B2B}"/>
    <cellStyle name="Comma 20 2 7 3" xfId="31751" xr:uid="{7B4BE711-DF7F-4359-9ED8-4E4F1756401B}"/>
    <cellStyle name="Comma 20 2 8" xfId="13573" xr:uid="{C5C5A6C0-DA83-4DFA-9E44-352FB4D973FC}"/>
    <cellStyle name="Comma 20 2 8 2" xfId="37319" xr:uid="{EF42B2C2-19B8-4933-A873-3F9943D1DC05}"/>
    <cellStyle name="Comma 20 2 9" xfId="26212" xr:uid="{8BDA4748-6533-49A8-AA1B-78180D51A6CE}"/>
    <cellStyle name="Comma 20 3" xfId="1756" xr:uid="{BA8D30BB-900B-4CB3-BABD-0C11F4C7221B}"/>
    <cellStyle name="Comma 20 3 10" xfId="24815" xr:uid="{7F3535B7-F6F3-4165-93EE-7A72E1EB58CD}"/>
    <cellStyle name="Comma 20 3 11" xfId="48646" xr:uid="{86432F96-C03B-4F02-9FF4-EBBB647B8CCD}"/>
    <cellStyle name="Comma 20 3 2" xfId="2252" xr:uid="{B234DFFC-88A1-45D4-9455-8EA665A21CC0}"/>
    <cellStyle name="Comma 20 3 2 2" xfId="4064" xr:uid="{8AEBF59B-B252-44F2-8A78-FEF803AD513F}"/>
    <cellStyle name="Comma 20 3 2 2 2" xfId="9533" xr:uid="{45CD16D4-7E01-461A-BC7F-C57C596A492F}"/>
    <cellStyle name="Comma 20 3 2 2 2 2" xfId="21066" xr:uid="{7BB5E70E-CECF-4E6B-946F-2A62B6938EEF}"/>
    <cellStyle name="Comma 20 3 2 2 2 2 2" xfId="44639" xr:uid="{8D2B12EC-60BE-4C01-A0CD-389824AFE8D7}"/>
    <cellStyle name="Comma 20 3 2 2 2 3" xfId="33531" xr:uid="{721D5081-5606-4C88-953A-94D0FBD5087C}"/>
    <cellStyle name="Comma 20 3 2 2 3" xfId="15651" xr:uid="{AD2ED082-BF14-419A-A683-2EBA606DFF97}"/>
    <cellStyle name="Comma 20 3 2 2 3 2" xfId="39225" xr:uid="{58ACB3BE-9BB1-496C-AE13-93F029C18A3C}"/>
    <cellStyle name="Comma 20 3 2 2 4" xfId="28117" xr:uid="{1BC89575-F57E-4BBF-BCAD-79E160713C63}"/>
    <cellStyle name="Comma 20 3 2 3" xfId="5428" xr:uid="{FB409BD8-C60F-47D6-BDFE-CAB5BA72916B}"/>
    <cellStyle name="Comma 20 3 2 3 2" xfId="10902" xr:uid="{429090E9-ACA1-4F97-B355-16EBE0376E6F}"/>
    <cellStyle name="Comma 20 3 2 3 2 2" xfId="22435" xr:uid="{0A57C9DD-1B8F-4426-B631-3F8811FF7AEC}"/>
    <cellStyle name="Comma 20 3 2 3 2 2 2" xfId="46008" xr:uid="{C8C5EAC6-F818-496D-B575-0B2DFF09F303}"/>
    <cellStyle name="Comma 20 3 2 3 2 3" xfId="34900" xr:uid="{F7686CC9-06BA-45FD-B1DD-50DDED6F2458}"/>
    <cellStyle name="Comma 20 3 2 3 3" xfId="17014" xr:uid="{AEA88640-C7B7-4A3E-A760-B306EBFCDB77}"/>
    <cellStyle name="Comma 20 3 2 3 3 2" xfId="40588" xr:uid="{938AEC4D-EC6A-4A3E-8955-9AD8EAAB412C}"/>
    <cellStyle name="Comma 20 3 2 3 4" xfId="29480" xr:uid="{928C6C2E-46BC-413F-AADD-D1FDE85402A2}"/>
    <cellStyle name="Comma 20 3 2 4" xfId="6766" xr:uid="{6E1208DE-7CA8-481D-BF75-71F9E3F3DA30}"/>
    <cellStyle name="Comma 20 3 2 4 2" xfId="12243" xr:uid="{B27DC3FB-80AA-45E4-9705-1564DF0EAE2A}"/>
    <cellStyle name="Comma 20 3 2 4 2 2" xfId="23775" xr:uid="{438B02FB-57E9-4C34-9C8D-6D71D07D3187}"/>
    <cellStyle name="Comma 20 3 2 4 2 2 2" xfId="47348" xr:uid="{64BE18CE-EC5E-4325-B195-AD5D1AA73A66}"/>
    <cellStyle name="Comma 20 3 2 4 2 3" xfId="36240" xr:uid="{4A577A9A-B8AC-4D68-9BA1-CE5CD15613A3}"/>
    <cellStyle name="Comma 20 3 2 4 3" xfId="18350" xr:uid="{25E9763F-DF3E-4113-BDDA-9133AD45FBC6}"/>
    <cellStyle name="Comma 20 3 2 4 3 2" xfId="41924" xr:uid="{AD3DD58E-BAC1-4010-92B3-59E969150CCA}"/>
    <cellStyle name="Comma 20 3 2 4 4" xfId="30816" xr:uid="{75A3AB5A-140F-4DCA-9618-412DFB09DC25}"/>
    <cellStyle name="Comma 20 3 2 5" xfId="8177" xr:uid="{58F0CB1A-A0EB-4EF4-B1C5-0264CDF7AE7E}"/>
    <cellStyle name="Comma 20 3 2 5 2" xfId="19712" xr:uid="{B436B133-994F-4B9A-BB4C-C57544571951}"/>
    <cellStyle name="Comma 20 3 2 5 2 2" xfId="43285" xr:uid="{F66DF0DF-D4F2-443B-A1E0-C2D063427BE3}"/>
    <cellStyle name="Comma 20 3 2 5 3" xfId="32177" xr:uid="{B98FF794-05BB-48D8-8DA8-8121FE57687C}"/>
    <cellStyle name="Comma 20 3 2 6" xfId="14006" xr:uid="{3B894091-715B-4347-9F2F-3462040A3CAA}"/>
    <cellStyle name="Comma 20 3 2 6 2" xfId="37745" xr:uid="{1D974E4F-3B73-45C7-96EB-F6B3D608CF42}"/>
    <cellStyle name="Comma 20 3 2 7" xfId="26638" xr:uid="{29B58875-C517-4142-84F8-FBC40C5E1BF3}"/>
    <cellStyle name="Comma 20 3 2 8" xfId="25263" xr:uid="{AD737E22-02AA-464C-BC19-2FF898E7F5F5}"/>
    <cellStyle name="Comma 20 3 2 9" xfId="49094" xr:uid="{37CFC7E5-9A6C-474B-B729-707953DEEDEE}"/>
    <cellStyle name="Comma 20 3 3" xfId="2742" xr:uid="{4D1D62FA-CC4D-425B-8FAF-09D687E63C07}"/>
    <cellStyle name="Comma 20 3 3 2" xfId="4530" xr:uid="{669D3A56-AF24-4DAB-B5AC-42289718FBFD}"/>
    <cellStyle name="Comma 20 3 3 2 2" xfId="10000" xr:uid="{A3847984-A7FC-4FCA-9023-FDFB64A72186}"/>
    <cellStyle name="Comma 20 3 3 2 2 2" xfId="21533" xr:uid="{794F8C8C-B355-4EB7-A861-E769CC9254B5}"/>
    <cellStyle name="Comma 20 3 3 2 2 2 2" xfId="45106" xr:uid="{6FE79167-F844-4582-AE50-7CE2D68F3E32}"/>
    <cellStyle name="Comma 20 3 3 2 2 3" xfId="33998" xr:uid="{7EE8C5DB-1DBE-4A9E-8D8D-422F50D7CB94}"/>
    <cellStyle name="Comma 20 3 3 2 3" xfId="16117" xr:uid="{A5216051-A180-498B-824F-6B9CEDDF9361}"/>
    <cellStyle name="Comma 20 3 3 2 3 2" xfId="39691" xr:uid="{0739217D-44CC-48DE-BDBE-E563A7E23150}"/>
    <cellStyle name="Comma 20 3 3 2 4" xfId="28583" xr:uid="{35375B32-0265-4648-B353-6E50005C25B0}"/>
    <cellStyle name="Comma 20 3 3 3" xfId="5896" xr:uid="{6163D6F6-01DC-40DD-9AE1-9B712EDC2DB6}"/>
    <cellStyle name="Comma 20 3 3 3 2" xfId="11370" xr:uid="{3FE266F7-BD5D-4D78-85F0-BF3AE92FA341}"/>
    <cellStyle name="Comma 20 3 3 3 2 2" xfId="22903" xr:uid="{2223500F-A653-47F0-941B-32ADC663EB52}"/>
    <cellStyle name="Comma 20 3 3 3 2 2 2" xfId="46476" xr:uid="{2232ACE1-EC2E-4A93-AD14-4E41973F5C51}"/>
    <cellStyle name="Comma 20 3 3 3 2 3" xfId="35368" xr:uid="{D6B57C46-3E2C-4CEC-881C-9E5701E845FD}"/>
    <cellStyle name="Comma 20 3 3 3 3" xfId="17482" xr:uid="{F329A5AC-3665-4B73-A48F-936CB50103AB}"/>
    <cellStyle name="Comma 20 3 3 3 3 2" xfId="41056" xr:uid="{1AE4CB3C-6179-42E2-8B95-EED44FC02329}"/>
    <cellStyle name="Comma 20 3 3 3 4" xfId="29948" xr:uid="{44368E53-A5EC-4758-9EA1-4DA146E68061}"/>
    <cellStyle name="Comma 20 3 3 4" xfId="7234" xr:uid="{DE0FD7EA-BEDC-4185-B192-D523AFF3FEA2}"/>
    <cellStyle name="Comma 20 3 3 4 2" xfId="12712" xr:uid="{B8494642-1F44-45D1-8AD1-02B980AD8443}"/>
    <cellStyle name="Comma 20 3 3 4 2 2" xfId="24244" xr:uid="{8D0DE265-5450-49DE-9079-8FDF1F703BA3}"/>
    <cellStyle name="Comma 20 3 3 4 2 2 2" xfId="47817" xr:uid="{62AD1D67-9C07-450A-92DB-1B7E5E0F6318}"/>
    <cellStyle name="Comma 20 3 3 4 2 3" xfId="36709" xr:uid="{D7C8B8FB-D7B2-4C96-B561-15A3BD8C4A7D}"/>
    <cellStyle name="Comma 20 3 3 4 3" xfId="18818" xr:uid="{E3525808-F05D-422F-90A9-F9FAD47F1721}"/>
    <cellStyle name="Comma 20 3 3 4 3 2" xfId="42392" xr:uid="{FF2E71D2-A989-405E-9903-48C520635E01}"/>
    <cellStyle name="Comma 20 3 3 4 4" xfId="31284" xr:uid="{7CDB1340-395C-4B5A-9792-81324DC19AD4}"/>
    <cellStyle name="Comma 20 3 3 5" xfId="8647" xr:uid="{A26D9E71-1775-4E2D-94DD-ED3CDB6CCC45}"/>
    <cellStyle name="Comma 20 3 3 5 2" xfId="20180" xr:uid="{E6DAF12D-AD7C-4B74-ADB0-05FD75E463AE}"/>
    <cellStyle name="Comma 20 3 3 5 2 2" xfId="43753" xr:uid="{6720B9DB-DDDE-4178-9FCC-89F750056DCE}"/>
    <cellStyle name="Comma 20 3 3 5 3" xfId="32645" xr:uid="{BB09BAA1-40DC-4E3D-A423-B9514BAB241E}"/>
    <cellStyle name="Comma 20 3 3 6" xfId="14477" xr:uid="{614C8B5D-5CF0-4B86-8DFC-B468E764277C}"/>
    <cellStyle name="Comma 20 3 3 6 2" xfId="38213" xr:uid="{7B97EE0D-A2C0-43FB-AD93-C308699171F0}"/>
    <cellStyle name="Comma 20 3 3 7" xfId="27106" xr:uid="{D6AFA6F8-384C-45FC-B2AB-775885474DEC}"/>
    <cellStyle name="Comma 20 3 3 8" xfId="25732" xr:uid="{147F4369-1045-4B03-A130-145F1932DDC2}"/>
    <cellStyle name="Comma 20 3 3 9" xfId="49562" xr:uid="{5371F45C-F60E-49E7-8B8E-A7FD7F966942}"/>
    <cellStyle name="Comma 20 3 4" xfId="3621" xr:uid="{A125E2E3-495B-4CEA-B293-E3553FCAD527}"/>
    <cellStyle name="Comma 20 3 4 2" xfId="9090" xr:uid="{FD7288C6-A61B-4EC0-A262-4D306D19AB6C}"/>
    <cellStyle name="Comma 20 3 4 2 2" xfId="20623" xr:uid="{DE134D5D-E67C-4334-A38E-C24C420AB620}"/>
    <cellStyle name="Comma 20 3 4 2 2 2" xfId="44196" xr:uid="{092CAAE5-EC23-49B6-B705-D192F9D88296}"/>
    <cellStyle name="Comma 20 3 4 2 3" xfId="33088" xr:uid="{E6C7C52B-2CED-421F-83B3-F6AE14E15BA1}"/>
    <cellStyle name="Comma 20 3 4 3" xfId="15208" xr:uid="{3DE4C1F1-BDA6-4416-8428-259C30EC8479}"/>
    <cellStyle name="Comma 20 3 4 3 2" xfId="38782" xr:uid="{2066CE7E-B665-47E8-AD6A-6A63EB5EEB9E}"/>
    <cellStyle name="Comma 20 3 4 4" xfId="27674" xr:uid="{A62D348D-FF61-46C9-ACDF-1E8B41749FBC}"/>
    <cellStyle name="Comma 20 3 5" xfId="4981" xr:uid="{1994FF82-4D75-444B-9912-2F018A686CE4}"/>
    <cellStyle name="Comma 20 3 5 2" xfId="10455" xr:uid="{DF5E2562-1AE3-43EB-958F-256589931E0E}"/>
    <cellStyle name="Comma 20 3 5 2 2" xfId="21988" xr:uid="{25017463-75AE-446E-898A-2CA03E7A0E43}"/>
    <cellStyle name="Comma 20 3 5 2 2 2" xfId="45561" xr:uid="{DEAECF07-948A-4FB9-AEA5-927AC637B74C}"/>
    <cellStyle name="Comma 20 3 5 2 3" xfId="34453" xr:uid="{D67A366A-5D3E-4DF4-BACA-9B7B4E187482}"/>
    <cellStyle name="Comma 20 3 5 3" xfId="16567" xr:uid="{F573DA09-5881-491C-8BC5-659DAC55395A}"/>
    <cellStyle name="Comma 20 3 5 3 2" xfId="40141" xr:uid="{1E9D3EA0-BB02-44B3-B25D-42E54EF94F1F}"/>
    <cellStyle name="Comma 20 3 5 4" xfId="29033" xr:uid="{B86D2580-63E2-4958-BAEC-C65542FAE4FA}"/>
    <cellStyle name="Comma 20 3 6" xfId="6319" xr:uid="{6EA8210D-710E-4873-A134-D7422D26F33A}"/>
    <cellStyle name="Comma 20 3 6 2" xfId="11795" xr:uid="{76D94AC4-E0C1-4CA4-854A-A27A281825CC}"/>
    <cellStyle name="Comma 20 3 6 2 2" xfId="23327" xr:uid="{36665B74-3472-49EE-80A5-1E03D81AE386}"/>
    <cellStyle name="Comma 20 3 6 2 2 2" xfId="46900" xr:uid="{2CEFCD79-E7B7-47FA-BF9E-7F284B92F44A}"/>
    <cellStyle name="Comma 20 3 6 2 3" xfId="35792" xr:uid="{E3C93801-2759-44E8-87D6-C2B1B9CAB021}"/>
    <cellStyle name="Comma 20 3 6 3" xfId="17903" xr:uid="{B0EC5072-4033-497C-9C69-201A2794430E}"/>
    <cellStyle name="Comma 20 3 6 3 2" xfId="41477" xr:uid="{7EAF20BB-7C77-4F7A-AF29-781528EAAA43}"/>
    <cellStyle name="Comma 20 3 6 4" xfId="30369" xr:uid="{EC3F2104-496F-412C-9494-73EBCD52D247}"/>
    <cellStyle name="Comma 20 3 7" xfId="7710" xr:uid="{5C1D3879-50AA-4A8F-A40A-9F247A8A8FFF}"/>
    <cellStyle name="Comma 20 3 7 2" xfId="19265" xr:uid="{11A7F283-7707-4204-A65A-E14E039FB090}"/>
    <cellStyle name="Comma 20 3 7 2 2" xfId="42838" xr:uid="{A0A9E886-F6F5-4C13-8340-D88B728E18AE}"/>
    <cellStyle name="Comma 20 3 7 3" xfId="31730" xr:uid="{77E8F338-F1BD-4820-BCFA-F068D6287161}"/>
    <cellStyle name="Comma 20 3 8" xfId="13550" xr:uid="{8BDEB322-03D8-4E1D-94CB-F676B79C0F63}"/>
    <cellStyle name="Comma 20 3 8 2" xfId="37298" xr:uid="{4480AAC7-E88F-4F13-81B0-7AE77B2A8323}"/>
    <cellStyle name="Comma 20 3 9" xfId="26191" xr:uid="{C83CA226-59A5-45A3-9D45-E4C0B57891D4}"/>
    <cellStyle name="Comma 20 4" xfId="2203" xr:uid="{6BEED527-1B5F-40E5-88BD-8BAD25B11B4B}"/>
    <cellStyle name="Comma 20 4 2" xfId="4015" xr:uid="{BD98A143-5451-4DE6-BAC4-2D9517A981E9}"/>
    <cellStyle name="Comma 20 4 2 2" xfId="9484" xr:uid="{53836B20-D2F5-4C64-85AB-BF7840766946}"/>
    <cellStyle name="Comma 20 4 2 2 2" xfId="21017" xr:uid="{0CEDAFC9-9C70-4681-B5C5-1975BBB818C5}"/>
    <cellStyle name="Comma 20 4 2 2 2 2" xfId="44590" xr:uid="{D9B62DA3-AB66-4C0E-ABE0-278011AE2987}"/>
    <cellStyle name="Comma 20 4 2 2 3" xfId="33482" xr:uid="{305A2B6D-4205-4796-9C2B-997D0BE03C28}"/>
    <cellStyle name="Comma 20 4 2 3" xfId="15602" xr:uid="{F9213984-87FF-4F85-B935-E1C06CD4B3A7}"/>
    <cellStyle name="Comma 20 4 2 3 2" xfId="39176" xr:uid="{D9B389EA-E55C-4ACF-A7B8-8985E798A98D}"/>
    <cellStyle name="Comma 20 4 2 4" xfId="28068" xr:uid="{513B9F2B-7E78-477A-9A31-2E5C0ECE3DF6}"/>
    <cellStyle name="Comma 20 4 3" xfId="5379" xr:uid="{2D82ACFF-38DB-4971-8151-317C209B49F3}"/>
    <cellStyle name="Comma 20 4 3 2" xfId="10853" xr:uid="{B7F58B2A-ED0C-4EFC-8D3F-D369D0AA1502}"/>
    <cellStyle name="Comma 20 4 3 2 2" xfId="22386" xr:uid="{F0CC2D29-032C-42AD-8A81-5B33C69F93C1}"/>
    <cellStyle name="Comma 20 4 3 2 2 2" xfId="45959" xr:uid="{C390ED93-CC93-4849-A38E-2E2CE250A3EB}"/>
    <cellStyle name="Comma 20 4 3 2 3" xfId="34851" xr:uid="{01089F50-34F6-46D3-B155-60EF9F7B4ADA}"/>
    <cellStyle name="Comma 20 4 3 3" xfId="16965" xr:uid="{9833F94B-4C3B-4412-AA62-301828019314}"/>
    <cellStyle name="Comma 20 4 3 3 2" xfId="40539" xr:uid="{9320C58D-9801-4A74-A6FE-A8467F5DDBE4}"/>
    <cellStyle name="Comma 20 4 3 4" xfId="29431" xr:uid="{E9BC15E6-D602-4F0B-8F2F-A4A68E383561}"/>
    <cellStyle name="Comma 20 4 4" xfId="6717" xr:uid="{AE6E0BA7-AAAB-43BB-BBA3-D32FB3613DE2}"/>
    <cellStyle name="Comma 20 4 4 2" xfId="12194" xr:uid="{128C7BF2-A8E2-4259-A984-1745150FEB47}"/>
    <cellStyle name="Comma 20 4 4 2 2" xfId="23726" xr:uid="{C031947B-D653-4C90-B990-3A675500B71F}"/>
    <cellStyle name="Comma 20 4 4 2 2 2" xfId="47299" xr:uid="{9F043A04-CE19-4E9C-BB6A-037D0F973FC9}"/>
    <cellStyle name="Comma 20 4 4 2 3" xfId="36191" xr:uid="{96C823A1-C4F6-4CC9-B99F-70F3F7488838}"/>
    <cellStyle name="Comma 20 4 4 3" xfId="18301" xr:uid="{FACFCDA4-A197-4715-932F-71F34643E32A}"/>
    <cellStyle name="Comma 20 4 4 3 2" xfId="41875" xr:uid="{37FC6B95-B10F-447D-AB7C-942F70583511}"/>
    <cellStyle name="Comma 20 4 4 4" xfId="30767" xr:uid="{52D2BC3D-F4A3-4649-8198-F399E695321A}"/>
    <cellStyle name="Comma 20 4 5" xfId="8128" xr:uid="{53AB5304-029E-4162-8C11-A781A702DD94}"/>
    <cellStyle name="Comma 20 4 5 2" xfId="19663" xr:uid="{8CCEEBBA-E9AD-4BB8-99A4-5331135EE6EC}"/>
    <cellStyle name="Comma 20 4 5 2 2" xfId="43236" xr:uid="{CD26CAC0-B0E4-4AE6-8F77-6E1AC62A6374}"/>
    <cellStyle name="Comma 20 4 5 3" xfId="32128" xr:uid="{3105A877-539E-4ECD-9F44-6E9066839237}"/>
    <cellStyle name="Comma 20 4 6" xfId="13957" xr:uid="{35E1C625-2BCA-4728-8295-245760CFE0EF}"/>
    <cellStyle name="Comma 20 4 6 2" xfId="37696" xr:uid="{52E417F3-D82A-42CB-B528-7287D24ACB0B}"/>
    <cellStyle name="Comma 20 4 7" xfId="26589" xr:uid="{BBA75D65-7F12-4E2A-89DC-FA95099FCF17}"/>
    <cellStyle name="Comma 20 4 8" xfId="25214" xr:uid="{ACAFDBE5-6285-4444-88A2-884B5C739527}"/>
    <cellStyle name="Comma 20 4 9" xfId="49045" xr:uid="{83E877AF-D844-4C53-B6FC-6A8D359934CD}"/>
    <cellStyle name="Comma 20 5" xfId="2691" xr:uid="{5F137E00-A4F4-4D54-8240-AE6CB5DF3060}"/>
    <cellStyle name="Comma 20 5 2" xfId="4481" xr:uid="{9176AC3D-297E-4C59-AEF3-5CA973026C6B}"/>
    <cellStyle name="Comma 20 5 2 2" xfId="9951" xr:uid="{9483CC6A-35DC-4493-95D9-44C15DFD592F}"/>
    <cellStyle name="Comma 20 5 2 2 2" xfId="21484" xr:uid="{8B546DAE-2FC0-4B44-B727-7BC5EC65B838}"/>
    <cellStyle name="Comma 20 5 2 2 2 2" xfId="45057" xr:uid="{986DCCDC-244E-4867-9135-B5B34A51C213}"/>
    <cellStyle name="Comma 20 5 2 2 3" xfId="33949" xr:uid="{0726210A-33BA-49F1-BFED-7C7F16C8E111}"/>
    <cellStyle name="Comma 20 5 2 3" xfId="16068" xr:uid="{7C3C5ACC-9D74-4D91-B270-8A805CAD10C7}"/>
    <cellStyle name="Comma 20 5 2 3 2" xfId="39642" xr:uid="{5F53802D-65AA-4753-991E-1BD0A9615F0A}"/>
    <cellStyle name="Comma 20 5 2 4" xfId="28534" xr:uid="{004A79BA-0040-4160-86DA-B66284C37F38}"/>
    <cellStyle name="Comma 20 5 3" xfId="5847" xr:uid="{7B86386D-B6B6-4DAE-8022-383D6AF91C11}"/>
    <cellStyle name="Comma 20 5 3 2" xfId="11321" xr:uid="{D68D5074-81F9-448E-B18D-696E0FEE7F53}"/>
    <cellStyle name="Comma 20 5 3 2 2" xfId="22854" xr:uid="{FB917604-9E9C-441D-90DF-21D02CCEE723}"/>
    <cellStyle name="Comma 20 5 3 2 2 2" xfId="46427" xr:uid="{C496CF3A-0866-49FA-8C85-2B12ED2E1075}"/>
    <cellStyle name="Comma 20 5 3 2 3" xfId="35319" xr:uid="{EB2C3B8A-4B48-4CC1-AB7A-BC850F003D35}"/>
    <cellStyle name="Comma 20 5 3 3" xfId="17433" xr:uid="{E716E3B6-0D9F-4F9F-B2A5-8D4D8527CAE1}"/>
    <cellStyle name="Comma 20 5 3 3 2" xfId="41007" xr:uid="{D9DB3FAA-F45A-46F5-BFE8-782B89C17CBC}"/>
    <cellStyle name="Comma 20 5 3 4" xfId="29899" xr:uid="{2912FAEA-06CC-4553-A99E-AF2C50213B15}"/>
    <cellStyle name="Comma 20 5 4" xfId="7185" xr:uid="{FF5E9DA1-17DB-429D-97FC-EC6607036740}"/>
    <cellStyle name="Comma 20 5 4 2" xfId="12663" xr:uid="{12262222-1C9D-4428-80A3-ADDB0AC6D28F}"/>
    <cellStyle name="Comma 20 5 4 2 2" xfId="24195" xr:uid="{D49249E3-F921-4F11-860B-7B7E30A23A94}"/>
    <cellStyle name="Comma 20 5 4 2 2 2" xfId="47768" xr:uid="{52A99C19-EFB8-49FB-A57D-F56FFA4B5DBF}"/>
    <cellStyle name="Comma 20 5 4 2 3" xfId="36660" xr:uid="{2A16F86B-4344-4859-920B-E12EFC1ACDE1}"/>
    <cellStyle name="Comma 20 5 4 3" xfId="18769" xr:uid="{AF2F133D-6717-427F-9F34-5280C5B1B03B}"/>
    <cellStyle name="Comma 20 5 4 3 2" xfId="42343" xr:uid="{6B56191A-B15D-4472-ADF0-38819FD6C941}"/>
    <cellStyle name="Comma 20 5 4 4" xfId="31235" xr:uid="{C2B3E087-99C6-423C-9FB5-8C83403F2A2B}"/>
    <cellStyle name="Comma 20 5 5" xfId="8598" xr:uid="{951F409F-A40F-495C-A150-A4D4176445AE}"/>
    <cellStyle name="Comma 20 5 5 2" xfId="20131" xr:uid="{EC492D58-AEB0-4CA5-BAA9-CF249C9435CC}"/>
    <cellStyle name="Comma 20 5 5 2 2" xfId="43704" xr:uid="{C8744AE9-72FD-48CB-BA1A-4F48FAAD7269}"/>
    <cellStyle name="Comma 20 5 5 3" xfId="32596" xr:uid="{C84CC912-8D25-4937-AB35-CBFB204BB115}"/>
    <cellStyle name="Comma 20 5 6" xfId="14427" xr:uid="{C121C147-D7B2-47C4-AF9F-645B3AB01F0D}"/>
    <cellStyle name="Comma 20 5 6 2" xfId="38164" xr:uid="{1CC5C6CE-F7C9-42F1-A6C6-92F7AF042258}"/>
    <cellStyle name="Comma 20 5 7" xfId="27057" xr:uid="{5026B00C-7FE5-49A4-9C89-51EDE0536C3D}"/>
    <cellStyle name="Comma 20 5 8" xfId="25683" xr:uid="{E8076C13-0EF4-4CB5-B5B9-97059B82A88D}"/>
    <cellStyle name="Comma 20 5 9" xfId="49513" xr:uid="{3423C8EC-5FC2-4DCA-9BCB-CF6828EA076E}"/>
    <cellStyle name="Comma 20 6" xfId="4932" xr:uid="{C63492BC-CF42-494E-97B7-7C7AFC60C257}"/>
    <cellStyle name="Comma 20 6 2" xfId="10405" xr:uid="{CF7D1458-50D0-4928-AAFB-EDBD979CE370}"/>
    <cellStyle name="Comma 20 6 2 2" xfId="21938" xr:uid="{4F726297-D001-472E-8C9E-AE73EE231570}"/>
    <cellStyle name="Comma 20 6 2 2 2" xfId="45511" xr:uid="{0A19FC8D-A38E-4D7B-BEC9-B4AE121AC163}"/>
    <cellStyle name="Comma 20 6 2 3" xfId="34403" xr:uid="{012A813B-A491-4966-AA66-5C6C120B001E}"/>
    <cellStyle name="Comma 20 6 3" xfId="16518" xr:uid="{9F169AD5-6F88-4F9F-9610-09D8CBCF7F81}"/>
    <cellStyle name="Comma 20 6 3 2" xfId="40092" xr:uid="{16AC5591-610C-4E0E-A5CF-B55225265358}"/>
    <cellStyle name="Comma 20 6 4" xfId="28984" xr:uid="{2838AD51-94C9-4054-A275-AF30889533F3}"/>
    <cellStyle name="Comma 20 7" xfId="6270" xr:uid="{5682A840-979C-4C22-8755-DB11BA24E7E4}"/>
    <cellStyle name="Comma 20 7 2" xfId="11746" xr:uid="{4BD753D9-ABDD-45CF-98DB-F1E66804A860}"/>
    <cellStyle name="Comma 20 7 2 2" xfId="23278" xr:uid="{D295767D-3709-4F63-94C2-FDE74BBE32E5}"/>
    <cellStyle name="Comma 20 7 2 2 2" xfId="46851" xr:uid="{4070003B-D8D3-43E2-880F-2C1E3FFF2E49}"/>
    <cellStyle name="Comma 20 7 2 3" xfId="35743" xr:uid="{270DE512-7BD7-4A4B-B780-0A70770151C9}"/>
    <cellStyle name="Comma 20 7 3" xfId="17854" xr:uid="{963D5090-1F20-4B58-9BBC-60F5D6F951C4}"/>
    <cellStyle name="Comma 20 7 3 2" xfId="41428" xr:uid="{D3AFC432-44E6-4E8F-AAB4-E20B09A9442C}"/>
    <cellStyle name="Comma 20 7 4" xfId="30320" xr:uid="{A8CACC9C-945B-4DF9-88A8-710537C4173D}"/>
    <cellStyle name="Comma 20 8" xfId="7657" xr:uid="{B6C6F4F9-68D2-4F02-BCF4-528A96A20DC2}"/>
    <cellStyle name="Comma 20 8 2" xfId="19215" xr:uid="{4BB8969A-EE8D-4B87-BB38-77EF75F4FE74}"/>
    <cellStyle name="Comma 20 8 2 2" xfId="42788" xr:uid="{D0BDFA93-50A8-4873-9303-0E5981D96680}"/>
    <cellStyle name="Comma 20 8 3" xfId="31680" xr:uid="{C542D0A2-641A-4BFE-BAB7-3AC795DA3A81}"/>
    <cellStyle name="Comma 20 9" xfId="13478" xr:uid="{442D6F47-5BC5-4DBB-800B-57C4EA87EFBE}"/>
    <cellStyle name="Comma 20 9 2" xfId="37249" xr:uid="{99D9DF05-1F25-4891-B894-1C09D2F36E75}"/>
    <cellStyle name="Comma 21" xfId="188" xr:uid="{A0D44019-268A-48EB-9CC1-0BD0F1A4D820}"/>
    <cellStyle name="Comma 21 10" xfId="13152" xr:uid="{49527702-EDD2-4E08-BC53-3FAD760D9B65}"/>
    <cellStyle name="Comma 21 10 2" xfId="36972" xr:uid="{6C0E95BA-3DD0-4AD1-888E-5D3553581C6E}"/>
    <cellStyle name="Comma 21 11" xfId="25863" xr:uid="{BABDF606-9CE9-4DEA-9459-4A2CA25C7540}"/>
    <cellStyle name="Comma 21 12" xfId="24586" xr:uid="{875BBEFD-1074-4AA3-9AAC-91490CE69652}"/>
    <cellStyle name="Comma 21 13" xfId="48315" xr:uid="{B20011DD-D5CF-40D6-874C-F6C68EFD7037}"/>
    <cellStyle name="Comma 21 14" xfId="1004" xr:uid="{91233C53-A495-4996-BA63-B15E2F6D2A77}"/>
    <cellStyle name="Comma 21 15" xfId="585" xr:uid="{6F4E379A-30DF-4839-8D9D-F3129ACC3366}"/>
    <cellStyle name="Comma 21 2" xfId="719" xr:uid="{DA3FD0E0-62E7-47FE-BCF2-C9F37CCE6AFA}"/>
    <cellStyle name="Comma 21 2 10" xfId="26111" xr:uid="{9234DD5C-3F4A-42D5-B3E8-3CEDF9ED0EA6}"/>
    <cellStyle name="Comma 21 2 11" xfId="24737" xr:uid="{40D1C032-3DBB-46FA-9F13-397CB310F740}"/>
    <cellStyle name="Comma 21 2 12" xfId="48564" xr:uid="{862BACB7-ACB9-411C-8BCC-5C56D86EEA97}"/>
    <cellStyle name="Comma 21 2 13" xfId="1401" xr:uid="{7AFF59E2-CD8D-4137-A62F-3317983087D7}"/>
    <cellStyle name="Comma 21 2 2" xfId="1812" xr:uid="{E9231C52-12FF-4EA0-818A-C4D2301A969D}"/>
    <cellStyle name="Comma 21 2 2 10" xfId="24838" xr:uid="{8E68209D-4459-44E8-915D-00D72E5B666B}"/>
    <cellStyle name="Comma 21 2 2 11" xfId="48670" xr:uid="{4F7DB4FB-C451-4FDD-AFF9-13583DBB1317}"/>
    <cellStyle name="Comma 21 2 2 2" xfId="2275" xr:uid="{BAD0292C-6EA1-4D33-8E88-47E0B10937A0}"/>
    <cellStyle name="Comma 21 2 2 2 2" xfId="4087" xr:uid="{CE2001CA-608C-4BE4-B78A-F56EE24FB247}"/>
    <cellStyle name="Comma 21 2 2 2 2 2" xfId="9556" xr:uid="{CE127814-849C-442A-952D-E2ECE548B5AE}"/>
    <cellStyle name="Comma 21 2 2 2 2 2 2" xfId="21089" xr:uid="{2381056B-1861-4338-93A2-83284D96BD37}"/>
    <cellStyle name="Comma 21 2 2 2 2 2 2 2" xfId="44662" xr:uid="{F183CDEF-C399-45C1-B8E1-1F75FF7E23D3}"/>
    <cellStyle name="Comma 21 2 2 2 2 2 3" xfId="33554" xr:uid="{2C7F9475-A041-480B-922F-8BBAE8AE0CB7}"/>
    <cellStyle name="Comma 21 2 2 2 2 3" xfId="15674" xr:uid="{11A41335-0ED1-4596-99DF-81BD5F271068}"/>
    <cellStyle name="Comma 21 2 2 2 2 3 2" xfId="39248" xr:uid="{BCA7CBD6-8917-4F23-B642-EFCECCD12FC5}"/>
    <cellStyle name="Comma 21 2 2 2 2 4" xfId="28140" xr:uid="{493EB271-5F30-4485-B28E-2B5AD53800EF}"/>
    <cellStyle name="Comma 21 2 2 2 3" xfId="5451" xr:uid="{D85CFAFB-1DB6-481A-A9CD-2AA60B4059B0}"/>
    <cellStyle name="Comma 21 2 2 2 3 2" xfId="10925" xr:uid="{F6808C9C-3D92-4E75-AC17-3965DAA56468}"/>
    <cellStyle name="Comma 21 2 2 2 3 2 2" xfId="22458" xr:uid="{FAFAC880-8B47-45A8-B212-06EC4D88A2E5}"/>
    <cellStyle name="Comma 21 2 2 2 3 2 2 2" xfId="46031" xr:uid="{862FEE68-A309-4F7F-A089-03AFA70468A3}"/>
    <cellStyle name="Comma 21 2 2 2 3 2 3" xfId="34923" xr:uid="{173ECD36-DF5F-4186-A53A-0C209CFFE03D}"/>
    <cellStyle name="Comma 21 2 2 2 3 3" xfId="17037" xr:uid="{80138ADA-7AD0-43D5-BACA-094C8E02811B}"/>
    <cellStyle name="Comma 21 2 2 2 3 3 2" xfId="40611" xr:uid="{9D427B16-1B83-4878-8A2E-D9EEFAB97E11}"/>
    <cellStyle name="Comma 21 2 2 2 3 4" xfId="29503" xr:uid="{47D69DB9-7684-4EC0-A059-8EB6E04B3810}"/>
    <cellStyle name="Comma 21 2 2 2 4" xfId="6789" xr:uid="{C86DF253-73EA-47E6-9E6D-9B2BD7D1E745}"/>
    <cellStyle name="Comma 21 2 2 2 4 2" xfId="12266" xr:uid="{5B0102F7-EC9D-4DAE-AE8D-7BE051DF4ED0}"/>
    <cellStyle name="Comma 21 2 2 2 4 2 2" xfId="23798" xr:uid="{E9E504C0-52D9-4592-AD6F-18FFBAE3B163}"/>
    <cellStyle name="Comma 21 2 2 2 4 2 2 2" xfId="47371" xr:uid="{289C32E4-AD13-430E-B0F2-85533B29FD1F}"/>
    <cellStyle name="Comma 21 2 2 2 4 2 3" xfId="36263" xr:uid="{7A5C653D-AD18-4E68-8020-B9DC1FB1DC3F}"/>
    <cellStyle name="Comma 21 2 2 2 4 3" xfId="18373" xr:uid="{B2279D9D-5CA2-441B-849B-9820FB814EDD}"/>
    <cellStyle name="Comma 21 2 2 2 4 3 2" xfId="41947" xr:uid="{38465F87-85FA-40E6-B095-420E994BE8FF}"/>
    <cellStyle name="Comma 21 2 2 2 4 4" xfId="30839" xr:uid="{CC26FF4D-65E3-4233-AEDA-E4D2877200D5}"/>
    <cellStyle name="Comma 21 2 2 2 5" xfId="8200" xr:uid="{ACA4F156-27BF-401E-8ED7-BCD8CE9F66FD}"/>
    <cellStyle name="Comma 21 2 2 2 5 2" xfId="19735" xr:uid="{67220DF2-066E-4D6E-8CBC-6632667C671C}"/>
    <cellStyle name="Comma 21 2 2 2 5 2 2" xfId="43308" xr:uid="{8722F230-52CA-4BE1-ADC7-6AFE7EB9C592}"/>
    <cellStyle name="Comma 21 2 2 2 5 3" xfId="32200" xr:uid="{F3CFDD2F-FA74-4455-9041-842DF02A3DB3}"/>
    <cellStyle name="Comma 21 2 2 2 6" xfId="14029" xr:uid="{FA88F33E-94F4-4EE6-8B16-E2203D3A343D}"/>
    <cellStyle name="Comma 21 2 2 2 6 2" xfId="37768" xr:uid="{17DB9E13-5BBA-4A57-B03A-12B693709B48}"/>
    <cellStyle name="Comma 21 2 2 2 7" xfId="26661" xr:uid="{33F1561B-F002-4245-9CED-159E04684C69}"/>
    <cellStyle name="Comma 21 2 2 2 8" xfId="25286" xr:uid="{7DCE3C46-4783-4817-A3F8-6A448FD00922}"/>
    <cellStyle name="Comma 21 2 2 2 9" xfId="49117" xr:uid="{352D6307-D96F-4673-9A1B-9B2B5C6B21C5}"/>
    <cellStyle name="Comma 21 2 2 3" xfId="2766" xr:uid="{09DF1CA7-D429-448F-A15A-E1D27EFBCCBB}"/>
    <cellStyle name="Comma 21 2 2 3 2" xfId="4554" xr:uid="{0AEA63A6-0329-4E4E-AFF1-A499EACC63FD}"/>
    <cellStyle name="Comma 21 2 2 3 2 2" xfId="10024" xr:uid="{FC7F969F-FE6F-461C-9ECB-9BB983ADE13A}"/>
    <cellStyle name="Comma 21 2 2 3 2 2 2" xfId="21557" xr:uid="{57406DAC-E114-49CE-AA44-5F96995ACD88}"/>
    <cellStyle name="Comma 21 2 2 3 2 2 2 2" xfId="45130" xr:uid="{FABD15DB-1DFE-4E64-A4A0-3A34E48E5CB1}"/>
    <cellStyle name="Comma 21 2 2 3 2 2 3" xfId="34022" xr:uid="{49561D4D-2A45-464C-8800-35F5DFBA73A5}"/>
    <cellStyle name="Comma 21 2 2 3 2 3" xfId="16141" xr:uid="{DD01633E-68EB-46A0-B12A-DDAE2A12BE05}"/>
    <cellStyle name="Comma 21 2 2 3 2 3 2" xfId="39715" xr:uid="{E65CF9BE-23DA-46F6-B7BA-948BA50A2DB3}"/>
    <cellStyle name="Comma 21 2 2 3 2 4" xfId="28607" xr:uid="{3F475440-944F-4655-8E93-A27AE6788281}"/>
    <cellStyle name="Comma 21 2 2 3 3" xfId="5920" xr:uid="{50BBCFC6-2B9F-487F-9CB0-D2C54848EA97}"/>
    <cellStyle name="Comma 21 2 2 3 3 2" xfId="11394" xr:uid="{0B37AB39-9BA1-437C-A90F-5690DECD68FE}"/>
    <cellStyle name="Comma 21 2 2 3 3 2 2" xfId="22927" xr:uid="{3796DC16-DB85-4D08-BCFD-7B4EC113D66E}"/>
    <cellStyle name="Comma 21 2 2 3 3 2 2 2" xfId="46500" xr:uid="{141B6124-798C-4F71-A6F2-CB011C1547C3}"/>
    <cellStyle name="Comma 21 2 2 3 3 2 3" xfId="35392" xr:uid="{8F047680-CB0F-42CE-B9E6-2D0698153C40}"/>
    <cellStyle name="Comma 21 2 2 3 3 3" xfId="17506" xr:uid="{B2C26B3D-B8F3-4873-BDBD-3D97F1B6E3E3}"/>
    <cellStyle name="Comma 21 2 2 3 3 3 2" xfId="41080" xr:uid="{586625E8-5353-4FDF-AC09-7BA991D97A66}"/>
    <cellStyle name="Comma 21 2 2 3 3 4" xfId="29972" xr:uid="{169C519B-66A1-4C4A-8764-C8DA92B9BE57}"/>
    <cellStyle name="Comma 21 2 2 3 4" xfId="7258" xr:uid="{B471DCD4-9DD2-49D5-ADE5-0B073FF7AE87}"/>
    <cellStyle name="Comma 21 2 2 3 4 2" xfId="12736" xr:uid="{FD668662-28EC-45F5-9148-0053F1B3B8CA}"/>
    <cellStyle name="Comma 21 2 2 3 4 2 2" xfId="24268" xr:uid="{A865829B-F087-43E7-93A0-0371A4E549B9}"/>
    <cellStyle name="Comma 21 2 2 3 4 2 2 2" xfId="47841" xr:uid="{67807537-8A18-425B-99E3-977D77FA630E}"/>
    <cellStyle name="Comma 21 2 2 3 4 2 3" xfId="36733" xr:uid="{55F7EDD5-149B-45EE-8001-3BA483B251B3}"/>
    <cellStyle name="Comma 21 2 2 3 4 3" xfId="18842" xr:uid="{82F4D577-0545-4C9B-9F76-C72E66DA4B81}"/>
    <cellStyle name="Comma 21 2 2 3 4 3 2" xfId="42416" xr:uid="{0B9DA865-11B4-4421-A634-CA512D293FA3}"/>
    <cellStyle name="Comma 21 2 2 3 4 4" xfId="31308" xr:uid="{DB4FD113-865C-4EF5-AEAC-9D8C8ECFEBAF}"/>
    <cellStyle name="Comma 21 2 2 3 5" xfId="8671" xr:uid="{1032ED81-5348-44DD-8203-6189FFE4BBA0}"/>
    <cellStyle name="Comma 21 2 2 3 5 2" xfId="20204" xr:uid="{0C2F25A3-7602-4BB6-9A6D-D1047479C04A}"/>
    <cellStyle name="Comma 21 2 2 3 5 2 2" xfId="43777" xr:uid="{2B8A3C06-055D-4314-A802-54351B9F2DE7}"/>
    <cellStyle name="Comma 21 2 2 3 5 3" xfId="32669" xr:uid="{B6F7ED05-42B4-4784-9B62-B45C73DABE14}"/>
    <cellStyle name="Comma 21 2 2 3 6" xfId="14501" xr:uid="{DB8EE737-9759-4BCC-BA15-B69EBD934D68}"/>
    <cellStyle name="Comma 21 2 2 3 6 2" xfId="38237" xr:uid="{55C722F9-369F-4B77-848D-495BF2B5E2FF}"/>
    <cellStyle name="Comma 21 2 2 3 7" xfId="27130" xr:uid="{C4493580-B63F-4139-BAB8-E24180007E35}"/>
    <cellStyle name="Comma 21 2 2 3 8" xfId="25756" xr:uid="{66036394-8880-41A6-9042-8B81C45A067D}"/>
    <cellStyle name="Comma 21 2 2 3 9" xfId="49586" xr:uid="{BB20EC1F-CC4C-47EB-9C4A-BFA881B4E585}"/>
    <cellStyle name="Comma 21 2 2 4" xfId="3644" xr:uid="{C3671693-D815-4DB6-B0B9-864FE44AB0D9}"/>
    <cellStyle name="Comma 21 2 2 4 2" xfId="9113" xr:uid="{B7F434CA-90C1-4892-9983-C7ABF3DC16A7}"/>
    <cellStyle name="Comma 21 2 2 4 2 2" xfId="20646" xr:uid="{118D244A-AB4F-4D5B-8FF6-28D618EAE8AB}"/>
    <cellStyle name="Comma 21 2 2 4 2 2 2" xfId="44219" xr:uid="{64255463-96A0-4293-A72F-DF23D177496F}"/>
    <cellStyle name="Comma 21 2 2 4 2 3" xfId="33111" xr:uid="{A96EF206-6E50-445A-A78D-C3A362B43F7E}"/>
    <cellStyle name="Comma 21 2 2 4 3" xfId="15231" xr:uid="{6CF8C057-1774-42EA-AC77-5C25A085A06A}"/>
    <cellStyle name="Comma 21 2 2 4 3 2" xfId="38805" xr:uid="{60B11F01-4424-4AF4-85EF-52BE7024593E}"/>
    <cellStyle name="Comma 21 2 2 4 4" xfId="27697" xr:uid="{AC15FD76-75BD-4ACD-ABC7-C7E88A2067F8}"/>
    <cellStyle name="Comma 21 2 2 5" xfId="5004" xr:uid="{FE79D286-ADE2-4B44-8A56-B1D6B978C90C}"/>
    <cellStyle name="Comma 21 2 2 5 2" xfId="10478" xr:uid="{A0925054-D63B-4109-A233-30B69CC2BB95}"/>
    <cellStyle name="Comma 21 2 2 5 2 2" xfId="22011" xr:uid="{D9A018BE-6C20-42D5-AF60-6F85ECE82866}"/>
    <cellStyle name="Comma 21 2 2 5 2 2 2" xfId="45584" xr:uid="{EC863CA7-7329-4932-AD1F-E84EC53009B1}"/>
    <cellStyle name="Comma 21 2 2 5 2 3" xfId="34476" xr:uid="{01C119B8-0F1B-41D1-9DA0-2AD87E1A984E}"/>
    <cellStyle name="Comma 21 2 2 5 3" xfId="16590" xr:uid="{57F818B1-7B3E-4A65-8D88-E9F737C8C33C}"/>
    <cellStyle name="Comma 21 2 2 5 3 2" xfId="40164" xr:uid="{87F3E060-FE9A-40A4-BE2F-38540225EA18}"/>
    <cellStyle name="Comma 21 2 2 5 4" xfId="29056" xr:uid="{DF8E7E3E-8B81-4FDA-8B64-84F7F8CABFC1}"/>
    <cellStyle name="Comma 21 2 2 6" xfId="6342" xr:uid="{3D2867BE-6C26-4967-B827-2810B6553F00}"/>
    <cellStyle name="Comma 21 2 2 6 2" xfId="11818" xr:uid="{7D1B99DE-5DBF-49D2-AF96-D117D4FC493C}"/>
    <cellStyle name="Comma 21 2 2 6 2 2" xfId="23350" xr:uid="{91720B88-A320-4609-902E-20F7298516C6}"/>
    <cellStyle name="Comma 21 2 2 6 2 2 2" xfId="46923" xr:uid="{B200C4C4-9ECA-47D3-AD05-B8B80D80C988}"/>
    <cellStyle name="Comma 21 2 2 6 2 3" xfId="35815" xr:uid="{4974BCA0-82C2-45C1-A0D1-5EEE3FB3C07C}"/>
    <cellStyle name="Comma 21 2 2 6 3" xfId="17926" xr:uid="{1A5BB801-6B84-43B3-8551-BE74621FB0C9}"/>
    <cellStyle name="Comma 21 2 2 6 3 2" xfId="41500" xr:uid="{ABFB630C-9EBE-4771-8563-ADA62F6132F9}"/>
    <cellStyle name="Comma 21 2 2 6 4" xfId="30392" xr:uid="{6F6A0D6B-CB8F-4104-92AC-7A6CAFB5C7D2}"/>
    <cellStyle name="Comma 21 2 2 7" xfId="7733" xr:uid="{AA1827FF-8DB5-4F27-8D6D-71E795B5E832}"/>
    <cellStyle name="Comma 21 2 2 7 2" xfId="19288" xr:uid="{AA759A53-6FA0-4993-B284-0D1054562C3D}"/>
    <cellStyle name="Comma 21 2 2 7 2 2" xfId="42861" xr:uid="{D86B097A-81A1-440B-9FBA-FDD4A311A01E}"/>
    <cellStyle name="Comma 21 2 2 7 3" xfId="31753" xr:uid="{C0672242-5471-4BA5-AF8D-9BD3EA259C51}"/>
    <cellStyle name="Comma 21 2 2 8" xfId="13575" xr:uid="{4118C453-2D6E-49A3-B6F9-F0D678DF60B0}"/>
    <cellStyle name="Comma 21 2 2 8 2" xfId="37321" xr:uid="{E0E8DCE2-687B-4D27-A937-12328BC165EA}"/>
    <cellStyle name="Comma 21 2 2 9" xfId="26214" xr:uid="{3A296F5A-8861-4AE1-8535-EFDAC15F1F04}"/>
    <cellStyle name="Comma 21 2 3" xfId="2173" xr:uid="{D3E13591-F6F4-4FDE-8FD5-0D0A1B3CB7BA}"/>
    <cellStyle name="Comma 21 2 3 2" xfId="3986" xr:uid="{6AD97A87-DC7E-4473-9B18-81E24DD5354F}"/>
    <cellStyle name="Comma 21 2 3 2 2" xfId="9455" xr:uid="{3A634AE5-7D60-4A7A-8B42-B1DCB2EDF338}"/>
    <cellStyle name="Comma 21 2 3 2 2 2" xfId="20988" xr:uid="{FB3A7524-A46B-46AB-935C-70BD3E816EAB}"/>
    <cellStyle name="Comma 21 2 3 2 2 2 2" xfId="44561" xr:uid="{B8D9B644-9198-452B-AF47-F5754675A8C4}"/>
    <cellStyle name="Comma 21 2 3 2 2 3" xfId="33453" xr:uid="{DAA4432B-5E69-4CCC-B36C-303697F7FC8D}"/>
    <cellStyle name="Comma 21 2 3 2 3" xfId="15573" xr:uid="{E02E5D10-B925-4846-BD93-0EDA0C30A91E}"/>
    <cellStyle name="Comma 21 2 3 2 3 2" xfId="39147" xr:uid="{E70BDAB1-ED0E-4CAE-A1CA-1B292B911400}"/>
    <cellStyle name="Comma 21 2 3 2 4" xfId="28039" xr:uid="{4B91AA33-135A-43BF-9A13-616D72A7620C}"/>
    <cellStyle name="Comma 21 2 3 3" xfId="5350" xr:uid="{FB3D099F-A7E8-4CF6-B4BD-59952D4280F7}"/>
    <cellStyle name="Comma 21 2 3 3 2" xfId="10824" xr:uid="{F890EC3A-77A7-47B0-B5CB-5DDEC8C65CE7}"/>
    <cellStyle name="Comma 21 2 3 3 2 2" xfId="22357" xr:uid="{BA1367C1-1C2A-4D60-A23A-A9E78667E3C8}"/>
    <cellStyle name="Comma 21 2 3 3 2 2 2" xfId="45930" xr:uid="{01A23489-DCF2-4071-8CD1-37EA761CCF89}"/>
    <cellStyle name="Comma 21 2 3 3 2 3" xfId="34822" xr:uid="{6C293188-3883-4D45-8C48-9176E9BF9426}"/>
    <cellStyle name="Comma 21 2 3 3 3" xfId="16936" xr:uid="{ECC02E1F-1021-4D68-B386-430007B03D3A}"/>
    <cellStyle name="Comma 21 2 3 3 3 2" xfId="40510" xr:uid="{4DF7ACE6-44E4-4AAC-82FF-813ACF3ED4D5}"/>
    <cellStyle name="Comma 21 2 3 3 4" xfId="29402" xr:uid="{3BC56B59-A72B-41C1-86C8-63B0F92AC169}"/>
    <cellStyle name="Comma 21 2 3 4" xfId="6688" xr:uid="{DDB636F2-D1F8-4129-A8DE-16EACC774A74}"/>
    <cellStyle name="Comma 21 2 3 4 2" xfId="12165" xr:uid="{176AC54D-7334-4B23-915D-D20BFA0E687B}"/>
    <cellStyle name="Comma 21 2 3 4 2 2" xfId="23697" xr:uid="{B291FBF1-17BE-4C1F-95C4-1E697E3FFF2F}"/>
    <cellStyle name="Comma 21 2 3 4 2 2 2" xfId="47270" xr:uid="{F41BE60D-7904-4655-813D-D50AE2F76AA1}"/>
    <cellStyle name="Comma 21 2 3 4 2 3" xfId="36162" xr:uid="{6BD81FC5-7454-469C-86DB-DE203F8EAA2B}"/>
    <cellStyle name="Comma 21 2 3 4 3" xfId="18272" xr:uid="{3D194B8F-E6CB-4C22-A57E-540ECD0FB0BA}"/>
    <cellStyle name="Comma 21 2 3 4 3 2" xfId="41846" xr:uid="{A7F86A6B-5D6B-43B0-B024-01C13A0AB6B4}"/>
    <cellStyle name="Comma 21 2 3 4 4" xfId="30738" xr:uid="{CCEF2724-089A-4175-B760-F25575E20C15}"/>
    <cellStyle name="Comma 21 2 3 5" xfId="8099" xr:uid="{7A134D44-ED54-489D-B973-6830C0546925}"/>
    <cellStyle name="Comma 21 2 3 5 2" xfId="19634" xr:uid="{2F4B937E-7D98-4E42-899D-F3EB0981D9DA}"/>
    <cellStyle name="Comma 21 2 3 5 2 2" xfId="43207" xr:uid="{D5F5F694-5C1F-4E28-9854-44DFDD9B2092}"/>
    <cellStyle name="Comma 21 2 3 5 3" xfId="32099" xr:uid="{71295F48-57B2-40FF-906C-2A522437D918}"/>
    <cellStyle name="Comma 21 2 3 6" xfId="13928" xr:uid="{55112786-3796-4BFC-970C-C40B8F13BC99}"/>
    <cellStyle name="Comma 21 2 3 6 2" xfId="37667" xr:uid="{52666052-C732-4FD1-9CDF-A7D5158C3FB0}"/>
    <cellStyle name="Comma 21 2 3 7" xfId="26560" xr:uid="{9589D3E7-FEDE-48B6-B678-173D9177D436}"/>
    <cellStyle name="Comma 21 2 3 8" xfId="25185" xr:uid="{6BBDB759-2F62-46E5-9F06-7BB85D783104}"/>
    <cellStyle name="Comma 21 2 3 9" xfId="49016" xr:uid="{507DB21F-ED4C-475F-8866-AFD976C06344}"/>
    <cellStyle name="Comma 21 2 4" xfId="2661" xr:uid="{9E937D2E-0AF3-4356-A72D-C70685FF5D8A}"/>
    <cellStyle name="Comma 21 2 4 2" xfId="4451" xr:uid="{85FB476E-9CC0-4D57-8D29-C89A3B8618FD}"/>
    <cellStyle name="Comma 21 2 4 2 2" xfId="9921" xr:uid="{1AF1A0C4-4DE9-45FD-BE2C-E26368D864F0}"/>
    <cellStyle name="Comma 21 2 4 2 2 2" xfId="21454" xr:uid="{97D58010-97E3-4E08-A31F-E74740A9404F}"/>
    <cellStyle name="Comma 21 2 4 2 2 2 2" xfId="45027" xr:uid="{91B964B8-C4C7-4D47-A6A9-1E0B7A45A7B8}"/>
    <cellStyle name="Comma 21 2 4 2 2 3" xfId="33919" xr:uid="{25273F0E-8565-48F3-B595-6B0116EC23D5}"/>
    <cellStyle name="Comma 21 2 4 2 3" xfId="16038" xr:uid="{44FCB2FB-5135-41B0-B714-A7E943376A77}"/>
    <cellStyle name="Comma 21 2 4 2 3 2" xfId="39612" xr:uid="{99DD68A8-2BA4-4A4D-BF83-3705C9F8AFE9}"/>
    <cellStyle name="Comma 21 2 4 2 4" xfId="28504" xr:uid="{AB55CD01-4BAE-46BD-9AE2-5145F6ED2635}"/>
    <cellStyle name="Comma 21 2 4 3" xfId="5817" xr:uid="{620BB5AE-014B-415B-8881-C763FBC73263}"/>
    <cellStyle name="Comma 21 2 4 3 2" xfId="11291" xr:uid="{2657FB6B-4B9B-4783-B816-A16528CFA3E6}"/>
    <cellStyle name="Comma 21 2 4 3 2 2" xfId="22824" xr:uid="{30021457-C713-4B51-8596-4A20174ACF11}"/>
    <cellStyle name="Comma 21 2 4 3 2 2 2" xfId="46397" xr:uid="{83B5D005-A610-4E9D-BD40-6864CC65F2E6}"/>
    <cellStyle name="Comma 21 2 4 3 2 3" xfId="35289" xr:uid="{67EBAF74-B3E8-4A69-AF74-F24A9E94B3FA}"/>
    <cellStyle name="Comma 21 2 4 3 3" xfId="17403" xr:uid="{7771E20B-852D-4ABF-8BE9-C38AB0BB5CC7}"/>
    <cellStyle name="Comma 21 2 4 3 3 2" xfId="40977" xr:uid="{7E1246D9-61D6-4322-838E-7A62F0BD5713}"/>
    <cellStyle name="Comma 21 2 4 3 4" xfId="29869" xr:uid="{EF349942-A2D8-4D23-9175-01D73E3E1470}"/>
    <cellStyle name="Comma 21 2 4 4" xfId="7155" xr:uid="{0C94CF7E-F597-4F0F-A57C-5AC6F7F69C7C}"/>
    <cellStyle name="Comma 21 2 4 4 2" xfId="12633" xr:uid="{1F4C64DD-B0DB-4DAA-A5E2-A82089244242}"/>
    <cellStyle name="Comma 21 2 4 4 2 2" xfId="24165" xr:uid="{66E98610-B2CA-4902-ACDC-4EB9D857482A}"/>
    <cellStyle name="Comma 21 2 4 4 2 2 2" xfId="47738" xr:uid="{2F7FB201-1741-4532-B52E-5F7958673307}"/>
    <cellStyle name="Comma 21 2 4 4 2 3" xfId="36630" xr:uid="{7A212584-44F9-493D-A4AD-D376DEDCF86D}"/>
    <cellStyle name="Comma 21 2 4 4 3" xfId="18739" xr:uid="{8740E388-500A-449E-B4E4-CBD19E1246E6}"/>
    <cellStyle name="Comma 21 2 4 4 3 2" xfId="42313" xr:uid="{1A19F5D8-B17C-4BA1-AE22-CFB6F77D94C8}"/>
    <cellStyle name="Comma 21 2 4 4 4" xfId="31205" xr:uid="{DAE38279-A265-44AC-8A53-3E89752A9BCB}"/>
    <cellStyle name="Comma 21 2 4 5" xfId="8568" xr:uid="{205C4D6B-9D40-41AB-B4FB-E7DC81A6846C}"/>
    <cellStyle name="Comma 21 2 4 5 2" xfId="20101" xr:uid="{2F062DC1-F6E9-4008-B02C-ECF54D06E769}"/>
    <cellStyle name="Comma 21 2 4 5 2 2" xfId="43674" xr:uid="{CA027528-0DDC-4CC7-BE3C-9C42FCFCC43D}"/>
    <cellStyle name="Comma 21 2 4 5 3" xfId="32566" xr:uid="{76CBDC84-2C24-4C74-B758-B0440D9C2D07}"/>
    <cellStyle name="Comma 21 2 4 6" xfId="14397" xr:uid="{1C46E0F5-D908-48FD-B427-499AFEB3484B}"/>
    <cellStyle name="Comma 21 2 4 6 2" xfId="38134" xr:uid="{DEDE3113-8139-4BBE-AFF4-2716E6D9EC17}"/>
    <cellStyle name="Comma 21 2 4 7" xfId="27027" xr:uid="{24F52DCC-EE92-44C1-8E7F-CA6A9F046B34}"/>
    <cellStyle name="Comma 21 2 4 8" xfId="25653" xr:uid="{EC1431E8-DCF9-4243-BC01-E19BBE06B837}"/>
    <cellStyle name="Comma 21 2 4 9" xfId="49483" xr:uid="{17BD18BD-B638-4841-ACC2-9B37CF965977}"/>
    <cellStyle name="Comma 21 2 5" xfId="3546" xr:uid="{8752B6C1-9BD7-467D-8260-7318E2173CB0}"/>
    <cellStyle name="Comma 21 2 5 2" xfId="9015" xr:uid="{D2EF6E5A-408E-4890-9B5E-D293B8835108}"/>
    <cellStyle name="Comma 21 2 5 2 2" xfId="20548" xr:uid="{E2B5AAAB-9532-47E8-8679-0AEA6FB8FB2F}"/>
    <cellStyle name="Comma 21 2 5 2 2 2" xfId="44121" xr:uid="{597305B3-481E-4E65-8399-97D131C243A7}"/>
    <cellStyle name="Comma 21 2 5 2 3" xfId="33013" xr:uid="{6882B0C6-3829-49FA-8BF3-1F3E42C5005B}"/>
    <cellStyle name="Comma 21 2 5 3" xfId="15133" xr:uid="{D3E0733E-EF70-44CB-AF5F-EAEF52520973}"/>
    <cellStyle name="Comma 21 2 5 3 2" xfId="38707" xr:uid="{9E198263-5DEF-41CE-9E1E-DC55DA30A74C}"/>
    <cellStyle name="Comma 21 2 5 4" xfId="27599" xr:uid="{0A7C75DE-FBD3-4DD3-A2B3-72570DDACACB}"/>
    <cellStyle name="Comma 21 2 6" xfId="4903" xr:uid="{1C20892B-190F-4FF1-8B79-AB756003C9F2}"/>
    <cellStyle name="Comma 21 2 6 2" xfId="10376" xr:uid="{2B938F86-783B-4380-9945-3F1B427AB0C2}"/>
    <cellStyle name="Comma 21 2 6 2 2" xfId="21909" xr:uid="{591F6603-2B16-4C05-91EA-C8539F8BBC93}"/>
    <cellStyle name="Comma 21 2 6 2 2 2" xfId="45482" xr:uid="{BABAB3F9-AF84-4DBA-A976-8A90A3861543}"/>
    <cellStyle name="Comma 21 2 6 2 3" xfId="34374" xr:uid="{F4D2BABC-DA55-427C-ADEE-D9C49D3B1D65}"/>
    <cellStyle name="Comma 21 2 6 3" xfId="16489" xr:uid="{4337B31C-C13B-493B-BB81-60F07B38562F}"/>
    <cellStyle name="Comma 21 2 6 3 2" xfId="40063" xr:uid="{AABFC677-33C6-4EA8-AAC1-B7442653EAA8}"/>
    <cellStyle name="Comma 21 2 6 4" xfId="28955" xr:uid="{13B9E8DC-82A7-49D9-8B00-9BF3DB9F643C}"/>
    <cellStyle name="Comma 21 2 7" xfId="6241" xr:uid="{26E12821-881D-4228-81B7-BF9402EFCA99}"/>
    <cellStyle name="Comma 21 2 7 2" xfId="11717" xr:uid="{425DBEB2-E040-4B39-B03F-809CB0613B39}"/>
    <cellStyle name="Comma 21 2 7 2 2" xfId="23249" xr:uid="{47329138-19F8-440C-8B4C-C638C9EF19C1}"/>
    <cellStyle name="Comma 21 2 7 2 2 2" xfId="46822" xr:uid="{F337270C-635E-4BB8-9FA0-EB1D7669B47D}"/>
    <cellStyle name="Comma 21 2 7 2 3" xfId="35714" xr:uid="{A5167745-1C4A-4461-84DA-C921A977DFF9}"/>
    <cellStyle name="Comma 21 2 7 3" xfId="17825" xr:uid="{FFD3D929-DAEF-4EC2-A09E-92181434A979}"/>
    <cellStyle name="Comma 21 2 7 3 2" xfId="41399" xr:uid="{C36EB4B4-85EB-4004-B53C-C8917A408B25}"/>
    <cellStyle name="Comma 21 2 7 4" xfId="30291" xr:uid="{F2732CC0-ECC4-4F04-8667-B57C79756BF2}"/>
    <cellStyle name="Comma 21 2 8" xfId="7626" xr:uid="{1F6F5B80-1F11-4BAC-8673-284434C2F360}"/>
    <cellStyle name="Comma 21 2 8 2" xfId="19186" xr:uid="{00F4E34A-BBAD-4E6F-8A82-C2A1AE4F7A04}"/>
    <cellStyle name="Comma 21 2 8 2 2" xfId="42759" xr:uid="{6EB6124B-346C-44B0-B4E1-7E537D67E735}"/>
    <cellStyle name="Comma 21 2 8 3" xfId="31651" xr:uid="{A80CC581-B975-4695-82D3-FF5EE66CB5CD}"/>
    <cellStyle name="Comma 21 2 9" xfId="13446" xr:uid="{CA5ACAA3-AD30-4696-813D-36AD577195FF}"/>
    <cellStyle name="Comma 21 2 9 2" xfId="37220" xr:uid="{8C60265F-BE94-4AC3-A751-5AD48848EB74}"/>
    <cellStyle name="Comma 21 3" xfId="1863" xr:uid="{E4A4A8B6-7837-482F-97A8-0523E19C76FC}"/>
    <cellStyle name="Comma 21 3 10" xfId="48706" xr:uid="{4AC4747A-513D-444D-9A93-8BD9A1A08C97}"/>
    <cellStyle name="Comma 21 3 2" xfId="2404" xr:uid="{5BFEDFB8-BD5F-4003-8B68-23520AE7E1F8}"/>
    <cellStyle name="Comma 21 3 2 10" xfId="49741" xr:uid="{366C1308-D628-43BA-96B4-59C504926FEF}"/>
    <cellStyle name="Comma 21 3 2 2" xfId="4199" xr:uid="{3B5C4127-D199-4F40-A161-C640FBFC6DF3}"/>
    <cellStyle name="Comma 21 3 2 2 2" xfId="9668" xr:uid="{B8C7D962-BF17-4302-97D2-C7204A5E907E}"/>
    <cellStyle name="Comma 21 3 2 2 2 2" xfId="21201" xr:uid="{043C5E42-7E62-4D27-8701-EFFE53AB0383}"/>
    <cellStyle name="Comma 21 3 2 2 2 2 2" xfId="44774" xr:uid="{34358940-ACA9-4EBE-BFCA-64A86C5B563E}"/>
    <cellStyle name="Comma 21 3 2 2 2 3" xfId="33666" xr:uid="{39A98679-84E6-41B3-92DE-530029DE7D5F}"/>
    <cellStyle name="Comma 21 3 2 2 3" xfId="15786" xr:uid="{8B84D77B-FA0C-47E4-846E-E15DAC1EB213}"/>
    <cellStyle name="Comma 21 3 2 2 3 2" xfId="39360" xr:uid="{64974356-1443-49ED-B8EF-C60460EB4397}"/>
    <cellStyle name="Comma 21 3 2 2 4" xfId="28252" xr:uid="{C9E89254-7CB1-47AE-95B3-D09A13B33ACF}"/>
    <cellStyle name="Comma 21 3 2 3" xfId="5564" xr:uid="{C1B8AC1F-9FA4-4E53-B6C4-249FEAEB89ED}"/>
    <cellStyle name="Comma 21 3 2 3 2" xfId="11038" xr:uid="{A28E9E06-CCC8-4DF8-ACDC-8E367B32FEBE}"/>
    <cellStyle name="Comma 21 3 2 3 2 2" xfId="22571" xr:uid="{BB19A993-053A-4D95-8F7F-AAF2438FDBE0}"/>
    <cellStyle name="Comma 21 3 2 3 2 2 2" xfId="46144" xr:uid="{BF05C567-90EA-41D8-B22C-4449C05EF7D2}"/>
    <cellStyle name="Comma 21 3 2 3 2 3" xfId="35036" xr:uid="{8F00F7C7-2A28-4943-88F5-BD819EC47945}"/>
    <cellStyle name="Comma 21 3 2 3 3" xfId="17150" xr:uid="{6144AF8E-B2C7-49F8-ADBD-11CB9A0FD934}"/>
    <cellStyle name="Comma 21 3 2 3 3 2" xfId="40724" xr:uid="{641A9CD3-D48F-4135-86C7-E10688B60965}"/>
    <cellStyle name="Comma 21 3 2 3 4" xfId="29616" xr:uid="{655C1445-B10A-413C-96F0-3AA1C550E901}"/>
    <cellStyle name="Comma 21 3 2 4" xfId="6902" xr:uid="{619070EB-2C9C-4263-A422-A23FFF8AA205}"/>
    <cellStyle name="Comma 21 3 2 4 2" xfId="12380" xr:uid="{D1265783-C6EA-4AED-854C-7487162D55A2}"/>
    <cellStyle name="Comma 21 3 2 4 2 2" xfId="23912" xr:uid="{E5E417B4-3294-4D9E-9FB1-A9062C53AB93}"/>
    <cellStyle name="Comma 21 3 2 4 2 2 2" xfId="47485" xr:uid="{CADEA8E0-616F-470A-8D96-0AC0BD856085}"/>
    <cellStyle name="Comma 21 3 2 4 2 3" xfId="36377" xr:uid="{5DE32464-B3F8-4641-AA95-4E06122A422C}"/>
    <cellStyle name="Comma 21 3 2 4 3" xfId="18486" xr:uid="{654498F6-66CE-4DA1-A210-76EF3ACDE7BE}"/>
    <cellStyle name="Comma 21 3 2 4 3 2" xfId="42060" xr:uid="{244A7D6A-9F5C-4140-8B98-38A3222A61C4}"/>
    <cellStyle name="Comma 21 3 2 4 4" xfId="30952" xr:uid="{29549903-9605-4FD3-8D4D-5F5A2BE931B5}"/>
    <cellStyle name="Comma 21 3 2 5" xfId="8315" xr:uid="{FA200604-FA59-49C5-BDB9-27C98BB6172A}"/>
    <cellStyle name="Comma 21 3 2 5 2" xfId="19848" xr:uid="{C0A923A4-9287-45A0-9D0B-F3C238F0A267}"/>
    <cellStyle name="Comma 21 3 2 5 2 2" xfId="43421" xr:uid="{1E521DF1-C2AF-4BD8-9227-078C03F23981}"/>
    <cellStyle name="Comma 21 3 2 5 3" xfId="32313" xr:uid="{381FA1FE-D813-4D60-A791-05350D983449}"/>
    <cellStyle name="Comma 21 3 2 6" xfId="14144" xr:uid="{7B99278B-B71C-4280-AB55-0EACD51FB549}"/>
    <cellStyle name="Comma 21 3 2 6 2" xfId="37881" xr:uid="{FFD0040D-F41A-4582-B658-E35D114B8124}"/>
    <cellStyle name="Comma 21 3 2 7" xfId="26774" xr:uid="{40BA44BF-809B-4B6C-B7E5-4700C3E8A587}"/>
    <cellStyle name="Comma 21 3 2 8" xfId="25400" xr:uid="{18AAEF5E-C2FD-4159-9E23-83ED5F978C36}"/>
    <cellStyle name="Comma 21 3 2 9" xfId="49230" xr:uid="{0DD9E05D-9ED8-42E8-9383-A14B49A19FAF}"/>
    <cellStyle name="Comma 21 3 3" xfId="3680" xr:uid="{3E8C6045-B5E2-4D21-A988-41868E5CF7DC}"/>
    <cellStyle name="Comma 21 3 3 2" xfId="9149" xr:uid="{20722114-83B5-42A9-B2FD-D701567B3181}"/>
    <cellStyle name="Comma 21 3 3 2 2" xfId="20682" xr:uid="{C83C5927-03DF-4C7F-8469-7298ED02618F}"/>
    <cellStyle name="Comma 21 3 3 2 2 2" xfId="44255" xr:uid="{B8D0D624-9818-41E8-B886-B75B5C047F4F}"/>
    <cellStyle name="Comma 21 3 3 2 3" xfId="33147" xr:uid="{D7EE6248-6092-47DE-A9A0-CEAF692C075E}"/>
    <cellStyle name="Comma 21 3 3 3" xfId="15267" xr:uid="{673CD4BB-526D-4D9A-9284-93A58CB1CA43}"/>
    <cellStyle name="Comma 21 3 3 3 2" xfId="38841" xr:uid="{7A9670EA-FAAF-4D11-86F3-2F84F8A6F524}"/>
    <cellStyle name="Comma 21 3 3 4" xfId="27733" xr:uid="{93C47A1F-56F6-4CBC-B32F-BD4EDAF642D2}"/>
    <cellStyle name="Comma 21 3 4" xfId="5040" xr:uid="{77C61036-B2B6-4E16-B78B-9D220EDDE83B}"/>
    <cellStyle name="Comma 21 3 4 2" xfId="10514" xr:uid="{3DB3B987-E2AF-44F3-BB85-A049C892F136}"/>
    <cellStyle name="Comma 21 3 4 2 2" xfId="22047" xr:uid="{5A0B50E1-13BB-48B4-BA09-6EBAE1F5DE5B}"/>
    <cellStyle name="Comma 21 3 4 2 2 2" xfId="45620" xr:uid="{8BDCAE94-B8FC-4C76-9191-A0178BF2FA72}"/>
    <cellStyle name="Comma 21 3 4 2 3" xfId="34512" xr:uid="{921B6C69-9E7A-4197-9861-D1A206B7C246}"/>
    <cellStyle name="Comma 21 3 4 3" xfId="16626" xr:uid="{D54270FC-6B3A-4A0D-A206-A77E148E1E51}"/>
    <cellStyle name="Comma 21 3 4 3 2" xfId="40200" xr:uid="{B869A407-8927-4497-838C-A865C5FD8ED7}"/>
    <cellStyle name="Comma 21 3 4 4" xfId="29092" xr:uid="{B3E00A2B-F889-4C86-A431-0BF27E7677F1}"/>
    <cellStyle name="Comma 21 3 5" xfId="6378" xr:uid="{BCD8A0A3-7D94-430F-8EE7-89CCB96663C8}"/>
    <cellStyle name="Comma 21 3 5 2" xfId="11855" xr:uid="{0CDB858F-6AE0-4697-9143-E5968D493132}"/>
    <cellStyle name="Comma 21 3 5 2 2" xfId="23387" xr:uid="{8DC78E64-DF11-4DE6-A912-0A254713ECA9}"/>
    <cellStyle name="Comma 21 3 5 2 2 2" xfId="46960" xr:uid="{3B5FD5F5-2776-4AA6-A698-2D21FAAD72EF}"/>
    <cellStyle name="Comma 21 3 5 2 3" xfId="35852" xr:uid="{55B1F214-5D14-4D6F-B267-6B907B488D0B}"/>
    <cellStyle name="Comma 21 3 5 3" xfId="17962" xr:uid="{19ABC729-8E2B-4EDE-A629-F95C1B137A45}"/>
    <cellStyle name="Comma 21 3 5 3 2" xfId="41536" xr:uid="{48804C0D-7BAC-4EEF-A647-770FD1CA92ED}"/>
    <cellStyle name="Comma 21 3 5 4" xfId="30428" xr:uid="{8EE6F9B9-CFF5-4BB5-BC21-66110801CC3F}"/>
    <cellStyle name="Comma 21 3 6" xfId="7789" xr:uid="{656D7789-A3FA-4AAF-8615-30DCB6785925}"/>
    <cellStyle name="Comma 21 3 6 2" xfId="19324" xr:uid="{38DEE244-DE92-46AB-8C37-95B8CAD9D4D6}"/>
    <cellStyle name="Comma 21 3 6 2 2" xfId="42897" xr:uid="{795090E0-76AF-4B80-9D61-6F2F14805E5D}"/>
    <cellStyle name="Comma 21 3 6 3" xfId="31789" xr:uid="{C9423CEC-3363-4569-AA1C-58F687D8A13C}"/>
    <cellStyle name="Comma 21 3 7" xfId="13618" xr:uid="{C6794839-88F5-4385-858D-3C4F21D719AB}"/>
    <cellStyle name="Comma 21 3 7 2" xfId="37357" xr:uid="{0F9A4E1F-BB16-477F-B9E4-8C9B820222F0}"/>
    <cellStyle name="Comma 21 3 8" xfId="26250" xr:uid="{23BB4DBF-575C-40D1-8134-7B187708B58A}"/>
    <cellStyle name="Comma 21 3 9" xfId="24875" xr:uid="{8A19B849-E88F-4F0F-9F52-8D435AFE3246}"/>
    <cellStyle name="Comma 21 4" xfId="1926" xr:uid="{7CE46906-6D5E-4538-AC9E-14D11157C7AB}"/>
    <cellStyle name="Comma 21 4 2" xfId="3739" xr:uid="{20819633-F702-4329-AE32-26F1B5E583FB}"/>
    <cellStyle name="Comma 21 4 2 2" xfId="9208" xr:uid="{F7B52CD1-1158-4D65-AC9B-A7D8BDA3D166}"/>
    <cellStyle name="Comma 21 4 2 2 2" xfId="20741" xr:uid="{54B6274E-6449-4322-8C66-C907A2F29182}"/>
    <cellStyle name="Comma 21 4 2 2 2 2" xfId="44314" xr:uid="{F1CF0899-D974-4B94-A151-225A501EAEAC}"/>
    <cellStyle name="Comma 21 4 2 2 3" xfId="33206" xr:uid="{DECBD407-32F8-4310-A2ED-3B653264F343}"/>
    <cellStyle name="Comma 21 4 2 3" xfId="15326" xr:uid="{D9977B68-AE72-485C-B661-745DB3A766D2}"/>
    <cellStyle name="Comma 21 4 2 3 2" xfId="38900" xr:uid="{A19E33D1-70B3-4FDD-B02D-B6F88B01749F}"/>
    <cellStyle name="Comma 21 4 2 4" xfId="27792" xr:uid="{C5B33EA7-5673-4823-8DD5-BFEE7786BE66}"/>
    <cellStyle name="Comma 21 4 2 5" xfId="49739" xr:uid="{1B15260F-A30E-4001-8864-555290ED1C0B}"/>
    <cellStyle name="Comma 21 4 3" xfId="5103" xr:uid="{390F414C-D281-4B13-B3FA-862DD3B549C3}"/>
    <cellStyle name="Comma 21 4 3 2" xfId="10577" xr:uid="{B3B32545-89FD-46A0-A323-D6CE0A0957AB}"/>
    <cellStyle name="Comma 21 4 3 2 2" xfId="22110" xr:uid="{ED8321F8-8A34-4218-880E-594CBA981ACA}"/>
    <cellStyle name="Comma 21 4 3 2 2 2" xfId="45683" xr:uid="{0ECC5E3D-17C2-48BE-AA42-3A5DE9FEBB87}"/>
    <cellStyle name="Comma 21 4 3 2 3" xfId="34575" xr:uid="{6F2774EA-BD19-47F4-BEA6-3651C105FCE1}"/>
    <cellStyle name="Comma 21 4 3 3" xfId="16689" xr:uid="{797804E9-BCB0-45BE-B02A-E8B678C766B6}"/>
    <cellStyle name="Comma 21 4 3 3 2" xfId="40263" xr:uid="{A735A444-3D1B-4F29-B674-7208BF1D8A86}"/>
    <cellStyle name="Comma 21 4 3 4" xfId="29155" xr:uid="{6B31992C-C7DA-4249-A979-AD98373B4C46}"/>
    <cellStyle name="Comma 21 4 4" xfId="6441" xr:uid="{49F4BDF6-4075-42BC-B782-0AAEA1BDB860}"/>
    <cellStyle name="Comma 21 4 4 2" xfId="11918" xr:uid="{1546EA5D-BFCD-4DCA-A6C8-9F88165E6AAC}"/>
    <cellStyle name="Comma 21 4 4 2 2" xfId="23450" xr:uid="{30238071-C431-4535-BD2B-C2A4BA210524}"/>
    <cellStyle name="Comma 21 4 4 2 2 2" xfId="47023" xr:uid="{308AA26C-B7B1-42E5-B2C8-1DBDAEEB160B}"/>
    <cellStyle name="Comma 21 4 4 2 3" xfId="35915" xr:uid="{EF419777-C00D-4A2B-820A-5670349CD27F}"/>
    <cellStyle name="Comma 21 4 4 3" xfId="18025" xr:uid="{5CE5C79F-3556-4BE3-9ECA-E694D4B4BBC2}"/>
    <cellStyle name="Comma 21 4 4 3 2" xfId="41599" xr:uid="{3C03F64A-D42A-4D5D-92BA-C072F932D22F}"/>
    <cellStyle name="Comma 21 4 4 4" xfId="30491" xr:uid="{1B2A5ED0-1516-4ABC-8610-9D1E6F03409D}"/>
    <cellStyle name="Comma 21 4 5" xfId="7852" xr:uid="{1C633996-FF5C-49F4-B524-BB52049195D7}"/>
    <cellStyle name="Comma 21 4 5 2" xfId="19387" xr:uid="{79F0D819-B0AB-41AE-B57A-A800BD28703E}"/>
    <cellStyle name="Comma 21 4 5 2 2" xfId="42960" xr:uid="{7F73F674-C622-445C-9A70-EAC662686598}"/>
    <cellStyle name="Comma 21 4 5 3" xfId="31852" xr:uid="{58615CD5-508A-4B7F-98A9-14B816989434}"/>
    <cellStyle name="Comma 21 4 6" xfId="13681" xr:uid="{77164E50-A7A4-47B9-96CA-F57D39130654}"/>
    <cellStyle name="Comma 21 4 6 2" xfId="37420" xr:uid="{C66E40C5-1795-4BC1-A9E4-8D45BBB48054}"/>
    <cellStyle name="Comma 21 4 7" xfId="26313" xr:uid="{007F9266-3A05-49DE-9F87-FF698246C31D}"/>
    <cellStyle name="Comma 21 4 8" xfId="24938" xr:uid="{6C1CA08B-8CDE-424A-8F23-C02A5F50E0BA}"/>
    <cellStyle name="Comma 21 4 9" xfId="48769" xr:uid="{2EEC3435-36BE-41A0-BBB9-7E67D24A0653}"/>
    <cellStyle name="Comma 21 5" xfId="2342" xr:uid="{F8746547-C703-4429-B2E7-8BDACBF25462}"/>
    <cellStyle name="Comma 21 5 2" xfId="4138" xr:uid="{1C41FB8D-FF80-48DF-9C2C-81B16B296475}"/>
    <cellStyle name="Comma 21 5 2 2" xfId="9607" xr:uid="{09DDAB88-2D06-4721-B827-62411DACD8A2}"/>
    <cellStyle name="Comma 21 5 2 2 2" xfId="21140" xr:uid="{3618AAB2-703B-4E90-BD24-1F30DDFE9BC2}"/>
    <cellStyle name="Comma 21 5 2 2 2 2" xfId="44713" xr:uid="{CA19EE6E-3CCE-4D08-B7A5-2C73941DC7F7}"/>
    <cellStyle name="Comma 21 5 2 2 3" xfId="33605" xr:uid="{93EB1560-88E3-4567-93D2-0812FF385D13}"/>
    <cellStyle name="Comma 21 5 2 3" xfId="15725" xr:uid="{06DA438A-24FA-499A-B6C4-0D8C5AC0B7B7}"/>
    <cellStyle name="Comma 21 5 2 3 2" xfId="39299" xr:uid="{63CA6AE7-6599-4267-BA0A-3D92430EE28F}"/>
    <cellStyle name="Comma 21 5 2 4" xfId="28191" xr:uid="{0DD79FD1-0A7A-4557-9AC2-6DD2A0B43CA5}"/>
    <cellStyle name="Comma 21 5 3" xfId="5503" xr:uid="{909EFFC3-01F1-4374-A968-B69643442D83}"/>
    <cellStyle name="Comma 21 5 3 2" xfId="10977" xr:uid="{199B9593-BED8-4AD0-A80D-6459C553F979}"/>
    <cellStyle name="Comma 21 5 3 2 2" xfId="22510" xr:uid="{35A37FF2-0F4A-402E-A6DE-CB3CF0FA3226}"/>
    <cellStyle name="Comma 21 5 3 2 2 2" xfId="46083" xr:uid="{223084C8-08F1-40C5-96E8-2DA8F4614923}"/>
    <cellStyle name="Comma 21 5 3 2 3" xfId="34975" xr:uid="{BC9FCE4F-C8FA-46D8-A1A6-D85525C75211}"/>
    <cellStyle name="Comma 21 5 3 3" xfId="17089" xr:uid="{534BD9D1-7443-4432-B652-E27EC4673881}"/>
    <cellStyle name="Comma 21 5 3 3 2" xfId="40663" xr:uid="{6368C32B-3452-42AD-A25F-286F8215A9CE}"/>
    <cellStyle name="Comma 21 5 3 4" xfId="29555" xr:uid="{4720CAAC-9386-4815-A6BC-C8B11BC4922F}"/>
    <cellStyle name="Comma 21 5 4" xfId="6841" xr:uid="{8A7A8643-7991-4A53-96A0-BB438409F15C}"/>
    <cellStyle name="Comma 21 5 4 2" xfId="12319" xr:uid="{C744633F-6A3E-4629-BE20-A1648E633320}"/>
    <cellStyle name="Comma 21 5 4 2 2" xfId="23851" xr:uid="{F755AAD5-667B-427A-9947-8EEA2B687136}"/>
    <cellStyle name="Comma 21 5 4 2 2 2" xfId="47424" xr:uid="{10F5B8A0-E2E0-487F-967A-8610050FBEDD}"/>
    <cellStyle name="Comma 21 5 4 2 3" xfId="36316" xr:uid="{B4C570A3-BF59-4374-A3E6-C6C0B6D98AB9}"/>
    <cellStyle name="Comma 21 5 4 3" xfId="18425" xr:uid="{EF4FB9E5-5371-4E33-8520-2D5BF248B9B1}"/>
    <cellStyle name="Comma 21 5 4 3 2" xfId="41999" xr:uid="{3A791B09-B680-4D4D-AA81-7E186B3DA62D}"/>
    <cellStyle name="Comma 21 5 4 4" xfId="30891" xr:uid="{64828CA1-C725-46C5-B364-B3E2F0E0660A}"/>
    <cellStyle name="Comma 21 5 5" xfId="8254" xr:uid="{E8A19B86-1D40-4210-AEAF-BB6BA7B2152B}"/>
    <cellStyle name="Comma 21 5 5 2" xfId="19787" xr:uid="{0D99F59A-EB0E-4976-BA9B-F571A1555272}"/>
    <cellStyle name="Comma 21 5 5 2 2" xfId="43360" xr:uid="{86A24770-4292-49CD-AAAB-E81FA881A080}"/>
    <cellStyle name="Comma 21 5 5 3" xfId="32252" xr:uid="{EC2CB22F-575F-4013-9811-6267963189C6}"/>
    <cellStyle name="Comma 21 5 6" xfId="14083" xr:uid="{52E85D8D-E22B-443F-AC3B-8AEAECA76C65}"/>
    <cellStyle name="Comma 21 5 6 2" xfId="37820" xr:uid="{E73B6EAF-2E9E-458D-95EF-591C196E6E5A}"/>
    <cellStyle name="Comma 21 5 7" xfId="26713" xr:uid="{CD1C3DB7-D820-4F0E-A767-984C3D1369AE}"/>
    <cellStyle name="Comma 21 5 8" xfId="25339" xr:uid="{1EA17FE7-A9AB-4BD2-9F6D-076F4E945553}"/>
    <cellStyle name="Comma 21 5 9" xfId="49169" xr:uid="{EE484FEF-6F5E-495E-8651-7BD7C0BCED33}"/>
    <cellStyle name="Comma 21 6" xfId="2875" xr:uid="{B9FBB997-71A1-47D5-BD13-C4A43FF87479}"/>
    <cellStyle name="Comma 21 6 2" xfId="8768" xr:uid="{38062CA6-7882-43BD-BAC5-791746BD6CE7}"/>
    <cellStyle name="Comma 21 6 2 2" xfId="20301" xr:uid="{168BD8C2-16DC-4756-8D57-53F1EF96B49C}"/>
    <cellStyle name="Comma 21 6 2 2 2" xfId="43874" xr:uid="{37024625-91A7-48D4-B9B0-D865F8F544FF}"/>
    <cellStyle name="Comma 21 6 2 3" xfId="32766" xr:uid="{CEDBD9BA-3B56-41C9-9D41-7B149661872A}"/>
    <cellStyle name="Comma 21 6 3" xfId="3303" xr:uid="{B87910DD-9A85-404E-906E-44FF7EDC8BF3}"/>
    <cellStyle name="Comma 21 6 3 2" xfId="14889" xr:uid="{585800B8-5166-4133-B723-0307A66A83D4}"/>
    <cellStyle name="Comma 21 6 3 2 2" xfId="38463" xr:uid="{473D5E66-4C47-48BA-A026-410C2EC2D565}"/>
    <cellStyle name="Comma 21 6 3 3" xfId="27355" xr:uid="{98C9789A-D574-456F-B696-24B3F95715DC}"/>
    <cellStyle name="Comma 21 6 4" xfId="14562" xr:uid="{C0EF21E2-4DB7-4020-9237-E4CFBB200F8B}"/>
    <cellStyle name="Comma 21 6 4 2" xfId="38298" xr:uid="{13F4CC55-C10E-4C80-8F8F-84BC81AFC001}"/>
    <cellStyle name="Comma 21 6 5" xfId="27190" xr:uid="{9B3F4BB8-9437-4AE2-8AC4-6D6F6F6D5212}"/>
    <cellStyle name="Comma 21 6 6" xfId="49737" xr:uid="{23BD9B73-B5C6-402A-951A-79FD440E588B}"/>
    <cellStyle name="Comma 21 7" xfId="2912" xr:uid="{D56BA0FB-5BFA-4672-8ADD-AF440C49B2F9}"/>
    <cellStyle name="Comma 21 7 2" xfId="10128" xr:uid="{AD899E1A-BCC3-45F3-B922-A9977B72DC38}"/>
    <cellStyle name="Comma 21 7 2 2" xfId="21661" xr:uid="{FD8B7596-18F2-4ABD-A2C7-5E4B45C774F5}"/>
    <cellStyle name="Comma 21 7 2 2 2" xfId="45234" xr:uid="{876A47D6-D0FD-4401-9D76-D781B7711672}"/>
    <cellStyle name="Comma 21 7 2 3" xfId="34126" xr:uid="{20C2D65B-7CE0-41A6-87CD-357C416FFA47}"/>
    <cellStyle name="Comma 21 7 3" xfId="4655" xr:uid="{DDEFF8A7-24ED-481B-A84B-FEBA553A5236}"/>
    <cellStyle name="Comma 21 7 3 2" xfId="16241" xr:uid="{DCDADE8C-E780-4904-8D48-B7404A36DD81}"/>
    <cellStyle name="Comma 21 7 3 2 2" xfId="39815" xr:uid="{15FED6F2-CCC2-457D-966E-5D2261378044}"/>
    <cellStyle name="Comma 21 7 3 3" xfId="28707" xr:uid="{95FBBBD3-2315-43C3-AD13-5E3EDFB8ACBF}"/>
    <cellStyle name="Comma 21 7 4" xfId="14585" xr:uid="{FCB8D2B2-CA68-4CA6-AFFA-DF9998CE740C}"/>
    <cellStyle name="Comma 21 7 4 2" xfId="38320" xr:uid="{B396E681-B57A-4B78-A900-F0EF05A29BFC}"/>
    <cellStyle name="Comma 21 7 5" xfId="27212" xr:uid="{E79C1466-183D-495A-87A2-0797A72855BB}"/>
    <cellStyle name="Comma 21 8" xfId="5993" xr:uid="{FC627A39-0B4C-4A2D-8261-5394B5F3E481}"/>
    <cellStyle name="Comma 21 8 2" xfId="11469" xr:uid="{D1185E8B-1169-4487-86EC-3728DE8B4115}"/>
    <cellStyle name="Comma 21 8 2 2" xfId="23001" xr:uid="{684BB295-E390-4DE7-8C0F-2C68B04E54DB}"/>
    <cellStyle name="Comma 21 8 2 2 2" xfId="46574" xr:uid="{897E40FF-0B90-4B61-A882-5E210AD5A1D3}"/>
    <cellStyle name="Comma 21 8 2 3" xfId="35466" xr:uid="{0ADB8966-F319-42CC-BF15-91E62C539F46}"/>
    <cellStyle name="Comma 21 8 3" xfId="17577" xr:uid="{096A0C0E-1FBE-460C-8161-ED6BD32ACA5E}"/>
    <cellStyle name="Comma 21 8 3 2" xfId="41151" xr:uid="{7ABA7B19-921B-4B8C-8476-494A89AF8D1D}"/>
    <cellStyle name="Comma 21 8 4" xfId="30043" xr:uid="{C06DB037-FCA8-44E7-8715-ADA2FC5DB2F3}"/>
    <cellStyle name="Comma 21 9" xfId="7376" xr:uid="{9D0A7FD6-352F-4076-9BAF-DAF84A054F8C}"/>
    <cellStyle name="Comma 21 9 2" xfId="18938" xr:uid="{F9A046D6-2958-4609-87F0-79784FEC5802}"/>
    <cellStyle name="Comma 21 9 2 2" xfId="42511" xr:uid="{DF14BC2D-C5A0-4A96-940F-A52CA066691A}"/>
    <cellStyle name="Comma 21 9 3" xfId="31403" xr:uid="{875BC894-9182-443C-9993-E0888E85BA4D}"/>
    <cellStyle name="Comma 214" xfId="976" xr:uid="{862FDD0A-9A84-437B-8503-45148563C075}"/>
    <cellStyle name="Comma 214 10" xfId="25847" xr:uid="{67E70965-B929-411B-BBC7-9676CF08EA32}"/>
    <cellStyle name="Comma 214 11" xfId="24535" xr:uid="{1AA8F9D6-5055-4B21-B608-37474382CEC6}"/>
    <cellStyle name="Comma 214 12" xfId="48298" xr:uid="{5E0D3138-C173-49FD-B9CF-03F5BC1A3977}"/>
    <cellStyle name="Comma 214 2" xfId="1853" xr:uid="{48EE8FD7-0C09-4558-A3BA-4C6A81DD99A0}"/>
    <cellStyle name="Comma 214 2 10" xfId="48695" xr:uid="{D52087DC-2A83-4910-9A4D-2A54324BEF72}"/>
    <cellStyle name="Comma 214 2 2" xfId="2388" xr:uid="{102B0A7B-1F39-43F8-B540-4A508972442E}"/>
    <cellStyle name="Comma 214 2 2 2" xfId="4183" xr:uid="{88BA0806-E956-41CC-993C-5D92465721D3}"/>
    <cellStyle name="Comma 214 2 2 2 2" xfId="9652" xr:uid="{631A09D7-7CEC-4FBA-BDDF-81ADDE53B4F3}"/>
    <cellStyle name="Comma 214 2 2 2 2 2" xfId="21185" xr:uid="{5531C26A-81EE-4C54-8A26-94A28408A520}"/>
    <cellStyle name="Comma 214 2 2 2 2 2 2" xfId="44758" xr:uid="{3920E161-A696-4283-BACF-9C52F6037828}"/>
    <cellStyle name="Comma 214 2 2 2 2 3" xfId="33650" xr:uid="{09EF5DFC-EAD3-4452-8C8F-5616E2046FCC}"/>
    <cellStyle name="Comma 214 2 2 2 3" xfId="15770" xr:uid="{99C9B7EE-899E-461E-B687-A4FC4CFED6DE}"/>
    <cellStyle name="Comma 214 2 2 2 3 2" xfId="39344" xr:uid="{3EFF4CA3-D760-4551-A7F8-C6F31F58BDD6}"/>
    <cellStyle name="Comma 214 2 2 2 4" xfId="28236" xr:uid="{F66EB233-0A87-438F-838A-9EC6B50C3C1C}"/>
    <cellStyle name="Comma 214 2 2 3" xfId="5548" xr:uid="{1E9E1C57-89CD-458E-94AB-BAC73E0879A8}"/>
    <cellStyle name="Comma 214 2 2 3 2" xfId="11022" xr:uid="{5D9313C3-568E-4393-8A82-9D86A009C6D5}"/>
    <cellStyle name="Comma 214 2 2 3 2 2" xfId="22555" xr:uid="{19682361-48BA-4946-86F9-88BBCDF94612}"/>
    <cellStyle name="Comma 214 2 2 3 2 2 2" xfId="46128" xr:uid="{AE760755-528F-4692-9D51-35C126026435}"/>
    <cellStyle name="Comma 214 2 2 3 2 3" xfId="35020" xr:uid="{6B981047-C79D-4785-8A01-824B05FD8D8A}"/>
    <cellStyle name="Comma 214 2 2 3 3" xfId="17134" xr:uid="{8AC8A80F-3A4F-489D-984E-1A3E88C97D09}"/>
    <cellStyle name="Comma 214 2 2 3 3 2" xfId="40708" xr:uid="{921BB9B3-8E1D-4020-BF7D-CEE61417EC49}"/>
    <cellStyle name="Comma 214 2 2 3 4" xfId="29600" xr:uid="{8416F491-2390-4E08-B7B0-46313E1EFE33}"/>
    <cellStyle name="Comma 214 2 2 4" xfId="6886" xr:uid="{853909C9-39CE-496D-947B-1CCBD81E2FBA}"/>
    <cellStyle name="Comma 214 2 2 4 2" xfId="12364" xr:uid="{C1BA98D8-A62D-4C26-AE86-C90099B5B5DB}"/>
    <cellStyle name="Comma 214 2 2 4 2 2" xfId="23896" xr:uid="{AF194698-757A-4C13-ACC3-1E8DA97B8F58}"/>
    <cellStyle name="Comma 214 2 2 4 2 2 2" xfId="47469" xr:uid="{70E8745A-3278-473F-95EB-148F91020190}"/>
    <cellStyle name="Comma 214 2 2 4 2 3" xfId="36361" xr:uid="{5E0F49BE-5D20-48F1-82DD-A5EE0927AC4D}"/>
    <cellStyle name="Comma 214 2 2 4 3" xfId="18470" xr:uid="{C8DB631D-D638-4A42-86AB-A619F3AA3D4F}"/>
    <cellStyle name="Comma 214 2 2 4 3 2" xfId="42044" xr:uid="{B8B102DB-6BCF-4BC1-96A4-6B2E9FC9568D}"/>
    <cellStyle name="Comma 214 2 2 4 4" xfId="30936" xr:uid="{6DB39980-84D4-4D9C-B300-9365DFD930A9}"/>
    <cellStyle name="Comma 214 2 2 5" xfId="8299" xr:uid="{C91F650D-DEDD-48C6-A552-ACE994B71978}"/>
    <cellStyle name="Comma 214 2 2 5 2" xfId="19832" xr:uid="{F5143292-6786-462D-B186-8B78111CC307}"/>
    <cellStyle name="Comma 214 2 2 5 2 2" xfId="43405" xr:uid="{DF14CD26-CCB7-426F-803A-ABC6209D3E39}"/>
    <cellStyle name="Comma 214 2 2 5 3" xfId="32297" xr:uid="{DB4D454D-4671-4BF3-B2B3-AF4F14B78F28}"/>
    <cellStyle name="Comma 214 2 2 6" xfId="14128" xr:uid="{93063A57-5D93-4AE9-B64B-F1BB6355F2F7}"/>
    <cellStyle name="Comma 214 2 2 6 2" xfId="37865" xr:uid="{DF15D2C0-57DD-4BB7-93D2-B0B3A609EF08}"/>
    <cellStyle name="Comma 214 2 2 7" xfId="26758" xr:uid="{EFF06028-C0C9-423C-B04A-469BA6E967C8}"/>
    <cellStyle name="Comma 214 2 2 8" xfId="25384" xr:uid="{B4A14984-AC7E-404D-90B8-3F6181D9ECDD}"/>
    <cellStyle name="Comma 214 2 2 9" xfId="49214" xr:uid="{EA064950-EB39-4C27-A5AB-EFE4353AB160}"/>
    <cellStyle name="Comma 214 2 3" xfId="3669" xr:uid="{145BA6F6-230A-4016-8CCA-E228DDA8F56A}"/>
    <cellStyle name="Comma 214 2 3 2" xfId="9138" xr:uid="{9CC9A432-212F-42D9-8E5B-FB8989B16853}"/>
    <cellStyle name="Comma 214 2 3 2 2" xfId="20671" xr:uid="{AB210F98-B83C-45E2-9576-84A59F712BD8}"/>
    <cellStyle name="Comma 214 2 3 2 2 2" xfId="44244" xr:uid="{22DBE645-7BA5-4A24-A1FF-40B6B9705141}"/>
    <cellStyle name="Comma 214 2 3 2 3" xfId="33136" xr:uid="{0B6BC43B-6AC0-408E-A670-4A8FC37CCC19}"/>
    <cellStyle name="Comma 214 2 3 3" xfId="15256" xr:uid="{669768E4-13D0-409F-B93A-555B81B69666}"/>
    <cellStyle name="Comma 214 2 3 3 2" xfId="38830" xr:uid="{5FDB733D-5C2D-4C96-BEE9-F79EC2DF53F9}"/>
    <cellStyle name="Comma 214 2 3 4" xfId="27722" xr:uid="{8E8FC182-AD9D-4A3F-9720-189E365545E8}"/>
    <cellStyle name="Comma 214 2 4" xfId="5029" xr:uid="{39D576F2-B2A5-42FC-B204-730BB44B82EF}"/>
    <cellStyle name="Comma 214 2 4 2" xfId="10503" xr:uid="{E89D2C16-7DBB-4D68-870B-01247C25FAEA}"/>
    <cellStyle name="Comma 214 2 4 2 2" xfId="22036" xr:uid="{242A9D52-360E-4CCF-A571-07EDC2461CF0}"/>
    <cellStyle name="Comma 214 2 4 2 2 2" xfId="45609" xr:uid="{3B491B88-92C6-4A2D-AA75-1812C3FD93ED}"/>
    <cellStyle name="Comma 214 2 4 2 3" xfId="34501" xr:uid="{F5D6018B-BDF1-480D-A875-278F8F1DDE92}"/>
    <cellStyle name="Comma 214 2 4 3" xfId="16615" xr:uid="{2A4B79A0-8A88-407D-8A20-880E5C31D037}"/>
    <cellStyle name="Comma 214 2 4 3 2" xfId="40189" xr:uid="{950F6D49-2D49-4561-907B-02EE875F5B5F}"/>
    <cellStyle name="Comma 214 2 4 4" xfId="29081" xr:uid="{5BA51BC8-0228-447E-AF4A-FF573DAAED73}"/>
    <cellStyle name="Comma 214 2 5" xfId="6367" xr:uid="{8350008D-1BC2-4D87-BF8C-53C6C26E119E}"/>
    <cellStyle name="Comma 214 2 5 2" xfId="11844" xr:uid="{45643927-7B4E-4601-92E5-9278115A2720}"/>
    <cellStyle name="Comma 214 2 5 2 2" xfId="23376" xr:uid="{E18F4A34-A447-4A65-9C64-845E009EA2EB}"/>
    <cellStyle name="Comma 214 2 5 2 2 2" xfId="46949" xr:uid="{182F8A24-E1C0-4DD9-997D-456C3D20B4EB}"/>
    <cellStyle name="Comma 214 2 5 2 3" xfId="35841" xr:uid="{23C8BB46-4CAF-42C5-979B-950A92035B96}"/>
    <cellStyle name="Comma 214 2 5 3" xfId="17951" xr:uid="{9DDB8367-68F2-49F2-96D4-3D5C6826C40F}"/>
    <cellStyle name="Comma 214 2 5 3 2" xfId="41525" xr:uid="{351452C3-CAFB-4C33-85E6-40DB2BD03E88}"/>
    <cellStyle name="Comma 214 2 5 4" xfId="30417" xr:uid="{275D77E5-4000-4E74-8F57-E0FBF3D5021F}"/>
    <cellStyle name="Comma 214 2 6" xfId="7778" xr:uid="{5D5572B4-3159-40CC-9EDA-729E5388A572}"/>
    <cellStyle name="Comma 214 2 6 2" xfId="19313" xr:uid="{495B3DB7-05E2-466B-BB53-0C823C3D8344}"/>
    <cellStyle name="Comma 214 2 6 2 2" xfId="42886" xr:uid="{941E04E9-7623-4A6A-AC5B-4F63D6D38CFB}"/>
    <cellStyle name="Comma 214 2 6 3" xfId="31778" xr:uid="{60D24166-B567-4420-A266-A89BAC473177}"/>
    <cellStyle name="Comma 214 2 7" xfId="13607" xr:uid="{57CC1039-58AF-4E7F-B42C-94F57F3F0F6E}"/>
    <cellStyle name="Comma 214 2 7 2" xfId="37346" xr:uid="{75466C95-82D1-421B-8DCB-86CE64096366}"/>
    <cellStyle name="Comma 214 2 8" xfId="26239" xr:uid="{EB3DF75F-1F38-4EC0-87AB-78B93E6B0FFB}"/>
    <cellStyle name="Comma 214 2 9" xfId="24864" xr:uid="{F9B87551-5E81-46C3-96B3-C8D0F4792C1D}"/>
    <cellStyle name="Comma 214 3" xfId="1910" xr:uid="{F5652CAE-9CC2-4678-B54D-5B7224F3BFBC}"/>
    <cellStyle name="Comma 214 3 2" xfId="3723" xr:uid="{1C5FB3C9-6A9D-4D02-A81E-55F9F91B51C1}"/>
    <cellStyle name="Comma 214 3 2 2" xfId="9192" xr:uid="{24BD0B5D-E300-40BB-B68A-383DC500A354}"/>
    <cellStyle name="Comma 214 3 2 2 2" xfId="20725" xr:uid="{68884A14-AE92-476A-921B-6D020812A57D}"/>
    <cellStyle name="Comma 214 3 2 2 2 2" xfId="44298" xr:uid="{E1B47C89-282C-4981-AA84-3806A40F8359}"/>
    <cellStyle name="Comma 214 3 2 2 3" xfId="33190" xr:uid="{75EE955F-374B-4647-9EEC-C05A57F666CB}"/>
    <cellStyle name="Comma 214 3 2 3" xfId="15310" xr:uid="{C1F4637C-AE14-489C-A7CD-448ED61084D3}"/>
    <cellStyle name="Comma 214 3 2 3 2" xfId="38884" xr:uid="{26BB3949-01FC-4804-A1B0-EC353DBD9743}"/>
    <cellStyle name="Comma 214 3 2 4" xfId="27776" xr:uid="{63586D20-B9AC-4154-A862-7C1B92050AE0}"/>
    <cellStyle name="Comma 214 3 3" xfId="5087" xr:uid="{CA330420-7F3D-430D-A44D-B3D89EDB4A18}"/>
    <cellStyle name="Comma 214 3 3 2" xfId="10561" xr:uid="{90AD8B23-A1C1-4270-8267-407598E60AB3}"/>
    <cellStyle name="Comma 214 3 3 2 2" xfId="22094" xr:uid="{39428665-A50F-4311-AB9C-3F5E0F1AC1EA}"/>
    <cellStyle name="Comma 214 3 3 2 2 2" xfId="45667" xr:uid="{72D122A4-033C-4C4F-9AD4-F1D9E2F0A197}"/>
    <cellStyle name="Comma 214 3 3 2 3" xfId="34559" xr:uid="{F6762AB4-F6AF-46DB-89B6-1D0AD3A05513}"/>
    <cellStyle name="Comma 214 3 3 3" xfId="16673" xr:uid="{4B0AE8E6-B561-489B-8C9D-F9EEDD9A8857}"/>
    <cellStyle name="Comma 214 3 3 3 2" xfId="40247" xr:uid="{712894EE-9E8E-47F8-8E78-AFCB1A376770}"/>
    <cellStyle name="Comma 214 3 3 4" xfId="29139" xr:uid="{49224EBA-EBAF-45CD-BFB6-79CEAE3B2A3C}"/>
    <cellStyle name="Comma 214 3 4" xfId="6425" xr:uid="{9919A143-9D4F-46C3-A2C4-E87B5E21BC60}"/>
    <cellStyle name="Comma 214 3 4 2" xfId="11902" xr:uid="{0C74644E-2B1E-47D1-97E5-CE9B3D3669D5}"/>
    <cellStyle name="Comma 214 3 4 2 2" xfId="23434" xr:uid="{01636B94-52FA-4E24-8C4C-651B79D0093F}"/>
    <cellStyle name="Comma 214 3 4 2 2 2" xfId="47007" xr:uid="{A91418BD-542A-4C4B-8AEC-536BDFA6ED0B}"/>
    <cellStyle name="Comma 214 3 4 2 3" xfId="35899" xr:uid="{BADF37D7-045D-4741-A555-46A4BE540BE5}"/>
    <cellStyle name="Comma 214 3 4 3" xfId="18009" xr:uid="{3AD1320D-F567-479D-93D5-02C05658392B}"/>
    <cellStyle name="Comma 214 3 4 3 2" xfId="41583" xr:uid="{45CE1D0E-6007-4CF2-BA6F-4C8CA47B7CDA}"/>
    <cellStyle name="Comma 214 3 4 4" xfId="30475" xr:uid="{3601C409-C732-4A48-93D8-88E4965571CB}"/>
    <cellStyle name="Comma 214 3 5" xfId="7836" xr:uid="{D0DAF047-5E80-49CA-AD96-FDA9262373EC}"/>
    <cellStyle name="Comma 214 3 5 2" xfId="19371" xr:uid="{8BE58B3F-E361-4A92-9FF1-EB59D44E9CA5}"/>
    <cellStyle name="Comma 214 3 5 2 2" xfId="42944" xr:uid="{B49DDADA-2FE9-4ED7-B11F-D04059684CFF}"/>
    <cellStyle name="Comma 214 3 5 3" xfId="31836" xr:uid="{CA720A48-EA80-4946-844D-FF7D3D3AF77A}"/>
    <cellStyle name="Comma 214 3 6" xfId="13665" xr:uid="{F1181318-85FF-43B9-A56F-6B881EF9CDB0}"/>
    <cellStyle name="Comma 214 3 6 2" xfId="37404" xr:uid="{61D26216-50C3-4B79-A305-70F178BFF1A3}"/>
    <cellStyle name="Comma 214 3 7" xfId="26297" xr:uid="{A26CAD68-44E8-4125-9245-B8B802A91900}"/>
    <cellStyle name="Comma 214 3 8" xfId="24922" xr:uid="{80CEDCDB-3FFC-4EFB-B537-C153457B5B4B}"/>
    <cellStyle name="Comma 214 3 9" xfId="48753" xr:uid="{F7FC7C8A-85EB-4682-AB53-B09C47D1725C}"/>
    <cellStyle name="Comma 214 4" xfId="2323" xr:uid="{74D8E5C0-86D4-40AE-9614-C8FD850BF1A3}"/>
    <cellStyle name="Comma 214 4 2" xfId="4122" xr:uid="{0D5EA693-7FB6-433C-B213-2EF27A581C72}"/>
    <cellStyle name="Comma 214 4 2 2" xfId="9591" xr:uid="{6A8A57A5-DEB5-4CE4-9F95-4F859A2C416C}"/>
    <cellStyle name="Comma 214 4 2 2 2" xfId="21124" xr:uid="{70621C61-8EE4-4C7F-B744-752FEA9DDDD7}"/>
    <cellStyle name="Comma 214 4 2 2 2 2" xfId="44697" xr:uid="{42E20D01-AB25-4658-8751-FBFD1C5A9FFF}"/>
    <cellStyle name="Comma 214 4 2 2 3" xfId="33589" xr:uid="{874DF399-7256-4E3B-95C6-D13C4F0AF83C}"/>
    <cellStyle name="Comma 214 4 2 3" xfId="15709" xr:uid="{14FBB274-5DF7-48BC-83C7-466CFC697C99}"/>
    <cellStyle name="Comma 214 4 2 3 2" xfId="39283" xr:uid="{6DF5314C-DE25-4B28-A735-29CFE5F050FE}"/>
    <cellStyle name="Comma 214 4 2 4" xfId="28175" xr:uid="{2B977E4C-2324-4802-B56B-4073C96D3EE0}"/>
    <cellStyle name="Comma 214 4 3" xfId="5487" xr:uid="{C3B2885B-B352-4388-865F-24DC79D68CEB}"/>
    <cellStyle name="Comma 214 4 3 2" xfId="10961" xr:uid="{AFCAA7EB-7076-4CD7-80A6-77D1EED0D2DE}"/>
    <cellStyle name="Comma 214 4 3 2 2" xfId="22494" xr:uid="{F349A82F-9AB4-4331-AB9F-8E7986AAA105}"/>
    <cellStyle name="Comma 214 4 3 2 2 2" xfId="46067" xr:uid="{D4819F39-A7CC-45F6-B6D8-BCFB5FACE54F}"/>
    <cellStyle name="Comma 214 4 3 2 3" xfId="34959" xr:uid="{1606A482-B839-49D9-B635-70AB18E7091A}"/>
    <cellStyle name="Comma 214 4 3 3" xfId="17073" xr:uid="{23F23479-2FE6-40C6-98B4-6461AC9F77C2}"/>
    <cellStyle name="Comma 214 4 3 3 2" xfId="40647" xr:uid="{888147B3-2F50-4336-9B7D-9949BF88DD53}"/>
    <cellStyle name="Comma 214 4 3 4" xfId="29539" xr:uid="{FD255E17-8634-4411-8075-0F6C75F36612}"/>
    <cellStyle name="Comma 214 4 4" xfId="6825" xr:uid="{80C94015-1362-4980-B006-B7FFB7307B0D}"/>
    <cellStyle name="Comma 214 4 4 2" xfId="12303" xr:uid="{56F51C8C-4BB4-4733-AF93-BCB7D14DF4AF}"/>
    <cellStyle name="Comma 214 4 4 2 2" xfId="23835" xr:uid="{D6B09D4C-E691-4FC9-AE99-07EDB0B83062}"/>
    <cellStyle name="Comma 214 4 4 2 2 2" xfId="47408" xr:uid="{26B76224-C27E-49B1-8D71-6A64C6D4ABA0}"/>
    <cellStyle name="Comma 214 4 4 2 3" xfId="36300" xr:uid="{31677DA1-DEFE-4559-8341-37E09C170C17}"/>
    <cellStyle name="Comma 214 4 4 3" xfId="18409" xr:uid="{EFBCFE0E-9562-4E96-B33F-990606798C8E}"/>
    <cellStyle name="Comma 214 4 4 3 2" xfId="41983" xr:uid="{E7860C98-984E-44B6-8F21-237018923E95}"/>
    <cellStyle name="Comma 214 4 4 4" xfId="30875" xr:uid="{223445FE-AC70-43D1-9795-10F726B781A5}"/>
    <cellStyle name="Comma 214 4 5" xfId="8238" xr:uid="{6A5FFFE0-4A04-41E9-BF20-A5D3F4BC6F3B}"/>
    <cellStyle name="Comma 214 4 5 2" xfId="19771" xr:uid="{3B538C20-8FF6-4998-AE39-ABF4BF5BA69A}"/>
    <cellStyle name="Comma 214 4 5 2 2" xfId="43344" xr:uid="{2E4A9E37-19CF-4AFC-907B-B324924754F4}"/>
    <cellStyle name="Comma 214 4 5 3" xfId="32236" xr:uid="{3A252077-F969-49D7-BA85-6891B0898508}"/>
    <cellStyle name="Comma 214 4 6" xfId="14067" xr:uid="{7BCAE713-D814-4EB9-8633-33A9103CF630}"/>
    <cellStyle name="Comma 214 4 6 2" xfId="37804" xr:uid="{BC6675DB-60AB-4294-8D10-AD1D1CC105E4}"/>
    <cellStyle name="Comma 214 4 7" xfId="26697" xr:uid="{8ECA5C1A-4ABD-40D1-8BC1-2CEE20B81E50}"/>
    <cellStyle name="Comma 214 4 8" xfId="25323" xr:uid="{37CFDEFF-158F-4589-8FF3-DC5FDF27E7C0}"/>
    <cellStyle name="Comma 214 4 9" xfId="49153" xr:uid="{FA9C4CCB-9AA5-4293-9603-93D9A01D1F03}"/>
    <cellStyle name="Comma 214 5" xfId="3287" xr:uid="{E2BB35D2-4BC6-48A4-A9DF-3755617BC426}"/>
    <cellStyle name="Comma 214 5 2" xfId="8752" xr:uid="{1AC0EFF6-A295-4F6F-B793-2C64407B4B4B}"/>
    <cellStyle name="Comma 214 5 2 2" xfId="20285" xr:uid="{2DFFCD9A-C7A2-4997-B344-9B7ADFF4A25A}"/>
    <cellStyle name="Comma 214 5 2 2 2" xfId="43858" xr:uid="{66B8659B-1162-4177-98D3-205D7540A796}"/>
    <cellStyle name="Comma 214 5 2 3" xfId="32750" xr:uid="{7C4A5017-70FF-4CBE-BD02-498A09A5B513}"/>
    <cellStyle name="Comma 214 5 3" xfId="14873" xr:uid="{90291C4B-BB8E-49F9-92D0-48E548422388}"/>
    <cellStyle name="Comma 214 5 3 2" xfId="38447" xr:uid="{8685EEA9-76E3-4370-80F1-6BF0E849F1E9}"/>
    <cellStyle name="Comma 214 5 4" xfId="27339" xr:uid="{280EA6AA-11C6-4D85-811A-C68422084680}"/>
    <cellStyle name="Comma 214 6" xfId="4639" xr:uid="{053683CF-FC10-4F6A-865E-52A678FC15C5}"/>
    <cellStyle name="Comma 214 6 2" xfId="10112" xr:uid="{FC80FED5-CC05-4030-AED2-6EFBBD7C21A7}"/>
    <cellStyle name="Comma 214 6 2 2" xfId="21645" xr:uid="{E333979C-00B3-492E-B4CB-809FD04C9224}"/>
    <cellStyle name="Comma 214 6 2 2 2" xfId="45218" xr:uid="{C8EC2E1E-B8B8-429F-BB05-B26E0D3902C3}"/>
    <cellStyle name="Comma 214 6 2 3" xfId="34110" xr:uid="{1906D249-B8F1-4FCE-B33C-A2E7698E25B9}"/>
    <cellStyle name="Comma 214 6 3" xfId="16225" xr:uid="{D1470DF5-5D99-4A17-95BA-C3BFC9A2C125}"/>
    <cellStyle name="Comma 214 6 3 2" xfId="39799" xr:uid="{E3F80437-C820-44E5-9A4F-613F6C558349}"/>
    <cellStyle name="Comma 214 6 4" xfId="28691" xr:uid="{02A7A547-FAC8-4446-BFCC-C6E223ED9F1D}"/>
    <cellStyle name="Comma 214 7" xfId="5977" xr:uid="{386CBD10-EA9C-46F3-9AD9-E7190C9A79C8}"/>
    <cellStyle name="Comma 214 7 2" xfId="11453" xr:uid="{27322F74-E1F1-40DD-80AD-1B315FC689BB}"/>
    <cellStyle name="Comma 214 7 2 2" xfId="22985" xr:uid="{BCEE05D6-4712-4D45-BE82-5B778CA98363}"/>
    <cellStyle name="Comma 214 7 2 2 2" xfId="46558" xr:uid="{4E8DA8CE-0169-4018-BDEB-6863BC6B11B2}"/>
    <cellStyle name="Comma 214 7 2 3" xfId="35450" xr:uid="{AE3F096C-D7BC-4CE3-8A87-3034F3B0E480}"/>
    <cellStyle name="Comma 214 7 3" xfId="17561" xr:uid="{52B4D2C4-EDEA-4CDA-8DC3-EC60DED74AF4}"/>
    <cellStyle name="Comma 214 7 3 2" xfId="41135" xr:uid="{8117743C-0B41-4C66-8946-A120AFC9946D}"/>
    <cellStyle name="Comma 214 7 4" xfId="30027" xr:uid="{BE38D2AB-9950-4F05-B556-8683FD702A10}"/>
    <cellStyle name="Comma 214 8" xfId="7357" xr:uid="{2F56E6D1-87A5-4533-BF5C-2182E61E3B38}"/>
    <cellStyle name="Comma 214 8 2" xfId="18922" xr:uid="{5106BB47-76FE-41DE-A61E-BF024028998E}"/>
    <cellStyle name="Comma 214 8 2 2" xfId="42495" xr:uid="{0CFCE095-8234-49CA-8AA4-71080617B2DD}"/>
    <cellStyle name="Comma 214 8 3" xfId="31387" xr:uid="{C80FD287-D16C-4E48-95F2-48E1BC723127}"/>
    <cellStyle name="Comma 214 9" xfId="13127" xr:uid="{8C6448FC-2B60-4156-BCDB-A1B1F6FDC335}"/>
    <cellStyle name="Comma 214 9 2" xfId="36956" xr:uid="{CEB7305A-7910-4E96-BB39-89DF3E4EC629}"/>
    <cellStyle name="Comma 22" xfId="189" xr:uid="{5EBBB410-F6C9-49EB-9016-0E77C853B3FF}"/>
    <cellStyle name="Comma 22 10" xfId="13572" xr:uid="{45CB6F61-4CBE-4C12-ACE4-83C6FFB9CB91}"/>
    <cellStyle name="Comma 22 10 2" xfId="37318" xr:uid="{B40BCE3A-99F2-4632-B21B-F53A7919C5A5}"/>
    <cellStyle name="Comma 22 11" xfId="26211" xr:uid="{D2BE053D-295A-4A39-A303-B66162B834FC}"/>
    <cellStyle name="Comma 22 12" xfId="24835" xr:uid="{5059711F-2D64-4643-9572-89A8C498AEC6}"/>
    <cellStyle name="Comma 22 13" xfId="48667" xr:uid="{AF45437B-C102-408D-A591-01DD838095AC}"/>
    <cellStyle name="Comma 22 14" xfId="1802" xr:uid="{289A50D3-7221-4A30-BE09-BB2270970175}"/>
    <cellStyle name="Comma 22 15" xfId="584" xr:uid="{C0139A8A-95FC-4324-9D22-061B6C1F74FB}"/>
    <cellStyle name="Comma 22 2" xfId="718" xr:uid="{0A150581-F109-4376-83D4-D7BF9ABAC8E3}"/>
    <cellStyle name="Comma 22 2 10" xfId="49114" xr:uid="{39DBEBF6-D117-4CE4-95F9-1580B5F648DB}"/>
    <cellStyle name="Comma 22 2 11" xfId="2272" xr:uid="{EEA80BCA-950C-42F8-9DBF-2065158F8DDC}"/>
    <cellStyle name="Comma 22 2 2" xfId="2785" xr:uid="{C0203865-E7A7-41E5-BD00-68C8A5D579F2}"/>
    <cellStyle name="Comma 22 2 2 2" xfId="2959" xr:uid="{9515337A-A263-4C7B-9866-07E90E3CFD17}"/>
    <cellStyle name="Comma 22 2 2 2 2" xfId="10041" xr:uid="{B819F96E-01B8-409B-9417-E56DA755FDFB}"/>
    <cellStyle name="Comma 22 2 2 2 2 2" xfId="21574" xr:uid="{EFAF31E8-C8CF-4A7A-B4CC-DA1A808C043E}"/>
    <cellStyle name="Comma 22 2 2 2 2 2 2" xfId="45147" xr:uid="{954DF875-7B91-4553-AB6B-D1457AA8DA23}"/>
    <cellStyle name="Comma 22 2 2 2 2 3" xfId="34039" xr:uid="{534A459D-C7AC-4622-887C-111E1DBE62D7}"/>
    <cellStyle name="Comma 22 2 2 2 3" xfId="4571" xr:uid="{A8DD9120-E836-48B7-AAD3-D201788C2964}"/>
    <cellStyle name="Comma 22 2 2 2 3 2" xfId="16158" xr:uid="{55BEEB00-4F46-46A6-B4F7-7AA17AC1A02D}"/>
    <cellStyle name="Comma 22 2 2 2 3 2 2" xfId="39732" xr:uid="{2F687B9A-F20A-4242-A6D8-E45253EFE60A}"/>
    <cellStyle name="Comma 22 2 2 2 3 3" xfId="28624" xr:uid="{2EBBE218-EB4A-4F12-96FE-48A7CE1E82D9}"/>
    <cellStyle name="Comma 22 2 2 2 4" xfId="14618" xr:uid="{8E768B5C-C8BE-4333-946E-211B1170D2D9}"/>
    <cellStyle name="Comma 22 2 2 2 4 2" xfId="38335" xr:uid="{94702EB0-6089-4DAE-8F91-B49A03A0D484}"/>
    <cellStyle name="Comma 22 2 2 2 5" xfId="27227" xr:uid="{433C19C8-E055-4535-88CC-C002297F518E}"/>
    <cellStyle name="Comma 22 2 2 3" xfId="5937" xr:uid="{5F7A4A78-C762-40F9-AD02-E3BD9F675F15}"/>
    <cellStyle name="Comma 22 2 2 3 2" xfId="11411" xr:uid="{01C58E6A-F0D6-490A-BD3C-CCD33D3E2DEA}"/>
    <cellStyle name="Comma 22 2 2 3 2 2" xfId="22944" xr:uid="{5A869C00-851E-4898-9A83-C5E424CE963F}"/>
    <cellStyle name="Comma 22 2 2 3 2 2 2" xfId="46517" xr:uid="{92344BBA-F5B9-488C-8D05-373AB5EAEE4C}"/>
    <cellStyle name="Comma 22 2 2 3 2 3" xfId="35409" xr:uid="{48904F0C-571C-4EFC-BB36-4682A7AD46B9}"/>
    <cellStyle name="Comma 22 2 2 3 3" xfId="17523" xr:uid="{F809C0C2-3228-49B5-9CC6-1B382B5B2C3A}"/>
    <cellStyle name="Comma 22 2 2 3 3 2" xfId="41097" xr:uid="{D663DE2A-5247-44BA-AD3A-5A866BB35A33}"/>
    <cellStyle name="Comma 22 2 2 3 4" xfId="29989" xr:uid="{958A9868-023E-48C7-B1B8-869B11A1E167}"/>
    <cellStyle name="Comma 22 2 2 4" xfId="7275" xr:uid="{8475C1B2-881F-4161-96FD-162C39EE75A8}"/>
    <cellStyle name="Comma 22 2 2 4 2" xfId="12753" xr:uid="{F6E81C22-953A-4FC8-AB41-ABBF67FF93C7}"/>
    <cellStyle name="Comma 22 2 2 4 2 2" xfId="24285" xr:uid="{36B8DAB2-4A90-44EF-A962-E744567925E7}"/>
    <cellStyle name="Comma 22 2 2 4 2 2 2" xfId="47858" xr:uid="{93FF0F8D-EF31-41F2-98C6-9D06C8B1DCFE}"/>
    <cellStyle name="Comma 22 2 2 4 2 3" xfId="36750" xr:uid="{F4A0D670-790A-4A81-8CBF-0CDDCE43E11F}"/>
    <cellStyle name="Comma 22 2 2 4 3" xfId="18859" xr:uid="{F732BDB7-1633-4A44-A930-E3C3F698F2B3}"/>
    <cellStyle name="Comma 22 2 2 4 3 2" xfId="42433" xr:uid="{E468E811-D8B8-4FAC-BB22-1B3533BC1F63}"/>
    <cellStyle name="Comma 22 2 2 4 4" xfId="31325" xr:uid="{B1818CF3-83A9-4E04-9A03-AD7ADE4995BF}"/>
    <cellStyle name="Comma 22 2 2 5" xfId="8688" xr:uid="{74464312-0372-4481-B94E-23BF5A37D9EE}"/>
    <cellStyle name="Comma 22 2 2 5 2" xfId="20221" xr:uid="{502FDC96-C42D-47CE-869C-7FE2FA6372E6}"/>
    <cellStyle name="Comma 22 2 2 5 2 2" xfId="43794" xr:uid="{2CDEEA0C-98F9-4896-BC3B-CF43641C7A47}"/>
    <cellStyle name="Comma 22 2 2 5 3" xfId="32686" xr:uid="{F042B41A-DDD3-4829-8103-E6F10A6FF4B0}"/>
    <cellStyle name="Comma 22 2 2 6" xfId="14518" xr:uid="{9BFB406D-F26A-4FD2-9A40-325D0E24D657}"/>
    <cellStyle name="Comma 22 2 2 6 2" xfId="38254" xr:uid="{85A67AE3-8315-4278-8A9C-AEF616CD8890}"/>
    <cellStyle name="Comma 22 2 2 7" xfId="27147" xr:uid="{C6FA1E01-8824-4FE8-945F-270791D0FDF5}"/>
    <cellStyle name="Comma 22 2 2 8" xfId="25773" xr:uid="{49A18C4B-86BA-407A-9B42-A60ED8E31C75}"/>
    <cellStyle name="Comma 22 2 2 9" xfId="49603" xr:uid="{D9763E79-5F90-4006-AD19-51CA1D03A514}"/>
    <cellStyle name="Comma 22 2 3" xfId="3084" xr:uid="{AFBBDDA2-8D24-4888-9BE0-7439D8398350}"/>
    <cellStyle name="Comma 22 2 3 2" xfId="9553" xr:uid="{F82952EA-8EB5-4EF9-A1D8-55F4835D94D9}"/>
    <cellStyle name="Comma 22 2 3 2 2" xfId="21086" xr:uid="{EEDC3464-88B6-4753-9219-61AA4208C706}"/>
    <cellStyle name="Comma 22 2 3 2 2 2" xfId="44659" xr:uid="{0A1B4571-D2C0-4EFC-AF76-63B215B0FBA6}"/>
    <cellStyle name="Comma 22 2 3 2 3" xfId="33551" xr:uid="{07A36802-FC73-4B0B-AEEA-FB242A6D75DF}"/>
    <cellStyle name="Comma 22 2 3 3" xfId="4084" xr:uid="{AE49AAD8-123A-4B91-B718-3E42D2C440D9}"/>
    <cellStyle name="Comma 22 2 3 3 2" xfId="15671" xr:uid="{27790A5A-7BF3-4CFD-BD67-34ACEB88238E}"/>
    <cellStyle name="Comma 22 2 3 3 2 2" xfId="39245" xr:uid="{9BCEC456-7E51-43DA-A3AF-B9619FC2A2B7}"/>
    <cellStyle name="Comma 22 2 3 3 3" xfId="28137" xr:uid="{D571876E-8B8A-48B2-88DB-9BCFE75F8BBB}"/>
    <cellStyle name="Comma 22 2 3 4" xfId="14723" xr:uid="{1461536C-C642-4F25-AEBC-F9BAF700386F}"/>
    <cellStyle name="Comma 22 2 3 4 2" xfId="38357" xr:uid="{1D7403FF-05B8-4D68-B025-2D5B3E5F73A5}"/>
    <cellStyle name="Comma 22 2 3 5" xfId="27249" xr:uid="{07BFD9BF-D634-415A-8F1A-5E9B0D70C915}"/>
    <cellStyle name="Comma 22 2 4" xfId="2908" xr:uid="{F38C9594-0AAE-4A17-8518-93A192FEDB1E}"/>
    <cellStyle name="Comma 22 2 4 2" xfId="10922" xr:uid="{DDA98D6A-72AC-48E6-8766-6C391A0BD9D3}"/>
    <cellStyle name="Comma 22 2 4 2 2" xfId="22455" xr:uid="{CAAA4BA5-7831-4310-B658-41735DEB694E}"/>
    <cellStyle name="Comma 22 2 4 2 2 2" xfId="46028" xr:uid="{2B4A6C0F-74AD-4928-9AFB-6D1176E5FEE4}"/>
    <cellStyle name="Comma 22 2 4 2 3" xfId="34920" xr:uid="{1423BF78-D3FC-4247-BFAD-DC0115820715}"/>
    <cellStyle name="Comma 22 2 4 3" xfId="5448" xr:uid="{3400A788-8BB5-4F8D-B7F7-0BC56BFCF6E3}"/>
    <cellStyle name="Comma 22 2 4 3 2" xfId="17034" xr:uid="{08F6E9C9-2EB4-4FEB-8B76-69411C2C1C8F}"/>
    <cellStyle name="Comma 22 2 4 3 2 2" xfId="40608" xr:uid="{90F6C561-147C-4C7F-B4BB-2028AD30C9FB}"/>
    <cellStyle name="Comma 22 2 4 3 3" xfId="29500" xr:uid="{ADE2B036-3CB5-4239-A036-5CCF420A4648}"/>
    <cellStyle name="Comma 22 2 4 4" xfId="14581" xr:uid="{BFE0432E-6ADC-40F2-87BB-9135792A05D6}"/>
    <cellStyle name="Comma 22 2 4 4 2" xfId="38317" xr:uid="{A50DE0D2-64D5-4B98-9615-EBF17F801D1A}"/>
    <cellStyle name="Comma 22 2 4 5" xfId="27209" xr:uid="{888B8DBB-8B9B-4E79-9CAC-74BD1548DFCF}"/>
    <cellStyle name="Comma 22 2 5" xfId="6786" xr:uid="{B44227F3-B53B-4D28-B813-88063E37745E}"/>
    <cellStyle name="Comma 22 2 5 2" xfId="12263" xr:uid="{FE7D2592-D33D-4980-AC7E-745EFA15AFC8}"/>
    <cellStyle name="Comma 22 2 5 2 2" xfId="23795" xr:uid="{FF36D958-10AC-455A-991A-E0360872D32B}"/>
    <cellStyle name="Comma 22 2 5 2 2 2" xfId="47368" xr:uid="{BEDC8F69-4C60-4253-8D03-23ED765A1D20}"/>
    <cellStyle name="Comma 22 2 5 2 3" xfId="36260" xr:uid="{64BAB92F-B543-4CE0-B3FD-A003C2EB28BF}"/>
    <cellStyle name="Comma 22 2 5 3" xfId="18370" xr:uid="{55BA25A6-0A18-43CD-9120-904FEB82CED4}"/>
    <cellStyle name="Comma 22 2 5 3 2" xfId="41944" xr:uid="{42D49A29-B621-48E1-9215-92A97BC0E32D}"/>
    <cellStyle name="Comma 22 2 5 4" xfId="30836" xr:uid="{73B0966F-0C11-45E4-85D0-4D42F73E4FCC}"/>
    <cellStyle name="Comma 22 2 6" xfId="8197" xr:uid="{F504EC09-7C55-4A2B-9954-E76D5DBA197A}"/>
    <cellStyle name="Comma 22 2 6 2" xfId="19732" xr:uid="{93276114-49F3-44CF-B9E9-20DD3CF77FAB}"/>
    <cellStyle name="Comma 22 2 6 2 2" xfId="43305" xr:uid="{F4A528D4-F117-4759-A688-1A9498FDD04A}"/>
    <cellStyle name="Comma 22 2 6 3" xfId="32197" xr:uid="{962F898D-AC95-4007-B661-21A3830D20B9}"/>
    <cellStyle name="Comma 22 2 7" xfId="14026" xr:uid="{896E3178-BE4F-4C0C-9F97-DF3C0C49F775}"/>
    <cellStyle name="Comma 22 2 7 2" xfId="37765" xr:uid="{D0E9868B-802E-46F2-A6E3-D69A12FDE1F6}"/>
    <cellStyle name="Comma 22 2 8" xfId="26658" xr:uid="{EA01A8AC-5567-48AD-ADEA-CCD0021FD15F}"/>
    <cellStyle name="Comma 22 2 9" xfId="25283" xr:uid="{FE563EE5-3646-4C37-96B6-F34848EB4D9D}"/>
    <cellStyle name="Comma 22 3" xfId="2763" xr:uid="{65DF6043-8006-4AEA-8572-E8120859CB80}"/>
    <cellStyle name="Comma 22 3 2" xfId="2958" xr:uid="{3C88A62C-0905-4348-9305-95A53940FAC2}"/>
    <cellStyle name="Comma 22 3 2 2" xfId="10021" xr:uid="{54CCE4D7-EDC8-4F85-B256-0F21DFD71135}"/>
    <cellStyle name="Comma 22 3 2 2 2" xfId="21554" xr:uid="{FD7462C7-F134-4C81-867E-35062A2E96D0}"/>
    <cellStyle name="Comma 22 3 2 2 2 2" xfId="45127" xr:uid="{8AABEA34-2178-4963-9A2F-E7697FA63D44}"/>
    <cellStyle name="Comma 22 3 2 2 3" xfId="34019" xr:uid="{9191A389-3642-40D0-917B-55C1FEA8A996}"/>
    <cellStyle name="Comma 22 3 2 3" xfId="4551" xr:uid="{BCFFAC8B-D139-44A2-A26A-D66DEFA0BBEB}"/>
    <cellStyle name="Comma 22 3 2 3 2" xfId="16138" xr:uid="{773EFC1C-8E39-44A3-AD82-891A2C941FF0}"/>
    <cellStyle name="Comma 22 3 2 3 2 2" xfId="39712" xr:uid="{898AE373-635E-4808-A7DE-3BA62AE82A4A}"/>
    <cellStyle name="Comma 22 3 2 3 3" xfId="28604" xr:uid="{B8968C5B-EBFD-4DE3-8907-596971CA3D86}"/>
    <cellStyle name="Comma 22 3 2 4" xfId="14617" xr:uid="{731F36DB-B3DE-4263-BF9F-8FDAC13C2369}"/>
    <cellStyle name="Comma 22 3 2 4 2" xfId="38334" xr:uid="{9B77379A-17EF-4774-A051-15C6D5435246}"/>
    <cellStyle name="Comma 22 3 2 5" xfId="27226" xr:uid="{03575279-BA87-43C3-9843-1A0FE41A51A6}"/>
    <cellStyle name="Comma 22 3 3" xfId="5917" xr:uid="{4F7844C0-D696-4FA6-9720-C74573E65B3A}"/>
    <cellStyle name="Comma 22 3 3 2" xfId="11391" xr:uid="{B7E9129A-0E32-4038-A32F-7AEA570CA367}"/>
    <cellStyle name="Comma 22 3 3 2 2" xfId="22924" xr:uid="{E1E86EEA-FA4C-4DAA-9EB8-2B8F10B07C0D}"/>
    <cellStyle name="Comma 22 3 3 2 2 2" xfId="46497" xr:uid="{47CBF708-9BCE-46A0-8A92-D00DD2D1074C}"/>
    <cellStyle name="Comma 22 3 3 2 3" xfId="35389" xr:uid="{6978A92D-C0C3-458F-9F76-6CEE89CA15BE}"/>
    <cellStyle name="Comma 22 3 3 3" xfId="17503" xr:uid="{2AD55FD8-F1B6-4BA3-AFF0-F6B88C48B032}"/>
    <cellStyle name="Comma 22 3 3 3 2" xfId="41077" xr:uid="{C0709555-1032-47EF-8516-DA675712FF93}"/>
    <cellStyle name="Comma 22 3 3 4" xfId="29969" xr:uid="{1B764768-9D9F-4FC0-BC44-95F91DC5F5EA}"/>
    <cellStyle name="Comma 22 3 4" xfId="7255" xr:uid="{2A7DBD85-6F6B-46E2-A4DA-2D815A808C2D}"/>
    <cellStyle name="Comma 22 3 4 2" xfId="12733" xr:uid="{01C1D074-ED6C-4D95-B963-081359E949D0}"/>
    <cellStyle name="Comma 22 3 4 2 2" xfId="24265" xr:uid="{E9F139F9-23C2-45DC-95B2-B7DA18CED28D}"/>
    <cellStyle name="Comma 22 3 4 2 2 2" xfId="47838" xr:uid="{55F6F5AB-7A1B-4319-AFDA-0DAA86C374AF}"/>
    <cellStyle name="Comma 22 3 4 2 3" xfId="36730" xr:uid="{3BBE2CAC-8E7E-4C3F-8BF4-37C93459E04B}"/>
    <cellStyle name="Comma 22 3 4 3" xfId="18839" xr:uid="{AE52E3C1-DC8A-4760-AD2B-63E19E27C024}"/>
    <cellStyle name="Comma 22 3 4 3 2" xfId="42413" xr:uid="{BFC590B2-EBCA-480D-A930-5569026702DD}"/>
    <cellStyle name="Comma 22 3 4 4" xfId="31305" xr:uid="{79C45140-A161-493D-8C91-CC5A50580EEC}"/>
    <cellStyle name="Comma 22 3 5" xfId="8668" xr:uid="{E168A8AE-D702-4EA5-B8BC-96BA4513A050}"/>
    <cellStyle name="Comma 22 3 5 2" xfId="20201" xr:uid="{9C7AF763-6B2B-406D-B5A0-D5153414112A}"/>
    <cellStyle name="Comma 22 3 5 2 2" xfId="43774" xr:uid="{F731456E-CE9A-4261-A665-04A40FED4410}"/>
    <cellStyle name="Comma 22 3 5 3" xfId="32666" xr:uid="{345FA986-5586-4D12-BAD9-B930F01A6D72}"/>
    <cellStyle name="Comma 22 3 6" xfId="14498" xr:uid="{449045A6-3F61-42A7-9330-D9EF87D68FBB}"/>
    <cellStyle name="Comma 22 3 6 2" xfId="38234" xr:uid="{3CE8B600-F10C-4B14-86A6-35A09545B28F}"/>
    <cellStyle name="Comma 22 3 7" xfId="27127" xr:uid="{609D3671-7A95-450B-9C53-DC2D054184A7}"/>
    <cellStyle name="Comma 22 3 8" xfId="25753" xr:uid="{0D270DF6-0153-414F-B9CF-93A351BFA038}"/>
    <cellStyle name="Comma 22 3 9" xfId="49583" xr:uid="{4DABB512-DD2F-4FE0-BEB4-B7B322E852AB}"/>
    <cellStyle name="Comma 22 4" xfId="2610" xr:uid="{C8188856-5628-4CE7-8603-C8E36C57648C}"/>
    <cellStyle name="Comma 22 4 2" xfId="3085" xr:uid="{78B76A11-D568-4342-9F74-5DB2D35FDD3B}"/>
    <cellStyle name="Comma 22 4 2 2" xfId="9870" xr:uid="{E5F5F2B4-3F91-4291-A75E-663A6B1B32E5}"/>
    <cellStyle name="Comma 22 4 2 2 2" xfId="21403" xr:uid="{B9083A38-4480-4721-B152-19BC7C5DE0A3}"/>
    <cellStyle name="Comma 22 4 2 2 2 2" xfId="44976" xr:uid="{B7C3CDB9-08BF-4145-A80A-8C21A0926E57}"/>
    <cellStyle name="Comma 22 4 2 2 3" xfId="33868" xr:uid="{418F083B-4E79-454E-B815-7BE9CFA47B1A}"/>
    <cellStyle name="Comma 22 4 2 3" xfId="14724" xr:uid="{398D2A7F-AD30-4122-B699-F02222805C7F}"/>
    <cellStyle name="Comma 22 4 2 3 2" xfId="38358" xr:uid="{54FACF5B-DD21-46BC-BC54-85D94A49C126}"/>
    <cellStyle name="Comma 22 4 2 4" xfId="27250" xr:uid="{52206BDE-828D-4569-8ABA-217F136E8F0B}"/>
    <cellStyle name="Comma 22 4 3" xfId="5766" xr:uid="{C641626E-9BC8-49F7-8A76-EE03516BB076}"/>
    <cellStyle name="Comma 22 4 3 2" xfId="11240" xr:uid="{33245EFB-2EAE-4698-B696-ED0CA5A5CEFC}"/>
    <cellStyle name="Comma 22 4 3 2 2" xfId="22773" xr:uid="{BA72E41C-3EE4-4024-B59E-E1849A59147C}"/>
    <cellStyle name="Comma 22 4 3 2 2 2" xfId="46346" xr:uid="{16942481-867A-4432-8309-36B064713C38}"/>
    <cellStyle name="Comma 22 4 3 2 3" xfId="35238" xr:uid="{1E81C46E-F04B-4311-9DB8-8E9F23AFCD6F}"/>
    <cellStyle name="Comma 22 4 3 3" xfId="17352" xr:uid="{449CBDED-9DDD-480E-9606-880A77DC4287}"/>
    <cellStyle name="Comma 22 4 3 3 2" xfId="40926" xr:uid="{D3DB71C2-6BF2-42FE-A4AC-CC9107CBE760}"/>
    <cellStyle name="Comma 22 4 3 4" xfId="29818" xr:uid="{8A4C87EE-21C1-4FFA-8FC9-145547FC688C}"/>
    <cellStyle name="Comma 22 4 4" xfId="7104" xr:uid="{707B8EB5-13E0-4D31-8A37-C68B3CBC7784}"/>
    <cellStyle name="Comma 22 4 4 2" xfId="12582" xr:uid="{1B819FAD-CB29-41A9-98E0-CD1DD8AF3F09}"/>
    <cellStyle name="Comma 22 4 4 2 2" xfId="24114" xr:uid="{F6219E38-5C5E-427B-A48E-2B0781D4DD77}"/>
    <cellStyle name="Comma 22 4 4 2 2 2" xfId="47687" xr:uid="{4B280A83-B9F5-4BEF-9FF1-409967EE0CF6}"/>
    <cellStyle name="Comma 22 4 4 2 3" xfId="36579" xr:uid="{1F114B67-E35D-44D3-8D66-001AF4B5C3F2}"/>
    <cellStyle name="Comma 22 4 4 3" xfId="18688" xr:uid="{33D53080-9C60-4BF0-9123-95A01C8E4BB8}"/>
    <cellStyle name="Comma 22 4 4 3 2" xfId="42262" xr:uid="{F585F611-B368-4423-B738-688D1401F4CA}"/>
    <cellStyle name="Comma 22 4 4 4" xfId="31154" xr:uid="{2463A142-5337-45B8-BB3A-DE81E0AA19A9}"/>
    <cellStyle name="Comma 22 4 5" xfId="8517" xr:uid="{7B0D64B9-C5B9-407F-8E11-2FCDF1DE2FBF}"/>
    <cellStyle name="Comma 22 4 5 2" xfId="20050" xr:uid="{6ACE8C34-FFD5-45E8-A2EA-714346240834}"/>
    <cellStyle name="Comma 22 4 5 2 2" xfId="43623" xr:uid="{9E619FF8-A89C-40AF-88F0-E43D2C766F9F}"/>
    <cellStyle name="Comma 22 4 5 3" xfId="32515" xr:uid="{CE9507AC-417D-4EA5-B1C3-BA32F9E25A21}"/>
    <cellStyle name="Comma 22 4 6" xfId="14346" xr:uid="{2F2EAD87-5962-41C0-A6BC-3924A6F663AB}"/>
    <cellStyle name="Comma 22 4 6 2" xfId="38083" xr:uid="{85B457BC-5510-459C-988F-0552EEE83188}"/>
    <cellStyle name="Comma 22 4 7" xfId="26976" xr:uid="{A77C4693-2612-4B08-B4A9-6379A9795F8A}"/>
    <cellStyle name="Comma 22 4 8" xfId="25602" xr:uid="{9DD2B183-5772-4B1F-BB32-4EF238731340}"/>
    <cellStyle name="Comma 22 4 9" xfId="49432" xr:uid="{B3A2CC1B-4783-4F2F-8108-80AD53577BFE}"/>
    <cellStyle name="Comma 22 5" xfId="3082" xr:uid="{D66CB2D0-80A9-43A2-B383-3A84AAC9A7E5}"/>
    <cellStyle name="Comma 22 5 2" xfId="9110" xr:uid="{308E4F71-0F14-4039-98BA-2E63EA4B24AB}"/>
    <cellStyle name="Comma 22 5 2 2" xfId="20643" xr:uid="{8E3E6409-3366-4542-B6F1-9C3222000BFD}"/>
    <cellStyle name="Comma 22 5 2 2 2" xfId="44216" xr:uid="{9DF76577-CDEF-4DA4-9BBC-A655CCC96F2F}"/>
    <cellStyle name="Comma 22 5 2 3" xfId="33108" xr:uid="{4BB53680-7AE6-49F2-AFB2-563474BBD022}"/>
    <cellStyle name="Comma 22 5 3" xfId="3641" xr:uid="{D83B9A19-A47F-4905-8959-158F7D4D2B9B}"/>
    <cellStyle name="Comma 22 5 3 2" xfId="15228" xr:uid="{C9E366A7-0594-46C0-9CF9-B93CCA4FA4CB}"/>
    <cellStyle name="Comma 22 5 3 2 2" xfId="38802" xr:uid="{585DD790-9BAD-475E-A004-5BFE9574F9F0}"/>
    <cellStyle name="Comma 22 5 3 3" xfId="27694" xr:uid="{46BF3CB0-31B4-4D08-AA67-C90DDC0347A6}"/>
    <cellStyle name="Comma 22 5 4" xfId="14721" xr:uid="{8F2169FE-2B78-401E-8EC4-BAEBBBD764BB}"/>
    <cellStyle name="Comma 22 5 4 2" xfId="38355" xr:uid="{79384047-7B3D-4200-B88B-9FEE76B7BA4D}"/>
    <cellStyle name="Comma 22 5 5" xfId="27247" xr:uid="{D377DB71-1F7D-431C-8F38-E2E5ED166415}"/>
    <cellStyle name="Comma 22 6" xfId="5001" xr:uid="{A8837E0D-7D8E-4095-BC99-31674D988E4C}"/>
    <cellStyle name="Comma 22 6 2" xfId="10475" xr:uid="{6CAC5220-8C27-41E3-B3A2-4540BE3E7BCA}"/>
    <cellStyle name="Comma 22 6 2 2" xfId="22008" xr:uid="{4283D085-7DF9-4A25-8FD4-6F6C60C7170E}"/>
    <cellStyle name="Comma 22 6 2 2 2" xfId="45581" xr:uid="{1B771E21-272D-4BCB-BD40-B5ADF625A385}"/>
    <cellStyle name="Comma 22 6 2 3" xfId="34473" xr:uid="{95680CCC-F29F-4C2E-AFCD-BC903AE1710C}"/>
    <cellStyle name="Comma 22 6 3" xfId="16587" xr:uid="{A1D1266C-9666-4758-8250-D7F49DF61843}"/>
    <cellStyle name="Comma 22 6 3 2" xfId="40161" xr:uid="{43FA587E-CB18-4FC3-8AD7-43EC77A91114}"/>
    <cellStyle name="Comma 22 6 4" xfId="29053" xr:uid="{C933724F-E9CF-48B0-87DC-DB37A643AFD4}"/>
    <cellStyle name="Comma 22 7" xfId="6339" xr:uid="{B50550A0-2E61-4043-B7DA-E8FC18DAA8BD}"/>
    <cellStyle name="Comma 22 7 2" xfId="11815" xr:uid="{1FBE0819-E4E0-46F8-93D9-74C86A5C95CA}"/>
    <cellStyle name="Comma 22 7 2 2" xfId="23347" xr:uid="{A24FF6A1-74F0-4628-8C73-7B5D0F1F22B1}"/>
    <cellStyle name="Comma 22 7 2 2 2" xfId="46920" xr:uid="{90E42669-4602-4ABA-B7DA-DC6FB9925AD3}"/>
    <cellStyle name="Comma 22 7 2 3" xfId="35812" xr:uid="{D5B0E618-110D-49BD-822D-A9C6ED5AC348}"/>
    <cellStyle name="Comma 22 7 3" xfId="17923" xr:uid="{9705D5CE-8F2A-4FCF-9A3B-4261EE913D01}"/>
    <cellStyle name="Comma 22 7 3 2" xfId="41497" xr:uid="{441E8B5C-3963-44E0-88DD-D98CDA617FBE}"/>
    <cellStyle name="Comma 22 7 4" xfId="30389" xr:uid="{1203F751-1EE9-4B1D-A4E4-3E246C040F16}"/>
    <cellStyle name="Comma 22 8" xfId="7730" xr:uid="{3728A65A-F60E-4BA8-8C12-6F9FF25D17CA}"/>
    <cellStyle name="Comma 22 8 2" xfId="19285" xr:uid="{9BD302CF-BE70-4F1C-A540-EDD98ED27784}"/>
    <cellStyle name="Comma 22 8 2 2" xfId="42858" xr:uid="{440AE033-5FD5-428B-A466-B827643FC624}"/>
    <cellStyle name="Comma 22 8 3" xfId="31750" xr:uid="{60943F17-A2B1-4804-B093-1CF17DC264DE}"/>
    <cellStyle name="Comma 22 9" xfId="12910" xr:uid="{13F8619F-7AB6-45E8-8D46-C6DB3F465CD8}"/>
    <cellStyle name="Comma 22 9 2" xfId="24379" xr:uid="{D0BA329F-2CAA-462B-BFA7-0BA195E133DF}"/>
    <cellStyle name="Comma 22 9 2 2" xfId="47951" xr:uid="{8F06A1DC-436D-4ABF-9AC9-702789C063C0}"/>
    <cellStyle name="Comma 22 9 3" xfId="36843" xr:uid="{1B7EF52B-507A-42AF-94BB-CDAFC89D9588}"/>
    <cellStyle name="Comma 23" xfId="190" xr:uid="{D60FC803-0A66-4E7D-B7F6-C61249C0EB2A}"/>
    <cellStyle name="Comma 23 10" xfId="26198" xr:uid="{90C32F45-7D10-46CA-92EA-329FBBE82FA1}"/>
    <cellStyle name="Comma 23 11" xfId="24822" xr:uid="{F390BD6D-5D3C-43B4-9412-7A0432DB03D3}"/>
    <cellStyle name="Comma 23 12" xfId="48653" xr:uid="{CC1EE653-5D69-456D-B4EB-2EF4667D2B29}"/>
    <cellStyle name="Comma 23 13" xfId="1775" xr:uid="{8959CE7D-7ADB-41C6-A691-CB4F4E700E0D}"/>
    <cellStyle name="Comma 23 14" xfId="588" xr:uid="{081DCBC9-37CF-4220-BAB0-42717D8750C4}"/>
    <cellStyle name="Comma 23 2" xfId="722" xr:uid="{0655565F-FB49-4FAE-B4A0-FA840B3F35E5}"/>
    <cellStyle name="Comma 23 2 10" xfId="2259" xr:uid="{2E80A762-99C6-4474-88BB-ABDE41BF35B6}"/>
    <cellStyle name="Comma 23 2 2" xfId="4071" xr:uid="{F5634BE8-23B1-4066-956C-4FEF3F181F37}"/>
    <cellStyle name="Comma 23 2 2 2" xfId="9540" xr:uid="{B92B9E07-A078-4A0F-A2F1-4A8DEDCE1EA8}"/>
    <cellStyle name="Comma 23 2 2 2 2" xfId="21073" xr:uid="{4123E254-AB7A-41E4-A276-5C6B381AABF6}"/>
    <cellStyle name="Comma 23 2 2 2 2 2" xfId="44646" xr:uid="{2D3C8786-C6F9-47B9-8E68-A770B571337E}"/>
    <cellStyle name="Comma 23 2 2 2 3" xfId="33538" xr:uid="{0DB4EFDE-112F-464D-922E-BCD6F519B8BF}"/>
    <cellStyle name="Comma 23 2 2 3" xfId="15658" xr:uid="{9872FEEC-56D4-4656-8ABF-A4353A57DD75}"/>
    <cellStyle name="Comma 23 2 2 3 2" xfId="39232" xr:uid="{218957D0-87B4-4E2A-B890-37EC9630C5C0}"/>
    <cellStyle name="Comma 23 2 2 4" xfId="28124" xr:uid="{B83FD1BB-F9FF-42B7-B2A4-0CA63DBECD7A}"/>
    <cellStyle name="Comma 23 2 3" xfId="5435" xr:uid="{C2AE66A3-2595-4B2E-947E-A308A40AD0B6}"/>
    <cellStyle name="Comma 23 2 3 2" xfId="10909" xr:uid="{E836BB8C-BE9D-4E01-9C33-E3327CF7919C}"/>
    <cellStyle name="Comma 23 2 3 2 2" xfId="22442" xr:uid="{14C314E4-EEA3-4690-A82E-D5524ADB13B6}"/>
    <cellStyle name="Comma 23 2 3 2 2 2" xfId="46015" xr:uid="{9002121A-63A1-4F53-B271-0C28122395CF}"/>
    <cellStyle name="Comma 23 2 3 2 3" xfId="34907" xr:uid="{08F10759-34F0-44E7-B9DC-F618C88161E8}"/>
    <cellStyle name="Comma 23 2 3 3" xfId="17021" xr:uid="{F68CE3C4-B8D0-4299-BC5D-154552098F17}"/>
    <cellStyle name="Comma 23 2 3 3 2" xfId="40595" xr:uid="{D8698137-BFE7-4D40-B396-2C5CDD3B6D00}"/>
    <cellStyle name="Comma 23 2 3 4" xfId="29487" xr:uid="{DEB95BD2-ABDC-4D5B-9B26-2EF8422A25F7}"/>
    <cellStyle name="Comma 23 2 4" xfId="6773" xr:uid="{68181B8C-0AE5-479C-BE65-FF61156F692D}"/>
    <cellStyle name="Comma 23 2 4 2" xfId="12250" xr:uid="{96DC7132-1B8F-4D78-A267-246E85709415}"/>
    <cellStyle name="Comma 23 2 4 2 2" xfId="23782" xr:uid="{95DC34FC-BB57-4449-B2C7-FF2244ADC2C9}"/>
    <cellStyle name="Comma 23 2 4 2 2 2" xfId="47355" xr:uid="{7EB93382-9B5B-43D2-976F-4D4A11EDEE37}"/>
    <cellStyle name="Comma 23 2 4 2 3" xfId="36247" xr:uid="{1E7A5A1F-1A09-406A-80DD-453AC836CF3F}"/>
    <cellStyle name="Comma 23 2 4 3" xfId="18357" xr:uid="{68099EDA-53C0-4511-A12F-A1276FECBB8C}"/>
    <cellStyle name="Comma 23 2 4 3 2" xfId="41931" xr:uid="{4FDB302E-2031-4257-B81D-34C5213AD4BA}"/>
    <cellStyle name="Comma 23 2 4 4" xfId="30823" xr:uid="{4486DC6F-001B-47C2-9968-A3C72F8185A6}"/>
    <cellStyle name="Comma 23 2 5" xfId="8184" xr:uid="{3A454445-FDC9-4445-9625-4B6D356F4A57}"/>
    <cellStyle name="Comma 23 2 5 2" xfId="19719" xr:uid="{4ADEE9FD-8FA6-49C7-B26B-BAEFD233082A}"/>
    <cellStyle name="Comma 23 2 5 2 2" xfId="43292" xr:uid="{02509819-71CC-4C73-9B67-4E7E6B7F770C}"/>
    <cellStyle name="Comma 23 2 5 3" xfId="32184" xr:uid="{C1914B27-3198-4CC0-93D1-061C50E14304}"/>
    <cellStyle name="Comma 23 2 6" xfId="14013" xr:uid="{13FE8EFB-74DF-4192-84F4-FD6DF78CFD5C}"/>
    <cellStyle name="Comma 23 2 6 2" xfId="37752" xr:uid="{10A05C36-515F-46AE-B6FC-02F34F0C3699}"/>
    <cellStyle name="Comma 23 2 7" xfId="26645" xr:uid="{34629C68-4FE2-47DA-825D-FDA0E081F64F}"/>
    <cellStyle name="Comma 23 2 8" xfId="25270" xr:uid="{EE9F6B70-D4B8-4668-B2AE-4C605DFB849D}"/>
    <cellStyle name="Comma 23 2 9" xfId="49101" xr:uid="{0A03CF90-9473-44FB-A369-13000F36455B}"/>
    <cellStyle name="Comma 23 3" xfId="2749" xr:uid="{C281061D-08B0-4D4F-896B-965C9809189B}"/>
    <cellStyle name="Comma 23 3 2" xfId="4537" xr:uid="{BFB68BB4-03A2-49FF-AE69-8094C1A4E758}"/>
    <cellStyle name="Comma 23 3 2 2" xfId="10007" xr:uid="{13C32E4A-AB5E-4477-9C38-24193F30BA2A}"/>
    <cellStyle name="Comma 23 3 2 2 2" xfId="21540" xr:uid="{7DB5E788-761F-41A9-9A03-EFF7157DE4EA}"/>
    <cellStyle name="Comma 23 3 2 2 2 2" xfId="45113" xr:uid="{7370F9D8-9970-4097-9B4D-ECA26D4C5E1E}"/>
    <cellStyle name="Comma 23 3 2 2 3" xfId="34005" xr:uid="{5B4287A3-3711-41E9-8224-9E91B7A265C9}"/>
    <cellStyle name="Comma 23 3 2 3" xfId="16124" xr:uid="{518C4831-1CB8-414C-8295-58816DCE9CC9}"/>
    <cellStyle name="Comma 23 3 2 3 2" xfId="39698" xr:uid="{04DBF606-C395-44A0-840B-3D5B58715FE9}"/>
    <cellStyle name="Comma 23 3 2 4" xfId="28590" xr:uid="{06BCB533-5CD5-406D-887A-937FE02C2408}"/>
    <cellStyle name="Comma 23 3 3" xfId="5903" xr:uid="{2B3A5CD3-DDA6-42B7-98A3-48D37A8D2263}"/>
    <cellStyle name="Comma 23 3 3 2" xfId="11377" xr:uid="{3AC152DB-9707-4F03-934B-E292BFB55C4F}"/>
    <cellStyle name="Comma 23 3 3 2 2" xfId="22910" xr:uid="{3A63CFF0-376B-49BB-954B-5F9704F79542}"/>
    <cellStyle name="Comma 23 3 3 2 2 2" xfId="46483" xr:uid="{80E1DADD-D6E5-4374-884F-B6EC506295C7}"/>
    <cellStyle name="Comma 23 3 3 2 3" xfId="35375" xr:uid="{27631B1C-F321-4FC4-BAD6-C285CBAFE641}"/>
    <cellStyle name="Comma 23 3 3 3" xfId="17489" xr:uid="{384BCA72-3193-48CF-A364-83A6C834AF12}"/>
    <cellStyle name="Comma 23 3 3 3 2" xfId="41063" xr:uid="{EDDE9275-31EE-40C8-91F9-5BD3DDD469F0}"/>
    <cellStyle name="Comma 23 3 3 4" xfId="29955" xr:uid="{900ED39B-BECE-4A45-B70E-6D147C2AA1A0}"/>
    <cellStyle name="Comma 23 3 4" xfId="7241" xr:uid="{DE60CE6C-2440-4A82-A643-ED7BA1ECF0F4}"/>
    <cellStyle name="Comma 23 3 4 2" xfId="12719" xr:uid="{081D8F0F-B2EC-4D7B-8594-2D078780679E}"/>
    <cellStyle name="Comma 23 3 4 2 2" xfId="24251" xr:uid="{F355F9C3-25E2-472B-BE2B-FBF2DBD7457B}"/>
    <cellStyle name="Comma 23 3 4 2 2 2" xfId="47824" xr:uid="{C5218C1D-2F70-4D6C-A393-43AE0A0702F6}"/>
    <cellStyle name="Comma 23 3 4 2 3" xfId="36716" xr:uid="{6DB7C39A-416C-41CD-B5F6-3404BCFC45ED}"/>
    <cellStyle name="Comma 23 3 4 3" xfId="18825" xr:uid="{F8022AB9-944D-4823-8AB8-BB31D6141ADE}"/>
    <cellStyle name="Comma 23 3 4 3 2" xfId="42399" xr:uid="{03BD692A-9D9E-4F87-A8E0-9E8BAA42CA4F}"/>
    <cellStyle name="Comma 23 3 4 4" xfId="31291" xr:uid="{EA30563A-2AF3-49B0-95DC-9555B6C67C1C}"/>
    <cellStyle name="Comma 23 3 5" xfId="8654" xr:uid="{D67EE469-8D89-4786-9725-0699598A1C9A}"/>
    <cellStyle name="Comma 23 3 5 2" xfId="20187" xr:uid="{8FEA0271-052F-4B00-9A1A-8714EF8A4105}"/>
    <cellStyle name="Comma 23 3 5 2 2" xfId="43760" xr:uid="{4809CE47-4FEB-4647-93EB-EDAE50B709B0}"/>
    <cellStyle name="Comma 23 3 5 3" xfId="32652" xr:uid="{82D7122D-5830-41E1-AE11-FF69FCF14AAC}"/>
    <cellStyle name="Comma 23 3 6" xfId="14484" xr:uid="{1D0BEE0D-BA67-440C-A020-776516FF5149}"/>
    <cellStyle name="Comma 23 3 6 2" xfId="38220" xr:uid="{8F7A61F0-2DB2-47AD-818D-70BFB8B57471}"/>
    <cellStyle name="Comma 23 3 7" xfId="27113" xr:uid="{5752E401-8509-4CC5-9A10-8AE56FD60B54}"/>
    <cellStyle name="Comma 23 3 8" xfId="25739" xr:uid="{8380D8B8-D045-4D2F-A3AB-41944C6B80A8}"/>
    <cellStyle name="Comma 23 3 9" xfId="49569" xr:uid="{2401A26E-3D76-4D5B-96EE-DEF9C5177084}"/>
    <cellStyle name="Comma 23 4" xfId="3186" xr:uid="{1E5D3B0C-3E8C-49C1-98A0-FC7780D8358C}"/>
    <cellStyle name="Comma 23 4 2" xfId="9097" xr:uid="{97A78619-F8AC-4E53-A365-FFA17FFD9F46}"/>
    <cellStyle name="Comma 23 4 2 2" xfId="20630" xr:uid="{102C07B2-F004-41A0-AA32-5EB560B0143D}"/>
    <cellStyle name="Comma 23 4 2 2 2" xfId="44203" xr:uid="{B872BB59-E1A0-426A-AC19-B08F24C1FBDF}"/>
    <cellStyle name="Comma 23 4 2 3" xfId="33095" xr:uid="{46029C93-12A9-41A7-9ECB-548DE24ABAC7}"/>
    <cellStyle name="Comma 23 4 3" xfId="3628" xr:uid="{E8D5E6A7-DE9C-45E7-B6F1-CDC1DFEEEB0F}"/>
    <cellStyle name="Comma 23 4 3 2" xfId="15215" xr:uid="{A4332563-04D8-41DF-AB52-5F268EA68D38}"/>
    <cellStyle name="Comma 23 4 3 2 2" xfId="38789" xr:uid="{372305EE-EDD3-436A-BC1D-B7AFA8C1AD72}"/>
    <cellStyle name="Comma 23 4 3 3" xfId="27681" xr:uid="{A040370C-6FD3-4BEA-9039-FCD0811F507B}"/>
    <cellStyle name="Comma 23 4 4" xfId="14806" xr:uid="{4C0F4579-CE22-4444-A709-4BD4C2BD1449}"/>
    <cellStyle name="Comma 23 4 4 2" xfId="38381" xr:uid="{E47B2F39-5C57-43F0-8BD9-913BAD8B5B8D}"/>
    <cellStyle name="Comma 23 4 5" xfId="27273" xr:uid="{CF10D735-3A55-4DF2-9821-F4890C36E2F6}"/>
    <cellStyle name="Comma 23 5" xfId="4988" xr:uid="{B661B249-1ECC-49C0-99AE-29660532084B}"/>
    <cellStyle name="Comma 23 5 2" xfId="10462" xr:uid="{E20F1197-4B82-4BA7-9F60-8F79E4200EEF}"/>
    <cellStyle name="Comma 23 5 2 2" xfId="21995" xr:uid="{FA414875-D13F-44AE-928B-B19286CC0BB1}"/>
    <cellStyle name="Comma 23 5 2 2 2" xfId="45568" xr:uid="{07F7CAED-0B09-42ED-9A7A-EAC4B89CFD31}"/>
    <cellStyle name="Comma 23 5 2 3" xfId="34460" xr:uid="{B1323D20-E1F0-4D00-83EE-720326F20C1D}"/>
    <cellStyle name="Comma 23 5 3" xfId="16574" xr:uid="{CCACF814-317E-4F7F-BA64-9AF689B0ED77}"/>
    <cellStyle name="Comma 23 5 3 2" xfId="40148" xr:uid="{12B46B8D-3EFB-4B6A-9340-0405BBEA7B93}"/>
    <cellStyle name="Comma 23 5 4" xfId="29040" xr:uid="{DAE7A6C8-0400-45B9-AA34-FDB8E97135F9}"/>
    <cellStyle name="Comma 23 6" xfId="6326" xr:uid="{7B8BB3D1-9AB7-49B9-824C-2CEE24C01173}"/>
    <cellStyle name="Comma 23 6 2" xfId="11802" xr:uid="{8FF917B7-3ED9-4746-A924-AEE7B6FDCF57}"/>
    <cellStyle name="Comma 23 6 2 2" xfId="23334" xr:uid="{B978D6C3-4670-4470-8FEB-514B593ADF65}"/>
    <cellStyle name="Comma 23 6 2 2 2" xfId="46907" xr:uid="{B0D34F94-1001-449B-96D0-8F48F0FF4C90}"/>
    <cellStyle name="Comma 23 6 2 3" xfId="35799" xr:uid="{375452D3-7A9F-45AE-8FD9-47C14981E850}"/>
    <cellStyle name="Comma 23 6 3" xfId="17910" xr:uid="{548AF129-AFAB-46E9-9A22-742AC6E209A3}"/>
    <cellStyle name="Comma 23 6 3 2" xfId="41484" xr:uid="{70201495-6B0F-43B0-A0C7-F8E66F587B21}"/>
    <cellStyle name="Comma 23 6 4" xfId="30376" xr:uid="{92A79262-93A5-42C7-8242-4DB619E9950C}"/>
    <cellStyle name="Comma 23 7" xfId="3167" xr:uid="{763D2FDA-E77A-4C7F-A318-7639E3BEB0C3}"/>
    <cellStyle name="Comma 23 7 2" xfId="7717" xr:uid="{F16FAADE-4947-49EF-AF5D-A8C08168673F}"/>
    <cellStyle name="Comma 23 7 2 2" xfId="19272" xr:uid="{CE965245-07F2-48D3-BB7D-80D8AC974FB4}"/>
    <cellStyle name="Comma 23 7 2 2 2" xfId="42845" xr:uid="{423A47C2-B53F-4314-8DA5-9655F030C7CF}"/>
    <cellStyle name="Comma 23 7 2 3" xfId="31737" xr:uid="{F08CEB69-5CA5-4514-BCD3-9119F9FBEAA4}"/>
    <cellStyle name="Comma 23 7 3" xfId="12938" xr:uid="{0D9E3F34-D62F-4303-82A5-868AA8857D5D}"/>
    <cellStyle name="Comma 23 7 3 2" xfId="24401" xr:uid="{E955F7AE-24A4-46AD-B8A4-2383C760E4EE}"/>
    <cellStyle name="Comma 23 7 3 2 2" xfId="47973" xr:uid="{47662510-FA0D-40A4-9F7A-7FA145CBC6ED}"/>
    <cellStyle name="Comma 23 7 3 3" xfId="36865" xr:uid="{8A8CA9F1-B58D-4932-936F-D5FABCB847D0}"/>
    <cellStyle name="Comma 23 7 4" xfId="14797" xr:uid="{F4AB7814-19F7-485F-A3E4-B87B44105281}"/>
    <cellStyle name="Comma 23 7 4 2" xfId="38373" xr:uid="{D9157DB4-05DC-4203-862A-4732A3AE1BFB}"/>
    <cellStyle name="Comma 23 7 5" xfId="27265" xr:uid="{A3A49672-E4A0-489C-AD36-1557299A7D63}"/>
    <cellStyle name="Comma 23 8" xfId="12905" xr:uid="{ED1778E6-B313-4933-BEBB-96AAD16CC241}"/>
    <cellStyle name="Comma 23 8 2" xfId="24374" xr:uid="{E151E204-7561-43AB-86B8-D900A1C3B138}"/>
    <cellStyle name="Comma 23 8 2 2" xfId="47946" xr:uid="{DE7D8C37-EE24-45E6-A333-05509BA1E860}"/>
    <cellStyle name="Comma 23 8 3" xfId="36838" xr:uid="{762570B3-B7EC-4934-BD49-7EF8FAA99DD0}"/>
    <cellStyle name="Comma 23 9" xfId="13557" xr:uid="{400115C9-6D66-40A1-90AE-2A347B10E996}"/>
    <cellStyle name="Comma 23 9 2" xfId="37305" xr:uid="{9D84F777-2DD8-4810-B3F5-69925D46067F}"/>
    <cellStyle name="Comma 24" xfId="191" xr:uid="{E02D97AB-5CE2-4A52-815E-10C3D9E03688}"/>
    <cellStyle name="Comma 24 10" xfId="12875" xr:uid="{679D2663-243F-4174-ABC2-BC3783600E76}"/>
    <cellStyle name="Comma 24 10 2" xfId="24363" xr:uid="{5814FDD6-EC1B-4A61-87FF-1B6E71F29B1E}"/>
    <cellStyle name="Comma 24 10 2 2" xfId="47935" xr:uid="{479E4F1D-623F-4182-8FFC-009560D2D678}"/>
    <cellStyle name="Comma 24 10 3" xfId="36827" xr:uid="{0A15437C-5898-4673-ADD7-B94D55A2088E}"/>
    <cellStyle name="Comma 24 11" xfId="13296" xr:uid="{AAEED054-1DB1-43BD-8786-FB2ABCB22304}"/>
    <cellStyle name="Comma 24 11 2" xfId="37073" xr:uid="{537B075C-9AF7-4ECF-8D72-9AF24ED474DD}"/>
    <cellStyle name="Comma 24 12" xfId="25964" xr:uid="{B17839D1-3942-4925-B4BC-099908971E3F}"/>
    <cellStyle name="Comma 24 13" xfId="24610" xr:uid="{516695E8-EB45-44AD-AFE1-91EF3507B0F4}"/>
    <cellStyle name="Comma 24 14" xfId="48417" xr:uid="{E1E74BF4-6B09-45A1-B07C-241F5BD3115F}"/>
    <cellStyle name="Comma 24 15" xfId="1189" xr:uid="{6F1A1F82-43EB-43ED-AF9C-B62E864EA3A2}"/>
    <cellStyle name="Comma 24 16" xfId="581" xr:uid="{0CD4D6C3-7719-4332-BA56-04E2384118EB}"/>
    <cellStyle name="Comma 24 2" xfId="715" xr:uid="{A11F34AB-AA1C-4BC6-8BB5-D3CF8E49FA5C}"/>
    <cellStyle name="Comma 24 2 10" xfId="24680" xr:uid="{0DB364CF-E9CF-4F74-8EE1-10912AE70D24}"/>
    <cellStyle name="Comma 24 2 11" xfId="48507" xr:uid="{DE45158C-8A9C-495E-ABD0-BBF062FB4D9D}"/>
    <cellStyle name="Comma 24 2 12" xfId="1319" xr:uid="{2608B85D-1B2D-4BB3-A664-03E8301DCA82}"/>
    <cellStyle name="Comma 24 2 2" xfId="2116" xr:uid="{6BCC002A-EFB7-47F0-9FF4-0D6B4AF18D75}"/>
    <cellStyle name="Comma 24 2 2 2" xfId="3929" xr:uid="{477FF2C4-C4AB-467A-9469-B64B0C6AA15F}"/>
    <cellStyle name="Comma 24 2 2 2 2" xfId="9398" xr:uid="{9635F94E-322D-49C2-A121-3E5DA7C01070}"/>
    <cellStyle name="Comma 24 2 2 2 2 2" xfId="20931" xr:uid="{F387555E-5BA4-4E0C-B81B-39C48DEB5310}"/>
    <cellStyle name="Comma 24 2 2 2 2 2 2" xfId="44504" xr:uid="{7698B9FD-1BC7-4AD0-8B66-7F22581E09EB}"/>
    <cellStyle name="Comma 24 2 2 2 2 3" xfId="33396" xr:uid="{44E0B98A-AC2E-4DED-A34B-982D0E72615E}"/>
    <cellStyle name="Comma 24 2 2 2 3" xfId="15516" xr:uid="{F90C4221-FF58-423B-AE31-986B2079B9FB}"/>
    <cellStyle name="Comma 24 2 2 2 3 2" xfId="39090" xr:uid="{26E54C0B-66B1-4316-AB33-8CA76059EB5C}"/>
    <cellStyle name="Comma 24 2 2 2 4" xfId="27982" xr:uid="{63FBB5A7-9121-4567-9A49-784D978A21C5}"/>
    <cellStyle name="Comma 24 2 2 3" xfId="5293" xr:uid="{A778A93D-B627-46B9-8EF4-A261DE22F292}"/>
    <cellStyle name="Comma 24 2 2 3 2" xfId="10767" xr:uid="{9074B44D-1AAA-4CC7-B2AA-C7C14466B91D}"/>
    <cellStyle name="Comma 24 2 2 3 2 2" xfId="22300" xr:uid="{4ED8A7C3-A77E-4039-ACF2-9AB2A05C4400}"/>
    <cellStyle name="Comma 24 2 2 3 2 2 2" xfId="45873" xr:uid="{08D0BC8C-8AA8-4E93-B45A-81038A9539B0}"/>
    <cellStyle name="Comma 24 2 2 3 2 3" xfId="34765" xr:uid="{F8DF0881-D896-450A-990E-CC99DCD81247}"/>
    <cellStyle name="Comma 24 2 2 3 3" xfId="16879" xr:uid="{8933A7F9-9254-4D14-B69F-93A02021C67E}"/>
    <cellStyle name="Comma 24 2 2 3 3 2" xfId="40453" xr:uid="{A855CDC0-AF9E-4F3A-A9E7-1BE9EFC19EE8}"/>
    <cellStyle name="Comma 24 2 2 3 4" xfId="29345" xr:uid="{6EF5A4EC-FB12-44E8-90A8-F091812CC1EE}"/>
    <cellStyle name="Comma 24 2 2 4" xfId="6631" xr:uid="{93453FC9-CE18-493F-BF9A-1BAB21EFD085}"/>
    <cellStyle name="Comma 24 2 2 4 2" xfId="12108" xr:uid="{7CCAED27-16D9-40F8-91DF-5C846E9870B5}"/>
    <cellStyle name="Comma 24 2 2 4 2 2" xfId="23640" xr:uid="{A897B8E5-FEF2-43B7-9DFE-19CF8E554392}"/>
    <cellStyle name="Comma 24 2 2 4 2 2 2" xfId="47213" xr:uid="{D831465C-91F6-446D-9EFD-0380C4030D35}"/>
    <cellStyle name="Comma 24 2 2 4 2 3" xfId="36105" xr:uid="{80F895FF-98F4-4C03-AB05-16EA6B8319BF}"/>
    <cellStyle name="Comma 24 2 2 4 3" xfId="18215" xr:uid="{384890B1-1482-47A2-B6B0-DC991FF7CB3D}"/>
    <cellStyle name="Comma 24 2 2 4 3 2" xfId="41789" xr:uid="{6B0899AF-9D17-4E1E-8117-A6C6E0F7C362}"/>
    <cellStyle name="Comma 24 2 2 4 4" xfId="30681" xr:uid="{401E7C20-3568-4DB0-8BBB-304D1D954364}"/>
    <cellStyle name="Comma 24 2 2 5" xfId="8042" xr:uid="{05A6C7B0-E681-4FC2-8EC5-FCCF7B1D0E5F}"/>
    <cellStyle name="Comma 24 2 2 5 2" xfId="19577" xr:uid="{54D93882-4A5A-4367-84B4-47FC17DEF273}"/>
    <cellStyle name="Comma 24 2 2 5 2 2" xfId="43150" xr:uid="{4D4CABFC-556D-431F-AD3E-8C4F71B609BC}"/>
    <cellStyle name="Comma 24 2 2 5 3" xfId="32042" xr:uid="{68D6E87E-9734-4CE4-8E50-459B55A56341}"/>
    <cellStyle name="Comma 24 2 2 6" xfId="13871" xr:uid="{4C0420C2-7B08-41B5-9324-2B78D154D6DA}"/>
    <cellStyle name="Comma 24 2 2 6 2" xfId="37610" xr:uid="{5178F67D-9EBC-42C8-8E53-9B6147EA1479}"/>
    <cellStyle name="Comma 24 2 2 7" xfId="26503" xr:uid="{A3F57507-710E-4DAD-B510-A56D9BB3D894}"/>
    <cellStyle name="Comma 24 2 2 8" xfId="25128" xr:uid="{DBB10946-01EE-4644-AC8E-BF3AE755B672}"/>
    <cellStyle name="Comma 24 2 2 9" xfId="48959" xr:uid="{E81B4A2C-A61E-4AAC-A1FF-B0C01CE81CDD}"/>
    <cellStyle name="Comma 24 2 3" xfId="2603" xr:uid="{895C45AB-082C-45BA-B726-410F18D2A93D}"/>
    <cellStyle name="Comma 24 2 3 2" xfId="4394" xr:uid="{4F5F8BBA-239E-4CA5-BBF9-CDA001B51F70}"/>
    <cellStyle name="Comma 24 2 3 2 2" xfId="9863" xr:uid="{A1C3536C-E7CE-4BDF-9500-DF9282464AA0}"/>
    <cellStyle name="Comma 24 2 3 2 2 2" xfId="21396" xr:uid="{2988D107-A74F-43C2-BFC5-AE8E9245BBC3}"/>
    <cellStyle name="Comma 24 2 3 2 2 2 2" xfId="44969" xr:uid="{3EF04039-449E-4987-B6CB-4A4740D9C817}"/>
    <cellStyle name="Comma 24 2 3 2 2 3" xfId="33861" xr:uid="{06F9B7CE-CB50-434D-BB9E-EF8F23932D54}"/>
    <cellStyle name="Comma 24 2 3 2 3" xfId="15981" xr:uid="{531D4FBD-A6F2-4D7B-BCFD-F4F0378AD723}"/>
    <cellStyle name="Comma 24 2 3 2 3 2" xfId="39555" xr:uid="{2EB1967B-6CE5-4AB3-B039-D75869D8E8B7}"/>
    <cellStyle name="Comma 24 2 3 2 4" xfId="28447" xr:uid="{5E8DBD76-6855-4225-B771-5C02E065F0C1}"/>
    <cellStyle name="Comma 24 2 3 3" xfId="5759" xr:uid="{CEDFDFAE-CAF8-4620-914C-F849794EE25F}"/>
    <cellStyle name="Comma 24 2 3 3 2" xfId="11233" xr:uid="{F6744F17-64E9-494D-891C-1905A835A132}"/>
    <cellStyle name="Comma 24 2 3 3 2 2" xfId="22766" xr:uid="{FBE6D988-150E-4395-8C6F-7DB8BED9513D}"/>
    <cellStyle name="Comma 24 2 3 3 2 2 2" xfId="46339" xr:uid="{7C59E481-0B1E-4700-918F-E69F75E3BDB8}"/>
    <cellStyle name="Comma 24 2 3 3 2 3" xfId="35231" xr:uid="{6582C7CA-9D0F-469B-8EC3-DE8C15CC55DA}"/>
    <cellStyle name="Comma 24 2 3 3 3" xfId="17345" xr:uid="{83B30E33-0BAF-42E4-92B3-6878F6B43A0A}"/>
    <cellStyle name="Comma 24 2 3 3 3 2" xfId="40919" xr:uid="{EA6A77F0-9DB0-4FA6-B9FC-84408D1BC275}"/>
    <cellStyle name="Comma 24 2 3 3 4" xfId="29811" xr:uid="{1EFA09F7-A294-4687-AA37-2C31F19C6B07}"/>
    <cellStyle name="Comma 24 2 3 4" xfId="7097" xr:uid="{5FD9A868-65EF-46D1-A360-A9B9DD89381D}"/>
    <cellStyle name="Comma 24 2 3 4 2" xfId="12575" xr:uid="{27DD4AF0-70C9-4328-9F40-49FC84F1901B}"/>
    <cellStyle name="Comma 24 2 3 4 2 2" xfId="24107" xr:uid="{6CDE0620-ACAF-4798-BE9C-0E1B113E38EA}"/>
    <cellStyle name="Comma 24 2 3 4 2 2 2" xfId="47680" xr:uid="{10CFF6AF-D89B-40F6-8F89-D8577546E0B1}"/>
    <cellStyle name="Comma 24 2 3 4 2 3" xfId="36572" xr:uid="{18439E86-5FCB-4E57-8128-952D5B3462A3}"/>
    <cellStyle name="Comma 24 2 3 4 3" xfId="18681" xr:uid="{7AD75310-918F-4B42-ABC9-31E4E1F6E8DA}"/>
    <cellStyle name="Comma 24 2 3 4 3 2" xfId="42255" xr:uid="{22728390-3C07-44BA-9801-47A5B1F7D8C2}"/>
    <cellStyle name="Comma 24 2 3 4 4" xfId="31147" xr:uid="{083E6B56-9C9F-4FF5-83AB-F278659F6FDB}"/>
    <cellStyle name="Comma 24 2 3 5" xfId="8510" xr:uid="{F20967F3-58E1-444F-B9CA-594276E31E84}"/>
    <cellStyle name="Comma 24 2 3 5 2" xfId="20043" xr:uid="{0FA6458C-0430-4B49-8BFC-CA2291BBF4E1}"/>
    <cellStyle name="Comma 24 2 3 5 2 2" xfId="43616" xr:uid="{07488D82-D80D-4339-A280-2BEE0B59D85B}"/>
    <cellStyle name="Comma 24 2 3 5 3" xfId="32508" xr:uid="{9D296BBB-D986-4C72-BE57-13F09A47756A}"/>
    <cellStyle name="Comma 24 2 3 6" xfId="14339" xr:uid="{37E18353-68FA-403C-A945-EECF35C1E2D6}"/>
    <cellStyle name="Comma 24 2 3 6 2" xfId="38076" xr:uid="{6764CB1F-A970-40CD-9E23-3E9D0BA45ED2}"/>
    <cellStyle name="Comma 24 2 3 7" xfId="26969" xr:uid="{9E148D3F-F5FA-4AC0-8ECD-11D4502264E8}"/>
    <cellStyle name="Comma 24 2 3 8" xfId="25595" xr:uid="{64357295-9887-4537-AD2B-3B4497FE6C87}"/>
    <cellStyle name="Comma 24 2 3 9" xfId="49425" xr:uid="{CBBCC1D1-B622-4047-9FF7-485D21B2940E}"/>
    <cellStyle name="Comma 24 2 4" xfId="3490" xr:uid="{40E3B91D-92F4-4762-8EAC-7BD54320011B}"/>
    <cellStyle name="Comma 24 2 4 2" xfId="8958" xr:uid="{D1B0CA3D-AE74-4640-B2C1-339C7697D720}"/>
    <cellStyle name="Comma 24 2 4 2 2" xfId="20491" xr:uid="{25589894-620F-45EE-A6D8-B896093F7EFC}"/>
    <cellStyle name="Comma 24 2 4 2 2 2" xfId="44064" xr:uid="{F2E4B129-FF8E-4119-8DDB-70A9CA737874}"/>
    <cellStyle name="Comma 24 2 4 2 3" xfId="32956" xr:uid="{0D09D067-1122-449F-A03B-1F2AFBA9CDBB}"/>
    <cellStyle name="Comma 24 2 4 3" xfId="15076" xr:uid="{FA8856A5-12FB-4CD8-BCBF-633305D7AF5A}"/>
    <cellStyle name="Comma 24 2 4 3 2" xfId="38650" xr:uid="{1E502E68-168C-400E-AF9D-4DC446985185}"/>
    <cellStyle name="Comma 24 2 4 4" xfId="27542" xr:uid="{2833F13E-DA10-4DA3-9827-936A7D4B6A98}"/>
    <cellStyle name="Comma 24 2 5" xfId="4846" xr:uid="{ED7D12E9-6A0D-4EBD-89D5-4F136C8EC461}"/>
    <cellStyle name="Comma 24 2 5 2" xfId="10319" xr:uid="{B912EB8D-70A9-4EAD-B139-9ACCD1C7B50F}"/>
    <cellStyle name="Comma 24 2 5 2 2" xfId="21852" xr:uid="{0F947171-E412-4D99-A862-4EB1E7709A92}"/>
    <cellStyle name="Comma 24 2 5 2 2 2" xfId="45425" xr:uid="{D0AEC1B0-229D-45E3-91B7-B9615E1F40E7}"/>
    <cellStyle name="Comma 24 2 5 2 3" xfId="34317" xr:uid="{1AC34EFA-43B6-4E08-8E75-B00416C47261}"/>
    <cellStyle name="Comma 24 2 5 3" xfId="16432" xr:uid="{728ACF4B-1B96-4AF7-9C23-7DA28D79C756}"/>
    <cellStyle name="Comma 24 2 5 3 2" xfId="40006" xr:uid="{C9EDCF82-AFE1-4F5E-9CE6-9766C28D95A4}"/>
    <cellStyle name="Comma 24 2 5 4" xfId="28898" xr:uid="{0E42F837-ABB4-425E-B0DD-5AD4124477B6}"/>
    <cellStyle name="Comma 24 2 6" xfId="6184" xr:uid="{3BC8BC10-F60E-419E-9B58-485077A4E78D}"/>
    <cellStyle name="Comma 24 2 6 2" xfId="11660" xr:uid="{F3166F4A-0E06-4E2F-8559-85506672988B}"/>
    <cellStyle name="Comma 24 2 6 2 2" xfId="23192" xr:uid="{8F1BD7C1-475C-42AD-839D-9422EDB04355}"/>
    <cellStyle name="Comma 24 2 6 2 2 2" xfId="46765" xr:uid="{33AE9C43-CCF9-4B88-8351-03243030EF4D}"/>
    <cellStyle name="Comma 24 2 6 2 3" xfId="35657" xr:uid="{1AA3E1B4-A040-43B2-9648-0344152393B5}"/>
    <cellStyle name="Comma 24 2 6 3" xfId="17768" xr:uid="{61557031-FC4D-441E-857E-40683B909D0F}"/>
    <cellStyle name="Comma 24 2 6 3 2" xfId="41342" xr:uid="{455794E1-D03B-4EFB-BD59-EBA2D14D058E}"/>
    <cellStyle name="Comma 24 2 6 4" xfId="30234" xr:uid="{3D74E65A-400D-4A7E-8C0F-792F20449630}"/>
    <cellStyle name="Comma 24 2 7" xfId="7569" xr:uid="{9A4F6B34-71E8-4A93-90C3-2A3645202501}"/>
    <cellStyle name="Comma 24 2 7 2" xfId="19129" xr:uid="{26AFD99A-ADC5-43FB-A159-5CE13CB5E3E3}"/>
    <cellStyle name="Comma 24 2 7 2 2" xfId="42702" xr:uid="{E5ADA312-EAC0-4B42-B929-B8964CD4E962}"/>
    <cellStyle name="Comma 24 2 7 3" xfId="31594" xr:uid="{572C814E-3195-4856-ABBC-0EE246ED32B1}"/>
    <cellStyle name="Comma 24 2 8" xfId="13389" xr:uid="{693168E1-A97B-4F30-B95B-5805A22F6C93}"/>
    <cellStyle name="Comma 24 2 8 2" xfId="37163" xr:uid="{AF3B12E0-5056-4244-9051-765F635716BE}"/>
    <cellStyle name="Comma 24 2 9" xfId="26054" xr:uid="{ABB3E757-CB06-41A6-9387-BD95EF317D8E}"/>
    <cellStyle name="Comma 24 3" xfId="1790" xr:uid="{A3C1B024-32EA-4A03-B8C2-A9693623A201}"/>
    <cellStyle name="Comma 24 3 10" xfId="24830" xr:uid="{00B15B80-65EE-400B-A4F9-C75E41B54E31}"/>
    <cellStyle name="Comma 24 3 11" xfId="48662" xr:uid="{48733F9F-D994-4B5D-9C12-11B764AB7839}"/>
    <cellStyle name="Comma 24 3 2" xfId="2267" xr:uid="{F3889908-BC8F-4187-89A1-5AAE9BAEB862}"/>
    <cellStyle name="Comma 24 3 2 2" xfId="4079" xr:uid="{EBD79670-39D0-4977-8D6D-897FA172FF3B}"/>
    <cellStyle name="Comma 24 3 2 2 2" xfId="9548" xr:uid="{96B4118C-72A9-4983-8B6A-F16CEB40D364}"/>
    <cellStyle name="Comma 24 3 2 2 2 2" xfId="21081" xr:uid="{E293BBF4-71D0-484B-97D5-568199651524}"/>
    <cellStyle name="Comma 24 3 2 2 2 2 2" xfId="44654" xr:uid="{7187B391-4385-4B0E-9103-B019A3049C73}"/>
    <cellStyle name="Comma 24 3 2 2 2 3" xfId="33546" xr:uid="{06599BAC-EA9C-493A-A200-327AC78731F5}"/>
    <cellStyle name="Comma 24 3 2 2 3" xfId="15666" xr:uid="{61A01BCA-E79F-445A-B301-E2180053A435}"/>
    <cellStyle name="Comma 24 3 2 2 3 2" xfId="39240" xr:uid="{F18DA150-F2BB-4718-BE6B-3CACECFA473E}"/>
    <cellStyle name="Comma 24 3 2 2 4" xfId="28132" xr:uid="{1EDDC206-FECA-4213-8F2D-7E35D977ACC6}"/>
    <cellStyle name="Comma 24 3 2 3" xfId="5443" xr:uid="{A81470DB-BDE4-4EF8-ABD2-2015AA27FCE0}"/>
    <cellStyle name="Comma 24 3 2 3 2" xfId="10917" xr:uid="{DA7707F6-43A6-460B-8A2F-FD099618FEF0}"/>
    <cellStyle name="Comma 24 3 2 3 2 2" xfId="22450" xr:uid="{19CF3492-D197-4B19-9682-C681D3EE7C6E}"/>
    <cellStyle name="Comma 24 3 2 3 2 2 2" xfId="46023" xr:uid="{30F3D153-D37B-46D0-A934-E3696FB12570}"/>
    <cellStyle name="Comma 24 3 2 3 2 3" xfId="34915" xr:uid="{9FA38450-FD65-48A4-8972-3C69252A8E95}"/>
    <cellStyle name="Comma 24 3 2 3 3" xfId="17029" xr:uid="{F70CDE84-D84B-4514-8C3C-D5BC6B2CD780}"/>
    <cellStyle name="Comma 24 3 2 3 3 2" xfId="40603" xr:uid="{7BD43969-9CF9-4C96-B12E-173526C69EAB}"/>
    <cellStyle name="Comma 24 3 2 3 4" xfId="29495" xr:uid="{502925BC-F2EC-45DB-BA42-A7FA533399E8}"/>
    <cellStyle name="Comma 24 3 2 4" xfId="6781" xr:uid="{45A8BEDF-0CBA-4BFB-BAEF-A6D8549CDDB6}"/>
    <cellStyle name="Comma 24 3 2 4 2" xfId="12258" xr:uid="{846C6C5B-CAAB-47B4-85E9-C443781019FF}"/>
    <cellStyle name="Comma 24 3 2 4 2 2" xfId="23790" xr:uid="{2E844105-AE2F-4AD1-B634-4DDDF64FAC9E}"/>
    <cellStyle name="Comma 24 3 2 4 2 2 2" xfId="47363" xr:uid="{BF45070E-990C-4ABC-882B-C0CA32E670A1}"/>
    <cellStyle name="Comma 24 3 2 4 2 3" xfId="36255" xr:uid="{AAE9DBC3-8114-48C5-B403-B625868EA328}"/>
    <cellStyle name="Comma 24 3 2 4 3" xfId="18365" xr:uid="{EF81544C-CCB6-48EB-97F3-7A73C3F6A54A}"/>
    <cellStyle name="Comma 24 3 2 4 3 2" xfId="41939" xr:uid="{ECB4203E-967C-4D30-989F-B0F36D738413}"/>
    <cellStyle name="Comma 24 3 2 4 4" xfId="30831" xr:uid="{04F0CD69-0403-4BE2-9A20-77D8790C7971}"/>
    <cellStyle name="Comma 24 3 2 5" xfId="8192" xr:uid="{1FDED264-1CC5-426F-95B0-070F0E0BC5BB}"/>
    <cellStyle name="Comma 24 3 2 5 2" xfId="19727" xr:uid="{9DA2EE1A-04D7-48F7-8F96-0F87689AFB53}"/>
    <cellStyle name="Comma 24 3 2 5 2 2" xfId="43300" xr:uid="{1171FC8C-C1E4-4A0B-AA8C-A858940224A9}"/>
    <cellStyle name="Comma 24 3 2 5 3" xfId="32192" xr:uid="{C5546666-91C1-4B4E-B855-007B9AE321A4}"/>
    <cellStyle name="Comma 24 3 2 6" xfId="14021" xr:uid="{EE8C46FC-52C1-4C87-9F1D-0575955F4DC1}"/>
    <cellStyle name="Comma 24 3 2 6 2" xfId="37760" xr:uid="{9CF11679-B2EB-4588-9B9D-0EB46B7D2D7C}"/>
    <cellStyle name="Comma 24 3 2 7" xfId="26653" xr:uid="{9172CB7B-8971-46EC-B41E-F92AB0525549}"/>
    <cellStyle name="Comma 24 3 2 8" xfId="25278" xr:uid="{3501336B-9BC1-423D-94EF-D256E05CAE7F}"/>
    <cellStyle name="Comma 24 3 2 9" xfId="49109" xr:uid="{2031669D-1224-40A5-A9C5-5F2D13B5048B}"/>
    <cellStyle name="Comma 24 3 3" xfId="2758" xr:uid="{4CE53AAD-1DCA-49E8-B8C5-D612A2564505}"/>
    <cellStyle name="Comma 24 3 3 2" xfId="4546" xr:uid="{A423B9A2-D623-4500-91D2-EBC1B22307E7}"/>
    <cellStyle name="Comma 24 3 3 2 2" xfId="10016" xr:uid="{A2F4901E-14BF-46BB-88AB-4F36A7416D28}"/>
    <cellStyle name="Comma 24 3 3 2 2 2" xfId="21549" xr:uid="{682D1DEF-3630-4E9D-856C-5E3568754054}"/>
    <cellStyle name="Comma 24 3 3 2 2 2 2" xfId="45122" xr:uid="{1BB12987-4C93-4A34-A9FE-6DEE346215F2}"/>
    <cellStyle name="Comma 24 3 3 2 2 3" xfId="34014" xr:uid="{3926F726-823F-403D-A2E1-27E0A544E0B8}"/>
    <cellStyle name="Comma 24 3 3 2 3" xfId="16133" xr:uid="{20711E57-6A20-437D-9245-0CE2EA9C279B}"/>
    <cellStyle name="Comma 24 3 3 2 3 2" xfId="39707" xr:uid="{D9BB05B5-214A-4C26-90E9-A415A6B61D3A}"/>
    <cellStyle name="Comma 24 3 3 2 4" xfId="28599" xr:uid="{C2F2BB62-AA03-44C1-85C0-FAEB238D3263}"/>
    <cellStyle name="Comma 24 3 3 3" xfId="5912" xr:uid="{FF6CE741-B26C-427B-92E6-48F9FAB1848E}"/>
    <cellStyle name="Comma 24 3 3 3 2" xfId="11386" xr:uid="{1701E52E-C78F-4F0C-8A05-3464C325320C}"/>
    <cellStyle name="Comma 24 3 3 3 2 2" xfId="22919" xr:uid="{40193543-4EFF-4487-9DE3-AACAE8B12534}"/>
    <cellStyle name="Comma 24 3 3 3 2 2 2" xfId="46492" xr:uid="{74144404-1098-4E2F-BB8E-ED8D65E78A54}"/>
    <cellStyle name="Comma 24 3 3 3 2 3" xfId="35384" xr:uid="{BADA559F-461F-400F-879A-91E490334416}"/>
    <cellStyle name="Comma 24 3 3 3 3" xfId="17498" xr:uid="{5F387F24-6675-408D-8BF6-05F8469C4EB0}"/>
    <cellStyle name="Comma 24 3 3 3 3 2" xfId="41072" xr:uid="{635B82FA-E3E6-49BC-90C1-EF54B1DC1A79}"/>
    <cellStyle name="Comma 24 3 3 3 4" xfId="29964" xr:uid="{5C5A4F14-D396-479E-9982-6B895F11A733}"/>
    <cellStyle name="Comma 24 3 3 4" xfId="7250" xr:uid="{CD0F29FA-5B81-4C8B-890C-17DFF0C9C3D9}"/>
    <cellStyle name="Comma 24 3 3 4 2" xfId="12728" xr:uid="{C714AF06-EF49-4B04-8526-B427DFA57D33}"/>
    <cellStyle name="Comma 24 3 3 4 2 2" xfId="24260" xr:uid="{64738A9D-7C2B-4812-82B7-3FA8FF804C98}"/>
    <cellStyle name="Comma 24 3 3 4 2 2 2" xfId="47833" xr:uid="{07346DC1-9C2F-4D21-84AE-464C5FF29F35}"/>
    <cellStyle name="Comma 24 3 3 4 2 3" xfId="36725" xr:uid="{C919E38F-DC68-48F1-96C5-B266B55A4BD7}"/>
    <cellStyle name="Comma 24 3 3 4 3" xfId="18834" xr:uid="{ECC7592F-7A56-4F09-BE37-490909CAF879}"/>
    <cellStyle name="Comma 24 3 3 4 3 2" xfId="42408" xr:uid="{2ECDA4B0-CCEE-4939-B661-663AB44A6970}"/>
    <cellStyle name="Comma 24 3 3 4 4" xfId="31300" xr:uid="{B575E7C0-2FA1-4C4F-A866-F95E18F30C50}"/>
    <cellStyle name="Comma 24 3 3 5" xfId="8663" xr:uid="{9ECF5017-3486-47C6-9F84-6BB2AFB6A337}"/>
    <cellStyle name="Comma 24 3 3 5 2" xfId="20196" xr:uid="{AAB1467C-DA9B-4EBD-9069-60479529D16E}"/>
    <cellStyle name="Comma 24 3 3 5 2 2" xfId="43769" xr:uid="{84132159-0947-49E7-9A19-6F70DEA22C08}"/>
    <cellStyle name="Comma 24 3 3 5 3" xfId="32661" xr:uid="{44C53C2C-A881-471C-BF8B-6D902F40DDAB}"/>
    <cellStyle name="Comma 24 3 3 6" xfId="14493" xr:uid="{298F5CFA-D507-4C27-A956-2DB7C665D8F5}"/>
    <cellStyle name="Comma 24 3 3 6 2" xfId="38229" xr:uid="{40892E93-4B89-4FC2-9B0D-0F4120E68CC1}"/>
    <cellStyle name="Comma 24 3 3 7" xfId="27122" xr:uid="{B00C38DE-04C4-4782-9405-93FEC9093AC8}"/>
    <cellStyle name="Comma 24 3 3 8" xfId="25748" xr:uid="{E02ADFD3-8860-4F88-99AA-B2FFF2C2EF56}"/>
    <cellStyle name="Comma 24 3 3 9" xfId="49578" xr:uid="{A88BCF25-9A01-4ED7-B0B6-4C81B7F4EF8D}"/>
    <cellStyle name="Comma 24 3 4" xfId="3636" xr:uid="{00E1876E-DC6D-465D-A446-8E86FA920B9A}"/>
    <cellStyle name="Comma 24 3 4 2" xfId="9105" xr:uid="{E7964EF1-9E1F-46B8-8C9A-1DE1FD66C2B4}"/>
    <cellStyle name="Comma 24 3 4 2 2" xfId="20638" xr:uid="{4324FEF6-160C-4485-87C7-8282A5FBDF8F}"/>
    <cellStyle name="Comma 24 3 4 2 2 2" xfId="44211" xr:uid="{22940C8D-E40C-4891-B398-5F2D7894BEFC}"/>
    <cellStyle name="Comma 24 3 4 2 3" xfId="33103" xr:uid="{CE4EAF91-07B5-438A-A077-E43102594EB3}"/>
    <cellStyle name="Comma 24 3 4 3" xfId="15223" xr:uid="{8B55FCE4-00F6-421D-8925-55871428B20D}"/>
    <cellStyle name="Comma 24 3 4 3 2" xfId="38797" xr:uid="{904D91FD-D997-4C5C-98EA-664ECEF1711C}"/>
    <cellStyle name="Comma 24 3 4 4" xfId="27689" xr:uid="{214B0F10-DA80-4975-B35C-8A0C633EA88C}"/>
    <cellStyle name="Comma 24 3 5" xfId="4996" xr:uid="{46098D6A-B184-4C7D-BC95-3EDAA77276CD}"/>
    <cellStyle name="Comma 24 3 5 2" xfId="10470" xr:uid="{D90EB48C-ADE8-4819-A71F-C8E755022C07}"/>
    <cellStyle name="Comma 24 3 5 2 2" xfId="22003" xr:uid="{518E7D73-153E-48CE-9E3D-4BE11E4FD064}"/>
    <cellStyle name="Comma 24 3 5 2 2 2" xfId="45576" xr:uid="{391074EA-014D-4178-9C85-2FC9BC20BAAE}"/>
    <cellStyle name="Comma 24 3 5 2 3" xfId="34468" xr:uid="{63DA5DD8-500B-441F-8730-E18CFA780A93}"/>
    <cellStyle name="Comma 24 3 5 3" xfId="16582" xr:uid="{446860C7-DA24-4CD6-A978-AA9E9D76240B}"/>
    <cellStyle name="Comma 24 3 5 3 2" xfId="40156" xr:uid="{B70DF1C3-D636-48DB-8644-895541F66929}"/>
    <cellStyle name="Comma 24 3 5 4" xfId="29048" xr:uid="{02F28E44-9F46-4269-AE56-5F1026B1FD9B}"/>
    <cellStyle name="Comma 24 3 6" xfId="6334" xr:uid="{9EAA90DE-4EFB-4996-843D-DEDEF379DE09}"/>
    <cellStyle name="Comma 24 3 6 2" xfId="11810" xr:uid="{12F6A2FD-E9B2-49E2-B0AC-9E0694295E0C}"/>
    <cellStyle name="Comma 24 3 6 2 2" xfId="23342" xr:uid="{2675659E-6782-4436-BA4C-26C9CAAF6AF2}"/>
    <cellStyle name="Comma 24 3 6 2 2 2" xfId="46915" xr:uid="{EE6867E1-7876-4707-BACF-65D3E9A6861A}"/>
    <cellStyle name="Comma 24 3 6 2 3" xfId="35807" xr:uid="{3A25D443-50A6-49DA-9BB0-9BD73272B96D}"/>
    <cellStyle name="Comma 24 3 6 3" xfId="17918" xr:uid="{105F1B21-9D20-437B-88A2-8EB675EFC9DF}"/>
    <cellStyle name="Comma 24 3 6 3 2" xfId="41492" xr:uid="{296123A2-6977-4D69-AF2C-8BCA73FA356E}"/>
    <cellStyle name="Comma 24 3 6 4" xfId="30384" xr:uid="{47D332DE-8675-4D08-BEC8-5D7E3FBF73BF}"/>
    <cellStyle name="Comma 24 3 7" xfId="7725" xr:uid="{94A594F0-9200-45B5-B913-D455A53D366A}"/>
    <cellStyle name="Comma 24 3 7 2" xfId="19280" xr:uid="{6B9A277F-7F44-44A1-9A93-D2E639C2C2D6}"/>
    <cellStyle name="Comma 24 3 7 2 2" xfId="42853" xr:uid="{C5EF0AC6-A840-4688-8860-5D107F409DEB}"/>
    <cellStyle name="Comma 24 3 7 3" xfId="31745" xr:uid="{04802123-34CA-4DAB-AFB9-AEA7E70DD095}"/>
    <cellStyle name="Comma 24 3 8" xfId="13567" xr:uid="{1B0733E4-6392-451B-BB3A-2DD04B95176C}"/>
    <cellStyle name="Comma 24 3 8 2" xfId="37313" xr:uid="{4A449770-EAA5-40BB-A1E7-A01B2378550F}"/>
    <cellStyle name="Comma 24 3 9" xfId="26206" xr:uid="{31EA559F-EF55-49EE-AC01-2D8697F9A7F9}"/>
    <cellStyle name="Comma 24 4" xfId="2026" xr:uid="{76137139-853F-4CD5-AF17-5D81D3E1D28D}"/>
    <cellStyle name="Comma 24 4 10" xfId="48869" xr:uid="{95B699F8-8B31-4E11-8282-5D9370EEC0FD}"/>
    <cellStyle name="Comma 24 4 2" xfId="3839" xr:uid="{411C9E00-BDE3-4393-8005-BEDF2F424068}"/>
    <cellStyle name="Comma 24 4 2 2" xfId="9308" xr:uid="{7BE97195-0E99-4122-B83B-8A6500BD95E6}"/>
    <cellStyle name="Comma 24 4 2 2 2" xfId="20841" xr:uid="{B2829461-1E1D-4AF6-9BDD-6960D6F4444A}"/>
    <cellStyle name="Comma 24 4 2 2 2 2" xfId="44414" xr:uid="{02F80544-2D0D-454C-B31B-0EE11CE1B6A4}"/>
    <cellStyle name="Comma 24 4 2 2 3" xfId="33306" xr:uid="{D283CF35-028A-4DBC-96C2-F69463966F44}"/>
    <cellStyle name="Comma 24 4 2 3" xfId="15426" xr:uid="{B1576619-A754-46E6-8DCD-6B47D6729010}"/>
    <cellStyle name="Comma 24 4 2 3 2" xfId="39000" xr:uid="{E1B1525E-6045-42C6-886B-E95897010E8C}"/>
    <cellStyle name="Comma 24 4 2 4" xfId="27892" xr:uid="{73A82882-C1BA-44F9-B95F-829AB5E39A31}"/>
    <cellStyle name="Comma 24 4 3" xfId="5203" xr:uid="{D8F8F7B1-E9B3-4B0E-AAB9-B51BEF4C60C2}"/>
    <cellStyle name="Comma 24 4 3 2" xfId="10677" xr:uid="{C2542F7A-1278-449C-9B95-BEDE5F925AEB}"/>
    <cellStyle name="Comma 24 4 3 2 2" xfId="22210" xr:uid="{FE489BF5-3201-4676-B707-94FEE9FA123D}"/>
    <cellStyle name="Comma 24 4 3 2 2 2" xfId="45783" xr:uid="{50B6210E-4FF2-433A-BE6A-43E6329F3A5D}"/>
    <cellStyle name="Comma 24 4 3 2 3" xfId="34675" xr:uid="{DE3CF75C-2239-4BEC-AE4A-9E5BD328BA64}"/>
    <cellStyle name="Comma 24 4 3 3" xfId="16789" xr:uid="{8876ABB0-86F4-4CD8-8929-9A804E55434E}"/>
    <cellStyle name="Comma 24 4 3 3 2" xfId="40363" xr:uid="{58EF923E-2D5A-4FD9-8369-F66A58107B17}"/>
    <cellStyle name="Comma 24 4 3 4" xfId="29255" xr:uid="{9700937A-D080-4750-ABCB-29BDC8850762}"/>
    <cellStyle name="Comma 24 4 4" xfId="6541" xr:uid="{B33B5F26-59F3-44FF-A275-5A98589D595C}"/>
    <cellStyle name="Comma 24 4 4 2" xfId="12018" xr:uid="{B80FB1CC-F016-475E-9036-737A4629BA9A}"/>
    <cellStyle name="Comma 24 4 4 2 2" xfId="23550" xr:uid="{C6031D12-187B-4384-AA90-F0AA9FF684F3}"/>
    <cellStyle name="Comma 24 4 4 2 2 2" xfId="47123" xr:uid="{5CEAD08D-331B-4492-AF7E-3EF7C5F7DF36}"/>
    <cellStyle name="Comma 24 4 4 2 3" xfId="36015" xr:uid="{F7C2E2D9-4245-4B15-9E51-7EBFEDA1360A}"/>
    <cellStyle name="Comma 24 4 4 3" xfId="18125" xr:uid="{4DFFE60E-5E78-4205-8597-9DDF55FB0C38}"/>
    <cellStyle name="Comma 24 4 4 3 2" xfId="41699" xr:uid="{AC053B45-2DED-4DB2-A00D-018DFCEC739D}"/>
    <cellStyle name="Comma 24 4 4 4" xfId="30591" xr:uid="{C3312B04-0F8A-4755-BA4F-028FD3193632}"/>
    <cellStyle name="Comma 24 4 5" xfId="7952" xr:uid="{8785A6C8-1E55-4FC1-B573-1BE29C17C498}"/>
    <cellStyle name="Comma 24 4 5 2" xfId="19487" xr:uid="{036514A3-7238-43B5-A5F0-1641A8138D33}"/>
    <cellStyle name="Comma 24 4 5 2 2" xfId="43060" xr:uid="{6A5A5DF0-AAA0-4C5E-9291-8BE70403921C}"/>
    <cellStyle name="Comma 24 4 5 3" xfId="31952" xr:uid="{D8747183-2CD5-42D6-9946-7C2DE2A7ED54}"/>
    <cellStyle name="Comma 24 4 6" xfId="12916" xr:uid="{2A949AF4-893C-4E78-BA02-29B0C9AEB85D}"/>
    <cellStyle name="Comma 24 4 6 2" xfId="24385" xr:uid="{86A54A5F-8CDE-4624-857F-2777E6AE543B}"/>
    <cellStyle name="Comma 24 4 6 2 2" xfId="47957" xr:uid="{BB6322D8-8203-4E24-ABF9-E35FD3473D7F}"/>
    <cellStyle name="Comma 24 4 6 3" xfId="36849" xr:uid="{E7AE027D-B5C2-4A36-859D-66544E27A911}"/>
    <cellStyle name="Comma 24 4 7" xfId="13781" xr:uid="{233B3D61-C5B6-46A4-A62A-905554E11BD7}"/>
    <cellStyle name="Comma 24 4 7 2" xfId="37520" xr:uid="{57B190FA-161E-46F0-8A7C-ACEDE49CB2D3}"/>
    <cellStyle name="Comma 24 4 8" xfId="26413" xr:uid="{E57A4509-CA4C-48E7-BCA7-0128D9170FDE}"/>
    <cellStyle name="Comma 24 4 9" xfId="25038" xr:uid="{1E4E440E-5019-4B5B-AA67-D8B40CF71538}"/>
    <cellStyle name="Comma 24 5" xfId="2511" xr:uid="{6627D72B-64AE-4E25-B670-BB9C03BF28FE}"/>
    <cellStyle name="Comma 24 5 2" xfId="4302" xr:uid="{7F54588E-9059-4472-83B0-DB6CA8E92D04}"/>
    <cellStyle name="Comma 24 5 2 2" xfId="9771" xr:uid="{D46F9666-127D-45F7-AA15-C57D2045AE41}"/>
    <cellStyle name="Comma 24 5 2 2 2" xfId="21304" xr:uid="{276A389F-CEEE-4D35-A067-D357C244FDCC}"/>
    <cellStyle name="Comma 24 5 2 2 2 2" xfId="44877" xr:uid="{BE0DAEC9-36B9-4F93-B913-F721E0DACF29}"/>
    <cellStyle name="Comma 24 5 2 2 3" xfId="33769" xr:uid="{39C6FD9C-D376-4C44-BCA1-1C2FE711916A}"/>
    <cellStyle name="Comma 24 5 2 3" xfId="15889" xr:uid="{E1E4AC13-FD47-424D-A251-0B43A5DA86D7}"/>
    <cellStyle name="Comma 24 5 2 3 2" xfId="39463" xr:uid="{0E18053F-7842-4A76-A3F8-F84C60E8F30D}"/>
    <cellStyle name="Comma 24 5 2 4" xfId="28355" xr:uid="{2E88A32C-D7A9-4ACA-A764-B49C33464825}"/>
    <cellStyle name="Comma 24 5 3" xfId="5667" xr:uid="{0D6A9DE8-F6B8-459F-91E1-4F37DB05ED5E}"/>
    <cellStyle name="Comma 24 5 3 2" xfId="11141" xr:uid="{5A032BF6-D5DB-4D4B-B5A4-B83C744ADA32}"/>
    <cellStyle name="Comma 24 5 3 2 2" xfId="22674" xr:uid="{D52B0B07-4295-45E7-993B-76069AF1601B}"/>
    <cellStyle name="Comma 24 5 3 2 2 2" xfId="46247" xr:uid="{A9B4276E-6B00-4425-8B5C-DF5917E04B82}"/>
    <cellStyle name="Comma 24 5 3 2 3" xfId="35139" xr:uid="{0913AD96-C3B0-4D8F-B3D3-C709E37645B4}"/>
    <cellStyle name="Comma 24 5 3 3" xfId="17253" xr:uid="{B580E330-E571-485B-B83D-6A08B6EC6803}"/>
    <cellStyle name="Comma 24 5 3 3 2" xfId="40827" xr:uid="{33DECEE6-0066-4394-B47B-B21847EA05EA}"/>
    <cellStyle name="Comma 24 5 3 4" xfId="29719" xr:uid="{1BD318BC-5B53-46F4-8A73-02E5580411EB}"/>
    <cellStyle name="Comma 24 5 4" xfId="7005" xr:uid="{5F72B968-3DE6-4D3B-B8B7-27AFC973C3D0}"/>
    <cellStyle name="Comma 24 5 4 2" xfId="12483" xr:uid="{225DE4C7-89B1-4145-9CF6-97C9E6316CB6}"/>
    <cellStyle name="Comma 24 5 4 2 2" xfId="24015" xr:uid="{69EB7C6B-7C65-4BD1-BB88-1026F781A047}"/>
    <cellStyle name="Comma 24 5 4 2 2 2" xfId="47588" xr:uid="{B603DD69-91C2-4E05-A31A-9B44170C6C8A}"/>
    <cellStyle name="Comma 24 5 4 2 3" xfId="36480" xr:uid="{BE1BB930-E59D-4265-A66E-0B16A41C0F7D}"/>
    <cellStyle name="Comma 24 5 4 3" xfId="18589" xr:uid="{D3EA0CBF-20EB-4DED-B31D-26D49FF96366}"/>
    <cellStyle name="Comma 24 5 4 3 2" xfId="42163" xr:uid="{F0AA698B-DA8B-41E8-9E2C-09A13C514A83}"/>
    <cellStyle name="Comma 24 5 4 4" xfId="31055" xr:uid="{8528DE79-1305-487D-99F8-745E0FC5BBEA}"/>
    <cellStyle name="Comma 24 5 5" xfId="8418" xr:uid="{F9274207-2B01-4453-9178-7B0ABF5ECD5D}"/>
    <cellStyle name="Comma 24 5 5 2" xfId="19951" xr:uid="{E531CE29-FD65-44FD-8F13-2A4842186024}"/>
    <cellStyle name="Comma 24 5 5 2 2" xfId="43524" xr:uid="{149684A6-BEF3-4C28-8150-F19F0883F355}"/>
    <cellStyle name="Comma 24 5 5 3" xfId="32416" xr:uid="{A4C8790D-77C3-4336-9EAA-A510C9B8BAE1}"/>
    <cellStyle name="Comma 24 5 6" xfId="14247" xr:uid="{D31ED72B-1724-468C-B169-BB8F17A42EDB}"/>
    <cellStyle name="Comma 24 5 6 2" xfId="37984" xr:uid="{5395C43C-CDAC-4AA3-BE35-E68AC6B1EACD}"/>
    <cellStyle name="Comma 24 5 7" xfId="26877" xr:uid="{B786406A-5A57-4077-B74A-CAA4147539D5}"/>
    <cellStyle name="Comma 24 5 8" xfId="25503" xr:uid="{4362F67A-6EF9-433E-BBEA-A79DC8642EE3}"/>
    <cellStyle name="Comma 24 5 9" xfId="49333" xr:uid="{E97F5ECE-7128-4B47-9B5C-398AE47F4A9F}"/>
    <cellStyle name="Comma 24 6" xfId="3400" xr:uid="{EED54CC4-B25A-479F-B271-F363E6602836}"/>
    <cellStyle name="Comma 24 6 2" xfId="8868" xr:uid="{C921F0FF-5691-4AEF-A3D8-1A209817EFCB}"/>
    <cellStyle name="Comma 24 6 2 2" xfId="20401" xr:uid="{CDE594EB-8741-4681-979A-2099509B2BA6}"/>
    <cellStyle name="Comma 24 6 2 2 2" xfId="43974" xr:uid="{39EF00E1-FD78-4249-8A6E-4402829E7767}"/>
    <cellStyle name="Comma 24 6 2 3" xfId="32866" xr:uid="{5423FB4B-C826-4121-8CC1-D9B5D90FC51B}"/>
    <cellStyle name="Comma 24 6 3" xfId="14986" xr:uid="{249951C5-B6E8-43E7-B875-E54594E28D3A}"/>
    <cellStyle name="Comma 24 6 3 2" xfId="38560" xr:uid="{BC230ACE-161D-40EB-B7C0-E548EF429BC4}"/>
    <cellStyle name="Comma 24 6 4" xfId="27452" xr:uid="{EB0A051E-7B2A-400F-9672-2773D863F947}"/>
    <cellStyle name="Comma 24 7" xfId="4756" xr:uid="{F1BCA929-E3DA-4220-AC3C-D2FDB62E3491}"/>
    <cellStyle name="Comma 24 7 2" xfId="10229" xr:uid="{6940911E-065B-4308-AE7E-7C2F2AE83D31}"/>
    <cellStyle name="Comma 24 7 2 2" xfId="21762" xr:uid="{317093F6-7AC3-48BB-AB44-E1D450E23704}"/>
    <cellStyle name="Comma 24 7 2 2 2" xfId="45335" xr:uid="{A607E77A-6713-405C-B841-A56B5D7B84B8}"/>
    <cellStyle name="Comma 24 7 2 3" xfId="34227" xr:uid="{DC87C192-0052-427A-86C9-A26296C6DF2D}"/>
    <cellStyle name="Comma 24 7 3" xfId="16342" xr:uid="{2986A755-2270-4319-BAED-AFE1A6801A82}"/>
    <cellStyle name="Comma 24 7 3 2" xfId="39916" xr:uid="{E0B8E87B-7EB8-40CB-BF99-0EC01CB3D536}"/>
    <cellStyle name="Comma 24 7 4" xfId="28808" xr:uid="{D21A9778-5325-47DB-974F-5943B1306216}"/>
    <cellStyle name="Comma 24 8" xfId="6094" xr:uid="{0675A887-0B00-4C92-ACCF-E8E9C1824F36}"/>
    <cellStyle name="Comma 24 8 2" xfId="11570" xr:uid="{9F8706F8-D303-42A7-BD0A-76C90127F90A}"/>
    <cellStyle name="Comma 24 8 2 2" xfId="23102" xr:uid="{CB235259-E7CF-44C2-BFAD-B5C805C2DBF8}"/>
    <cellStyle name="Comma 24 8 2 2 2" xfId="46675" xr:uid="{DCB9E213-A4FF-42C6-9A7B-877FC6931A79}"/>
    <cellStyle name="Comma 24 8 2 3" xfId="35567" xr:uid="{3E649357-7B80-4AC6-B016-3B2FE5759F48}"/>
    <cellStyle name="Comma 24 8 3" xfId="17678" xr:uid="{1150EBAA-76FF-40B1-B223-A624736A104E}"/>
    <cellStyle name="Comma 24 8 3 2" xfId="41252" xr:uid="{EB241E32-9CFF-43D0-A488-FB7B1B057667}"/>
    <cellStyle name="Comma 24 8 4" xfId="30144" xr:uid="{DD5FAD7A-A8A3-49A7-B11F-52BE20369A1A}"/>
    <cellStyle name="Comma 24 9" xfId="7479" xr:uid="{F2E012FD-4F04-45B5-9178-28782461A1E6}"/>
    <cellStyle name="Comma 24 9 2" xfId="19039" xr:uid="{5C9FDAC9-962F-423D-905F-B6765269B90D}"/>
    <cellStyle name="Comma 24 9 2 2" xfId="42612" xr:uid="{5EB9535B-007A-407C-A0BF-CBEC61D29A75}"/>
    <cellStyle name="Comma 24 9 3" xfId="31504" xr:uid="{72C0177A-23E6-4E9D-AB56-BD8361ACE518}"/>
    <cellStyle name="Comma 25" xfId="192" xr:uid="{140F162E-C0B2-487D-965A-BC9FC70E3538}"/>
    <cellStyle name="Comma 25 10" xfId="26209" xr:uid="{C7B03295-83A3-451E-8BAB-EF41AA98ED64}"/>
    <cellStyle name="Comma 25 11" xfId="24833" xr:uid="{46AA306E-6F28-4B90-AF9E-A1BCAC303D6B}"/>
    <cellStyle name="Comma 25 12" xfId="48665" xr:uid="{EB646FAA-180E-447B-AFA3-BACA8A98FE5F}"/>
    <cellStyle name="Comma 25 13" xfId="1797" xr:uid="{B98E9ABA-EB8C-4BDB-A8A6-81038885AF47}"/>
    <cellStyle name="Comma 25 14" xfId="591" xr:uid="{ED9D6981-8567-4295-9215-56C9329C5244}"/>
    <cellStyle name="Comma 25 2" xfId="725" xr:uid="{01D3A58E-3A98-40FD-8B24-434778DA3E22}"/>
    <cellStyle name="Comma 25 2 10" xfId="2270" xr:uid="{0CD343CF-9374-4BC3-B72B-E5DF75C00186}"/>
    <cellStyle name="Comma 25 2 2" xfId="4082" xr:uid="{AF0CB0E7-E1C2-4BB1-BDA8-5B6708008A65}"/>
    <cellStyle name="Comma 25 2 2 2" xfId="9551" xr:uid="{2456BBF4-CE74-4832-860B-28DD40582AB9}"/>
    <cellStyle name="Comma 25 2 2 2 2" xfId="21084" xr:uid="{0835FA1D-037A-4CD2-A9BB-4790CFDD97E3}"/>
    <cellStyle name="Comma 25 2 2 2 2 2" xfId="44657" xr:uid="{E08E72F3-AD3B-4163-9AF4-B0215A32930B}"/>
    <cellStyle name="Comma 25 2 2 2 3" xfId="33549" xr:uid="{902CA3F5-0559-4053-850D-F10DFE0A6247}"/>
    <cellStyle name="Comma 25 2 2 3" xfId="15669" xr:uid="{A170340E-60A8-4B23-941D-064137566462}"/>
    <cellStyle name="Comma 25 2 2 3 2" xfId="39243" xr:uid="{E0FA19FD-B206-40B3-A6AA-7B69E0B6E5AE}"/>
    <cellStyle name="Comma 25 2 2 4" xfId="28135" xr:uid="{B2543BE5-0303-4EEB-8350-82005020C0E3}"/>
    <cellStyle name="Comma 25 2 3" xfId="5446" xr:uid="{B4DF73A8-06B4-437F-AB33-B13CBDE951F1}"/>
    <cellStyle name="Comma 25 2 3 2" xfId="10920" xr:uid="{539A5D29-3F40-43E8-8BFC-14E5C46F081D}"/>
    <cellStyle name="Comma 25 2 3 2 2" xfId="22453" xr:uid="{E4CBF6B8-F78A-4235-AC35-14CEC7556998}"/>
    <cellStyle name="Comma 25 2 3 2 2 2" xfId="46026" xr:uid="{691F975D-18DC-4066-B6AB-9BA0555BC9FF}"/>
    <cellStyle name="Comma 25 2 3 2 3" xfId="34918" xr:uid="{9530EB85-E8FE-4F5D-92E4-7882740EC429}"/>
    <cellStyle name="Comma 25 2 3 3" xfId="17032" xr:uid="{BDB85EF3-413C-4E38-A9CC-9AE46237CF80}"/>
    <cellStyle name="Comma 25 2 3 3 2" xfId="40606" xr:uid="{E27E1EF7-D2E3-41E5-85FA-507F2B6DE965}"/>
    <cellStyle name="Comma 25 2 3 4" xfId="29498" xr:uid="{CE1DF5DF-29F5-4648-881D-F0C893B6655D}"/>
    <cellStyle name="Comma 25 2 4" xfId="6784" xr:uid="{903A0604-E549-4D9F-85B5-D77E4CF588B0}"/>
    <cellStyle name="Comma 25 2 4 2" xfId="12261" xr:uid="{F9A3F8DF-1AD8-43F7-A578-96A3DB31BE57}"/>
    <cellStyle name="Comma 25 2 4 2 2" xfId="23793" xr:uid="{F1FD0C2A-5EA9-4117-A5D5-D31805FC5DFF}"/>
    <cellStyle name="Comma 25 2 4 2 2 2" xfId="47366" xr:uid="{4BC26B5E-EED2-4699-9013-7B598298652A}"/>
    <cellStyle name="Comma 25 2 4 2 3" xfId="36258" xr:uid="{BC45524C-FC9F-4491-A7FD-6D7C9B7BEB6B}"/>
    <cellStyle name="Comma 25 2 4 3" xfId="18368" xr:uid="{1522FEB8-DDA9-44AB-BB25-5F52EB8B1B95}"/>
    <cellStyle name="Comma 25 2 4 3 2" xfId="41942" xr:uid="{965B194C-45B8-409A-BBE4-C8FBA675122E}"/>
    <cellStyle name="Comma 25 2 4 4" xfId="30834" xr:uid="{5AAB0C6B-1E85-41A1-BF69-815BA5F57985}"/>
    <cellStyle name="Comma 25 2 5" xfId="8195" xr:uid="{26C9610E-E1D6-4778-BFCE-D6EC1368284B}"/>
    <cellStyle name="Comma 25 2 5 2" xfId="19730" xr:uid="{32D765EC-19B5-4180-9603-86FDFEB7EBEC}"/>
    <cellStyle name="Comma 25 2 5 2 2" xfId="43303" xr:uid="{02CC021F-4C95-4B37-B7E2-A94049D792EF}"/>
    <cellStyle name="Comma 25 2 5 3" xfId="32195" xr:uid="{0ADB6008-7700-42DE-BDA0-2D646CB62B73}"/>
    <cellStyle name="Comma 25 2 6" xfId="14024" xr:uid="{0E12ABDA-9814-4CF5-B702-57FE04259D28}"/>
    <cellStyle name="Comma 25 2 6 2" xfId="37763" xr:uid="{78065684-CD7C-4C12-A89F-355039196B01}"/>
    <cellStyle name="Comma 25 2 7" xfId="26656" xr:uid="{7CC15A86-CDE0-4521-8C15-07DB0A01D44B}"/>
    <cellStyle name="Comma 25 2 8" xfId="25281" xr:uid="{D941A866-C888-4444-86E1-6CE1C57DC967}"/>
    <cellStyle name="Comma 25 2 9" xfId="49112" xr:uid="{D1173C2E-F8AA-47B0-A7B9-75C01F8572EF}"/>
    <cellStyle name="Comma 25 3" xfId="2761" xr:uid="{1627F232-93B5-4DB9-8C17-185E9C7A81E5}"/>
    <cellStyle name="Comma 25 3 2" xfId="4549" xr:uid="{39142F9D-1783-444B-9770-14A03B8D88B0}"/>
    <cellStyle name="Comma 25 3 2 2" xfId="10019" xr:uid="{256AF8F8-652A-4846-9296-025E1C2EBAB1}"/>
    <cellStyle name="Comma 25 3 2 2 2" xfId="21552" xr:uid="{B478762E-26A3-4904-A5C8-465C7944866B}"/>
    <cellStyle name="Comma 25 3 2 2 2 2" xfId="45125" xr:uid="{CE3CA506-335B-424E-93AB-0862B00F1FC7}"/>
    <cellStyle name="Comma 25 3 2 2 3" xfId="34017" xr:uid="{C9E88393-5C18-4AE3-95F2-5A01ACC822B6}"/>
    <cellStyle name="Comma 25 3 2 3" xfId="16136" xr:uid="{049DE99C-4729-4F1B-8BDD-54A20470DF79}"/>
    <cellStyle name="Comma 25 3 2 3 2" xfId="39710" xr:uid="{C768AC16-231D-413F-B481-07CF031B2FA6}"/>
    <cellStyle name="Comma 25 3 2 4" xfId="28602" xr:uid="{19A9E4F7-9A40-4E2E-82DF-5F6950E450CB}"/>
    <cellStyle name="Comma 25 3 3" xfId="5915" xr:uid="{1093A929-A1D5-44CA-85EC-565EE28B942E}"/>
    <cellStyle name="Comma 25 3 3 2" xfId="11389" xr:uid="{3444CABE-3FEB-4DA5-B88B-FFB8FE127B6E}"/>
    <cellStyle name="Comma 25 3 3 2 2" xfId="22922" xr:uid="{61DF3B26-3391-420D-A11A-80BF84319A6C}"/>
    <cellStyle name="Comma 25 3 3 2 2 2" xfId="46495" xr:uid="{7E9302E0-255F-4840-B4DF-49ED47B8A3C2}"/>
    <cellStyle name="Comma 25 3 3 2 3" xfId="35387" xr:uid="{ADCEE153-5BC7-4A42-8DAB-566821CFBA38}"/>
    <cellStyle name="Comma 25 3 3 3" xfId="17501" xr:uid="{F1D36A7F-4BEA-40D9-921D-2A74C4AE374D}"/>
    <cellStyle name="Comma 25 3 3 3 2" xfId="41075" xr:uid="{D79E2386-A702-4E80-AF16-23B4B3CF02EF}"/>
    <cellStyle name="Comma 25 3 3 4" xfId="29967" xr:uid="{CAA95CCC-275B-4611-B796-E61EDA7AF536}"/>
    <cellStyle name="Comma 25 3 4" xfId="7253" xr:uid="{E45EC3D8-FB8B-4FBD-A829-52CA1A5FDAF7}"/>
    <cellStyle name="Comma 25 3 4 2" xfId="12731" xr:uid="{BABEE9A7-8669-4010-97F9-B17ECCDBBF91}"/>
    <cellStyle name="Comma 25 3 4 2 2" xfId="24263" xr:uid="{E1C07795-71E6-47B5-9A9C-DED17012375C}"/>
    <cellStyle name="Comma 25 3 4 2 2 2" xfId="47836" xr:uid="{D240F6B1-5B8F-4A43-A605-3EA00DBDA75C}"/>
    <cellStyle name="Comma 25 3 4 2 3" xfId="36728" xr:uid="{37EF3F80-AEC8-4D45-906E-FE671ED0D85B}"/>
    <cellStyle name="Comma 25 3 4 3" xfId="18837" xr:uid="{5291ABD2-5E3B-4B7E-AE31-D32ABEB06942}"/>
    <cellStyle name="Comma 25 3 4 3 2" xfId="42411" xr:uid="{7135B7F8-CDDF-49A7-B057-7ABBCEE16C46}"/>
    <cellStyle name="Comma 25 3 4 4" xfId="31303" xr:uid="{6437E402-95EB-4C8B-80D6-7CFB197B8F52}"/>
    <cellStyle name="Comma 25 3 5" xfId="8666" xr:uid="{8642D87E-B87B-4E95-AA3B-4E5D0FC58C3D}"/>
    <cellStyle name="Comma 25 3 5 2" xfId="20199" xr:uid="{9AAC15C0-2334-4A85-81BA-76DEF61B7950}"/>
    <cellStyle name="Comma 25 3 5 2 2" xfId="43772" xr:uid="{4591916D-F59E-4C8B-99F2-CD708EADD9A8}"/>
    <cellStyle name="Comma 25 3 5 3" xfId="32664" xr:uid="{AF4FF9C2-C89C-49E2-9D8B-7D50F042D2A0}"/>
    <cellStyle name="Comma 25 3 6" xfId="14496" xr:uid="{C3EA5C18-D829-4CB3-9054-258E83C7A4C2}"/>
    <cellStyle name="Comma 25 3 6 2" xfId="38232" xr:uid="{D3BB2708-49F3-49C4-AD65-A06C8F7D64A3}"/>
    <cellStyle name="Comma 25 3 7" xfId="27125" xr:uid="{5CAC7487-7209-4792-BA22-84FD93BB3330}"/>
    <cellStyle name="Comma 25 3 8" xfId="25751" xr:uid="{FF7F953D-48F7-4767-B59C-50D3418A5299}"/>
    <cellStyle name="Comma 25 3 9" xfId="49581" xr:uid="{427F2CA6-CE40-431C-8BF9-2EA27FC2A72E}"/>
    <cellStyle name="Comma 25 4" xfId="3107" xr:uid="{E29A9495-0B91-41F3-A2F1-A35CE3320362}"/>
    <cellStyle name="Comma 25 4 2" xfId="9108" xr:uid="{F18F5016-E227-4FF7-8515-249420F13F9E}"/>
    <cellStyle name="Comma 25 4 2 2" xfId="20641" xr:uid="{219FEE93-67C3-4D53-A22B-44F1180B9810}"/>
    <cellStyle name="Comma 25 4 2 2 2" xfId="44214" xr:uid="{1DC1C000-07D4-4443-BC8A-F0ABAED60BDB}"/>
    <cellStyle name="Comma 25 4 2 3" xfId="33106" xr:uid="{821F98AE-4F84-41C0-B2AB-111286960AA2}"/>
    <cellStyle name="Comma 25 4 3" xfId="3639" xr:uid="{39F543B1-5EC4-4503-879E-679B831A1BF1}"/>
    <cellStyle name="Comma 25 4 3 2" xfId="15226" xr:uid="{2C31A97B-12B9-4FD7-9979-4842A00129E1}"/>
    <cellStyle name="Comma 25 4 3 2 2" xfId="38800" xr:uid="{FD716A23-2732-4CEA-AEEA-000E5A1F5225}"/>
    <cellStyle name="Comma 25 4 3 3" xfId="27692" xr:uid="{91481F74-D7C5-451E-80FA-AEEAEBE06BBA}"/>
    <cellStyle name="Comma 25 4 4" xfId="14745" xr:uid="{F03CCE25-5E45-4F69-98E3-CE348EC8856F}"/>
    <cellStyle name="Comma 25 4 4 2" xfId="38360" xr:uid="{E1A7AE40-5304-44A5-AA94-0B38D8DA6328}"/>
    <cellStyle name="Comma 25 4 5" xfId="27252" xr:uid="{44296773-3396-4250-9AB3-E3F68B0F822D}"/>
    <cellStyle name="Comma 25 5" xfId="3190" xr:uid="{03FF26E0-9371-48A2-ACE2-1F52D4F17339}"/>
    <cellStyle name="Comma 25 5 2" xfId="10473" xr:uid="{DD97BAF1-743D-4740-92D8-B0214BDF047B}"/>
    <cellStyle name="Comma 25 5 2 2" xfId="22006" xr:uid="{B6AE1C3F-F905-4B39-A879-1EF5209D6F6A}"/>
    <cellStyle name="Comma 25 5 2 2 2" xfId="45579" xr:uid="{5E9E6DFD-3B6B-4F07-922D-6C033751B73C}"/>
    <cellStyle name="Comma 25 5 2 3" xfId="34471" xr:uid="{4935CE92-9DAD-4DB3-84B0-D919AB6A4387}"/>
    <cellStyle name="Comma 25 5 3" xfId="4999" xr:uid="{47CFB762-6CAC-4A93-BD85-12652842CCFA}"/>
    <cellStyle name="Comma 25 5 3 2" xfId="16585" xr:uid="{0528282D-F302-469C-85D4-4A844A07F863}"/>
    <cellStyle name="Comma 25 5 3 2 2" xfId="40159" xr:uid="{50982482-1DB9-41DB-A37C-1EBAD3F53812}"/>
    <cellStyle name="Comma 25 5 3 3" xfId="29051" xr:uid="{C2D42701-74AB-42A2-81D0-23D86BB159B2}"/>
    <cellStyle name="Comma 25 5 4" xfId="14810" xr:uid="{6951EF27-C9D8-4854-8E1B-48CD1B112FFC}"/>
    <cellStyle name="Comma 25 5 4 2" xfId="38385" xr:uid="{97857263-7303-480D-A35E-A66ADE00C89B}"/>
    <cellStyle name="Comma 25 5 5" xfId="27277" xr:uid="{0121D633-C07F-4553-BD99-F6C6C5DF6241}"/>
    <cellStyle name="Comma 25 6" xfId="6337" xr:uid="{9CC4C44E-AC47-448C-9263-6C6D579584B8}"/>
    <cellStyle name="Comma 25 6 2" xfId="11813" xr:uid="{F4C3D24A-29B0-44CB-B18D-C652B6542934}"/>
    <cellStyle name="Comma 25 6 2 2" xfId="23345" xr:uid="{01862961-3691-49CC-A995-7C4DCB78DA83}"/>
    <cellStyle name="Comma 25 6 2 2 2" xfId="46918" xr:uid="{89EB72EF-4FA8-4427-BF79-922283C2E014}"/>
    <cellStyle name="Comma 25 6 2 3" xfId="35810" xr:uid="{7C3145BB-3976-4819-BCA6-F04AE8B13C19}"/>
    <cellStyle name="Comma 25 6 3" xfId="17921" xr:uid="{491F86AB-23CC-4424-83A3-FB2C10DC2C0F}"/>
    <cellStyle name="Comma 25 6 3 2" xfId="41495" xr:uid="{D844CFC0-7D2B-4BD3-A2AE-24BEEFFBBB36}"/>
    <cellStyle name="Comma 25 6 4" xfId="30387" xr:uid="{21FB4268-5926-4774-BCA5-E877D9BBA19D}"/>
    <cellStyle name="Comma 25 7" xfId="3176" xr:uid="{4436A264-822B-405C-9FF6-7403ACEB7535}"/>
    <cellStyle name="Comma 25 7 2" xfId="7728" xr:uid="{A26367DB-4BBB-40E2-98F9-23FCAAE3B3E8}"/>
    <cellStyle name="Comma 25 7 2 2" xfId="19283" xr:uid="{1C01D613-0C55-48B5-8C84-DE1D3E5CC1D3}"/>
    <cellStyle name="Comma 25 7 2 2 2" xfId="42856" xr:uid="{4FAEAF73-8A47-483E-BDF1-0CD4610EA6D4}"/>
    <cellStyle name="Comma 25 7 2 3" xfId="31748" xr:uid="{976D5221-8A5B-4243-A503-B71B1C1F2C41}"/>
    <cellStyle name="Comma 25 7 3" xfId="12942" xr:uid="{CC8637EC-2039-4DF9-AFD6-1D7B84C22A69}"/>
    <cellStyle name="Comma 25 7 3 2" xfId="24405" xr:uid="{8B084A3C-62A7-490B-A5E1-13A84A7EF7E4}"/>
    <cellStyle name="Comma 25 7 3 2 2" xfId="47977" xr:uid="{18B19A56-B6BE-4AD7-809F-AB53EDE3D738}"/>
    <cellStyle name="Comma 25 7 3 3" xfId="36869" xr:uid="{E41A8875-6A3C-4613-BDD2-E9D120CE3912}"/>
    <cellStyle name="Comma 25 7 4" xfId="14801" xr:uid="{C8CB3DDF-EF67-47D6-9694-3C8E79E8B6DE}"/>
    <cellStyle name="Comma 25 7 4 2" xfId="38377" xr:uid="{8EA7E3FB-65DA-407D-B914-BC992E8C6C0F}"/>
    <cellStyle name="Comma 25 7 5" xfId="27269" xr:uid="{E4343C49-E2DE-4309-9269-050F493BF60A}"/>
    <cellStyle name="Comma 25 8" xfId="12908" xr:uid="{E417A4E3-62AA-44E1-ADC6-603479C96D8D}"/>
    <cellStyle name="Comma 25 8 2" xfId="24377" xr:uid="{B970638D-C63D-410E-874B-2592B8479FD4}"/>
    <cellStyle name="Comma 25 8 2 2" xfId="47949" xr:uid="{456FF544-8826-4EB4-ADB8-F60E25E50ECD}"/>
    <cellStyle name="Comma 25 8 3" xfId="36841" xr:uid="{A2BBECEF-EF64-4AB6-9AD8-A28B3A35A8A3}"/>
    <cellStyle name="Comma 25 9" xfId="13570" xr:uid="{1AAFF67D-E5F1-465C-9A0E-C957DF056F1F}"/>
    <cellStyle name="Comma 25 9 2" xfId="37316" xr:uid="{C31B810D-187E-40D4-8590-FB61E32467BA}"/>
    <cellStyle name="Comma 26" xfId="193" xr:uid="{03CBC74A-43E9-45FE-A46B-0E3F13AD8417}"/>
    <cellStyle name="Comma 26 10" xfId="13002" xr:uid="{41898FA2-5D23-403F-9C0C-65055D7F8AB5}"/>
    <cellStyle name="Comma 26 10 2" xfId="36899" xr:uid="{8722B756-B42E-4CBF-ADF9-18755EF7D53A}"/>
    <cellStyle name="Comma 26 11" xfId="26208" xr:uid="{3EEBE355-1CB9-498D-80B6-EB15DA15C0A7}"/>
    <cellStyle name="Comma 26 12" xfId="24832" xr:uid="{BEB5A1E6-51AD-4BB0-8746-E2BD33E17DD5}"/>
    <cellStyle name="Comma 26 13" xfId="48664" xr:uid="{5FE44765-C491-4AA0-86EC-3F08A46EC740}"/>
    <cellStyle name="Comma 26 14" xfId="1795" xr:uid="{3ADE1CE4-6D66-4E48-BB99-48F1113E0372}"/>
    <cellStyle name="Comma 26 15" xfId="579" xr:uid="{404D41B6-6B41-4423-A317-39CD81EA9FC4}"/>
    <cellStyle name="Comma 26 2" xfId="713" xr:uid="{B0128AD7-3E97-4889-990C-2354AA245928}"/>
    <cellStyle name="Comma 26 2 10" xfId="2269" xr:uid="{312F86B7-E1C4-4AF3-B02E-E72C45F467BB}"/>
    <cellStyle name="Comma 26 2 2" xfId="4081" xr:uid="{5B950D1B-ACB5-42BB-ACCF-1E19843AFB1F}"/>
    <cellStyle name="Comma 26 2 2 2" xfId="9550" xr:uid="{455F2301-096D-4445-897A-60BC2F17EAE9}"/>
    <cellStyle name="Comma 26 2 2 2 2" xfId="21083" xr:uid="{6224FA39-EE47-4521-9B3E-DB543EE3BF55}"/>
    <cellStyle name="Comma 26 2 2 2 2 2" xfId="44656" xr:uid="{BB5CB697-9ADF-4B34-B0B0-870F1C790C1D}"/>
    <cellStyle name="Comma 26 2 2 2 3" xfId="33548" xr:uid="{F093BD40-B794-4A0D-A482-B2915F710309}"/>
    <cellStyle name="Comma 26 2 2 3" xfId="15668" xr:uid="{9E5176EA-59CA-4810-8BBF-C587A986665D}"/>
    <cellStyle name="Comma 26 2 2 3 2" xfId="39242" xr:uid="{5E77D00E-97C1-4668-BA1B-5991AB2A5E1E}"/>
    <cellStyle name="Comma 26 2 2 4" xfId="28134" xr:uid="{0D46CB74-8CFF-44B4-B067-2C78D438D9FF}"/>
    <cellStyle name="Comma 26 2 3" xfId="5445" xr:uid="{DF06809E-4FBE-451E-9E73-2501A5FCABA5}"/>
    <cellStyle name="Comma 26 2 3 2" xfId="10919" xr:uid="{07831B00-0E30-4E5D-A140-0BC404350CB3}"/>
    <cellStyle name="Comma 26 2 3 2 2" xfId="22452" xr:uid="{CC02DA1E-0AB0-4D26-A02C-8B83C5FC4ABC}"/>
    <cellStyle name="Comma 26 2 3 2 2 2" xfId="46025" xr:uid="{2D8F762B-10DA-4264-9CC1-2FDBB6ED9A8E}"/>
    <cellStyle name="Comma 26 2 3 2 3" xfId="34917" xr:uid="{D203BBAA-AF69-4C83-8921-4FE2A3DD384B}"/>
    <cellStyle name="Comma 26 2 3 3" xfId="17031" xr:uid="{1C0C9BEE-0A8F-4D6E-B29E-E0611882B049}"/>
    <cellStyle name="Comma 26 2 3 3 2" xfId="40605" xr:uid="{8D07DF18-0EAC-47C9-82C7-B5A21E7EAE48}"/>
    <cellStyle name="Comma 26 2 3 4" xfId="29497" xr:uid="{AA7B9EB8-A5D7-4777-8EF9-F85723DB4BA2}"/>
    <cellStyle name="Comma 26 2 4" xfId="6783" xr:uid="{231E8B04-A78E-42E8-882C-86F84FB65298}"/>
    <cellStyle name="Comma 26 2 4 2" xfId="12260" xr:uid="{37BB2265-8412-4414-A9F3-CD55EE50AE28}"/>
    <cellStyle name="Comma 26 2 4 2 2" xfId="23792" xr:uid="{CE192137-9389-4BFC-9150-EFAF0F420C44}"/>
    <cellStyle name="Comma 26 2 4 2 2 2" xfId="47365" xr:uid="{B2F8715E-F6C4-4F3B-AF08-D60782B5A27A}"/>
    <cellStyle name="Comma 26 2 4 2 3" xfId="36257" xr:uid="{5B3C21F1-72F1-4D48-9416-550788B1E903}"/>
    <cellStyle name="Comma 26 2 4 3" xfId="18367" xr:uid="{33894C7D-0DF8-4FE1-A0A2-092231AEF93B}"/>
    <cellStyle name="Comma 26 2 4 3 2" xfId="41941" xr:uid="{239DD014-CAF8-4FC7-BAEA-BEED341DA943}"/>
    <cellStyle name="Comma 26 2 4 4" xfId="30833" xr:uid="{F77E2956-4B23-42BF-921D-4194BEB18ED4}"/>
    <cellStyle name="Comma 26 2 5" xfId="8194" xr:uid="{B3B179D1-7C34-4F16-9D21-D93390B6B4A7}"/>
    <cellStyle name="Comma 26 2 5 2" xfId="19729" xr:uid="{CCFC3967-0F8B-44D3-9481-478DC762131D}"/>
    <cellStyle name="Comma 26 2 5 2 2" xfId="43302" xr:uid="{A6CD2979-F587-4713-874E-817E157E1C74}"/>
    <cellStyle name="Comma 26 2 5 3" xfId="32194" xr:uid="{4DB4A2AC-CBD1-4CFA-B0E8-80D9C7A6E7F7}"/>
    <cellStyle name="Comma 26 2 6" xfId="14023" xr:uid="{636D13AF-3942-4E34-8915-F09E21F33B6C}"/>
    <cellStyle name="Comma 26 2 6 2" xfId="37762" xr:uid="{04D3AA04-833F-4FDC-AF39-B0292D30FD96}"/>
    <cellStyle name="Comma 26 2 7" xfId="26655" xr:uid="{BD2D91EB-E8FE-4969-966F-AF4106A10640}"/>
    <cellStyle name="Comma 26 2 8" xfId="25280" xr:uid="{7D2D70D1-8004-42A4-8833-AB3AFB41DD34}"/>
    <cellStyle name="Comma 26 2 9" xfId="49111" xr:uid="{27829746-DA23-4BB1-BFC7-934049422D89}"/>
    <cellStyle name="Comma 26 3" xfId="2760" xr:uid="{9131FDBF-390F-4624-BFE8-5A3C400DC8F1}"/>
    <cellStyle name="Comma 26 3 2" xfId="4548" xr:uid="{DB464B11-5124-4360-83A7-0E77F9ED07D7}"/>
    <cellStyle name="Comma 26 3 2 2" xfId="10018" xr:uid="{30741E84-3787-45D3-B8EF-C67DE2DE97CD}"/>
    <cellStyle name="Comma 26 3 2 2 2" xfId="21551" xr:uid="{AEF2DAD4-D2EC-4923-938C-C562D3C7A2B1}"/>
    <cellStyle name="Comma 26 3 2 2 2 2" xfId="45124" xr:uid="{A102D59B-3F14-4C7F-9F5C-EE22BE2FCBB8}"/>
    <cellStyle name="Comma 26 3 2 2 3" xfId="34016" xr:uid="{9065B774-DE04-4AF2-9160-CE6CFA2A2926}"/>
    <cellStyle name="Comma 26 3 2 3" xfId="16135" xr:uid="{B16CCA15-9A3A-49D5-97E6-5819F02CDD73}"/>
    <cellStyle name="Comma 26 3 2 3 2" xfId="39709" xr:uid="{03B1464D-8146-43EE-A146-DCC647FB6F76}"/>
    <cellStyle name="Comma 26 3 2 4" xfId="28601" xr:uid="{592B873A-6D7F-40B9-B9AF-7C3E84284A1D}"/>
    <cellStyle name="Comma 26 3 3" xfId="5914" xr:uid="{AB055B2B-D82B-4F07-AB41-5DC0D9A9ED84}"/>
    <cellStyle name="Comma 26 3 3 2" xfId="11388" xr:uid="{742280F5-224D-46B1-A5D5-2E63D0D24BFB}"/>
    <cellStyle name="Comma 26 3 3 2 2" xfId="22921" xr:uid="{44F47076-8625-4470-A0DD-B9CBFD8CC4A4}"/>
    <cellStyle name="Comma 26 3 3 2 2 2" xfId="46494" xr:uid="{87B60C55-A86E-41EC-A4A0-38A519757D55}"/>
    <cellStyle name="Comma 26 3 3 2 3" xfId="35386" xr:uid="{4E7DC617-63EB-4388-B92D-129941D14CB4}"/>
    <cellStyle name="Comma 26 3 3 3" xfId="17500" xr:uid="{A61B409E-005B-46B9-ABB1-9F4B216406F7}"/>
    <cellStyle name="Comma 26 3 3 3 2" xfId="41074" xr:uid="{AA1A6AB9-CC43-4B22-AE5B-12047F422D42}"/>
    <cellStyle name="Comma 26 3 3 4" xfId="29966" xr:uid="{10823951-8DBF-4B37-A511-B8B05ADAB90D}"/>
    <cellStyle name="Comma 26 3 4" xfId="7252" xr:uid="{E65EE6E1-0E00-4F2F-936B-F30915BD69E8}"/>
    <cellStyle name="Comma 26 3 4 2" xfId="12730" xr:uid="{1493466D-1FD9-45F3-80CD-04659ED91E63}"/>
    <cellStyle name="Comma 26 3 4 2 2" xfId="24262" xr:uid="{3E762C44-21C4-410B-9AAC-0B764DE6F687}"/>
    <cellStyle name="Comma 26 3 4 2 2 2" xfId="47835" xr:uid="{C80ED7A9-33F2-41CF-8ABD-BAA1122B88CD}"/>
    <cellStyle name="Comma 26 3 4 2 3" xfId="36727" xr:uid="{765D76DE-1ACB-49A0-B474-F53CB1E9B9AA}"/>
    <cellStyle name="Comma 26 3 4 3" xfId="18836" xr:uid="{486C844C-3809-4B87-B297-F3E6C277EA19}"/>
    <cellStyle name="Comma 26 3 4 3 2" xfId="42410" xr:uid="{CE04BD6D-851F-4D64-B331-722FE99DA374}"/>
    <cellStyle name="Comma 26 3 4 4" xfId="31302" xr:uid="{EA1E1177-95A1-419B-B87E-0C415C42E2B9}"/>
    <cellStyle name="Comma 26 3 5" xfId="8665" xr:uid="{BB372DBE-F754-4114-A306-7FD5429B10E4}"/>
    <cellStyle name="Comma 26 3 5 2" xfId="20198" xr:uid="{3B325E91-BD15-498E-B133-EED45D9B4F88}"/>
    <cellStyle name="Comma 26 3 5 2 2" xfId="43771" xr:uid="{DF9E1DF6-8A29-4120-AB47-997C7FB5DFC6}"/>
    <cellStyle name="Comma 26 3 5 3" xfId="32663" xr:uid="{5CE41EB6-82AD-44FE-B877-44F950C89EFB}"/>
    <cellStyle name="Comma 26 3 6" xfId="14495" xr:uid="{9A2D27F5-E082-4530-9694-73BDBC2FB3B3}"/>
    <cellStyle name="Comma 26 3 6 2" xfId="38231" xr:uid="{B76D6AED-10FE-4914-8E9C-A5FEA4F4A083}"/>
    <cellStyle name="Comma 26 3 7" xfId="27124" xr:uid="{C9DB7315-6A74-43AB-B68F-B95D92387F03}"/>
    <cellStyle name="Comma 26 3 8" xfId="25750" xr:uid="{4C1D9DE6-4C2B-4BE0-AD07-C5FDF6E5D331}"/>
    <cellStyle name="Comma 26 3 9" xfId="49580" xr:uid="{4D7407E9-989D-45D3-9182-7D76D2B8BD52}"/>
    <cellStyle name="Comma 26 4" xfId="3191" xr:uid="{7B76A4D3-F9ED-4185-B73A-F8430A779BAE}"/>
    <cellStyle name="Comma 26 4 2" xfId="9107" xr:uid="{1D4F5049-8063-4A82-A280-7F8065E4B2D9}"/>
    <cellStyle name="Comma 26 4 2 2" xfId="20640" xr:uid="{511D9880-7511-4AD5-BE61-B8DBA08299E3}"/>
    <cellStyle name="Comma 26 4 2 2 2" xfId="44213" xr:uid="{35DD5F87-D59D-45AD-8396-6D67109F5781}"/>
    <cellStyle name="Comma 26 4 2 3" xfId="33105" xr:uid="{2D4C696B-E094-4A10-B84E-0F22A7A0D6C7}"/>
    <cellStyle name="Comma 26 4 3" xfId="3638" xr:uid="{188E98BC-E4AF-4CE9-AD5E-6CAA0D23EE4C}"/>
    <cellStyle name="Comma 26 4 3 2" xfId="15225" xr:uid="{7D02B74C-4A2A-495B-824F-9500A9F827E2}"/>
    <cellStyle name="Comma 26 4 3 2 2" xfId="38799" xr:uid="{3A728A09-4D15-4C76-816A-A526F63B5F3E}"/>
    <cellStyle name="Comma 26 4 3 3" xfId="27691" xr:uid="{7F3D962A-6299-4DFF-ACE6-75D120089317}"/>
    <cellStyle name="Comma 26 4 4" xfId="14811" xr:uid="{9988959A-01FF-40F1-9B3E-63592099D6EE}"/>
    <cellStyle name="Comma 26 4 4 2" xfId="38386" xr:uid="{63C926F8-1D80-442B-9310-B24942FA7CA0}"/>
    <cellStyle name="Comma 26 4 5" xfId="27278" xr:uid="{BBC42197-CDDC-4B6B-9582-926C7B459F03}"/>
    <cellStyle name="Comma 26 5" xfId="4998" xr:uid="{EE5B8EA1-D3AB-49DB-9774-228DCCF73B4F}"/>
    <cellStyle name="Comma 26 5 2" xfId="10472" xr:uid="{F58ECC0E-724D-43AD-A61C-7BD57CCB2818}"/>
    <cellStyle name="Comma 26 5 2 2" xfId="22005" xr:uid="{984E0DB2-3B40-49B6-BEBA-5B5B18ADF8A1}"/>
    <cellStyle name="Comma 26 5 2 2 2" xfId="45578" xr:uid="{62AB03C0-8B81-4116-AEFA-6CAB45B2C48B}"/>
    <cellStyle name="Comma 26 5 2 3" xfId="34470" xr:uid="{BA3E3601-C31D-49C1-AEE9-83254C9EFA9B}"/>
    <cellStyle name="Comma 26 5 3" xfId="16584" xr:uid="{C2FA2142-C7AA-4474-B429-04FD76973121}"/>
    <cellStyle name="Comma 26 5 3 2" xfId="40158" xr:uid="{C8235E76-4110-48EE-988B-058B089EA975}"/>
    <cellStyle name="Comma 26 5 4" xfId="29050" xr:uid="{474023C2-C1B0-4DEF-AB47-F4D57FC722B4}"/>
    <cellStyle name="Comma 26 6" xfId="6336" xr:uid="{3F5C88E5-5CDC-45A6-9AF2-7B0EF56AEC8B}"/>
    <cellStyle name="Comma 26 6 2" xfId="11812" xr:uid="{0C5FA61A-4DAB-4C5C-B481-25CBEDE5FFE1}"/>
    <cellStyle name="Comma 26 6 2 2" xfId="23344" xr:uid="{6E5AD1D7-E15D-43BE-AACB-778692519A32}"/>
    <cellStyle name="Comma 26 6 2 2 2" xfId="46917" xr:uid="{A6461E3F-2EC3-406D-8B86-92EFA43E48C0}"/>
    <cellStyle name="Comma 26 6 2 3" xfId="35809" xr:uid="{3E936115-0FC5-4353-A50F-A30E53ACC203}"/>
    <cellStyle name="Comma 26 6 3" xfId="17920" xr:uid="{C47D2B80-5F36-4E31-B349-AD2FAD7AD590}"/>
    <cellStyle name="Comma 26 6 3 2" xfId="41494" xr:uid="{C2E8E006-7522-422A-B8D5-500D79E53B55}"/>
    <cellStyle name="Comma 26 6 4" xfId="30386" xr:uid="{E50D7097-F425-41A6-8B48-A4A4C935126B}"/>
    <cellStyle name="Comma 26 7" xfId="3180" xr:uid="{CA116D6C-7B23-4785-8542-8923A8222433}"/>
    <cellStyle name="Comma 26 7 2" xfId="7727" xr:uid="{3E259AAB-B7B3-4E8C-AD46-AACEFA9CCD0F}"/>
    <cellStyle name="Comma 26 7 2 2" xfId="19282" xr:uid="{CB9B2F87-5A6E-4D60-B111-E4A2D06F6AC3}"/>
    <cellStyle name="Comma 26 7 2 2 2" xfId="42855" xr:uid="{8AB6D885-0EF5-498D-BF5E-E093BE683290}"/>
    <cellStyle name="Comma 26 7 2 3" xfId="31747" xr:uid="{96B5AD18-F3AC-4E9B-B275-864B73F17DFC}"/>
    <cellStyle name="Comma 26 7 3" xfId="12943" xr:uid="{9AB5337C-66E1-47DB-8B7A-FEDCC5671382}"/>
    <cellStyle name="Comma 26 7 3 2" xfId="24406" xr:uid="{0830F531-1883-4630-BB15-01D03D54C62D}"/>
    <cellStyle name="Comma 26 7 3 2 2" xfId="47978" xr:uid="{9DD0FCCA-7754-498E-A576-A9DF090B6E3C}"/>
    <cellStyle name="Comma 26 7 3 3" xfId="36870" xr:uid="{2ACE5FCC-0B9E-491D-867F-DD53495A41EC}"/>
    <cellStyle name="Comma 26 7 4" xfId="14803" xr:uid="{D888A7C9-FE3C-47E3-9175-9EF032F4D972}"/>
    <cellStyle name="Comma 26 7 4 2" xfId="38378" xr:uid="{FA46BEE6-E178-464A-B7DD-DD5A12EA7877}"/>
    <cellStyle name="Comma 26 7 5" xfId="27270" xr:uid="{A47A603D-494A-4054-9840-9189D07619BE}"/>
    <cellStyle name="Comma 26 8" xfId="12907" xr:uid="{C99FCE9B-0CE5-4880-A7B4-C97B372C4889}"/>
    <cellStyle name="Comma 26 8 2" xfId="24376" xr:uid="{AD8C994E-6D95-4F94-8344-ECD0DFAA719D}"/>
    <cellStyle name="Comma 26 8 2 2" xfId="47948" xr:uid="{BB8E7475-05FC-440D-8F20-9D78A0CA7896}"/>
    <cellStyle name="Comma 26 8 3" xfId="36840" xr:uid="{3DD8C048-24B8-4D0D-9CFA-E6E319D4EC3F}"/>
    <cellStyle name="Comma 26 9" xfId="13569" xr:uid="{8E7FEC09-44EB-4E32-87ED-FFE9D21CA6E3}"/>
    <cellStyle name="Comma 26 9 2" xfId="37315" xr:uid="{A0789C66-F408-4CB9-89F8-BAE95A6779EB}"/>
    <cellStyle name="Comma 27" xfId="194" xr:uid="{B01CE968-D80E-4D13-B438-B3069B0A262D}"/>
    <cellStyle name="Comma 27 10" xfId="13030" xr:uid="{26313F4A-DD9A-44F1-99F1-E779E7ED4962}"/>
    <cellStyle name="Comma 27 10 2" xfId="36906" xr:uid="{0351AF0D-EDA4-4C75-A988-E4BC2B498977}"/>
    <cellStyle name="Comma 27 11" xfId="26207" xr:uid="{220FF4CA-7605-4E14-A83E-7CC427E0CEF8}"/>
    <cellStyle name="Comma 27 12" xfId="24831" xr:uid="{726418EA-B7F8-434E-94A8-F637EC6FA5AE}"/>
    <cellStyle name="Comma 27 13" xfId="48663" xr:uid="{5B21D21A-5B6E-446C-88CE-5E2744E9265F}"/>
    <cellStyle name="Comma 27 14" xfId="1791" xr:uid="{833D4E0A-5268-4F4F-97E5-CDFC3B402730}"/>
    <cellStyle name="Comma 27 15" xfId="589" xr:uid="{0777E5F3-09EC-4415-A76A-2856F856E985}"/>
    <cellStyle name="Comma 27 2" xfId="723" xr:uid="{ADD69E17-430E-44F9-82C9-94E56B807F31}"/>
    <cellStyle name="Comma 27 2 10" xfId="2268" xr:uid="{2DB97A40-AE39-41B5-97F6-F1025A45E8DE}"/>
    <cellStyle name="Comma 27 2 2" xfId="4080" xr:uid="{5EB28ECC-E184-4387-B674-07DE21181676}"/>
    <cellStyle name="Comma 27 2 2 2" xfId="9549" xr:uid="{872A3405-7B11-4393-B03A-67C2CE0E2257}"/>
    <cellStyle name="Comma 27 2 2 2 2" xfId="21082" xr:uid="{15283452-3F60-4A6C-81D7-FD68F445151E}"/>
    <cellStyle name="Comma 27 2 2 2 2 2" xfId="44655" xr:uid="{70B54C65-20FE-4610-9375-9158756EAA85}"/>
    <cellStyle name="Comma 27 2 2 2 3" xfId="33547" xr:uid="{68FF71B9-CAFF-4E67-AC89-0633B7AE1125}"/>
    <cellStyle name="Comma 27 2 2 3" xfId="15667" xr:uid="{159D9165-69AD-4A07-8FD1-4D065FEE4BEC}"/>
    <cellStyle name="Comma 27 2 2 3 2" xfId="39241" xr:uid="{5D7C658E-7184-423C-AC26-FC5ECAC7BB62}"/>
    <cellStyle name="Comma 27 2 2 4" xfId="28133" xr:uid="{5B967D6A-FF4D-4A82-A942-D21C64AA20CD}"/>
    <cellStyle name="Comma 27 2 3" xfId="5444" xr:uid="{36A44AF9-5808-46CD-8BDF-EB8F9B636975}"/>
    <cellStyle name="Comma 27 2 3 2" xfId="10918" xr:uid="{A5471930-6541-4D02-8B95-317670B25DC0}"/>
    <cellStyle name="Comma 27 2 3 2 2" xfId="22451" xr:uid="{3FD62B48-7873-41D7-8F16-DEF17B682340}"/>
    <cellStyle name="Comma 27 2 3 2 2 2" xfId="46024" xr:uid="{66EBAD0C-B204-4BCF-A043-839777453648}"/>
    <cellStyle name="Comma 27 2 3 2 3" xfId="34916" xr:uid="{11EF3158-40AA-4884-8373-40B96EA84183}"/>
    <cellStyle name="Comma 27 2 3 3" xfId="17030" xr:uid="{776190C2-6F3C-4291-AA2B-C0E4E5375426}"/>
    <cellStyle name="Comma 27 2 3 3 2" xfId="40604" xr:uid="{5CC027F1-0CF8-41F3-885A-C65A0F9C957E}"/>
    <cellStyle name="Comma 27 2 3 4" xfId="29496" xr:uid="{7B7D3555-F694-44FF-ABA2-E2A0A8714FD4}"/>
    <cellStyle name="Comma 27 2 4" xfId="6782" xr:uid="{10D46975-DCA9-4A8A-8541-1FC6D2D1D3B5}"/>
    <cellStyle name="Comma 27 2 4 2" xfId="12259" xr:uid="{5AC1E71D-8347-435F-8C70-0E2ED4ED3B7E}"/>
    <cellStyle name="Comma 27 2 4 2 2" xfId="23791" xr:uid="{E14BF1A5-5E71-497F-B47A-F951E3D1B4A8}"/>
    <cellStyle name="Comma 27 2 4 2 2 2" xfId="47364" xr:uid="{DE19BB53-1D1B-4F7D-A0DC-A162BA93C520}"/>
    <cellStyle name="Comma 27 2 4 2 3" xfId="36256" xr:uid="{5D5FED9A-B02E-4ECB-82D3-E65FFC5B10DF}"/>
    <cellStyle name="Comma 27 2 4 3" xfId="18366" xr:uid="{A0135ACF-76AF-4E38-B091-C0CC3101D566}"/>
    <cellStyle name="Comma 27 2 4 3 2" xfId="41940" xr:uid="{9711DF38-3A27-4182-8BF8-C9E8A96737BE}"/>
    <cellStyle name="Comma 27 2 4 4" xfId="30832" xr:uid="{4910F8C6-20C5-4964-8F4C-1541DD3B8318}"/>
    <cellStyle name="Comma 27 2 5" xfId="8193" xr:uid="{C68DD077-2F3D-4AAD-B4D9-7D21671F29EE}"/>
    <cellStyle name="Comma 27 2 5 2" xfId="19728" xr:uid="{F368C50E-2211-45E6-AEBB-3D7076955857}"/>
    <cellStyle name="Comma 27 2 5 2 2" xfId="43301" xr:uid="{DF1229AE-A02D-4876-AF51-58FD55390AE2}"/>
    <cellStyle name="Comma 27 2 5 3" xfId="32193" xr:uid="{A0AC3545-EA5F-4E20-8E2E-BD825FE16F34}"/>
    <cellStyle name="Comma 27 2 6" xfId="14022" xr:uid="{6E6ABA6B-0D69-4E59-84BA-F822E24F6942}"/>
    <cellStyle name="Comma 27 2 6 2" xfId="37761" xr:uid="{451320BD-188F-447C-91D7-D471441AF3B5}"/>
    <cellStyle name="Comma 27 2 7" xfId="26654" xr:uid="{C4986FDA-54EC-406F-8E79-9F50DE837567}"/>
    <cellStyle name="Comma 27 2 8" xfId="25279" xr:uid="{FD88B4BE-D172-4221-A344-76A09C680752}"/>
    <cellStyle name="Comma 27 2 9" xfId="49110" xr:uid="{73268981-E6DB-4B1D-A2F4-D2DF9C51DDE6}"/>
    <cellStyle name="Comma 27 3" xfId="2759" xr:uid="{DA223379-04D1-40CE-A823-0DEF3DCE74DC}"/>
    <cellStyle name="Comma 27 3 2" xfId="4547" xr:uid="{0695278C-9229-407C-A539-9A3B58EFB55A}"/>
    <cellStyle name="Comma 27 3 2 2" xfId="10017" xr:uid="{0A3965F8-FD11-41C4-A7B3-3121EF264B87}"/>
    <cellStyle name="Comma 27 3 2 2 2" xfId="21550" xr:uid="{AC619928-1275-4AE6-84E3-C4BB4247FCB4}"/>
    <cellStyle name="Comma 27 3 2 2 2 2" xfId="45123" xr:uid="{C122D753-BA82-4A51-A390-C6259347ED05}"/>
    <cellStyle name="Comma 27 3 2 2 3" xfId="34015" xr:uid="{D2022CDF-046C-4078-9AAB-C2C7C941B730}"/>
    <cellStyle name="Comma 27 3 2 3" xfId="16134" xr:uid="{5C0155E5-6F77-417E-B951-F41593A48DE9}"/>
    <cellStyle name="Comma 27 3 2 3 2" xfId="39708" xr:uid="{586F3496-721F-4546-B680-6B2FC08E4922}"/>
    <cellStyle name="Comma 27 3 2 4" xfId="28600" xr:uid="{B31707BD-3F04-4D5B-B8C9-4557A603FE37}"/>
    <cellStyle name="Comma 27 3 3" xfId="5913" xr:uid="{18349DA0-F849-4427-A51F-C3201DC72378}"/>
    <cellStyle name="Comma 27 3 3 2" xfId="11387" xr:uid="{704E4031-E146-42B5-AAA5-BB760BC9C93D}"/>
    <cellStyle name="Comma 27 3 3 2 2" xfId="22920" xr:uid="{AF634C33-08C7-4473-93CA-63E75041FB70}"/>
    <cellStyle name="Comma 27 3 3 2 2 2" xfId="46493" xr:uid="{50EABA26-CC8E-422F-88C8-4E010D371E96}"/>
    <cellStyle name="Comma 27 3 3 2 3" xfId="35385" xr:uid="{4CC4F46D-D5C2-4629-95CB-A990727AAB11}"/>
    <cellStyle name="Comma 27 3 3 3" xfId="17499" xr:uid="{1E974948-4D82-4F36-A811-E834C89A5070}"/>
    <cellStyle name="Comma 27 3 3 3 2" xfId="41073" xr:uid="{E551A550-AF1F-42B6-8089-0AC584D723C9}"/>
    <cellStyle name="Comma 27 3 3 4" xfId="29965" xr:uid="{3254653F-FEDC-4BD5-A232-01E24D2E5EF9}"/>
    <cellStyle name="Comma 27 3 4" xfId="7251" xr:uid="{83241C5A-3234-49A5-A77F-2D16156B0F2B}"/>
    <cellStyle name="Comma 27 3 4 2" xfId="12729" xr:uid="{E354CD45-3DF6-42F8-B584-7CBEF2E8DB1E}"/>
    <cellStyle name="Comma 27 3 4 2 2" xfId="24261" xr:uid="{710C0B82-EE2A-4162-BF34-FB493A51EBE4}"/>
    <cellStyle name="Comma 27 3 4 2 2 2" xfId="47834" xr:uid="{1C226FCF-1FD7-43A9-89A7-C8B30CA82BFF}"/>
    <cellStyle name="Comma 27 3 4 2 3" xfId="36726" xr:uid="{0690B502-1C22-4642-861F-D31D74947AE6}"/>
    <cellStyle name="Comma 27 3 4 3" xfId="18835" xr:uid="{16A38490-F156-4F5D-AA45-88EDB98E9E95}"/>
    <cellStyle name="Comma 27 3 4 3 2" xfId="42409" xr:uid="{E82D35DA-9281-4EE9-B325-EFFE0DB34051}"/>
    <cellStyle name="Comma 27 3 4 4" xfId="31301" xr:uid="{77888FF5-7C95-4195-AA2F-E5556447EF4A}"/>
    <cellStyle name="Comma 27 3 5" xfId="8664" xr:uid="{1E32C34B-35C4-4C0B-99B9-00AC06D1B743}"/>
    <cellStyle name="Comma 27 3 5 2" xfId="20197" xr:uid="{CABAC7C7-ED1D-4155-8809-13E8EFE50DD8}"/>
    <cellStyle name="Comma 27 3 5 2 2" xfId="43770" xr:uid="{00FE1D71-F72E-42FA-A025-F9CA91A241FF}"/>
    <cellStyle name="Comma 27 3 5 3" xfId="32662" xr:uid="{17B48F1B-685F-47CB-8997-7F13B50C3A54}"/>
    <cellStyle name="Comma 27 3 6" xfId="14494" xr:uid="{D6283BBF-52A7-435A-B3C1-B23ACAAA3D60}"/>
    <cellStyle name="Comma 27 3 6 2" xfId="38230" xr:uid="{15B8632E-8624-4ABF-A480-D3025AF1E7D6}"/>
    <cellStyle name="Comma 27 3 7" xfId="27123" xr:uid="{ACDF5F70-C0FE-4B2E-B855-CA919C7D7787}"/>
    <cellStyle name="Comma 27 3 8" xfId="25749" xr:uid="{7AA963B2-F340-4678-86DB-9109BC14FFDD}"/>
    <cellStyle name="Comma 27 3 9" xfId="49579" xr:uid="{A73AAADA-6E91-4BF1-A2C0-97F1347146A2}"/>
    <cellStyle name="Comma 27 4" xfId="3193" xr:uid="{7DF5C480-1F69-484B-9BC2-9DF7E8B1AABF}"/>
    <cellStyle name="Comma 27 4 2" xfId="9106" xr:uid="{86C835C9-2E5A-4D73-81C1-DE325B718C39}"/>
    <cellStyle name="Comma 27 4 2 2" xfId="20639" xr:uid="{C142C1F4-E4FA-4DC9-AD90-BFDB8B0B77E2}"/>
    <cellStyle name="Comma 27 4 2 2 2" xfId="44212" xr:uid="{708F2E0F-95BB-4C08-9C0B-109962C54879}"/>
    <cellStyle name="Comma 27 4 2 3" xfId="33104" xr:uid="{C878BE6E-3494-470A-B9B5-94B579A14AC9}"/>
    <cellStyle name="Comma 27 4 3" xfId="3637" xr:uid="{DDBB0EB1-7434-41A3-A467-B648AE55BFA4}"/>
    <cellStyle name="Comma 27 4 3 2" xfId="15224" xr:uid="{4820ADF1-F870-4182-B427-B7B2F2BB9AE2}"/>
    <cellStyle name="Comma 27 4 3 2 2" xfId="38798" xr:uid="{AF516906-7AFD-45F9-BCE3-0F47ED640643}"/>
    <cellStyle name="Comma 27 4 3 3" xfId="27690" xr:uid="{614AAC58-4E52-4B19-94E3-0C7C46B62723}"/>
    <cellStyle name="Comma 27 4 4" xfId="14813" xr:uid="{4E21E467-C162-4486-9F6F-CC517EB208D1}"/>
    <cellStyle name="Comma 27 4 4 2" xfId="38388" xr:uid="{B4990DFE-A1B6-41AC-A9E1-3D7013CCAB76}"/>
    <cellStyle name="Comma 27 4 5" xfId="27280" xr:uid="{2C9658FC-BC3F-489D-AF66-FE22A3BA76B6}"/>
    <cellStyle name="Comma 27 5" xfId="4997" xr:uid="{BE6749DB-D26A-4743-94A1-E6B02472E2F1}"/>
    <cellStyle name="Comma 27 5 2" xfId="10471" xr:uid="{8FE9BAA3-BFAF-4EAA-994A-8FC01D4ED712}"/>
    <cellStyle name="Comma 27 5 2 2" xfId="22004" xr:uid="{5C68FD68-9551-4099-82A7-767D81244BF3}"/>
    <cellStyle name="Comma 27 5 2 2 2" xfId="45577" xr:uid="{66BE3F05-4D4A-45A8-9C3B-FA1A88375277}"/>
    <cellStyle name="Comma 27 5 2 3" xfId="34469" xr:uid="{3E85143E-1905-491D-9133-8090AA3EA869}"/>
    <cellStyle name="Comma 27 5 3" xfId="16583" xr:uid="{F326FE0F-60FE-4D42-AE4C-67D563FD4DFF}"/>
    <cellStyle name="Comma 27 5 3 2" xfId="40157" xr:uid="{43B7F4D3-A7B2-496A-979B-E2A4DD3A5D32}"/>
    <cellStyle name="Comma 27 5 4" xfId="29049" xr:uid="{81088094-CB6D-495F-B252-6D096B00BE01}"/>
    <cellStyle name="Comma 27 6" xfId="6335" xr:uid="{236BCF45-9C20-4135-B65F-57F8DA95DDCC}"/>
    <cellStyle name="Comma 27 6 2" xfId="11811" xr:uid="{49CC6A97-3505-4574-9496-A8F554FB493A}"/>
    <cellStyle name="Comma 27 6 2 2" xfId="23343" xr:uid="{6A6B4CCA-642A-42C0-8136-E0C0DCED7F6F}"/>
    <cellStyle name="Comma 27 6 2 2 2" xfId="46916" xr:uid="{CEA3D8AB-FB06-4B61-8535-F4F5B56F1B1C}"/>
    <cellStyle name="Comma 27 6 2 3" xfId="35808" xr:uid="{246069FC-C70B-42CC-8BE6-7B9C964C8CAB}"/>
    <cellStyle name="Comma 27 6 3" xfId="17919" xr:uid="{176CA00D-90D7-476B-B952-9A058AB2F0BC}"/>
    <cellStyle name="Comma 27 6 3 2" xfId="41493" xr:uid="{59C9912E-7008-4B25-BC03-487CA7CD3B5C}"/>
    <cellStyle name="Comma 27 6 4" xfId="30385" xr:uid="{99C24E38-9928-4711-B5BA-B8A1BFE7F3DA}"/>
    <cellStyle name="Comma 27 7" xfId="3185" xr:uid="{F21E6AAA-F9D9-4AA2-B6E9-156593C89720}"/>
    <cellStyle name="Comma 27 7 2" xfId="7726" xr:uid="{0938B6D6-678D-4773-8F24-6865FDA03696}"/>
    <cellStyle name="Comma 27 7 2 2" xfId="19281" xr:uid="{4378CCFC-F4BB-45A8-88EB-076600AF9DE1}"/>
    <cellStyle name="Comma 27 7 2 2 2" xfId="42854" xr:uid="{E93528DE-7B99-4283-BF3A-E47BCAD600F9}"/>
    <cellStyle name="Comma 27 7 2 3" xfId="31746" xr:uid="{0D83EF9E-82D8-4248-979C-F23C7CDAAFAF}"/>
    <cellStyle name="Comma 27 7 3" xfId="12945" xr:uid="{2A0786EA-FB69-4E43-9642-3AEA3640CA47}"/>
    <cellStyle name="Comma 27 7 3 2" xfId="24408" xr:uid="{7700C0DE-84D9-45FB-BE6B-E8B133F82502}"/>
    <cellStyle name="Comma 27 7 3 2 2" xfId="47980" xr:uid="{532A9C83-79D2-4E11-B512-0B844B79F60C}"/>
    <cellStyle name="Comma 27 7 3 3" xfId="36872" xr:uid="{C3DA20A1-9420-494A-870C-23905CFE05BE}"/>
    <cellStyle name="Comma 27 7 4" xfId="14805" xr:uid="{B8DE4E0E-F7CA-4A4E-AD50-7394C04ECCF4}"/>
    <cellStyle name="Comma 27 7 4 2" xfId="38380" xr:uid="{B224B412-61D1-48F5-804B-9C66ED3BB81C}"/>
    <cellStyle name="Comma 27 7 5" xfId="27272" xr:uid="{7C218CA1-D4A4-4321-92A9-7201C419EF66}"/>
    <cellStyle name="Comma 27 8" xfId="12906" xr:uid="{3BA8D851-BB84-4ADD-BB00-CAB9C710728C}"/>
    <cellStyle name="Comma 27 8 2" xfId="24375" xr:uid="{16D8DCEF-8A6A-463E-B380-CA5B1B99DE57}"/>
    <cellStyle name="Comma 27 8 2 2" xfId="47947" xr:uid="{6C34F48C-C04A-4203-ACD0-3A640390C41E}"/>
    <cellStyle name="Comma 27 8 3" xfId="36839" xr:uid="{9F4C541D-D2D4-42C8-A321-515C561A45EF}"/>
    <cellStyle name="Comma 27 9" xfId="13568" xr:uid="{388A525D-57D4-46E4-9B53-3957F87C1DB0}"/>
    <cellStyle name="Comma 27 9 2" xfId="37314" xr:uid="{E2FA27B1-37A6-412D-9947-C182FCC33E3D}"/>
    <cellStyle name="Comma 28" xfId="195" xr:uid="{06F96587-A54E-4FE3-9C47-0CE84E5C5316}"/>
    <cellStyle name="Comma 28 10" xfId="26210" xr:uid="{8C5CC201-FBF6-40D8-8D60-08F136488D56}"/>
    <cellStyle name="Comma 28 11" xfId="24834" xr:uid="{04813A7A-39EF-403D-812B-D2FF3A12FF01}"/>
    <cellStyle name="Comma 28 12" xfId="48666" xr:uid="{50A53F71-272B-4950-B738-C071D57C2E60}"/>
    <cellStyle name="Comma 28 13" xfId="1798" xr:uid="{0D74B45D-6267-4406-B221-3EF5C439FF6C}"/>
    <cellStyle name="Comma 28 14" xfId="577" xr:uid="{95FB8471-9BDB-4081-8178-C0B049356370}"/>
    <cellStyle name="Comma 28 2" xfId="711" xr:uid="{849EF8FC-2C0F-4CA0-9EF4-15ADB62BBD36}"/>
    <cellStyle name="Comma 28 2 10" xfId="2271" xr:uid="{AD2EA0BE-3950-4624-9324-1B104CEB4DA7}"/>
    <cellStyle name="Comma 28 2 2" xfId="4083" xr:uid="{ECCCD40E-21E1-4B9F-B3CA-F19D6A0D0EA7}"/>
    <cellStyle name="Comma 28 2 2 2" xfId="9552" xr:uid="{9B40379E-7629-478B-9E8B-503E729952CB}"/>
    <cellStyle name="Comma 28 2 2 2 2" xfId="21085" xr:uid="{3EA66A22-618F-4DB5-8505-F0FEB008A2B0}"/>
    <cellStyle name="Comma 28 2 2 2 2 2" xfId="44658" xr:uid="{B86C2C35-ACF8-493A-96B5-4DF26FA2F8DB}"/>
    <cellStyle name="Comma 28 2 2 2 3" xfId="33550" xr:uid="{B86B6207-5442-4954-930F-63BF812980FA}"/>
    <cellStyle name="Comma 28 2 2 3" xfId="15670" xr:uid="{FDB7A56C-B534-46E0-A105-126A60459883}"/>
    <cellStyle name="Comma 28 2 2 3 2" xfId="39244" xr:uid="{4C924193-721E-4BA4-A676-8CF4C94A2BC9}"/>
    <cellStyle name="Comma 28 2 2 4" xfId="28136" xr:uid="{47F8F138-6CAD-423D-B339-6F20FF797F46}"/>
    <cellStyle name="Comma 28 2 3" xfId="5447" xr:uid="{0D21ACAD-6B2C-4924-9A0B-1021DD9FB107}"/>
    <cellStyle name="Comma 28 2 3 2" xfId="10921" xr:uid="{836F9564-72FC-4571-9412-7CDA001ED295}"/>
    <cellStyle name="Comma 28 2 3 2 2" xfId="22454" xr:uid="{6FAEC30C-C951-4AE4-B78F-B8F1F9A3636E}"/>
    <cellStyle name="Comma 28 2 3 2 2 2" xfId="46027" xr:uid="{EEB5F684-473D-4D35-9DD4-E9DA9C345CE8}"/>
    <cellStyle name="Comma 28 2 3 2 3" xfId="34919" xr:uid="{9C98B0EB-8ADB-48E6-AD51-39EB8F351E6F}"/>
    <cellStyle name="Comma 28 2 3 3" xfId="17033" xr:uid="{7EA4DC5D-934E-49E3-9EED-6C837CA404E5}"/>
    <cellStyle name="Comma 28 2 3 3 2" xfId="40607" xr:uid="{5D4FF7FB-9D30-47B6-A9C9-67FF872A8774}"/>
    <cellStyle name="Comma 28 2 3 4" xfId="29499" xr:uid="{4EEE0BBC-A59B-4261-A086-0F4117904B52}"/>
    <cellStyle name="Comma 28 2 4" xfId="6785" xr:uid="{7BDC6EC8-6768-494D-A05A-4DB6EEABD3F2}"/>
    <cellStyle name="Comma 28 2 4 2" xfId="12262" xr:uid="{F6B3E28E-1A9A-4E01-9D06-14FFAC921C6C}"/>
    <cellStyle name="Comma 28 2 4 2 2" xfId="23794" xr:uid="{8918FD7C-ACF8-4B04-A057-E8494B8C2701}"/>
    <cellStyle name="Comma 28 2 4 2 2 2" xfId="47367" xr:uid="{F172A874-C9F8-4128-B782-3B3E929C6C06}"/>
    <cellStyle name="Comma 28 2 4 2 3" xfId="36259" xr:uid="{7CA65F67-D55B-4F0D-A99F-EC912289B002}"/>
    <cellStyle name="Comma 28 2 4 3" xfId="18369" xr:uid="{18D3EF6D-482A-4AE8-9ACF-EC6A616CCF2E}"/>
    <cellStyle name="Comma 28 2 4 3 2" xfId="41943" xr:uid="{AD791492-5B5C-44E2-9EEF-85994CAD0BC0}"/>
    <cellStyle name="Comma 28 2 4 4" xfId="30835" xr:uid="{B342B5D4-F755-4796-A8FE-EDC47CEB65F3}"/>
    <cellStyle name="Comma 28 2 5" xfId="8196" xr:uid="{D0C4E383-4023-4246-8287-A7F264139B78}"/>
    <cellStyle name="Comma 28 2 5 2" xfId="19731" xr:uid="{3B72DC37-5A72-4A3F-B0A2-3C03221DB3B7}"/>
    <cellStyle name="Comma 28 2 5 2 2" xfId="43304" xr:uid="{79E6D2A9-51DB-4ED7-928E-902F5FBE8736}"/>
    <cellStyle name="Comma 28 2 5 3" xfId="32196" xr:uid="{EB5F0B23-15F2-4E1E-BB35-C5EA9CCF2F9F}"/>
    <cellStyle name="Comma 28 2 6" xfId="14025" xr:uid="{80C913F2-D349-4856-850A-E0480DCB9866}"/>
    <cellStyle name="Comma 28 2 6 2" xfId="37764" xr:uid="{BDF4F6F6-BBC1-486D-8DBD-1E88F8768ABF}"/>
    <cellStyle name="Comma 28 2 7" xfId="26657" xr:uid="{322BBEA3-7BE6-4058-B6F5-5400F980729F}"/>
    <cellStyle name="Comma 28 2 8" xfId="25282" xr:uid="{7ACCA96F-8FFB-4B23-A144-C59D4156CAFD}"/>
    <cellStyle name="Comma 28 2 9" xfId="49113" xr:uid="{B33C1C7A-98BF-4D7C-AF78-11E5868761F9}"/>
    <cellStyle name="Comma 28 3" xfId="2762" xr:uid="{7B7011E3-2DE3-410D-9BC7-948478466E40}"/>
    <cellStyle name="Comma 28 3 2" xfId="4550" xr:uid="{37404004-A10F-4449-B2BC-00E17FC5CDB7}"/>
    <cellStyle name="Comma 28 3 2 2" xfId="10020" xr:uid="{F9E74A56-49E2-4F83-BF4D-4E3721C2478A}"/>
    <cellStyle name="Comma 28 3 2 2 2" xfId="21553" xr:uid="{37218CC7-DF3C-419A-9F30-6CBFCF0B43B3}"/>
    <cellStyle name="Comma 28 3 2 2 2 2" xfId="45126" xr:uid="{5A165556-D9E8-4296-9533-33822000C9C3}"/>
    <cellStyle name="Comma 28 3 2 2 3" xfId="34018" xr:uid="{8329F66A-86BA-43B8-92D9-E78E2BBD7795}"/>
    <cellStyle name="Comma 28 3 2 3" xfId="16137" xr:uid="{82B1E8E3-886B-4EDB-9210-A4396EDD6CE3}"/>
    <cellStyle name="Comma 28 3 2 3 2" xfId="39711" xr:uid="{BF89590A-E5AC-406C-A1D9-F450387945AD}"/>
    <cellStyle name="Comma 28 3 2 4" xfId="28603" xr:uid="{0E6A900D-DB7C-4BAD-8F5B-D16EDBCAF99B}"/>
    <cellStyle name="Comma 28 3 3" xfId="5916" xr:uid="{31FA64D5-E229-4CAB-9C43-09DED721512F}"/>
    <cellStyle name="Comma 28 3 3 2" xfId="11390" xr:uid="{250845BB-F040-4FA2-8B4F-E47CD801A20C}"/>
    <cellStyle name="Comma 28 3 3 2 2" xfId="22923" xr:uid="{D4ACFE2F-4F78-45A1-A345-F01BA166EE23}"/>
    <cellStyle name="Comma 28 3 3 2 2 2" xfId="46496" xr:uid="{8A21E441-F689-4B0F-B39B-60B6604A7E47}"/>
    <cellStyle name="Comma 28 3 3 2 3" xfId="35388" xr:uid="{A8F8A17C-E819-4045-8827-EE6F22303DC7}"/>
    <cellStyle name="Comma 28 3 3 3" xfId="17502" xr:uid="{A422895B-B16F-41DD-97EF-7FABF46C70DF}"/>
    <cellStyle name="Comma 28 3 3 3 2" xfId="41076" xr:uid="{7BE96EDF-FBAF-4A8E-8C91-38746784D655}"/>
    <cellStyle name="Comma 28 3 3 4" xfId="29968" xr:uid="{4E046329-A5EA-49A1-ACD2-29470C24ED82}"/>
    <cellStyle name="Comma 28 3 4" xfId="7254" xr:uid="{D64E5C4D-A9D1-40DA-AC2A-C0881290ABF2}"/>
    <cellStyle name="Comma 28 3 4 2" xfId="12732" xr:uid="{DBC6A6C5-E1B2-4C80-A23C-5085139C0ABB}"/>
    <cellStyle name="Comma 28 3 4 2 2" xfId="24264" xr:uid="{8448FBD6-DA84-499C-988B-60CB93E058D5}"/>
    <cellStyle name="Comma 28 3 4 2 2 2" xfId="47837" xr:uid="{A6988C09-1D9D-4519-9C20-D324C5A99179}"/>
    <cellStyle name="Comma 28 3 4 2 3" xfId="36729" xr:uid="{6D7E5011-84E6-4652-B2C7-D941B6982EF6}"/>
    <cellStyle name="Comma 28 3 4 3" xfId="18838" xr:uid="{EA1E2ED4-0B02-4AD5-89EF-C7F004C6E6F2}"/>
    <cellStyle name="Comma 28 3 4 3 2" xfId="42412" xr:uid="{76FB1D63-C2E1-4F0F-9894-AA331765BF6E}"/>
    <cellStyle name="Comma 28 3 4 4" xfId="31304" xr:uid="{6FC42CFE-D4FE-44F2-8B83-094D3D874B85}"/>
    <cellStyle name="Comma 28 3 5" xfId="8667" xr:uid="{FBA1B17B-EEC9-4102-BF34-75074DE08E9D}"/>
    <cellStyle name="Comma 28 3 5 2" xfId="20200" xr:uid="{4487E218-F132-4646-ADEA-9B3B1A91CB2D}"/>
    <cellStyle name="Comma 28 3 5 2 2" xfId="43773" xr:uid="{90553D88-DDDE-4BB8-9499-752D7B73B75D}"/>
    <cellStyle name="Comma 28 3 5 3" xfId="32665" xr:uid="{10F7DCAA-4BF4-4BE5-A82D-2A4669901717}"/>
    <cellStyle name="Comma 28 3 6" xfId="14497" xr:uid="{7FB70F4C-F593-4F4F-BD3B-C50965871AB3}"/>
    <cellStyle name="Comma 28 3 6 2" xfId="38233" xr:uid="{09C7E70C-9CE1-423F-9D5C-9D4A09A3B55D}"/>
    <cellStyle name="Comma 28 3 7" xfId="27126" xr:uid="{89B5A6AE-DE09-4B9C-9D4C-4DE4EE7E55D4}"/>
    <cellStyle name="Comma 28 3 8" xfId="25752" xr:uid="{37DBF77B-A305-47B4-B70A-219CDA11D21C}"/>
    <cellStyle name="Comma 28 3 9" xfId="49582" xr:uid="{8A4299F7-B558-42FE-B045-18EEEC65C7E2}"/>
    <cellStyle name="Comma 28 4" xfId="3640" xr:uid="{5BF8A028-4DF8-4168-BC7A-3411BB81B233}"/>
    <cellStyle name="Comma 28 4 2" xfId="9109" xr:uid="{AD69FBD2-2E24-4DDC-8D0C-9F7E6098D2C2}"/>
    <cellStyle name="Comma 28 4 2 2" xfId="20642" xr:uid="{176932B5-DAA0-48D3-8839-89D0AFD60A17}"/>
    <cellStyle name="Comma 28 4 2 2 2" xfId="44215" xr:uid="{061AFDF3-6AA3-491D-9601-E33189C89DE7}"/>
    <cellStyle name="Comma 28 4 2 3" xfId="33107" xr:uid="{0CD675CB-FD96-4197-828B-FCD65C18D7DC}"/>
    <cellStyle name="Comma 28 4 3" xfId="15227" xr:uid="{28C99EAB-C654-4987-BFF4-7579A0BA14DD}"/>
    <cellStyle name="Comma 28 4 3 2" xfId="38801" xr:uid="{C753A495-7202-480A-8E96-9945D818D992}"/>
    <cellStyle name="Comma 28 4 4" xfId="27693" xr:uid="{7008D044-4C9A-478F-906B-01BAD051A7CB}"/>
    <cellStyle name="Comma 28 5" xfId="5000" xr:uid="{F3960B56-9686-4AF4-9F90-AFBA74008B29}"/>
    <cellStyle name="Comma 28 5 2" xfId="10474" xr:uid="{AD0E3C23-EDEA-46EA-82C3-9836B0C34E69}"/>
    <cellStyle name="Comma 28 5 2 2" xfId="22007" xr:uid="{1011E81A-28F9-4E15-8243-720381E9EABE}"/>
    <cellStyle name="Comma 28 5 2 2 2" xfId="45580" xr:uid="{4BEC20E0-2743-4539-B8ED-3B51E6C274C7}"/>
    <cellStyle name="Comma 28 5 2 3" xfId="34472" xr:uid="{BCA25C85-C283-4ED8-B6C0-7DF8CDEA5643}"/>
    <cellStyle name="Comma 28 5 3" xfId="16586" xr:uid="{FC9EC28E-050B-4AA6-92D0-2CF3FF8AF9BF}"/>
    <cellStyle name="Comma 28 5 3 2" xfId="40160" xr:uid="{A806A69B-BD49-4900-B10D-4D1D243FB413}"/>
    <cellStyle name="Comma 28 5 4" xfId="29052" xr:uid="{32CA97D1-3CDC-4F94-BDA0-AA7F463FDDA2}"/>
    <cellStyle name="Comma 28 6" xfId="6338" xr:uid="{8B3F95A8-086F-4E0E-8C87-A0535E9FA70F}"/>
    <cellStyle name="Comma 28 6 2" xfId="11814" xr:uid="{490E0E9A-51BF-4E20-B291-C223A62653BF}"/>
    <cellStyle name="Comma 28 6 2 2" xfId="23346" xr:uid="{750E29C3-5CAF-46AA-BB24-544A6DD5AD09}"/>
    <cellStyle name="Comma 28 6 2 2 2" xfId="46919" xr:uid="{961344F1-8D44-4B34-8454-0303809D50B4}"/>
    <cellStyle name="Comma 28 6 2 3" xfId="35811" xr:uid="{7EE9A95F-F68D-4DFE-8D16-893F9E3B7D26}"/>
    <cellStyle name="Comma 28 6 3" xfId="17922" xr:uid="{DD58D9F7-9C2D-45A6-9004-AEC5C518CB3B}"/>
    <cellStyle name="Comma 28 6 3 2" xfId="41496" xr:uid="{8C63EF4C-56F5-4133-8A98-70AF21F37ED4}"/>
    <cellStyle name="Comma 28 6 4" xfId="30388" xr:uid="{F90B104B-ED5C-4139-AC12-5CCA993FCB71}"/>
    <cellStyle name="Comma 28 7" xfId="7729" xr:uid="{B8C239D7-20BB-4357-8AAE-6817DF9B119C}"/>
    <cellStyle name="Comma 28 7 2" xfId="19284" xr:uid="{F8D1911D-CB17-4E1B-86E0-CE9C5F4AC6FA}"/>
    <cellStyle name="Comma 28 7 2 2" xfId="42857" xr:uid="{1D0ECFD1-05BB-46BC-9C06-005C3146F334}"/>
    <cellStyle name="Comma 28 7 3" xfId="31749" xr:uid="{DAF4073C-0095-4D70-B62F-1779934642B3}"/>
    <cellStyle name="Comma 28 8" xfId="12909" xr:uid="{EEF2DDD7-A641-4F15-953E-7EF1D04D48CD}"/>
    <cellStyle name="Comma 28 8 2" xfId="24378" xr:uid="{E8BE5205-4F64-4C90-90C6-08C26641BFA4}"/>
    <cellStyle name="Comma 28 8 2 2" xfId="47950" xr:uid="{6AEC9A37-0F9B-4BA3-9CDB-30BFB7B04C0D}"/>
    <cellStyle name="Comma 28 8 3" xfId="36842" xr:uid="{0B441559-C5D4-4B4D-8270-A7ECD18A909A}"/>
    <cellStyle name="Comma 28 9" xfId="13571" xr:uid="{F31CC5A0-1B8C-4C93-8AAE-087F4AA036F3}"/>
    <cellStyle name="Comma 28 9 2" xfId="37317" xr:uid="{217E71D9-3A59-4447-807E-447924068432}"/>
    <cellStyle name="Comma 29" xfId="196" xr:uid="{00F7E05C-9141-4129-A464-FAFDA455A90C}"/>
    <cellStyle name="Comma 29 10" xfId="24839" xr:uid="{D56895AF-B056-4528-9099-A62F1BB52EBB}"/>
    <cellStyle name="Comma 29 11" xfId="48192" xr:uid="{569A05E6-ACAC-4254-BF11-07C88AF9B2AD}"/>
    <cellStyle name="Comma 29 12" xfId="48260" xr:uid="{D0CC0763-6F91-42A1-9DC9-5E3B69E3A26A}"/>
    <cellStyle name="Comma 29 13" xfId="48671" xr:uid="{FF557998-8E99-4A0D-A132-4F1C03E0E4A6}"/>
    <cellStyle name="Comma 29 14" xfId="1815" xr:uid="{EC41EC9A-0105-4A50-B2FD-403161AA6BD6}"/>
    <cellStyle name="Comma 29 15" xfId="574" xr:uid="{724027E5-6EDF-4096-AFC6-6FC573B76106}"/>
    <cellStyle name="Comma 29 2" xfId="707" xr:uid="{301ADFD4-118A-424D-92B5-BA986599EE88}"/>
    <cellStyle name="Comma 29 2 10" xfId="49118" xr:uid="{2CB2C2A4-1980-494A-9DDD-A89C00D8FFC5}"/>
    <cellStyle name="Comma 29 2 11" xfId="2276" xr:uid="{25CE9344-5E38-4C44-AD01-4007290FE061}"/>
    <cellStyle name="Comma 29 2 2" xfId="4088" xr:uid="{A5EB982C-0601-4E7D-95E4-A88DFBE9BED5}"/>
    <cellStyle name="Comma 29 2 2 2" xfId="9557" xr:uid="{6F5F68A3-5FE4-4BB7-B6FF-001ED7421EF2}"/>
    <cellStyle name="Comma 29 2 2 2 2" xfId="21090" xr:uid="{C8AD0F3D-3077-4B4F-AAB9-B9C02CBD3820}"/>
    <cellStyle name="Comma 29 2 2 2 2 2" xfId="44663" xr:uid="{9D53C916-2435-4CCF-A39E-5B4989DB2303}"/>
    <cellStyle name="Comma 29 2 2 2 3" xfId="33555" xr:uid="{A74C5F29-9110-400B-A7D4-2612F62DD456}"/>
    <cellStyle name="Comma 29 2 2 3" xfId="15675" xr:uid="{4F63B78F-57BF-4BAE-B8C6-1EF68A0E70EE}"/>
    <cellStyle name="Comma 29 2 2 3 2" xfId="39249" xr:uid="{4AB23569-5982-4092-914B-472355C7A86F}"/>
    <cellStyle name="Comma 29 2 2 4" xfId="28141" xr:uid="{E879C8E8-E1D3-4A2A-8704-94C5AB9BDE3E}"/>
    <cellStyle name="Comma 29 2 3" xfId="5452" xr:uid="{49C78828-5DED-425C-B592-16DC987BD952}"/>
    <cellStyle name="Comma 29 2 3 2" xfId="10926" xr:uid="{093634E4-7A4D-4B74-ADE6-17ADD5F51F0B}"/>
    <cellStyle name="Comma 29 2 3 2 2" xfId="22459" xr:uid="{D5A2C7D9-DC1A-40F2-BA79-A87C32AEB04A}"/>
    <cellStyle name="Comma 29 2 3 2 2 2" xfId="46032" xr:uid="{A56D4C0F-7203-4FB2-A944-262C1E179B62}"/>
    <cellStyle name="Comma 29 2 3 2 3" xfId="34924" xr:uid="{CFF70736-0F80-4E5E-AF23-048E9C1A0981}"/>
    <cellStyle name="Comma 29 2 3 3" xfId="17038" xr:uid="{90E2B165-1CAA-4283-9D25-A457A8D1D3BB}"/>
    <cellStyle name="Comma 29 2 3 3 2" xfId="40612" xr:uid="{46FFA8AF-49AD-4999-A39B-53E5B8B44FB3}"/>
    <cellStyle name="Comma 29 2 3 4" xfId="29504" xr:uid="{8993FEC1-05A7-44ED-AA1F-602AF9E01CDA}"/>
    <cellStyle name="Comma 29 2 30 2" xfId="1214" xr:uid="{98481B92-F885-4D4B-9A72-AE3F7751ADD6}"/>
    <cellStyle name="Comma 29 2 30 2 10" xfId="13309" xr:uid="{772F2022-AB56-4424-8442-0BCF678470A9}"/>
    <cellStyle name="Comma 29 2 30 2 10 2" xfId="37086" xr:uid="{350C135B-EF27-4956-AE31-4E5B83A46F50}"/>
    <cellStyle name="Comma 29 2 30 2 11" xfId="25977" xr:uid="{44018FD5-0020-473A-B528-160932678869}"/>
    <cellStyle name="Comma 29 2 30 2 12" xfId="24494" xr:uid="{01698F8D-DB98-4E9F-B225-7D39930CBC6D}"/>
    <cellStyle name="Comma 29 2 30 2 13" xfId="48430" xr:uid="{64AD9383-B9BB-461A-BEA2-BDB1DE39311E}"/>
    <cellStyle name="Comma 29 2 30 2 2" xfId="1246" xr:uid="{45260CFB-6EDD-44E8-961A-3C72ECC69EDE}"/>
    <cellStyle name="Comma 29 2 30 2 2 10" xfId="24474" xr:uid="{91FFBCB5-483B-4627-99AA-B4B9439B932A}"/>
    <cellStyle name="Comma 29 2 30 2 2 11" xfId="48451" xr:uid="{07FB0BEB-9D7B-487E-AC85-138FF1F8CEFC}"/>
    <cellStyle name="Comma 29 2 30 2 2 2" xfId="2060" xr:uid="{F1519F06-2702-4FB2-9B70-515440EAAEE9}"/>
    <cellStyle name="Comma 29 2 30 2 2 2 2" xfId="3873" xr:uid="{60B2FC25-3788-44EA-8AEE-55FEEC7007F3}"/>
    <cellStyle name="Comma 29 2 30 2 2 2 2 2" xfId="9342" xr:uid="{18D47284-6AE2-4176-A62A-F099719306C1}"/>
    <cellStyle name="Comma 29 2 30 2 2 2 2 2 2" xfId="20875" xr:uid="{2E4E080A-5ADD-42FF-B398-73956553F0D3}"/>
    <cellStyle name="Comma 29 2 30 2 2 2 2 2 2 2" xfId="44448" xr:uid="{13F31B5A-A367-4200-8FFF-9820B4E06433}"/>
    <cellStyle name="Comma 29 2 30 2 2 2 2 2 3" xfId="33340" xr:uid="{40B1CA5F-7BAA-4715-BEDC-ECEC13AA88F8}"/>
    <cellStyle name="Comma 29 2 30 2 2 2 2 3" xfId="15460" xr:uid="{AF53E942-5477-495A-9424-DF872A63E888}"/>
    <cellStyle name="Comma 29 2 30 2 2 2 2 3 2" xfId="39034" xr:uid="{97D5158A-F412-4154-8185-56E5DDE9CCC9}"/>
    <cellStyle name="Comma 29 2 30 2 2 2 2 4" xfId="27926" xr:uid="{B043D319-6615-4B78-A2DD-CD9D82EB4584}"/>
    <cellStyle name="Comma 29 2 30 2 2 2 3" xfId="5237" xr:uid="{8AFEB224-F050-41C4-AA97-9C530BA1C0D7}"/>
    <cellStyle name="Comma 29 2 30 2 2 2 3 2" xfId="10711" xr:uid="{98C7B15E-A31D-4034-927B-ACAF9836278D}"/>
    <cellStyle name="Comma 29 2 30 2 2 2 3 2 2" xfId="22244" xr:uid="{BB6D6A37-A18E-42A7-9A3C-8DCD016D0D34}"/>
    <cellStyle name="Comma 29 2 30 2 2 2 3 2 2 2" xfId="45817" xr:uid="{609316E2-8DB1-4EF1-89A5-CB1104EAF612}"/>
    <cellStyle name="Comma 29 2 30 2 2 2 3 2 3" xfId="34709" xr:uid="{EA70479D-0157-4FCD-B462-75817CBCEFAC}"/>
    <cellStyle name="Comma 29 2 30 2 2 2 3 3" xfId="16823" xr:uid="{1A55C3A4-FF75-410F-893B-C31F9DD09113}"/>
    <cellStyle name="Comma 29 2 30 2 2 2 3 3 2" xfId="40397" xr:uid="{AD637B94-F1CB-4C9D-ADD3-3BBAE1A01E2A}"/>
    <cellStyle name="Comma 29 2 30 2 2 2 3 4" xfId="29289" xr:uid="{77ACC518-B6D7-4C0B-866A-68635F90CA23}"/>
    <cellStyle name="Comma 29 2 30 2 2 2 4" xfId="6575" xr:uid="{5941A7A2-D518-4F9A-ACA1-D38E1DE05CCD}"/>
    <cellStyle name="Comma 29 2 30 2 2 2 4 2" xfId="12052" xr:uid="{4224E908-7A46-4DE8-AF4D-3CBFB748055B}"/>
    <cellStyle name="Comma 29 2 30 2 2 2 4 2 2" xfId="23584" xr:uid="{445A4B1C-1F3D-49A4-9B75-14927FF243F7}"/>
    <cellStyle name="Comma 29 2 30 2 2 2 4 2 2 2" xfId="47157" xr:uid="{5756922C-B86F-438F-A9BD-64BAA35FF1B5}"/>
    <cellStyle name="Comma 29 2 30 2 2 2 4 2 3" xfId="36049" xr:uid="{C63322BA-23D4-41AB-82FF-7EA0B2784530}"/>
    <cellStyle name="Comma 29 2 30 2 2 2 4 3" xfId="18159" xr:uid="{D47A7F41-DD15-4BBB-A836-89D3BE4D24CB}"/>
    <cellStyle name="Comma 29 2 30 2 2 2 4 3 2" xfId="41733" xr:uid="{35BACB5E-23D5-4786-80BA-CEE655A7183A}"/>
    <cellStyle name="Comma 29 2 30 2 2 2 4 4" xfId="30625" xr:uid="{542FC6E0-9EB4-47DE-A424-A5FC18C96987}"/>
    <cellStyle name="Comma 29 2 30 2 2 2 5" xfId="7986" xr:uid="{0FDD002D-5CE0-4980-ADBA-53AA18F1E958}"/>
    <cellStyle name="Comma 29 2 30 2 2 2 5 2" xfId="19521" xr:uid="{FA23B2BE-ED75-4B33-8675-EEAD2D562376}"/>
    <cellStyle name="Comma 29 2 30 2 2 2 5 2 2" xfId="43094" xr:uid="{78BD4D18-D4C5-4F78-ACCE-7CFA22916869}"/>
    <cellStyle name="Comma 29 2 30 2 2 2 5 3" xfId="31986" xr:uid="{4BA639C5-B58B-458A-ACC0-A03853753FFC}"/>
    <cellStyle name="Comma 29 2 30 2 2 2 6" xfId="13815" xr:uid="{67948E45-AE4A-4ED5-A48B-25FA1C0A0B34}"/>
    <cellStyle name="Comma 29 2 30 2 2 2 6 2" xfId="37554" xr:uid="{1420D940-FFDF-4EED-9553-D2C536CAE883}"/>
    <cellStyle name="Comma 29 2 30 2 2 2 7" xfId="26447" xr:uid="{0862D940-A2BF-4CC0-B1D8-BD9F9A0FE3DE}"/>
    <cellStyle name="Comma 29 2 30 2 2 2 8" xfId="25072" xr:uid="{8DDEB4AC-E833-4878-A6EC-B673F7DA819D}"/>
    <cellStyle name="Comma 29 2 30 2 2 2 9" xfId="48903" xr:uid="{6C74ECB0-A3F9-4DFD-8755-4EFE020A206F}"/>
    <cellStyle name="Comma 29 2 30 2 2 3" xfId="2546" xr:uid="{2748F9AE-C108-4DF3-8BAD-A21DFDEADB92}"/>
    <cellStyle name="Comma 29 2 30 2 2 3 2" xfId="4337" xr:uid="{E6750CFF-1201-47D4-BB38-97EC3387034A}"/>
    <cellStyle name="Comma 29 2 30 2 2 3 2 2" xfId="9806" xr:uid="{21AD3825-3B9E-4618-A796-66B50C71819E}"/>
    <cellStyle name="Comma 29 2 30 2 2 3 2 2 2" xfId="21339" xr:uid="{40DD385E-4545-4EC1-B589-B1C331BB0E09}"/>
    <cellStyle name="Comma 29 2 30 2 2 3 2 2 2 2" xfId="44912" xr:uid="{8A376EC8-9168-4103-887B-06186A85140D}"/>
    <cellStyle name="Comma 29 2 30 2 2 3 2 2 3" xfId="33804" xr:uid="{0B8FD842-3AD6-479E-9C14-E79F85E41C87}"/>
    <cellStyle name="Comma 29 2 30 2 2 3 2 3" xfId="15924" xr:uid="{32C773FC-A6FF-4E58-9725-D8F10C376A24}"/>
    <cellStyle name="Comma 29 2 30 2 2 3 2 3 2" xfId="39498" xr:uid="{6A1DB9FC-D68E-490D-906B-197DD9CA84EA}"/>
    <cellStyle name="Comma 29 2 30 2 2 3 2 4" xfId="28390" xr:uid="{66BE6043-0052-4BD4-B199-AE40EA20FA4B}"/>
    <cellStyle name="Comma 29 2 30 2 2 3 3" xfId="5702" xr:uid="{BC1BCEB4-A29F-48BA-937B-BAE483D0DB8B}"/>
    <cellStyle name="Comma 29 2 30 2 2 3 3 2" xfId="11176" xr:uid="{7B0E0164-DA7A-497C-AAAC-7D1DB4B88A26}"/>
    <cellStyle name="Comma 29 2 30 2 2 3 3 2 2" xfId="22709" xr:uid="{2C912163-C790-4385-887D-AF5241CA70F1}"/>
    <cellStyle name="Comma 29 2 30 2 2 3 3 2 2 2" xfId="46282" xr:uid="{C6A3ECF8-7687-476E-99C5-9F0B343C3D1B}"/>
    <cellStyle name="Comma 29 2 30 2 2 3 3 2 3" xfId="35174" xr:uid="{5EBF38A3-EE2F-4B81-A2AB-F63FCE00ACEE}"/>
    <cellStyle name="Comma 29 2 30 2 2 3 3 3" xfId="17288" xr:uid="{BFE2B3C0-3A78-4BA5-8EA9-30394E63A695}"/>
    <cellStyle name="Comma 29 2 30 2 2 3 3 3 2" xfId="40862" xr:uid="{A6A20ACA-8A4B-4C80-9A12-BF2E21D6B755}"/>
    <cellStyle name="Comma 29 2 30 2 2 3 3 4" xfId="29754" xr:uid="{613F0DBA-EA99-4770-BCC9-8549DCF9FAB5}"/>
    <cellStyle name="Comma 29 2 30 2 2 3 4" xfId="7040" xr:uid="{7CFD6172-5F29-4144-A999-C1098E32AEDA}"/>
    <cellStyle name="Comma 29 2 30 2 2 3 4 2" xfId="12518" xr:uid="{68CEAF75-2FFC-4857-A86D-F59F36CA8512}"/>
    <cellStyle name="Comma 29 2 30 2 2 3 4 2 2" xfId="24050" xr:uid="{6210106B-BB66-4D15-B436-6E4A9D91EFD9}"/>
    <cellStyle name="Comma 29 2 30 2 2 3 4 2 2 2" xfId="47623" xr:uid="{986FFBEE-A54A-4F57-9186-F9EF2CEBDC9A}"/>
    <cellStyle name="Comma 29 2 30 2 2 3 4 2 3" xfId="36515" xr:uid="{5F7F5F40-CFA4-4094-92BA-F12BF2007614}"/>
    <cellStyle name="Comma 29 2 30 2 2 3 4 3" xfId="18624" xr:uid="{EFED9436-C8B5-43F8-927E-3147C814AADC}"/>
    <cellStyle name="Comma 29 2 30 2 2 3 4 3 2" xfId="42198" xr:uid="{ABB870E0-F180-4AA9-91A4-32CDC7310F61}"/>
    <cellStyle name="Comma 29 2 30 2 2 3 4 4" xfId="31090" xr:uid="{99BD9B92-CF6E-40A0-B7FF-462B20D871E1}"/>
    <cellStyle name="Comma 29 2 30 2 2 3 5" xfId="8453" xr:uid="{C3A3643E-5011-4DD0-861D-B4870F84C370}"/>
    <cellStyle name="Comma 29 2 30 2 2 3 5 2" xfId="19986" xr:uid="{FA0259E8-C2D2-46A5-ADB0-BB57CC23CC1D}"/>
    <cellStyle name="Comma 29 2 30 2 2 3 5 2 2" xfId="43559" xr:uid="{549132F7-297F-4E8D-B0B6-B1AF26B13B0B}"/>
    <cellStyle name="Comma 29 2 30 2 2 3 5 3" xfId="32451" xr:uid="{D2C1C359-705E-4C18-A208-8E4FCF68E649}"/>
    <cellStyle name="Comma 29 2 30 2 2 3 6" xfId="14282" xr:uid="{BDF3DCA7-8790-44A1-A086-6BF5CB7C55D9}"/>
    <cellStyle name="Comma 29 2 30 2 2 3 6 2" xfId="38019" xr:uid="{0CB2D0C6-2FF6-4AA2-8295-13094FAE10FE}"/>
    <cellStyle name="Comma 29 2 30 2 2 3 7" xfId="26912" xr:uid="{799D2AA9-ED72-438F-8E32-FFFAE4023166}"/>
    <cellStyle name="Comma 29 2 30 2 2 3 8" xfId="25538" xr:uid="{DF099FB3-5CE6-48A5-8649-2537A166A52B}"/>
    <cellStyle name="Comma 29 2 30 2 2 3 9" xfId="49368" xr:uid="{AA66D3F9-610B-4D6B-BD4E-45170CB4C99A}"/>
    <cellStyle name="Comma 29 2 30 2 2 4" xfId="3434" xr:uid="{7754DE2B-17A6-45D8-822A-D7AE4689FC10}"/>
    <cellStyle name="Comma 29 2 30 2 2 4 2" xfId="8902" xr:uid="{742D6258-3C00-47EA-A570-A4C208AF247B}"/>
    <cellStyle name="Comma 29 2 30 2 2 4 2 2" xfId="20435" xr:uid="{17AA167C-4314-4AC3-98BF-953E31737721}"/>
    <cellStyle name="Comma 29 2 30 2 2 4 2 2 2" xfId="44008" xr:uid="{13067C98-16A2-43C0-95AE-4C5DDDE70843}"/>
    <cellStyle name="Comma 29 2 30 2 2 4 2 3" xfId="32900" xr:uid="{AFF80A98-D349-43F7-967D-0E191E5B2677}"/>
    <cellStyle name="Comma 29 2 30 2 2 4 3" xfId="15020" xr:uid="{1BFA2441-7FF6-498D-A3D9-EDE25BEA484E}"/>
    <cellStyle name="Comma 29 2 30 2 2 4 3 2" xfId="38594" xr:uid="{707FA939-9292-4F0F-84ED-757028BF5F97}"/>
    <cellStyle name="Comma 29 2 30 2 2 4 4" xfId="27486" xr:uid="{76ECA042-0334-4803-8A59-7B20D0E526E7}"/>
    <cellStyle name="Comma 29 2 30 2 2 5" xfId="4790" xr:uid="{0F3217D3-664C-48A8-83C5-AD031A7AA54D}"/>
    <cellStyle name="Comma 29 2 30 2 2 5 2" xfId="10263" xr:uid="{A93F70C9-1D05-498A-85EE-790306F1237C}"/>
    <cellStyle name="Comma 29 2 30 2 2 5 2 2" xfId="21796" xr:uid="{DE597684-BF08-4CD8-924D-8EDDD43A0AC5}"/>
    <cellStyle name="Comma 29 2 30 2 2 5 2 2 2" xfId="45369" xr:uid="{9E71690C-9B8F-4648-B728-62ED36B2FA13}"/>
    <cellStyle name="Comma 29 2 30 2 2 5 2 3" xfId="34261" xr:uid="{C5F05B1C-62D8-4EE4-92BF-27F693780297}"/>
    <cellStyle name="Comma 29 2 30 2 2 5 3" xfId="16376" xr:uid="{70CEFDBC-D9D5-4D0D-A623-0BB130D94AB8}"/>
    <cellStyle name="Comma 29 2 30 2 2 5 3 2" xfId="39950" xr:uid="{421869F6-2947-4F26-8897-800E8DC7D499}"/>
    <cellStyle name="Comma 29 2 30 2 2 5 4" xfId="28842" xr:uid="{09D0BE17-8A43-4B54-8753-A1390FA9CC1C}"/>
    <cellStyle name="Comma 29 2 30 2 2 6" xfId="6128" xr:uid="{7F4C7C49-C234-4BBB-9498-9FD587A69892}"/>
    <cellStyle name="Comma 29 2 30 2 2 6 2" xfId="11604" xr:uid="{6CB6A7C4-9C7B-4155-B616-A0D27147DDB6}"/>
    <cellStyle name="Comma 29 2 30 2 2 6 2 2" xfId="23136" xr:uid="{BBA16925-5B5E-4C28-AC3D-AB0B7C2CFB91}"/>
    <cellStyle name="Comma 29 2 30 2 2 6 2 2 2" xfId="46709" xr:uid="{7BF652A4-B4FB-4E7E-B2C5-0561AB2AECA7}"/>
    <cellStyle name="Comma 29 2 30 2 2 6 2 3" xfId="35601" xr:uid="{94146A37-033C-4B04-A95D-47C5B6E03642}"/>
    <cellStyle name="Comma 29 2 30 2 2 6 3" xfId="17712" xr:uid="{715CC97E-A7FE-4F0F-BDA7-6BA11B3FC860}"/>
    <cellStyle name="Comma 29 2 30 2 2 6 3 2" xfId="41286" xr:uid="{C65B3DFE-451E-47D8-B1DE-B48B6A5FA219}"/>
    <cellStyle name="Comma 29 2 30 2 2 6 4" xfId="30178" xr:uid="{AD148D63-F831-4312-9FDF-1B28348AAAF1}"/>
    <cellStyle name="Comma 29 2 30 2 2 7" xfId="7513" xr:uid="{8E11EC62-7C1C-4E1C-B301-3B998B70E88A}"/>
    <cellStyle name="Comma 29 2 30 2 2 7 2" xfId="19073" xr:uid="{5AB4984D-E84D-4E26-A745-BC23CEAC30A4}"/>
    <cellStyle name="Comma 29 2 30 2 2 7 2 2" xfId="42646" xr:uid="{C2EEA30B-A4D8-4F95-B2D5-1BFB89444703}"/>
    <cellStyle name="Comma 29 2 30 2 2 7 3" xfId="31538" xr:uid="{39CC5D25-B06B-4E06-8444-45A85D7E4A9C}"/>
    <cellStyle name="Comma 29 2 30 2 2 8" xfId="13331" xr:uid="{E8FC4950-99FD-49C7-B57C-8930286CFEEC}"/>
    <cellStyle name="Comma 29 2 30 2 2 8 2" xfId="37107" xr:uid="{33411BA5-C392-4B68-B58D-5EE8B59C59C5}"/>
    <cellStyle name="Comma 29 2 30 2 2 9" xfId="25998" xr:uid="{518C6D7E-AD9E-4F4D-87E5-B0D70717484E}"/>
    <cellStyle name="Comma 29 2 30 2 3" xfId="1363" xr:uid="{A95DABD6-8015-4BEC-A903-8A96A2320CFB}"/>
    <cellStyle name="Comma 29 2 30 2 3 10" xfId="24706" xr:uid="{D1546BD0-E86E-4992-BC38-9DCD53060C53}"/>
    <cellStyle name="Comma 29 2 30 2 3 11" xfId="48533" xr:uid="{C1F3E115-A5CC-4F20-BDAB-840D535BD771}"/>
    <cellStyle name="Comma 29 2 30 2 3 2" xfId="2142" xr:uid="{2A61FFC7-EA31-40E0-BF69-68ED4AB508F6}"/>
    <cellStyle name="Comma 29 2 30 2 3 2 2" xfId="3955" xr:uid="{C7AA2782-0D5F-4295-A45A-5EBE5B086477}"/>
    <cellStyle name="Comma 29 2 30 2 3 2 2 2" xfId="9424" xr:uid="{8A12ECCD-C4D7-40C7-BB31-86478D846B5B}"/>
    <cellStyle name="Comma 29 2 30 2 3 2 2 2 2" xfId="20957" xr:uid="{EB34DA5C-32AA-4D24-AF10-750D3EFC6188}"/>
    <cellStyle name="Comma 29 2 30 2 3 2 2 2 2 2" xfId="44530" xr:uid="{3AD5AD6A-6BA9-4392-BC7D-2D62BBE36149}"/>
    <cellStyle name="Comma 29 2 30 2 3 2 2 2 3" xfId="33422" xr:uid="{28678EAB-834E-4AB4-9642-E894C67F315B}"/>
    <cellStyle name="Comma 29 2 30 2 3 2 2 3" xfId="15542" xr:uid="{E4767DE2-99BC-468E-BDC8-DA66396472EC}"/>
    <cellStyle name="Comma 29 2 30 2 3 2 2 3 2" xfId="39116" xr:uid="{AC317A3D-9ACB-494F-8D8E-009BD7A19536}"/>
    <cellStyle name="Comma 29 2 30 2 3 2 2 4" xfId="28008" xr:uid="{A0334AA2-A084-4D3A-90D0-8E0A449E7E1D}"/>
    <cellStyle name="Comma 29 2 30 2 3 2 3" xfId="5319" xr:uid="{2DE8642D-145C-4E49-84B4-161FDC697791}"/>
    <cellStyle name="Comma 29 2 30 2 3 2 3 2" xfId="10793" xr:uid="{8FCBA942-F878-4144-9397-8D9A230838B4}"/>
    <cellStyle name="Comma 29 2 30 2 3 2 3 2 2" xfId="22326" xr:uid="{CDECEF1A-AE1B-4B52-B866-B95298E92C88}"/>
    <cellStyle name="Comma 29 2 30 2 3 2 3 2 2 2" xfId="45899" xr:uid="{EB40131B-6982-43BA-85A1-5B1C078899F0}"/>
    <cellStyle name="Comma 29 2 30 2 3 2 3 2 3" xfId="34791" xr:uid="{3F8AD9BF-2024-4DC4-997B-91D3B52CD4E3}"/>
    <cellStyle name="Comma 29 2 30 2 3 2 3 3" xfId="16905" xr:uid="{45BA62C1-4082-43C2-8E97-E21AF2F52908}"/>
    <cellStyle name="Comma 29 2 30 2 3 2 3 3 2" xfId="40479" xr:uid="{7C2211ED-2030-4029-B2E7-E7FC0482B878}"/>
    <cellStyle name="Comma 29 2 30 2 3 2 3 4" xfId="29371" xr:uid="{2CDA5AE9-7B62-428C-804A-E86F441C393A}"/>
    <cellStyle name="Comma 29 2 30 2 3 2 4" xfId="6657" xr:uid="{A9F66EF4-0B0E-4788-8B3B-1A1D9F9748DA}"/>
    <cellStyle name="Comma 29 2 30 2 3 2 4 2" xfId="12134" xr:uid="{84E25605-0CFD-40B8-ADAF-E51F8A73F287}"/>
    <cellStyle name="Comma 29 2 30 2 3 2 4 2 2" xfId="23666" xr:uid="{6BC86C7E-AC61-4052-99D6-A0F4434F2C15}"/>
    <cellStyle name="Comma 29 2 30 2 3 2 4 2 2 2" xfId="47239" xr:uid="{87ADAA10-7897-47B7-AA53-417B4CED81B6}"/>
    <cellStyle name="Comma 29 2 30 2 3 2 4 2 3" xfId="36131" xr:uid="{F0F68B2A-EBFF-4B64-A604-B638658F51AF}"/>
    <cellStyle name="Comma 29 2 30 2 3 2 4 3" xfId="18241" xr:uid="{535F7002-E576-4EE4-94A1-BD67FFBF71B2}"/>
    <cellStyle name="Comma 29 2 30 2 3 2 4 3 2" xfId="41815" xr:uid="{9F970BF2-10E5-4C31-9EB2-C5E7A194778D}"/>
    <cellStyle name="Comma 29 2 30 2 3 2 4 4" xfId="30707" xr:uid="{CEAF82D8-0145-445A-9069-CD726293A73B}"/>
    <cellStyle name="Comma 29 2 30 2 3 2 5" xfId="8068" xr:uid="{CE98FB16-16DF-4C99-BDDF-09990D04C76A}"/>
    <cellStyle name="Comma 29 2 30 2 3 2 5 2" xfId="19603" xr:uid="{CD315D53-B012-414C-B18C-CF8DC2886279}"/>
    <cellStyle name="Comma 29 2 30 2 3 2 5 2 2" xfId="43176" xr:uid="{5F4D4360-BAB4-4953-9216-8B79D025440E}"/>
    <cellStyle name="Comma 29 2 30 2 3 2 5 3" xfId="32068" xr:uid="{FFC5111F-AC8E-47F8-A344-9F4F54555FA5}"/>
    <cellStyle name="Comma 29 2 30 2 3 2 6" xfId="13897" xr:uid="{834FDBD7-9B00-4E06-8E5D-F0A726F8B894}"/>
    <cellStyle name="Comma 29 2 30 2 3 2 6 2" xfId="37636" xr:uid="{A83BDF35-0724-4C1F-9EF7-A908D29A3861}"/>
    <cellStyle name="Comma 29 2 30 2 3 2 7" xfId="26529" xr:uid="{2C55136D-6EA1-4A5E-9EB1-7279F6CD8867}"/>
    <cellStyle name="Comma 29 2 30 2 3 2 8" xfId="25154" xr:uid="{B2F05421-E9B4-489C-83D1-34FD837A6570}"/>
    <cellStyle name="Comma 29 2 30 2 3 2 9" xfId="48985" xr:uid="{DEB7871A-1E6B-459C-9F1F-3CBAF35B227A}"/>
    <cellStyle name="Comma 29 2 30 2 3 3" xfId="2630" xr:uid="{C29D7612-D95A-4859-87E0-D08A35EF7449}"/>
    <cellStyle name="Comma 29 2 30 2 3 3 2" xfId="4420" xr:uid="{702141DB-BF76-4517-A02E-628A66BA717D}"/>
    <cellStyle name="Comma 29 2 30 2 3 3 2 2" xfId="9890" xr:uid="{010ABF5A-8EC7-4F86-9A9C-9D76DE29325E}"/>
    <cellStyle name="Comma 29 2 30 2 3 3 2 2 2" xfId="21423" xr:uid="{92E5938C-086D-4635-8A57-C8B7AC6E929E}"/>
    <cellStyle name="Comma 29 2 30 2 3 3 2 2 2 2" xfId="44996" xr:uid="{2CF44960-2CAF-4234-A3D1-E20D1B5C26B9}"/>
    <cellStyle name="Comma 29 2 30 2 3 3 2 2 3" xfId="33888" xr:uid="{283608E7-73B9-4AA6-892D-0653AA06B65A}"/>
    <cellStyle name="Comma 29 2 30 2 3 3 2 3" xfId="16007" xr:uid="{51513E5B-58C0-42CA-92A2-028344B036A5}"/>
    <cellStyle name="Comma 29 2 30 2 3 3 2 3 2" xfId="39581" xr:uid="{272FAEF0-3C6C-4A5D-93CD-20B62BA47DA0}"/>
    <cellStyle name="Comma 29 2 30 2 3 3 2 4" xfId="28473" xr:uid="{05057449-6449-4012-957C-DDFE856C0919}"/>
    <cellStyle name="Comma 29 2 30 2 3 3 3" xfId="5786" xr:uid="{E61F7619-A011-4AEB-834A-3C93844EB89B}"/>
    <cellStyle name="Comma 29 2 30 2 3 3 3 2" xfId="11260" xr:uid="{1D4E5667-9076-4F88-9CC9-0A614CD3F458}"/>
    <cellStyle name="Comma 29 2 30 2 3 3 3 2 2" xfId="22793" xr:uid="{3EC8BED1-D1B0-47D9-A71A-F4FD00F3AFC2}"/>
    <cellStyle name="Comma 29 2 30 2 3 3 3 2 2 2" xfId="46366" xr:uid="{E81907F3-9926-49CA-9F24-65B523505538}"/>
    <cellStyle name="Comma 29 2 30 2 3 3 3 2 3" xfId="35258" xr:uid="{D5943870-2BB1-49FF-8DE7-EBC96D15C8B9}"/>
    <cellStyle name="Comma 29 2 30 2 3 3 3 3" xfId="17372" xr:uid="{0AE95838-9224-456A-892F-875B7B5F6842}"/>
    <cellStyle name="Comma 29 2 30 2 3 3 3 3 2" xfId="40946" xr:uid="{5B865CFE-99FB-4611-801A-7CBECEC0A29E}"/>
    <cellStyle name="Comma 29 2 30 2 3 3 3 4" xfId="29838" xr:uid="{A3ED3BC5-7B48-4835-9A0B-3B597344DDAB}"/>
    <cellStyle name="Comma 29 2 30 2 3 3 4" xfId="7124" xr:uid="{E6C7AC9C-369B-4B07-9E6D-45E98D04401F}"/>
    <cellStyle name="Comma 29 2 30 2 3 3 4 2" xfId="12602" xr:uid="{603580D0-AEC5-443D-B37C-45A7A5C0BF2F}"/>
    <cellStyle name="Comma 29 2 30 2 3 3 4 2 2" xfId="24134" xr:uid="{BC5C60F2-BB23-4148-8FCB-8021E6B714A9}"/>
    <cellStyle name="Comma 29 2 30 2 3 3 4 2 2 2" xfId="47707" xr:uid="{020DD24A-2203-44DA-A93B-B31F769FB3F3}"/>
    <cellStyle name="Comma 29 2 30 2 3 3 4 2 3" xfId="36599" xr:uid="{6428F212-3E89-4DA4-9196-9F4104F923A6}"/>
    <cellStyle name="Comma 29 2 30 2 3 3 4 3" xfId="18708" xr:uid="{8F16CC98-E0B5-455A-B1B4-12082AB67CB6}"/>
    <cellStyle name="Comma 29 2 30 2 3 3 4 3 2" xfId="42282" xr:uid="{D56C294B-8185-4F10-A464-63896C19226B}"/>
    <cellStyle name="Comma 29 2 30 2 3 3 4 4" xfId="31174" xr:uid="{76385D95-358E-46ED-8A00-F304D84BBF88}"/>
    <cellStyle name="Comma 29 2 30 2 3 3 5" xfId="8537" xr:uid="{A1EF68C0-7809-4226-9CCE-08BAF83938DB}"/>
    <cellStyle name="Comma 29 2 30 2 3 3 5 2" xfId="20070" xr:uid="{D39ADE45-89AB-4861-B725-2DBE4EA00B1F}"/>
    <cellStyle name="Comma 29 2 30 2 3 3 5 2 2" xfId="43643" xr:uid="{E4C3FDF6-1DB6-42AD-A70F-D04287FF460F}"/>
    <cellStyle name="Comma 29 2 30 2 3 3 5 3" xfId="32535" xr:uid="{69A36968-1ED5-4A78-BC41-570417F981F8}"/>
    <cellStyle name="Comma 29 2 30 2 3 3 6" xfId="14366" xr:uid="{8D003D37-899E-4D89-9AF7-94F7328569A8}"/>
    <cellStyle name="Comma 29 2 30 2 3 3 6 2" xfId="38103" xr:uid="{C3560C4E-E98E-4A76-9075-BCE944D6E438}"/>
    <cellStyle name="Comma 29 2 30 2 3 3 7" xfId="26996" xr:uid="{3B9B2EC9-B8EE-4E46-A3C5-2794B7D29AEC}"/>
    <cellStyle name="Comma 29 2 30 2 3 3 8" xfId="25622" xr:uid="{F681314D-A68A-4E34-890C-0240BF476B8F}"/>
    <cellStyle name="Comma 29 2 30 2 3 3 9" xfId="49452" xr:uid="{37B0927B-338E-476E-89DA-94F60924FA63}"/>
    <cellStyle name="Comma 29 2 30 2 3 4" xfId="3516" xr:uid="{13684C98-E71C-42A2-ABF9-3F20A7FD309B}"/>
    <cellStyle name="Comma 29 2 30 2 3 4 2" xfId="8984" xr:uid="{D84102C8-EC4B-4B29-82E2-5B2BA15FCE20}"/>
    <cellStyle name="Comma 29 2 30 2 3 4 2 2" xfId="20517" xr:uid="{2F958D25-D64B-463F-8C21-FF8A5F38D69E}"/>
    <cellStyle name="Comma 29 2 30 2 3 4 2 2 2" xfId="44090" xr:uid="{CC611555-150A-4039-9E80-86338F49A088}"/>
    <cellStyle name="Comma 29 2 30 2 3 4 2 3" xfId="32982" xr:uid="{F8660B61-E692-4F1F-8132-CAE6B78935F4}"/>
    <cellStyle name="Comma 29 2 30 2 3 4 3" xfId="15102" xr:uid="{41872B10-077F-469D-83EB-550A3F99B35B}"/>
    <cellStyle name="Comma 29 2 30 2 3 4 3 2" xfId="38676" xr:uid="{5E3EEAE0-EBE5-4670-94E3-4D0451F680D0}"/>
    <cellStyle name="Comma 29 2 30 2 3 4 4" xfId="27568" xr:uid="{FA103FAA-6B13-400D-9691-897E00FDE6AE}"/>
    <cellStyle name="Comma 29 2 30 2 3 5" xfId="4872" xr:uid="{B5E3BA32-9C25-445B-BABC-666A226D7869}"/>
    <cellStyle name="Comma 29 2 30 2 3 5 2" xfId="10345" xr:uid="{548E1BBA-A671-4D3C-B7FF-AECB3BC834F8}"/>
    <cellStyle name="Comma 29 2 30 2 3 5 2 2" xfId="21878" xr:uid="{0BDFC789-4052-4EFE-B083-6111A6687F73}"/>
    <cellStyle name="Comma 29 2 30 2 3 5 2 2 2" xfId="45451" xr:uid="{3B48058B-C449-4821-852A-C29C99C5E438}"/>
    <cellStyle name="Comma 29 2 30 2 3 5 2 3" xfId="34343" xr:uid="{73F2F0B6-EBD7-4D67-8AF7-B2EC88222FF7}"/>
    <cellStyle name="Comma 29 2 30 2 3 5 3" xfId="16458" xr:uid="{975D4922-8AE5-4188-A918-68C1AF122D54}"/>
    <cellStyle name="Comma 29 2 30 2 3 5 3 2" xfId="40032" xr:uid="{11E74404-646A-4688-BF20-46DDB8256563}"/>
    <cellStyle name="Comma 29 2 30 2 3 5 4" xfId="28924" xr:uid="{24D3B356-D672-408E-87A0-71565C231569}"/>
    <cellStyle name="Comma 29 2 30 2 3 6" xfId="6210" xr:uid="{B0CC84CC-3910-4DCA-8770-DB4A1C7AB699}"/>
    <cellStyle name="Comma 29 2 30 2 3 6 2" xfId="11686" xr:uid="{2E7AE2B6-2080-49AA-B9A2-820F604E654D}"/>
    <cellStyle name="Comma 29 2 30 2 3 6 2 2" xfId="23218" xr:uid="{BF919ACB-3A74-493F-9403-26FDD9376067}"/>
    <cellStyle name="Comma 29 2 30 2 3 6 2 2 2" xfId="46791" xr:uid="{3BDF5B4E-D370-4E99-9DA0-125BF8C879AC}"/>
    <cellStyle name="Comma 29 2 30 2 3 6 2 3" xfId="35683" xr:uid="{E1F175CB-9F49-4A25-B650-B47F06651AFA}"/>
    <cellStyle name="Comma 29 2 30 2 3 6 3" xfId="17794" xr:uid="{97FC6377-2E93-4BA7-A54E-847F0E64BE7A}"/>
    <cellStyle name="Comma 29 2 30 2 3 6 3 2" xfId="41368" xr:uid="{C7402678-3956-431B-834C-9F3187F2AF99}"/>
    <cellStyle name="Comma 29 2 30 2 3 6 4" xfId="30260" xr:uid="{78C693AC-18BF-4139-9737-C7066ABB8ACA}"/>
    <cellStyle name="Comma 29 2 30 2 3 7" xfId="7595" xr:uid="{58B8785A-B707-4ABD-96AB-50CD3DD07099}"/>
    <cellStyle name="Comma 29 2 30 2 3 7 2" xfId="19155" xr:uid="{0454DF38-576E-424D-B8F7-C4D883A574C8}"/>
    <cellStyle name="Comma 29 2 30 2 3 7 2 2" xfId="42728" xr:uid="{D2451BCA-0C55-4C1D-949A-1E9E208F38F0}"/>
    <cellStyle name="Comma 29 2 30 2 3 7 3" xfId="31620" xr:uid="{B3C44868-1637-4E93-8326-67D5F295A6B7}"/>
    <cellStyle name="Comma 29 2 30 2 3 8" xfId="13415" xr:uid="{74BDCC5C-632A-42CB-8291-1AE7A41BCBC1}"/>
    <cellStyle name="Comma 29 2 30 2 3 8 2" xfId="37189" xr:uid="{1CC3F1F5-DC85-46CB-8B2E-8BC701FA868B}"/>
    <cellStyle name="Comma 29 2 30 2 3 9" xfId="26080" xr:uid="{C25B0314-2DC5-4087-BABC-A7A94D9839DB}"/>
    <cellStyle name="Comma 29 2 30 2 4" xfId="2039" xr:uid="{6078C6EF-79D8-4CE2-8C6B-51021DD6224D}"/>
    <cellStyle name="Comma 29 2 30 2 4 2" xfId="3852" xr:uid="{8663CDD1-28EC-451D-969C-68FAD005F592}"/>
    <cellStyle name="Comma 29 2 30 2 4 2 2" xfId="9321" xr:uid="{0C3B0D65-77A3-4249-851C-931D35A3591C}"/>
    <cellStyle name="Comma 29 2 30 2 4 2 2 2" xfId="20854" xr:uid="{E350C531-E49D-4314-AEFA-1C2980691889}"/>
    <cellStyle name="Comma 29 2 30 2 4 2 2 2 2" xfId="44427" xr:uid="{2AA75952-3598-4494-A74F-839A7BF1199D}"/>
    <cellStyle name="Comma 29 2 30 2 4 2 2 3" xfId="33319" xr:uid="{728EF404-87C8-4B26-8F51-DEBEA40381A3}"/>
    <cellStyle name="Comma 29 2 30 2 4 2 3" xfId="15439" xr:uid="{D7F95185-46DF-46FF-ACFD-C2B9F1AF40CE}"/>
    <cellStyle name="Comma 29 2 30 2 4 2 3 2" xfId="39013" xr:uid="{843512E2-FA5F-489A-978F-188998A34677}"/>
    <cellStyle name="Comma 29 2 30 2 4 2 4" xfId="27905" xr:uid="{0492AFA6-CA54-4289-8B26-43EEE4F0B496}"/>
    <cellStyle name="Comma 29 2 30 2 4 3" xfId="5216" xr:uid="{8B675462-029F-4198-9A56-0EF9673B77DF}"/>
    <cellStyle name="Comma 29 2 30 2 4 3 2" xfId="10690" xr:uid="{25402570-44B5-4647-87DD-020F0B5B5831}"/>
    <cellStyle name="Comma 29 2 30 2 4 3 2 2" xfId="22223" xr:uid="{C43177FB-856C-4462-AA15-3000CC15006B}"/>
    <cellStyle name="Comma 29 2 30 2 4 3 2 2 2" xfId="45796" xr:uid="{24A821CF-328A-484F-8931-1EAF17B4D62B}"/>
    <cellStyle name="Comma 29 2 30 2 4 3 2 3" xfId="34688" xr:uid="{9A13F29E-95C9-4633-A145-FFF0B8F67363}"/>
    <cellStyle name="Comma 29 2 30 2 4 3 3" xfId="16802" xr:uid="{09020EDA-5A4A-41EF-84B0-35DB1C76DF80}"/>
    <cellStyle name="Comma 29 2 30 2 4 3 3 2" xfId="40376" xr:uid="{36B646B3-AA49-42C4-A037-B4D2DCA48EB5}"/>
    <cellStyle name="Comma 29 2 30 2 4 3 4" xfId="29268" xr:uid="{551AF935-8418-4A04-A62E-6A6A3D524EDE}"/>
    <cellStyle name="Comma 29 2 30 2 4 4" xfId="6554" xr:uid="{40D27DDE-F159-453A-B30C-5864E6BCA370}"/>
    <cellStyle name="Comma 29 2 30 2 4 4 2" xfId="12031" xr:uid="{696AE627-9100-4774-AEAE-D521D0A62B02}"/>
    <cellStyle name="Comma 29 2 30 2 4 4 2 2" xfId="23563" xr:uid="{5DCB72B1-6464-4EB7-8A3B-235E6AE2DCF5}"/>
    <cellStyle name="Comma 29 2 30 2 4 4 2 2 2" xfId="47136" xr:uid="{BDBB4132-1224-4227-AA5B-364B7D2A5111}"/>
    <cellStyle name="Comma 29 2 30 2 4 4 2 3" xfId="36028" xr:uid="{3789D095-138F-400C-9FF9-728FEA583C7D}"/>
    <cellStyle name="Comma 29 2 30 2 4 4 3" xfId="18138" xr:uid="{7F99F6AF-AABA-414A-9C4F-F4ED94962188}"/>
    <cellStyle name="Comma 29 2 30 2 4 4 3 2" xfId="41712" xr:uid="{593E67FE-11C4-40DA-A653-D11E0D22D2C1}"/>
    <cellStyle name="Comma 29 2 30 2 4 4 4" xfId="30604" xr:uid="{7FB347F2-6458-48BB-915B-4F080142BEAF}"/>
    <cellStyle name="Comma 29 2 30 2 4 5" xfId="7965" xr:uid="{79AE390E-323B-4E5B-84F1-709D6A44049D}"/>
    <cellStyle name="Comma 29 2 30 2 4 5 2" xfId="19500" xr:uid="{D70B258F-0331-459B-9219-1A59000E999B}"/>
    <cellStyle name="Comma 29 2 30 2 4 5 2 2" xfId="43073" xr:uid="{6EEF7A68-1F49-41A5-B503-C7881F5C05BB}"/>
    <cellStyle name="Comma 29 2 30 2 4 5 3" xfId="31965" xr:uid="{DB3F7823-8A90-471E-A338-E3CA9AB647DA}"/>
    <cellStyle name="Comma 29 2 30 2 4 6" xfId="13794" xr:uid="{8E1ACC38-D256-45A0-97EE-A9AE55CE2850}"/>
    <cellStyle name="Comma 29 2 30 2 4 6 2" xfId="37533" xr:uid="{6705BE92-E6AB-4E75-858B-EC9B569C79C8}"/>
    <cellStyle name="Comma 29 2 30 2 4 7" xfId="26426" xr:uid="{085C2296-7CB1-4DD3-8F33-0A6DCF740984}"/>
    <cellStyle name="Comma 29 2 30 2 4 8" xfId="25051" xr:uid="{5E317BF2-7375-4632-8FAA-24105681DF9E}"/>
    <cellStyle name="Comma 29 2 30 2 4 9" xfId="48882" xr:uid="{1BE022B5-A677-45DA-8B90-4B44151FF7B2}"/>
    <cellStyle name="Comma 29 2 30 2 5" xfId="2525" xr:uid="{1223C830-655E-48C9-BE4A-33A8550BCDFE}"/>
    <cellStyle name="Comma 29 2 30 2 5 2" xfId="4316" xr:uid="{DAF335C0-5A4B-44F5-9BE1-8802001E8886}"/>
    <cellStyle name="Comma 29 2 30 2 5 2 2" xfId="9785" xr:uid="{86CD1057-0F02-453C-968E-3DD33078F082}"/>
    <cellStyle name="Comma 29 2 30 2 5 2 2 2" xfId="21318" xr:uid="{58643977-FE13-43B1-A874-78BDB089A462}"/>
    <cellStyle name="Comma 29 2 30 2 5 2 2 2 2" xfId="44891" xr:uid="{EF1130E1-5552-4AA3-9735-C3D282571378}"/>
    <cellStyle name="Comma 29 2 30 2 5 2 2 3" xfId="33783" xr:uid="{DC1096DE-398F-4CC7-84BA-EF3ADF0FC109}"/>
    <cellStyle name="Comma 29 2 30 2 5 2 3" xfId="15903" xr:uid="{CA72AE3A-0109-450F-91A6-20EFC85C0831}"/>
    <cellStyle name="Comma 29 2 30 2 5 2 3 2" xfId="39477" xr:uid="{3F13494E-D357-4D3D-A72C-C113FEE4F65F}"/>
    <cellStyle name="Comma 29 2 30 2 5 2 4" xfId="28369" xr:uid="{6D5F5C02-D9EA-41FC-9EFC-414A3170165D}"/>
    <cellStyle name="Comma 29 2 30 2 5 3" xfId="5681" xr:uid="{209F014F-352A-4A6E-B1CA-A59546C2FDCE}"/>
    <cellStyle name="Comma 29 2 30 2 5 3 2" xfId="11155" xr:uid="{77EB5DC6-98F9-44A8-83C9-60C2ADBF532B}"/>
    <cellStyle name="Comma 29 2 30 2 5 3 2 2" xfId="22688" xr:uid="{0E64E9E3-3E92-4C9C-A427-FE4A268001C2}"/>
    <cellStyle name="Comma 29 2 30 2 5 3 2 2 2" xfId="46261" xr:uid="{3C1A874C-5EC4-41B4-96C1-C6D2F1157BB8}"/>
    <cellStyle name="Comma 29 2 30 2 5 3 2 3" xfId="35153" xr:uid="{182F4B00-AEF4-43A6-BF9C-4987081D680F}"/>
    <cellStyle name="Comma 29 2 30 2 5 3 3" xfId="17267" xr:uid="{1077945D-3DE9-45DB-B6C2-09CC6FFAA70C}"/>
    <cellStyle name="Comma 29 2 30 2 5 3 3 2" xfId="40841" xr:uid="{8A46C457-987E-43A2-9208-9808C3EBF19A}"/>
    <cellStyle name="Comma 29 2 30 2 5 3 4" xfId="29733" xr:uid="{5934AF5B-6B23-4AA9-BA23-331D1D424CC0}"/>
    <cellStyle name="Comma 29 2 30 2 5 4" xfId="7019" xr:uid="{B921C389-2273-4694-8920-5AE377100F08}"/>
    <cellStyle name="Comma 29 2 30 2 5 4 2" xfId="12497" xr:uid="{059D03D1-53D4-4540-BFA7-B2466B5ABC2E}"/>
    <cellStyle name="Comma 29 2 30 2 5 4 2 2" xfId="24029" xr:uid="{9CFC88E4-432B-4AA2-B332-75BDF7D96A3C}"/>
    <cellStyle name="Comma 29 2 30 2 5 4 2 2 2" xfId="47602" xr:uid="{998EBB49-FEF4-40B4-B425-C3E8C4C246A2}"/>
    <cellStyle name="Comma 29 2 30 2 5 4 2 3" xfId="36494" xr:uid="{5C7545E4-2031-4943-A55A-7E0FFA813987}"/>
    <cellStyle name="Comma 29 2 30 2 5 4 3" xfId="18603" xr:uid="{3F0B2E34-6979-4FE3-9B74-3D3D30F26A19}"/>
    <cellStyle name="Comma 29 2 30 2 5 4 3 2" xfId="42177" xr:uid="{F340562C-F781-4623-AE3D-4F3867650125}"/>
    <cellStyle name="Comma 29 2 30 2 5 4 4" xfId="31069" xr:uid="{E7412935-8AFD-4A4C-89EE-58DBF0C309BA}"/>
    <cellStyle name="Comma 29 2 30 2 5 5" xfId="8432" xr:uid="{1B4BF069-E6DC-49AA-A422-A362756C89E0}"/>
    <cellStyle name="Comma 29 2 30 2 5 5 2" xfId="19965" xr:uid="{8CE447B0-256E-4551-A40B-B586F31F2961}"/>
    <cellStyle name="Comma 29 2 30 2 5 5 2 2" xfId="43538" xr:uid="{E183EA1E-4857-494F-BF57-EC5848C4B7B3}"/>
    <cellStyle name="Comma 29 2 30 2 5 5 3" xfId="32430" xr:uid="{6225242D-460C-49CA-90B9-48A6F42B9D65}"/>
    <cellStyle name="Comma 29 2 30 2 5 6" xfId="14261" xr:uid="{D22E801D-9915-4394-B6DD-6FAA2D122237}"/>
    <cellStyle name="Comma 29 2 30 2 5 6 2" xfId="37998" xr:uid="{371AC435-A8E6-4BD3-8ACD-7EAF1A0A8FD6}"/>
    <cellStyle name="Comma 29 2 30 2 5 7" xfId="26891" xr:uid="{C29C1D9C-D150-4469-8B44-0971081CB01D}"/>
    <cellStyle name="Comma 29 2 30 2 5 8" xfId="25517" xr:uid="{BC213973-3C87-4DE3-9C0A-ACE3EFB5D703}"/>
    <cellStyle name="Comma 29 2 30 2 5 9" xfId="49347" xr:uid="{B3E710B3-7456-4EB3-9B23-5A3D910FA301}"/>
    <cellStyle name="Comma 29 2 30 2 6" xfId="3413" xr:uid="{F9B87FAA-93BA-4360-8020-737F7ABE2E3A}"/>
    <cellStyle name="Comma 29 2 30 2 6 2" xfId="8881" xr:uid="{F52CEAEB-9A47-411E-8AA3-D0A7032456B3}"/>
    <cellStyle name="Comma 29 2 30 2 6 2 2" xfId="20414" xr:uid="{9BF6FEA8-CC19-4DD6-A6BB-5BBF723BAF0A}"/>
    <cellStyle name="Comma 29 2 30 2 6 2 2 2" xfId="43987" xr:uid="{D8A41F7E-C74E-4477-92F5-F0F1DBCA24F6}"/>
    <cellStyle name="Comma 29 2 30 2 6 2 3" xfId="32879" xr:uid="{28A92E7D-B21F-4DF1-A6DF-35CCA92AE7D2}"/>
    <cellStyle name="Comma 29 2 30 2 6 3" xfId="14999" xr:uid="{5C977FE1-51B3-45CA-B1DA-069FDFBEB30D}"/>
    <cellStyle name="Comma 29 2 30 2 6 3 2" xfId="38573" xr:uid="{4557151C-E354-4134-B876-F6CC25B6C260}"/>
    <cellStyle name="Comma 29 2 30 2 6 4" xfId="27465" xr:uid="{7114BBDE-17A2-4922-8B3D-431392A1CE66}"/>
    <cellStyle name="Comma 29 2 30 2 7" xfId="4769" xr:uid="{7C428F4D-DAE5-4249-B8EB-A99F6C1D63E6}"/>
    <cellStyle name="Comma 29 2 30 2 7 2" xfId="10242" xr:uid="{F4663F25-D617-4356-A485-94DEC0A95A39}"/>
    <cellStyle name="Comma 29 2 30 2 7 2 2" xfId="21775" xr:uid="{C804D83F-1292-469A-8EDB-985B6A914FE2}"/>
    <cellStyle name="Comma 29 2 30 2 7 2 2 2" xfId="45348" xr:uid="{9377EBB0-6F8F-48F6-B803-880241A6C409}"/>
    <cellStyle name="Comma 29 2 30 2 7 2 3" xfId="34240" xr:uid="{1B6B9F65-A1D8-401C-BF4F-A0B7E015BCC9}"/>
    <cellStyle name="Comma 29 2 30 2 7 3" xfId="16355" xr:uid="{3236CDE1-8ABC-41AC-A1AA-456FE2DE1A70}"/>
    <cellStyle name="Comma 29 2 30 2 7 3 2" xfId="39929" xr:uid="{E5EDEF46-2290-4C18-B22C-98E8A68ECB64}"/>
    <cellStyle name="Comma 29 2 30 2 7 4" xfId="28821" xr:uid="{80D0F915-4217-43E2-868D-76797D1F879E}"/>
    <cellStyle name="Comma 29 2 30 2 8" xfId="6107" xr:uid="{C8A6A8D1-AAF7-40DE-9CDE-4A4F3663285B}"/>
    <cellStyle name="Comma 29 2 30 2 8 2" xfId="11583" xr:uid="{6CAFCDCF-6CD2-485B-9C23-63B37D073C46}"/>
    <cellStyle name="Comma 29 2 30 2 8 2 2" xfId="23115" xr:uid="{6A0B328B-65BC-41A9-8CD0-16DAE2A64EE3}"/>
    <cellStyle name="Comma 29 2 30 2 8 2 2 2" xfId="46688" xr:uid="{739B958E-1AD0-45B3-82F7-2B52A791B988}"/>
    <cellStyle name="Comma 29 2 30 2 8 2 3" xfId="35580" xr:uid="{32D265D4-08F4-49EE-96F5-412B718A58EB}"/>
    <cellStyle name="Comma 29 2 30 2 8 3" xfId="17691" xr:uid="{B602D1C5-A5D1-43FD-8E35-D474B02311F1}"/>
    <cellStyle name="Comma 29 2 30 2 8 3 2" xfId="41265" xr:uid="{605FDBE8-FAAC-4A40-BE94-11DFF815B281}"/>
    <cellStyle name="Comma 29 2 30 2 8 4" xfId="30157" xr:uid="{C0608271-20CF-425E-AE3B-EDB3DDD9ED68}"/>
    <cellStyle name="Comma 29 2 30 2 9" xfId="7492" xr:uid="{C729B68C-B61F-4B6D-8357-27A876E07829}"/>
    <cellStyle name="Comma 29 2 30 2 9 2" xfId="19052" xr:uid="{E2ED14B7-6033-421A-B960-FA2E43161CB8}"/>
    <cellStyle name="Comma 29 2 30 2 9 2 2" xfId="42625" xr:uid="{8D1B266B-F0C3-4F6F-90A2-E12EFF76C18F}"/>
    <cellStyle name="Comma 29 2 30 2 9 3" xfId="31517" xr:uid="{34300BC1-32CF-4A28-A568-A2B41F6E65F7}"/>
    <cellStyle name="Comma 29 2 4" xfId="6790" xr:uid="{97B3389F-3F82-444B-84CE-AC8B030E3F8D}"/>
    <cellStyle name="Comma 29 2 4 2" xfId="12267" xr:uid="{CDCDB064-0E0B-4B31-8433-ABA4CFF63460}"/>
    <cellStyle name="Comma 29 2 4 2 2" xfId="23799" xr:uid="{FDAAA739-75F6-48A9-A071-A718F5FD887A}"/>
    <cellStyle name="Comma 29 2 4 2 2 2" xfId="47372" xr:uid="{2C9288AC-DA5C-4E29-B798-3371DE3B022F}"/>
    <cellStyle name="Comma 29 2 4 2 3" xfId="36264" xr:uid="{DC221E40-A367-4C3A-9B72-3E53E6FCB680}"/>
    <cellStyle name="Comma 29 2 4 3" xfId="18374" xr:uid="{C3011536-6E68-4ED0-B486-B60314C784EA}"/>
    <cellStyle name="Comma 29 2 4 3 2" xfId="41948" xr:uid="{2A0C3C49-5050-45EF-ABCA-B4D1709A442D}"/>
    <cellStyle name="Comma 29 2 4 4" xfId="30840" xr:uid="{234F7E71-C259-4BC9-AF6C-66B131331754}"/>
    <cellStyle name="Comma 29 2 5" xfId="8201" xr:uid="{D0709678-3A8B-40FB-A9AA-0384C61CF307}"/>
    <cellStyle name="Comma 29 2 5 2" xfId="19736" xr:uid="{3CEA337B-D346-42FA-83A5-F28761211638}"/>
    <cellStyle name="Comma 29 2 5 2 2" xfId="43309" xr:uid="{A8EE9D76-6F8B-49DC-BBB8-3C7856457D3E}"/>
    <cellStyle name="Comma 29 2 5 3" xfId="32201" xr:uid="{0C4AD01B-A04B-4544-AB4B-6720D32E4118}"/>
    <cellStyle name="Comma 29 2 6" xfId="14030" xr:uid="{8B52C1D9-61A6-4F78-B93F-401580E6B999}"/>
    <cellStyle name="Comma 29 2 6 2" xfId="37769" xr:uid="{EF306EA0-1FB0-4438-A4FD-7DE4A99F814A}"/>
    <cellStyle name="Comma 29 2 7" xfId="26662" xr:uid="{5D1318F5-9B80-458B-976A-8B4853776230}"/>
    <cellStyle name="Comma 29 2 8" xfId="25287" xr:uid="{08FC8B1D-3AE1-47A1-B12C-83A3E1D8CC44}"/>
    <cellStyle name="Comma 29 2 9" xfId="48262" xr:uid="{C2C105FC-CD25-484E-B175-B59BE7D59162}"/>
    <cellStyle name="Comma 29 3" xfId="2767" xr:uid="{F24E5E50-5380-4CB9-A3CF-FF8F093F890A}"/>
    <cellStyle name="Comma 29 3 2" xfId="4555" xr:uid="{BDCD8B6E-B1C4-44C9-A579-952F58A4E058}"/>
    <cellStyle name="Comma 29 3 2 2" xfId="10025" xr:uid="{577CF403-7C04-437F-B87A-B21820A12B06}"/>
    <cellStyle name="Comma 29 3 2 2 2" xfId="21558" xr:uid="{C87F9312-589D-4D57-AFDC-1B0C8F0AC29B}"/>
    <cellStyle name="Comma 29 3 2 2 2 2" xfId="45131" xr:uid="{620AB5EE-D301-4E4F-98CF-8CD1BFADDAE4}"/>
    <cellStyle name="Comma 29 3 2 2 3" xfId="34023" xr:uid="{D3B255B7-8F87-464B-B2C8-6024E70E4AEA}"/>
    <cellStyle name="Comma 29 3 2 3" xfId="16142" xr:uid="{E2AF70DE-0BE1-4FA2-9598-C730F6257710}"/>
    <cellStyle name="Comma 29 3 2 3 2" xfId="39716" xr:uid="{0510C6E5-869D-4B55-9F72-B47E561ECF94}"/>
    <cellStyle name="Comma 29 3 2 4" xfId="28608" xr:uid="{13770432-2913-4A47-8C25-0AA29611C862}"/>
    <cellStyle name="Comma 29 3 3" xfId="5921" xr:uid="{3A7BD2B8-6649-409F-A19A-354C6B993543}"/>
    <cellStyle name="Comma 29 3 3 2" xfId="11395" xr:uid="{E1F940FE-3158-4BB0-99B9-E96FBA9D3521}"/>
    <cellStyle name="Comma 29 3 3 2 2" xfId="22928" xr:uid="{7BE69191-4FD7-4DB1-A04F-ED0AD82CCB5D}"/>
    <cellStyle name="Comma 29 3 3 2 2 2" xfId="46501" xr:uid="{EDC8E66E-8915-430D-8999-0CD903938700}"/>
    <cellStyle name="Comma 29 3 3 2 3" xfId="35393" xr:uid="{2D10B561-1301-45E1-9591-6BEBC546BF68}"/>
    <cellStyle name="Comma 29 3 3 3" xfId="17507" xr:uid="{24D3065D-DE80-451F-943D-9735DAAB2432}"/>
    <cellStyle name="Comma 29 3 3 3 2" xfId="41081" xr:uid="{E3A9C756-2167-45A5-9069-977BE9853675}"/>
    <cellStyle name="Comma 29 3 3 4" xfId="29973" xr:uid="{92862AD7-6F53-4B22-B327-AB59CDE93FF9}"/>
    <cellStyle name="Comma 29 3 4" xfId="7259" xr:uid="{EA4789B7-D96E-4C91-9A20-34E09E78C2D9}"/>
    <cellStyle name="Comma 29 3 4 2" xfId="12737" xr:uid="{14CB3558-2AFF-4C07-B0ED-E13C23D0AEF7}"/>
    <cellStyle name="Comma 29 3 4 2 2" xfId="24269" xr:uid="{C790CB26-0F1B-4AE0-9F21-F0B9E990B44C}"/>
    <cellStyle name="Comma 29 3 4 2 2 2" xfId="47842" xr:uid="{56B38433-47C1-4A1D-85CF-4B2277114508}"/>
    <cellStyle name="Comma 29 3 4 2 3" xfId="36734" xr:uid="{3B27F31A-1543-4B07-A3D3-A9C573CF9EA1}"/>
    <cellStyle name="Comma 29 3 4 3" xfId="18843" xr:uid="{753E41E4-6810-4ABB-A5B7-43C204F371C6}"/>
    <cellStyle name="Comma 29 3 4 3 2" xfId="42417" xr:uid="{9E1B8FBF-CE05-461E-B2BB-22AF7E6452CF}"/>
    <cellStyle name="Comma 29 3 4 4" xfId="31309" xr:uid="{17C3C1E5-BEC2-452E-BDF8-06B324A9D7EA}"/>
    <cellStyle name="Comma 29 3 5" xfId="8672" xr:uid="{FCE16517-7173-4CD9-8C92-0A3C00D67B5F}"/>
    <cellStyle name="Comma 29 3 5 2" xfId="20205" xr:uid="{783A2E3C-1DC7-4FB1-B979-D53FFEB28A47}"/>
    <cellStyle name="Comma 29 3 5 2 2" xfId="43778" xr:uid="{3361EA8A-0A85-401D-8573-90F4D23B1910}"/>
    <cellStyle name="Comma 29 3 5 3" xfId="32670" xr:uid="{BF89D17F-0E7A-4ED7-85D8-97434F866F5C}"/>
    <cellStyle name="Comma 29 3 6" xfId="14502" xr:uid="{A19E0365-329D-49CF-95DE-B1E0D4115EC0}"/>
    <cellStyle name="Comma 29 3 6 2" xfId="38238" xr:uid="{9B24770A-9CF7-435C-9C6A-BA5102E5A73C}"/>
    <cellStyle name="Comma 29 3 7" xfId="27131" xr:uid="{5A44DEA4-3B14-4CEB-98C2-032E7EDF1C46}"/>
    <cellStyle name="Comma 29 3 8" xfId="25757" xr:uid="{286522A5-C136-48BA-9585-71BA76448632}"/>
    <cellStyle name="Comma 29 3 9" xfId="49587" xr:uid="{6AD22867-4A70-43E6-A9E3-CEEC6B209584}"/>
    <cellStyle name="Comma 29 4" xfId="3645" xr:uid="{BC202674-812B-4B88-80B5-B7D84FD89512}"/>
    <cellStyle name="Comma 29 4 2" xfId="9114" xr:uid="{EF500DF7-0DD9-4F56-A26E-D686AB1FEA2B}"/>
    <cellStyle name="Comma 29 4 2 2" xfId="20647" xr:uid="{7CC7DE2D-FACB-4E41-BAA4-390DF0E5CDE5}"/>
    <cellStyle name="Comma 29 4 2 2 2" xfId="44220" xr:uid="{5B5B9634-56E3-4FDC-9020-FDDD2F5BB292}"/>
    <cellStyle name="Comma 29 4 2 3" xfId="33112" xr:uid="{21B72AC3-4336-4243-9749-DB85EC6F5AE8}"/>
    <cellStyle name="Comma 29 4 3" xfId="15232" xr:uid="{6D676713-D993-44D1-9ED7-C1657E05DA98}"/>
    <cellStyle name="Comma 29 4 3 2" xfId="38806" xr:uid="{9B1C233F-17CF-4798-B02D-B12AA94717DD}"/>
    <cellStyle name="Comma 29 4 4" xfId="27698" xr:uid="{2DF1977F-DA7A-4E9B-914A-94AA30E93EC2}"/>
    <cellStyle name="Comma 29 5" xfId="5005" xr:uid="{D785BCF0-70C3-4E1F-AE7C-7AEA5DD265AA}"/>
    <cellStyle name="Comma 29 5 2" xfId="10479" xr:uid="{1D4507E8-2FD6-45A1-91DE-9E5D7F621F89}"/>
    <cellStyle name="Comma 29 5 2 2" xfId="22012" xr:uid="{64DB461A-412D-4BA8-B761-9E97C3574411}"/>
    <cellStyle name="Comma 29 5 2 2 2" xfId="45585" xr:uid="{61F35714-1549-441A-B210-1F3F83E134D5}"/>
    <cellStyle name="Comma 29 5 2 3" xfId="34477" xr:uid="{BE76FFEC-7FC9-43D6-8373-E4296BA61125}"/>
    <cellStyle name="Comma 29 5 3" xfId="16591" xr:uid="{8FB717D3-8613-4FBF-B948-3C5BE78235D3}"/>
    <cellStyle name="Comma 29 5 3 2" xfId="40165" xr:uid="{69E89077-EBD2-4ADA-A722-F4213BFC7651}"/>
    <cellStyle name="Comma 29 5 4" xfId="29057" xr:uid="{03C1DF23-8708-4B39-BB63-DEE5309E3E75}"/>
    <cellStyle name="Comma 29 6" xfId="6343" xr:uid="{A369D0D3-A85B-444F-A556-A6C73C665D9D}"/>
    <cellStyle name="Comma 29 6 2" xfId="11819" xr:uid="{4104F331-8F67-4262-9850-77FF84BEEC5B}"/>
    <cellStyle name="Comma 29 6 2 2" xfId="23351" xr:uid="{B01D0C00-F4D7-4C43-BA38-7DFC83ECD5D1}"/>
    <cellStyle name="Comma 29 6 2 2 2" xfId="46924" xr:uid="{06152624-E880-4D12-AFA6-C8FC7419F33D}"/>
    <cellStyle name="Comma 29 6 2 3" xfId="35816" xr:uid="{E2DFE994-40AD-4747-B247-40F29388B779}"/>
    <cellStyle name="Comma 29 6 3" xfId="17927" xr:uid="{ED04132B-09A4-4004-962E-17FE1D896266}"/>
    <cellStyle name="Comma 29 6 3 2" xfId="41501" xr:uid="{408912B4-0BB8-4877-A861-3178B073CED7}"/>
    <cellStyle name="Comma 29 6 4" xfId="30393" xr:uid="{A57A9B6D-7943-4388-BC69-65946D257B56}"/>
    <cellStyle name="Comma 29 7" xfId="7734" xr:uid="{B8232E11-6109-4034-BC6C-072E1BD38E9C}"/>
    <cellStyle name="Comma 29 7 2" xfId="19289" xr:uid="{057F75C4-83AF-4F53-993B-B68930E3FABA}"/>
    <cellStyle name="Comma 29 7 2 2" xfId="42862" xr:uid="{F339F44C-A072-4CA9-AB6D-C5E5424D0FA7}"/>
    <cellStyle name="Comma 29 7 3" xfId="31754" xr:uid="{FCACF00B-759C-451B-8E8F-4C7F44FC344E}"/>
    <cellStyle name="Comma 29 8" xfId="13576" xr:uid="{9C310AE1-4F77-4025-9FF9-5685FD7D74A8}"/>
    <cellStyle name="Comma 29 8 2" xfId="37322" xr:uid="{43839DC9-F66E-4C29-8B5D-746BF3CBE60C}"/>
    <cellStyle name="Comma 29 9" xfId="26215" xr:uid="{CD10A4B3-5083-4070-86D6-CFBA9E2DCD3B}"/>
    <cellStyle name="Comma 3" xfId="57" xr:uid="{9C119D86-3C78-4825-B671-4E5B2F5B6C25}"/>
    <cellStyle name="Comma 3 10" xfId="2893" xr:uid="{7F10A259-26F0-4DDA-BEFC-AB71ACDB072D}"/>
    <cellStyle name="Comma 3 10 2" xfId="10086" xr:uid="{8A27E181-5BD5-42C1-A0CF-19B6180E875F}"/>
    <cellStyle name="Comma 3 10 2 2" xfId="21619" xr:uid="{5D71BA07-D85D-487F-87E8-8E7107554E46}"/>
    <cellStyle name="Comma 3 10 2 2 2" xfId="45192" xr:uid="{D4194462-2471-4FFA-A1E3-0D4182D1B61A}"/>
    <cellStyle name="Comma 3 10 2 3" xfId="34084" xr:uid="{FA35A5C7-E4DF-4D0A-BBAA-C66D0D03021E}"/>
    <cellStyle name="Comma 3 10 3" xfId="14575" xr:uid="{EFB95110-5184-44C0-9B3B-5038BD220C00}"/>
    <cellStyle name="Comma 3 10 3 2" xfId="38311" xr:uid="{6B069912-C3B6-4C2D-8599-29C6831715CA}"/>
    <cellStyle name="Comma 3 10 4" xfId="27203" xr:uid="{44A4A824-B634-411D-8751-7C2B7A2B883C}"/>
    <cellStyle name="Comma 3 11" xfId="1198" xr:uid="{B0F051B1-D8F3-4725-A92E-E6DBD3269791}"/>
    <cellStyle name="Comma 3 11 10" xfId="24633" xr:uid="{0A33500C-A887-4076-AB70-45DED0CECF10}"/>
    <cellStyle name="Comma 3 11 11" xfId="48424" xr:uid="{5AB12028-FACD-4EE7-9D91-7EA7A1EA83E3}"/>
    <cellStyle name="Comma 3 11 2" xfId="2033" xr:uid="{300C460A-D1A1-4984-9D5E-875D407F546B}"/>
    <cellStyle name="Comma 3 11 2 2" xfId="3846" xr:uid="{F2AE58F8-D6A5-4606-9570-7B6E3C2996B1}"/>
    <cellStyle name="Comma 3 11 2 2 2" xfId="9315" xr:uid="{3FF0D557-B516-4568-90F4-E3E3C43B147E}"/>
    <cellStyle name="Comma 3 11 2 2 2 2" xfId="20848" xr:uid="{A0F0827C-15CC-437A-A8C4-79E893019A0E}"/>
    <cellStyle name="Comma 3 11 2 2 2 2 2" xfId="44421" xr:uid="{9AABDB93-5675-456D-B131-DE75A9FFA95C}"/>
    <cellStyle name="Comma 3 11 2 2 2 3" xfId="33313" xr:uid="{F459B2CD-1C63-42A6-B7C2-EEFB2691D12A}"/>
    <cellStyle name="Comma 3 11 2 2 3" xfId="15433" xr:uid="{C7A89424-FF84-4CDD-9EDA-0A5A6F51D54D}"/>
    <cellStyle name="Comma 3 11 2 2 3 2" xfId="39007" xr:uid="{3AF99675-4E8D-4807-A8D7-81CB6BE19761}"/>
    <cellStyle name="Comma 3 11 2 2 4" xfId="27899" xr:uid="{7BA51C26-0917-4717-BA53-8D96E9B9AB2A}"/>
    <cellStyle name="Comma 3 11 2 3" xfId="5210" xr:uid="{8BB2CC43-6ED2-4BB5-9F75-471EA31DBA93}"/>
    <cellStyle name="Comma 3 11 2 3 2" xfId="10684" xr:uid="{9D0A6B18-1426-406E-86D4-D3A503622114}"/>
    <cellStyle name="Comma 3 11 2 3 2 2" xfId="22217" xr:uid="{4F900D75-B326-457F-A596-468E56FD0E6C}"/>
    <cellStyle name="Comma 3 11 2 3 2 2 2" xfId="45790" xr:uid="{683F31F3-8576-441F-8C13-2C3F76651AF0}"/>
    <cellStyle name="Comma 3 11 2 3 2 3" xfId="34682" xr:uid="{00CCCFED-7FAC-44E9-80C3-A60FD08ADFCA}"/>
    <cellStyle name="Comma 3 11 2 3 3" xfId="16796" xr:uid="{D16692EA-2E5C-4EA7-B888-DF6FF59E6DBD}"/>
    <cellStyle name="Comma 3 11 2 3 3 2" xfId="40370" xr:uid="{7C786509-2D30-4C6C-AA2B-75440241EE1F}"/>
    <cellStyle name="Comma 3 11 2 3 4" xfId="29262" xr:uid="{7D90E3DE-FE4F-46B9-AAD7-F7729ABFAE14}"/>
    <cellStyle name="Comma 3 11 2 4" xfId="6548" xr:uid="{4856C804-7C39-4D1E-8D39-10C42518802E}"/>
    <cellStyle name="Comma 3 11 2 4 2" xfId="12025" xr:uid="{589A7ABD-E1A8-4CCB-8D9D-EEBD382804F3}"/>
    <cellStyle name="Comma 3 11 2 4 2 2" xfId="23557" xr:uid="{CF9BCB85-9471-43EC-8E40-C576559BF688}"/>
    <cellStyle name="Comma 3 11 2 4 2 2 2" xfId="47130" xr:uid="{ACCC4321-CD53-4626-8167-FE7D37221281}"/>
    <cellStyle name="Comma 3 11 2 4 2 3" xfId="36022" xr:uid="{BEC881AC-9ABB-4357-89DC-2CA1FC52457A}"/>
    <cellStyle name="Comma 3 11 2 4 3" xfId="18132" xr:uid="{9E227CD9-1776-4FF5-8039-D67E7CD57546}"/>
    <cellStyle name="Comma 3 11 2 4 3 2" xfId="41706" xr:uid="{F34AB6D7-A4CC-4472-9470-47D7312BD6D8}"/>
    <cellStyle name="Comma 3 11 2 4 4" xfId="30598" xr:uid="{965193BC-9F9A-4361-94F8-33004CF62745}"/>
    <cellStyle name="Comma 3 11 2 5" xfId="7959" xr:uid="{23EC417B-B6EB-41C0-98D9-BAE026EFA719}"/>
    <cellStyle name="Comma 3 11 2 5 2" xfId="19494" xr:uid="{38346AE6-CA41-424F-A1C6-8E42344E7E1A}"/>
    <cellStyle name="Comma 3 11 2 5 2 2" xfId="43067" xr:uid="{31A4AE1F-D98F-469B-9B66-BF23DF03023F}"/>
    <cellStyle name="Comma 3 11 2 5 3" xfId="31959" xr:uid="{33F37E96-CBFF-4346-A171-9AF9F5278193}"/>
    <cellStyle name="Comma 3 11 2 6" xfId="13788" xr:uid="{74C84B33-AEBD-4E02-9274-4F935F05EF06}"/>
    <cellStyle name="Comma 3 11 2 6 2" xfId="37527" xr:uid="{4B150BA9-C733-48FB-90CB-DEF461749BA7}"/>
    <cellStyle name="Comma 3 11 2 7" xfId="26420" xr:uid="{1DB9B980-D913-45EB-97EA-35893E3E8EAD}"/>
    <cellStyle name="Comma 3 11 2 8" xfId="25045" xr:uid="{6F7E8EF4-F69A-4815-B303-6E1CFC359974}"/>
    <cellStyle name="Comma 3 11 2 9" xfId="48876" xr:uid="{8607E4BC-E686-4D73-88EF-15D32D440D0B}"/>
    <cellStyle name="Comma 3 11 3" xfId="2519" xr:uid="{6B6D0525-8BFA-477C-9D04-2D0ED2F56158}"/>
    <cellStyle name="Comma 3 11 3 2" xfId="4310" xr:uid="{9D49A618-B3BF-43A2-93BD-5C4A0B460818}"/>
    <cellStyle name="Comma 3 11 3 2 2" xfId="9779" xr:uid="{EAE4DE8B-ED83-47C1-B073-CE04FE2692F8}"/>
    <cellStyle name="Comma 3 11 3 2 2 2" xfId="21312" xr:uid="{703E101E-BBEB-422C-AB73-45436B2D5397}"/>
    <cellStyle name="Comma 3 11 3 2 2 2 2" xfId="44885" xr:uid="{F3DD41FB-79C8-4E0B-B637-6B030F8E0A8B}"/>
    <cellStyle name="Comma 3 11 3 2 2 3" xfId="33777" xr:uid="{544074BF-6966-47E7-931D-CD8C6AC79C10}"/>
    <cellStyle name="Comma 3 11 3 2 3" xfId="15897" xr:uid="{5CF7853E-958D-4A99-8907-492A73B79028}"/>
    <cellStyle name="Comma 3 11 3 2 3 2" xfId="39471" xr:uid="{6EBF89F8-085C-4234-8E87-9D3D09D2BB12}"/>
    <cellStyle name="Comma 3 11 3 2 4" xfId="28363" xr:uid="{1A87DE16-F226-49B6-85CB-F9CE92161566}"/>
    <cellStyle name="Comma 3 11 3 3" xfId="5675" xr:uid="{F86D12B5-E60C-4E59-95D2-9127AAB6B1A8}"/>
    <cellStyle name="Comma 3 11 3 3 2" xfId="11149" xr:uid="{687FD484-A8A1-46B1-A9EE-F00D640163D8}"/>
    <cellStyle name="Comma 3 11 3 3 2 2" xfId="22682" xr:uid="{4CBC63A7-3382-4500-8FE2-2CB732F323F6}"/>
    <cellStyle name="Comma 3 11 3 3 2 2 2" xfId="46255" xr:uid="{0970FAB2-CA94-47BA-8112-07BAD95C6445}"/>
    <cellStyle name="Comma 3 11 3 3 2 3" xfId="35147" xr:uid="{D2FD113B-F6AF-4AC9-9129-D597F81EF668}"/>
    <cellStyle name="Comma 3 11 3 3 3" xfId="17261" xr:uid="{5A1B413D-E620-4B5D-B67B-F5D8E3897BA0}"/>
    <cellStyle name="Comma 3 11 3 3 3 2" xfId="40835" xr:uid="{6EA35006-391E-40E6-8136-E73609CECBA3}"/>
    <cellStyle name="Comma 3 11 3 3 4" xfId="29727" xr:uid="{4D0CAF8E-94B8-412B-8B82-AEBAAEE56413}"/>
    <cellStyle name="Comma 3 11 3 4" xfId="7013" xr:uid="{4D8F2766-C625-4EE0-980D-870CEE6DC403}"/>
    <cellStyle name="Comma 3 11 3 4 2" xfId="12491" xr:uid="{95EDCCE5-BFA3-4ACA-8C78-A5AB3AFF4581}"/>
    <cellStyle name="Comma 3 11 3 4 2 2" xfId="24023" xr:uid="{0BB6824A-8343-460C-B5F0-5457B217FC68}"/>
    <cellStyle name="Comma 3 11 3 4 2 2 2" xfId="47596" xr:uid="{4A8C7EFD-42F2-4C10-825D-347F7DFA3203}"/>
    <cellStyle name="Comma 3 11 3 4 2 3" xfId="36488" xr:uid="{25B1AA39-CD4B-40D0-A211-D8BD48D1624D}"/>
    <cellStyle name="Comma 3 11 3 4 3" xfId="18597" xr:uid="{55758AFF-03CA-4135-8810-EF1687BD282D}"/>
    <cellStyle name="Comma 3 11 3 4 3 2" xfId="42171" xr:uid="{FB199A1A-672E-4BF6-AE9C-184E22A72EAB}"/>
    <cellStyle name="Comma 3 11 3 4 4" xfId="31063" xr:uid="{F5B9D02D-FF63-42B2-A187-32175CD42B78}"/>
    <cellStyle name="Comma 3 11 3 5" xfId="8426" xr:uid="{B6A1A977-E48A-455C-9A2D-734FDBA4C341}"/>
    <cellStyle name="Comma 3 11 3 5 2" xfId="19959" xr:uid="{68E1F7FD-00FE-45FC-A448-E7BADE590A63}"/>
    <cellStyle name="Comma 3 11 3 5 2 2" xfId="43532" xr:uid="{7C92CCD2-D6B3-4B06-B88B-362AC8AF6A55}"/>
    <cellStyle name="Comma 3 11 3 5 3" xfId="32424" xr:uid="{0F791888-5AAD-47E0-8EA8-18F6E61B7DBF}"/>
    <cellStyle name="Comma 3 11 3 6" xfId="14255" xr:uid="{166840AB-C2C5-4E7C-A753-E98E1D71DE3E}"/>
    <cellStyle name="Comma 3 11 3 6 2" xfId="37992" xr:uid="{3FB7C4AD-AEED-46BA-A3F1-07F87C510B87}"/>
    <cellStyle name="Comma 3 11 3 7" xfId="26885" xr:uid="{3D45C653-A0A5-44F0-B3D5-4EBB3B8A1BAD}"/>
    <cellStyle name="Comma 3 11 3 8" xfId="25511" xr:uid="{B4A2DB93-E2F8-4E3E-98CA-2FF7C5857170}"/>
    <cellStyle name="Comma 3 11 3 9" xfId="49341" xr:uid="{CCC7FE5A-739D-4919-8173-1082C436A3F0}"/>
    <cellStyle name="Comma 3 11 4" xfId="3407" xr:uid="{45D9E68B-6EB1-4EDD-9F79-AD64FDC1E234}"/>
    <cellStyle name="Comma 3 11 4 2" xfId="8875" xr:uid="{5883E193-37C0-47C7-B7E8-4BF34836FE62}"/>
    <cellStyle name="Comma 3 11 4 2 2" xfId="20408" xr:uid="{5C602991-59F8-4C7D-A8B7-213EC26B8E9A}"/>
    <cellStyle name="Comma 3 11 4 2 2 2" xfId="43981" xr:uid="{0CA5EE1A-5FA4-4ECE-B702-7F46D277833E}"/>
    <cellStyle name="Comma 3 11 4 2 3" xfId="32873" xr:uid="{A0141318-A016-4DD0-930F-B892AFFD6AA0}"/>
    <cellStyle name="Comma 3 11 4 3" xfId="14993" xr:uid="{7366DF03-5A6F-44DE-81DD-9203DBCF0777}"/>
    <cellStyle name="Comma 3 11 4 3 2" xfId="38567" xr:uid="{2D6D950B-71EB-42FB-9BA3-48020E8319DF}"/>
    <cellStyle name="Comma 3 11 4 4" xfId="27459" xr:uid="{92BF40FD-5DF4-45D9-9C35-2EBB9BD47BCB}"/>
    <cellStyle name="Comma 3 11 5" xfId="4763" xr:uid="{F39DC578-2FCD-4AE7-947C-E6552D76F505}"/>
    <cellStyle name="Comma 3 11 5 2" xfId="10236" xr:uid="{F5CB72AE-F866-4745-B670-DCFF782875E8}"/>
    <cellStyle name="Comma 3 11 5 2 2" xfId="21769" xr:uid="{A51400FF-EDDB-4F19-87E7-EC47AE90C5DC}"/>
    <cellStyle name="Comma 3 11 5 2 2 2" xfId="45342" xr:uid="{61BD9241-6498-452F-9099-FDFF4A973ABC}"/>
    <cellStyle name="Comma 3 11 5 2 3" xfId="34234" xr:uid="{52A48706-1843-487F-BE36-80D2C6F75EB4}"/>
    <cellStyle name="Comma 3 11 5 3" xfId="16349" xr:uid="{89809ED7-C9C3-45B9-AAAC-05162EF066E7}"/>
    <cellStyle name="Comma 3 11 5 3 2" xfId="39923" xr:uid="{3FE4C4B1-B13F-4715-A61A-8CAFCA932718}"/>
    <cellStyle name="Comma 3 11 5 4" xfId="28815" xr:uid="{6C78DE93-BEB2-4E01-A723-52B91846529F}"/>
    <cellStyle name="Comma 3 11 6" xfId="6101" xr:uid="{AC3D220F-46EB-4E90-A09E-93570F8ACBD4}"/>
    <cellStyle name="Comma 3 11 6 2" xfId="11577" xr:uid="{19DC4F51-4516-4CB1-AFE6-20006190C230}"/>
    <cellStyle name="Comma 3 11 6 2 2" xfId="23109" xr:uid="{4D105BA2-0625-4F4B-976D-89F6079A2CB7}"/>
    <cellStyle name="Comma 3 11 6 2 2 2" xfId="46682" xr:uid="{FD3763AE-71CC-40F2-B138-77AA7B56B802}"/>
    <cellStyle name="Comma 3 11 6 2 3" xfId="35574" xr:uid="{441E43F6-9623-4D9C-9004-60F5F15B56CE}"/>
    <cellStyle name="Comma 3 11 6 3" xfId="17685" xr:uid="{A2896125-905B-49A4-88CE-208FBB05522F}"/>
    <cellStyle name="Comma 3 11 6 3 2" xfId="41259" xr:uid="{563532BB-8D2F-4996-A436-F7EC8A93E695}"/>
    <cellStyle name="Comma 3 11 6 4" xfId="30151" xr:uid="{EB4959F8-1A63-4578-9961-799E9ADC45FE}"/>
    <cellStyle name="Comma 3 11 7" xfId="7486" xr:uid="{810C47C6-0D82-422A-9805-F83DCC660E53}"/>
    <cellStyle name="Comma 3 11 7 2" xfId="19046" xr:uid="{4985EBE8-3441-4408-BD7A-CE495259F985}"/>
    <cellStyle name="Comma 3 11 7 2 2" xfId="42619" xr:uid="{3843EE88-8F09-4525-8A86-E802F4E82E38}"/>
    <cellStyle name="Comma 3 11 7 3" xfId="31511" xr:uid="{85F3ED71-CB5F-4A04-BFF6-83376002CB23}"/>
    <cellStyle name="Comma 3 11 8" xfId="13303" xr:uid="{79EF4104-6883-430C-86A4-E6B8C5FC7C1D}"/>
    <cellStyle name="Comma 3 11 8 2" xfId="37080" xr:uid="{239439FA-9CAB-486A-A90A-14CD3F60EFA6}"/>
    <cellStyle name="Comma 3 11 9" xfId="25971" xr:uid="{86D8629C-E655-460D-8B27-A2DD8161F675}"/>
    <cellStyle name="Comma 3 12" xfId="5951" xr:uid="{95457B7C-70E8-476E-A1AA-992055593EC7}"/>
    <cellStyle name="Comma 3 12 2" xfId="11427" xr:uid="{4F8D4B5F-FC9E-4AF1-9B58-7A3D87E4A178}"/>
    <cellStyle name="Comma 3 12 2 2" xfId="22959" xr:uid="{CAFA8672-4F5D-4D11-B772-8B092D255F89}"/>
    <cellStyle name="Comma 3 12 2 2 2" xfId="46532" xr:uid="{B7194379-5074-4937-BC6C-3C9888763953}"/>
    <cellStyle name="Comma 3 12 2 3" xfId="35424" xr:uid="{D1A6A16C-5A51-42E8-9600-8843082E810A}"/>
    <cellStyle name="Comma 3 12 3" xfId="17535" xr:uid="{48E6F956-0DBC-480D-B22B-012BFFBABE22}"/>
    <cellStyle name="Comma 3 12 3 2" xfId="41109" xr:uid="{434604B0-B567-4011-B4B2-EC132EBD600E}"/>
    <cellStyle name="Comma 3 12 4" xfId="30001" xr:uid="{BD7F909E-C747-47B3-9672-DDF6CC0C51FF}"/>
    <cellStyle name="Comma 3 13" xfId="7303" xr:uid="{C9D2629E-A535-4783-BF9F-3A8827EAE6B0}"/>
    <cellStyle name="Comma 3 13 2" xfId="18885" xr:uid="{501346D4-44D6-4495-8F5E-28882B95612A}"/>
    <cellStyle name="Comma 3 13 2 2" xfId="42459" xr:uid="{326A2E23-0CCB-4855-938C-51A4E50D640B}"/>
    <cellStyle name="Comma 3 13 3" xfId="31351" xr:uid="{3C1336C1-D7AB-4280-91F2-F229129874DF}"/>
    <cellStyle name="Comma 3 14" xfId="7317" xr:uid="{BA224DA8-F4CD-4695-8F68-4F07652E7F50}"/>
    <cellStyle name="Comma 3 14 2" xfId="18895" xr:uid="{8A15BD61-CF92-4E2C-A76C-25E6087E3C1C}"/>
    <cellStyle name="Comma 3 14 2 2" xfId="42469" xr:uid="{4808205F-13AD-474E-8969-4F37F52BE88C}"/>
    <cellStyle name="Comma 3 14 3" xfId="31361" xr:uid="{C4B4E4C6-D846-4D73-8FF0-CB313E1866A1}"/>
    <cellStyle name="Comma 3 15" xfId="3239" xr:uid="{96201359-0EDA-4913-BBE1-BFB90F4837E0}"/>
    <cellStyle name="Comma 3 15 2" xfId="14841" xr:uid="{B09CCA4B-AEAE-4F75-9C37-6E57DEFDE38C}"/>
    <cellStyle name="Comma 3 15 2 2" xfId="38415" xr:uid="{D0FC0620-BDB7-4A5B-9D44-016D841AF2AB}"/>
    <cellStyle name="Comma 3 15 3" xfId="27307" xr:uid="{AA535E16-BC9A-40CC-B3C5-92E25D3EA58B}"/>
    <cellStyle name="Comma 3 16" xfId="12834" xr:uid="{1E0D4529-89C4-4298-BE33-E00D95EA03D5}"/>
    <cellStyle name="Comma 3 16 2" xfId="24337" xr:uid="{2680F724-1660-4168-86B5-AFB64C8D3AEB}"/>
    <cellStyle name="Comma 3 16 2 2" xfId="47910" xr:uid="{1DABA5C7-DB59-4838-913D-F5F448F8E8D7}"/>
    <cellStyle name="Comma 3 16 3" xfId="36802" xr:uid="{51EE7C19-345C-4083-AC34-F00892D1795E}"/>
    <cellStyle name="Comma 3 17" xfId="13080" xr:uid="{BDA08C40-A8C6-4448-BFD0-DDF102B499FA}"/>
    <cellStyle name="Comma 3 17 2" xfId="36930" xr:uid="{4B1D40F2-9B04-4AE5-8CDC-46B1FC3EB2C7}"/>
    <cellStyle name="Comma 3 18" xfId="25821" xr:uid="{6671BC80-F8C0-4B79-83A3-498B42F76CEE}"/>
    <cellStyle name="Comma 3 19" xfId="24675" xr:uid="{5180B7D8-EBDB-45F1-9EA8-69D50719C930}"/>
    <cellStyle name="Comma 3 2" xfId="58" xr:uid="{F860D4A6-9FA4-47E3-8345-18DAB8613ED9}"/>
    <cellStyle name="Comma 3 2 10" xfId="1836" xr:uid="{594257B7-F6E5-482B-8413-800E99470F10}"/>
    <cellStyle name="Comma 3 2 10 10" xfId="48678" xr:uid="{51E1EE40-F6E2-4236-AD4E-61CE7AA70EB0}"/>
    <cellStyle name="Comma 3 2 10 2" xfId="2371" xr:uid="{16D58E53-5736-437A-9A13-8B6554C95B5E}"/>
    <cellStyle name="Comma 3 2 10 2 2" xfId="4166" xr:uid="{CCABDCBA-BBA4-4913-9C64-BD955782B96D}"/>
    <cellStyle name="Comma 3 2 10 2 2 2" xfId="9635" xr:uid="{BB716B4B-FEA8-4A2F-8830-3B2957F3D9BF}"/>
    <cellStyle name="Comma 3 2 10 2 2 2 2" xfId="21168" xr:uid="{C696AB1F-01D3-4C95-99B1-38C674BBB997}"/>
    <cellStyle name="Comma 3 2 10 2 2 2 2 2" xfId="44741" xr:uid="{E4B7FB79-5CFF-4C17-A811-BFA5B556C52F}"/>
    <cellStyle name="Comma 3 2 10 2 2 2 3" xfId="33633" xr:uid="{8EBB37F5-313E-4A88-A7A3-808A28D7932F}"/>
    <cellStyle name="Comma 3 2 10 2 2 3" xfId="15753" xr:uid="{E996D7BD-C62A-49DE-8743-4F7F3F8DC792}"/>
    <cellStyle name="Comma 3 2 10 2 2 3 2" xfId="39327" xr:uid="{7630F724-16C6-4F30-B3AA-A3CCF2500A5E}"/>
    <cellStyle name="Comma 3 2 10 2 2 4" xfId="28219" xr:uid="{28DFD234-2131-491A-BD88-413596293A29}"/>
    <cellStyle name="Comma 3 2 10 2 3" xfId="5531" xr:uid="{E5D8B303-1E2A-4800-AE81-C873DAFC80EE}"/>
    <cellStyle name="Comma 3 2 10 2 3 2" xfId="11005" xr:uid="{EEB96DE4-FFF1-4CC9-B22F-97B0BC76504A}"/>
    <cellStyle name="Comma 3 2 10 2 3 2 2" xfId="22538" xr:uid="{38FE0124-0EB5-472B-80F2-5290386011B5}"/>
    <cellStyle name="Comma 3 2 10 2 3 2 2 2" xfId="46111" xr:uid="{0F31F818-C7D9-41CD-BC20-80BBEFDC845B}"/>
    <cellStyle name="Comma 3 2 10 2 3 2 3" xfId="35003" xr:uid="{2DA5D6EE-F5BC-4418-A6A7-7193744314BE}"/>
    <cellStyle name="Comma 3 2 10 2 3 3" xfId="17117" xr:uid="{3333CF6F-5C96-4147-86FC-CC88676A39F9}"/>
    <cellStyle name="Comma 3 2 10 2 3 3 2" xfId="40691" xr:uid="{92F8101A-1D53-4470-BFC9-284712C4DF84}"/>
    <cellStyle name="Comma 3 2 10 2 3 4" xfId="29583" xr:uid="{7A87D32A-0F85-42F8-9BAE-D5FEEDD3A568}"/>
    <cellStyle name="Comma 3 2 10 2 4" xfId="6869" xr:uid="{C4F583E4-18C8-46A8-95E7-F93266C5A036}"/>
    <cellStyle name="Comma 3 2 10 2 4 2" xfId="12347" xr:uid="{54D49C34-2CA2-4A6E-B286-D82701DAC561}"/>
    <cellStyle name="Comma 3 2 10 2 4 2 2" xfId="23879" xr:uid="{DA6FE5EF-90D1-4421-8699-1AFB217DDED1}"/>
    <cellStyle name="Comma 3 2 10 2 4 2 2 2" xfId="47452" xr:uid="{9144D119-4C7E-4CBA-8AE4-214345E4D8FE}"/>
    <cellStyle name="Comma 3 2 10 2 4 2 3" xfId="36344" xr:uid="{94B74892-7374-40F8-A8A6-91E524B2EE88}"/>
    <cellStyle name="Comma 3 2 10 2 4 3" xfId="18453" xr:uid="{BED34F02-D484-42A8-8465-79B1967D70E2}"/>
    <cellStyle name="Comma 3 2 10 2 4 3 2" xfId="42027" xr:uid="{6A26B6AE-1F0B-406B-9E21-21F62363E288}"/>
    <cellStyle name="Comma 3 2 10 2 4 4" xfId="30919" xr:uid="{EC6C8044-91A4-4322-A926-65095089C5A5}"/>
    <cellStyle name="Comma 3 2 10 2 5" xfId="8282" xr:uid="{6EF6CFC3-8295-4FB0-8C56-2C4498907EF8}"/>
    <cellStyle name="Comma 3 2 10 2 5 2" xfId="19815" xr:uid="{A56F418E-A0B7-46D6-9E76-D661511CFF39}"/>
    <cellStyle name="Comma 3 2 10 2 5 2 2" xfId="43388" xr:uid="{2CAB9525-580E-441F-8FDB-BF16AEF437D1}"/>
    <cellStyle name="Comma 3 2 10 2 5 3" xfId="32280" xr:uid="{50DF76D1-6731-435E-8D17-019E9D28809C}"/>
    <cellStyle name="Comma 3 2 10 2 6" xfId="14111" xr:uid="{E50EA112-3273-4BC7-9B1F-9DC6ECF2440D}"/>
    <cellStyle name="Comma 3 2 10 2 6 2" xfId="37848" xr:uid="{9B45A6C4-3742-4717-863C-420B3D22B7C3}"/>
    <cellStyle name="Comma 3 2 10 2 7" xfId="26741" xr:uid="{5F356048-3819-496B-808E-396DAAB0E02D}"/>
    <cellStyle name="Comma 3 2 10 2 8" xfId="25367" xr:uid="{ABFB48CE-8425-46E6-9666-E58DC0A3C4B9}"/>
    <cellStyle name="Comma 3 2 10 2 9" xfId="49197" xr:uid="{3B41FDDC-CDF5-4A04-BCC3-2C33C83139D3}"/>
    <cellStyle name="Comma 3 2 10 3" xfId="3652" xr:uid="{C93EBFBF-BF19-4F89-AC29-819B030CE9DD}"/>
    <cellStyle name="Comma 3 2 10 3 2" xfId="9121" xr:uid="{0C5AEBC7-8AD4-4EBE-AEAD-0138EEDA234D}"/>
    <cellStyle name="Comma 3 2 10 3 2 2" xfId="20654" xr:uid="{2FF73FBF-1AD7-4D3E-852D-C3AE9F369F4A}"/>
    <cellStyle name="Comma 3 2 10 3 2 2 2" xfId="44227" xr:uid="{234943BA-7088-4817-91FF-C1FCB0DC9E75}"/>
    <cellStyle name="Comma 3 2 10 3 2 3" xfId="33119" xr:uid="{997906F9-8602-4232-9C4C-4CCBDDE824D8}"/>
    <cellStyle name="Comma 3 2 10 3 3" xfId="15239" xr:uid="{B581BF5E-FF71-446E-AC94-8FD683DD8310}"/>
    <cellStyle name="Comma 3 2 10 3 3 2" xfId="38813" xr:uid="{F7DD9F92-BF80-446C-83EA-5C9CDE7A64AE}"/>
    <cellStyle name="Comma 3 2 10 3 4" xfId="27705" xr:uid="{895351DB-9B3B-4C83-87B4-79AD16C18C90}"/>
    <cellStyle name="Comma 3 2 10 4" xfId="5012" xr:uid="{AAD13FAB-BA4F-4783-8D43-372B050277BE}"/>
    <cellStyle name="Comma 3 2 10 4 2" xfId="10486" xr:uid="{E2E60FBF-AA36-4433-84CB-097CFB01D8FB}"/>
    <cellStyle name="Comma 3 2 10 4 2 2" xfId="22019" xr:uid="{528C5289-D803-41C6-9EE9-0CB969B0410B}"/>
    <cellStyle name="Comma 3 2 10 4 2 2 2" xfId="45592" xr:uid="{D914EAFD-42B9-4534-9CD6-C4080740A88F}"/>
    <cellStyle name="Comma 3 2 10 4 2 3" xfId="34484" xr:uid="{A46902C0-CBF2-493A-A550-8576D539EAEC}"/>
    <cellStyle name="Comma 3 2 10 4 3" xfId="16598" xr:uid="{48303760-3EF3-4916-AB25-96DAECDAE89E}"/>
    <cellStyle name="Comma 3 2 10 4 3 2" xfId="40172" xr:uid="{447E1654-B116-4FB1-9F3B-0892BA3550FB}"/>
    <cellStyle name="Comma 3 2 10 4 4" xfId="29064" xr:uid="{842470F3-C4A1-4DD6-817A-735589C971E6}"/>
    <cellStyle name="Comma 3 2 10 5" xfId="6350" xr:uid="{0EF23BD2-CD23-4514-B3CA-4F0F2619EE28}"/>
    <cellStyle name="Comma 3 2 10 5 2" xfId="11827" xr:uid="{9DB5DF67-D9DE-466D-B44A-4CD8A84D5605}"/>
    <cellStyle name="Comma 3 2 10 5 2 2" xfId="23359" xr:uid="{C526CABF-875A-4301-BEC1-18D7AF8BB115}"/>
    <cellStyle name="Comma 3 2 10 5 2 2 2" xfId="46932" xr:uid="{06208BCA-3160-4564-8262-01D0CC956B65}"/>
    <cellStyle name="Comma 3 2 10 5 2 3" xfId="35824" xr:uid="{141B4A52-2D0B-4240-BA3C-6424B328F0F9}"/>
    <cellStyle name="Comma 3 2 10 5 3" xfId="17934" xr:uid="{FF3818D6-BC96-4E69-A4E1-9EC31DD9218A}"/>
    <cellStyle name="Comma 3 2 10 5 3 2" xfId="41508" xr:uid="{C66231FE-B525-408C-9235-15B8FA6D626E}"/>
    <cellStyle name="Comma 3 2 10 5 4" xfId="30400" xr:uid="{F471E2D3-BA1E-4CE0-AAFA-F833F1E42358}"/>
    <cellStyle name="Comma 3 2 10 6" xfId="7761" xr:uid="{D2BD5396-676B-4738-B972-96BF18E3D381}"/>
    <cellStyle name="Comma 3 2 10 6 2" xfId="19296" xr:uid="{EF681849-779F-49A5-A9EB-808D064F1AEE}"/>
    <cellStyle name="Comma 3 2 10 6 2 2" xfId="42869" xr:uid="{5F8FCC23-4B82-4640-B943-5E7F729B8AA7}"/>
    <cellStyle name="Comma 3 2 10 6 3" xfId="31761" xr:uid="{137F29D9-4E32-478D-B13C-21D0B5F0162D}"/>
    <cellStyle name="Comma 3 2 10 7" xfId="13590" xr:uid="{DDD992C6-1E57-4302-ABFA-9859AD4ED86F}"/>
    <cellStyle name="Comma 3 2 10 7 2" xfId="37329" xr:uid="{DB005E37-BDD4-4D84-80FC-EE660648E0A1}"/>
    <cellStyle name="Comma 3 2 10 8" xfId="26222" xr:uid="{41BB80AE-B058-4BB0-B072-64D9925CFAD5}"/>
    <cellStyle name="Comma 3 2 10 9" xfId="24847" xr:uid="{5A55EB42-966A-4D32-B5CF-4E2DFC8141B5}"/>
    <cellStyle name="Comma 3 2 11" xfId="1893" xr:uid="{91DD0354-6237-4256-8E08-E167F0C4F256}"/>
    <cellStyle name="Comma 3 2 11 2" xfId="3706" xr:uid="{7A889426-7AD1-4C67-8ACB-CA3D3C20B545}"/>
    <cellStyle name="Comma 3 2 11 2 2" xfId="9175" xr:uid="{FAD4B13F-16BB-4BDE-8038-9750D2E3406C}"/>
    <cellStyle name="Comma 3 2 11 2 2 2" xfId="20708" xr:uid="{F2DDC64E-367C-4439-BBEA-07ABBEB1CA58}"/>
    <cellStyle name="Comma 3 2 11 2 2 2 2" xfId="44281" xr:uid="{76031268-96A6-4C64-BEC3-10A9BA946098}"/>
    <cellStyle name="Comma 3 2 11 2 2 3" xfId="33173" xr:uid="{23212894-098C-4F12-9385-C5830B42E910}"/>
    <cellStyle name="Comma 3 2 11 2 3" xfId="15293" xr:uid="{1D673BF0-FA82-419B-AB7A-31A2E3211DBD}"/>
    <cellStyle name="Comma 3 2 11 2 3 2" xfId="38867" xr:uid="{C2EC704D-D565-499B-B65A-55D5BB9DC6AC}"/>
    <cellStyle name="Comma 3 2 11 2 4" xfId="27759" xr:uid="{C8768288-57ED-4FF7-BF0E-412DE32E56FE}"/>
    <cellStyle name="Comma 3 2 11 3" xfId="5070" xr:uid="{3EC79090-9C43-424A-B6C8-DE9E8FA58F89}"/>
    <cellStyle name="Comma 3 2 11 3 2" xfId="10544" xr:uid="{9DDEDCF8-DD55-4ADB-9E28-701A4AC42E0F}"/>
    <cellStyle name="Comma 3 2 11 3 2 2" xfId="22077" xr:uid="{F24E6D09-3CE6-435A-A733-9843131D6DC1}"/>
    <cellStyle name="Comma 3 2 11 3 2 2 2" xfId="45650" xr:uid="{02FD34B8-2C98-4CCC-800A-CC9EC9D48774}"/>
    <cellStyle name="Comma 3 2 11 3 2 3" xfId="34542" xr:uid="{9C04906F-D8C1-48D4-AF46-EE9D918A038C}"/>
    <cellStyle name="Comma 3 2 11 3 3" xfId="16656" xr:uid="{DAA57C5E-24BF-4D05-9417-B5457958CCE1}"/>
    <cellStyle name="Comma 3 2 11 3 3 2" xfId="40230" xr:uid="{E2530F8E-7E08-4E70-AD55-9F0D75A13322}"/>
    <cellStyle name="Comma 3 2 11 3 4" xfId="29122" xr:uid="{CC3FF195-631C-453A-83D9-A37A8D09ECC3}"/>
    <cellStyle name="Comma 3 2 11 4" xfId="6408" xr:uid="{7271F87A-D6D2-423B-9504-5F8FAD2E0476}"/>
    <cellStyle name="Comma 3 2 11 4 2" xfId="11885" xr:uid="{26555C79-3D37-44DE-9796-1AA050737266}"/>
    <cellStyle name="Comma 3 2 11 4 2 2" xfId="23417" xr:uid="{C8B59E0C-B511-4173-A376-D4902B80AFF8}"/>
    <cellStyle name="Comma 3 2 11 4 2 2 2" xfId="46990" xr:uid="{9E509965-68FC-406C-AAFF-73480951D48F}"/>
    <cellStyle name="Comma 3 2 11 4 2 3" xfId="35882" xr:uid="{EB9C7CB9-C440-4D6F-908D-B653F20D9F7C}"/>
    <cellStyle name="Comma 3 2 11 4 3" xfId="17992" xr:uid="{23B83CB4-6398-4B7F-8913-24363B5A131D}"/>
    <cellStyle name="Comma 3 2 11 4 3 2" xfId="41566" xr:uid="{50F825A3-675F-41E5-80BC-515127CB030A}"/>
    <cellStyle name="Comma 3 2 11 4 4" xfId="30458" xr:uid="{C62A029B-D5E2-40BF-8280-3927200DEC80}"/>
    <cellStyle name="Comma 3 2 11 5" xfId="7819" xr:uid="{151F0431-4024-45EB-AC01-4ED683C3E7C0}"/>
    <cellStyle name="Comma 3 2 11 5 2" xfId="19354" xr:uid="{74B87AC5-127A-47B1-AFA3-22D9C9DB58FA}"/>
    <cellStyle name="Comma 3 2 11 5 2 2" xfId="42927" xr:uid="{8CC2561D-2F79-43D8-B502-139F25208EB4}"/>
    <cellStyle name="Comma 3 2 11 5 3" xfId="31819" xr:uid="{CA31DC2E-E3DE-4FA2-9961-F9CAF6731D2B}"/>
    <cellStyle name="Comma 3 2 11 6" xfId="13648" xr:uid="{20B02413-1399-41C1-AB3B-8A0ED233A339}"/>
    <cellStyle name="Comma 3 2 11 6 2" xfId="37387" xr:uid="{8980C142-FE68-463A-82C0-4885C46AECDF}"/>
    <cellStyle name="Comma 3 2 11 7" xfId="26280" xr:uid="{C6CBF873-C623-473A-8120-F4ACED3DBB24}"/>
    <cellStyle name="Comma 3 2 11 8" xfId="24905" xr:uid="{E70B180B-50F9-42B5-9B53-9A69FC64F6F1}"/>
    <cellStyle name="Comma 3 2 11 9" xfId="48736" xr:uid="{A77AFA57-CC61-4C2B-A699-E11FC25B2972}"/>
    <cellStyle name="Comma 3 2 12" xfId="2303" xr:uid="{051C98D1-4E54-4B83-87FF-3C4D0D04EFB4}"/>
    <cellStyle name="Comma 3 2 12 2" xfId="4105" xr:uid="{1BDF37C9-2738-4E04-AEB5-49EB4A798D6D}"/>
    <cellStyle name="Comma 3 2 12 2 2" xfId="9574" xr:uid="{8A8C754E-545D-4AF6-8783-FEF2B41770F1}"/>
    <cellStyle name="Comma 3 2 12 2 2 2" xfId="21107" xr:uid="{89F484A3-1C4E-4445-B5E1-3E4157EFF3A6}"/>
    <cellStyle name="Comma 3 2 12 2 2 2 2" xfId="44680" xr:uid="{A89E10E4-9EC2-44B3-B5EA-7FD3E7317CF1}"/>
    <cellStyle name="Comma 3 2 12 2 2 3" xfId="33572" xr:uid="{2F8CC13B-DC21-4556-82BC-844D4094CB7B}"/>
    <cellStyle name="Comma 3 2 12 2 3" xfId="15692" xr:uid="{DDC06804-843B-4120-9528-1A47F6FDEDD4}"/>
    <cellStyle name="Comma 3 2 12 2 3 2" xfId="39266" xr:uid="{FA7DBFED-8727-4EF7-8363-538A5AC05AA9}"/>
    <cellStyle name="Comma 3 2 12 2 4" xfId="28158" xr:uid="{8AC9F7C0-CE54-4B01-9ABA-8A4DD3EB201C}"/>
    <cellStyle name="Comma 3 2 12 3" xfId="5470" xr:uid="{C5DABC02-A5FA-41D8-A8CE-748EA0C17E8C}"/>
    <cellStyle name="Comma 3 2 12 3 2" xfId="10944" xr:uid="{2C3C2A84-9639-435D-B307-6CE2F31F34B7}"/>
    <cellStyle name="Comma 3 2 12 3 2 2" xfId="22477" xr:uid="{74493CCD-7808-4268-89C3-7B18A8D7027C}"/>
    <cellStyle name="Comma 3 2 12 3 2 2 2" xfId="46050" xr:uid="{4A669DB9-2695-4EBE-B01B-DFDA66DDD94D}"/>
    <cellStyle name="Comma 3 2 12 3 2 3" xfId="34942" xr:uid="{4FE69B13-8BBC-4CAC-9601-56158B570560}"/>
    <cellStyle name="Comma 3 2 12 3 3" xfId="17056" xr:uid="{67F0DFE4-F07D-469F-B16F-633A38E411C0}"/>
    <cellStyle name="Comma 3 2 12 3 3 2" xfId="40630" xr:uid="{360142D8-7AA3-431C-9301-BE0065B3651C}"/>
    <cellStyle name="Comma 3 2 12 3 4" xfId="29522" xr:uid="{BBC0EF9C-CB3F-430D-A78E-0351D2DFE5EB}"/>
    <cellStyle name="Comma 3 2 12 4" xfId="6808" xr:uid="{8F553ED6-62B1-4974-9EBE-73662A5C8120}"/>
    <cellStyle name="Comma 3 2 12 4 2" xfId="12286" xr:uid="{D4CC648D-8FCE-47EC-8FB1-4F347A6D92BC}"/>
    <cellStyle name="Comma 3 2 12 4 2 2" xfId="23818" xr:uid="{0234955B-7C0B-4F60-86E8-EFC065E169CF}"/>
    <cellStyle name="Comma 3 2 12 4 2 2 2" xfId="47391" xr:uid="{93414A3A-0B80-45B5-AD18-F9F0F16EB6DC}"/>
    <cellStyle name="Comma 3 2 12 4 2 3" xfId="36283" xr:uid="{6A99C7BE-DE1E-4D2C-B5D2-D6C7B4A742AA}"/>
    <cellStyle name="Comma 3 2 12 4 3" xfId="18392" xr:uid="{2BABCCBE-D390-400D-876C-F7C00D1A884F}"/>
    <cellStyle name="Comma 3 2 12 4 3 2" xfId="41966" xr:uid="{0B9236FB-3DA9-4646-B6F5-B865C23B8431}"/>
    <cellStyle name="Comma 3 2 12 4 4" xfId="30858" xr:uid="{1CA9080B-4F99-46A6-B913-88751C6CADA9}"/>
    <cellStyle name="Comma 3 2 12 5" xfId="8221" xr:uid="{77C9DAB1-E71E-4BB7-8C8E-ADA6A1DD35B0}"/>
    <cellStyle name="Comma 3 2 12 5 2" xfId="19754" xr:uid="{69785428-DA62-47DE-B717-BB6CAF05A861}"/>
    <cellStyle name="Comma 3 2 12 5 2 2" xfId="43327" xr:uid="{03303125-231D-4B3B-A563-E5D12FA67F90}"/>
    <cellStyle name="Comma 3 2 12 5 3" xfId="32219" xr:uid="{198EB9FD-DCEA-494C-B0E6-BC114F88015C}"/>
    <cellStyle name="Comma 3 2 12 6" xfId="14049" xr:uid="{B43358E8-1896-4886-BF82-9697DD3E87D2}"/>
    <cellStyle name="Comma 3 2 12 6 2" xfId="37787" xr:uid="{2F2294AE-8E3B-4E4D-9417-C8FB2E146AFF}"/>
    <cellStyle name="Comma 3 2 12 7" xfId="26680" xr:uid="{145647C9-2989-46F2-A26A-7EF960CF9750}"/>
    <cellStyle name="Comma 3 2 12 8" xfId="25306" xr:uid="{12B986EA-5205-4029-A946-17CB4920315C}"/>
    <cellStyle name="Comma 3 2 12 9" xfId="49136" xr:uid="{D9418B94-61E4-4B20-A718-44E664E69898}"/>
    <cellStyle name="Comma 3 2 13" xfId="2835" xr:uid="{294DB268-90D0-4061-A8B8-E02F30A95AFE}"/>
    <cellStyle name="Comma 3 2 13 2" xfId="4596" xr:uid="{73E5E740-F5FB-48B1-9651-080E06C2DF7D}"/>
    <cellStyle name="Comma 3 2 13 2 2" xfId="10066" xr:uid="{9DB30E50-2DEE-4815-BF57-1E1610AF2718}"/>
    <cellStyle name="Comma 3 2 13 2 2 2" xfId="21599" xr:uid="{E431A8D1-1ECB-46AA-9C40-7DF5B1AB8B2F}"/>
    <cellStyle name="Comma 3 2 13 2 2 2 2" xfId="45172" xr:uid="{3566C813-B762-4CEE-8001-5A62A813F762}"/>
    <cellStyle name="Comma 3 2 13 2 2 3" xfId="34064" xr:uid="{01B5BF65-7D9F-4C98-BE4F-665CD3EA62F4}"/>
    <cellStyle name="Comma 3 2 13 2 3" xfId="16183" xr:uid="{A5513B72-5A3B-49E7-8B3C-2DECC643627C}"/>
    <cellStyle name="Comma 3 2 13 2 3 2" xfId="39757" xr:uid="{2D11D151-458F-4C62-B743-0B6E3F0E6603}"/>
    <cellStyle name="Comma 3 2 13 2 4" xfId="28649" xr:uid="{B5476A51-3731-4B93-8092-24110A85C7E6}"/>
    <cellStyle name="Comma 3 2 13 3" xfId="8713" xr:uid="{FDB792B2-F0B0-4991-8E77-9322377D77D8}"/>
    <cellStyle name="Comma 3 2 13 3 2" xfId="20246" xr:uid="{EA21354A-CEAB-4774-87F1-0A2D71D93B8C}"/>
    <cellStyle name="Comma 3 2 13 3 2 2" xfId="43819" xr:uid="{82891AA8-C834-4B27-903A-FD80EBC23218}"/>
    <cellStyle name="Comma 3 2 13 3 3" xfId="32711" xr:uid="{660E11DD-3B21-4885-94C0-3DC461C5BBC7}"/>
    <cellStyle name="Comma 3 2 13 4" xfId="14543" xr:uid="{1173F790-F8C5-43B8-AB01-446342952168}"/>
    <cellStyle name="Comma 3 2 13 4 2" xfId="38279" xr:uid="{535F58C7-3D02-4013-AAD2-4001183E192E}"/>
    <cellStyle name="Comma 3 2 13 5" xfId="27172" xr:uid="{C1ED34E7-4C16-4C3D-B4D7-F4B0060EBE72}"/>
    <cellStyle name="Comma 3 2 14" xfId="3272" xr:uid="{40A68389-7F05-446C-BA99-36CD571CCE2F}"/>
    <cellStyle name="Comma 3 2 14 2" xfId="8735" xr:uid="{B268C7E1-E64C-4AC0-860A-C9A828BDA309}"/>
    <cellStyle name="Comma 3 2 14 2 2" xfId="20268" xr:uid="{03AD27F9-FF3C-4730-883C-AB59866C5F51}"/>
    <cellStyle name="Comma 3 2 14 2 2 2" xfId="43841" xr:uid="{AB98BC81-56C8-4BA5-8193-DFC6FFC89768}"/>
    <cellStyle name="Comma 3 2 14 2 3" xfId="32733" xr:uid="{D30E2F5A-5C6B-4268-9DCB-AFC39B68BBBB}"/>
    <cellStyle name="Comma 3 2 14 3" xfId="14858" xr:uid="{A6C3913E-C764-4F6E-8684-A14449CAA001}"/>
    <cellStyle name="Comma 3 2 14 3 2" xfId="38432" xr:uid="{40C77BB9-C543-4B6C-8A18-EB867C64E8F3}"/>
    <cellStyle name="Comma 3 2 14 4" xfId="27324" xr:uid="{EB96AC94-42C9-479D-AF9E-8EC8F30D24AC}"/>
    <cellStyle name="Comma 3 2 15" xfId="4607" xr:uid="{5C76C894-7196-4B7B-8721-02AB8DAC2518}"/>
    <cellStyle name="Comma 3 2 15 2" xfId="10077" xr:uid="{BE3D2121-B5C7-497D-AADA-9DDB546D9C0F}"/>
    <cellStyle name="Comma 3 2 15 2 2" xfId="21610" xr:uid="{4C96BB91-D256-4B9C-A5B2-33EC9520FC39}"/>
    <cellStyle name="Comma 3 2 15 2 2 2" xfId="45183" xr:uid="{1556FD8C-366B-4D21-99CD-09503DAE461B}"/>
    <cellStyle name="Comma 3 2 15 2 3" xfId="34075" xr:uid="{BF43D19C-198F-41AC-8990-C1687383E9DE}"/>
    <cellStyle name="Comma 3 2 15 3" xfId="16194" xr:uid="{50CF193B-16FF-479F-92FE-FFF2FC5EA92D}"/>
    <cellStyle name="Comma 3 2 15 3 2" xfId="39768" xr:uid="{42D2F15F-D6F5-41E9-BC99-B360F8D4A1D2}"/>
    <cellStyle name="Comma 3 2 15 4" xfId="28660" xr:uid="{7B4D4475-F76A-4F70-96D8-5901F808E13A}"/>
    <cellStyle name="Comma 3 2 16" xfId="4623" xr:uid="{FB5A5969-B7ED-42BA-9A30-71CC994B10B2}"/>
    <cellStyle name="Comma 3 2 16 2" xfId="10095" xr:uid="{F2AC93C7-10CA-4BC7-9916-06329840502F}"/>
    <cellStyle name="Comma 3 2 16 2 2" xfId="21628" xr:uid="{0820C568-2D94-4367-A93E-C57C591EF8DD}"/>
    <cellStyle name="Comma 3 2 16 2 2 2" xfId="45201" xr:uid="{78945F84-E365-492F-BAD0-4611748083B0}"/>
    <cellStyle name="Comma 3 2 16 2 3" xfId="34093" xr:uid="{FB0EF42C-7611-40D7-8C31-1985B135B5E4}"/>
    <cellStyle name="Comma 3 2 16 3" xfId="16209" xr:uid="{A7A9CB1C-C4BB-4936-B18E-3A490DCFD8B5}"/>
    <cellStyle name="Comma 3 2 16 3 2" xfId="39783" xr:uid="{FB58054F-D330-435C-BE2C-2AC99F2C28EA}"/>
    <cellStyle name="Comma 3 2 16 4" xfId="28675" xr:uid="{E6CB1741-9B56-4BA1-93A5-21BCF57301DC}"/>
    <cellStyle name="Comma 3 2 17" xfId="5960" xr:uid="{05BBD139-BE36-45DA-86D9-FD6E96C2AD6E}"/>
    <cellStyle name="Comma 3 2 17 2" xfId="11436" xr:uid="{9AE51AAD-7E2B-4158-9469-5F9F15F78C8F}"/>
    <cellStyle name="Comma 3 2 17 2 2" xfId="22968" xr:uid="{99273C24-05DD-48A9-A1F1-7D8D79B450DC}"/>
    <cellStyle name="Comma 3 2 17 2 2 2" xfId="46541" xr:uid="{DE54174F-C2F9-4759-8F28-8FC8A3A3942B}"/>
    <cellStyle name="Comma 3 2 17 2 3" xfId="35433" xr:uid="{CF244398-26F7-4EFE-85C8-7DC1C9F54B1F}"/>
    <cellStyle name="Comma 3 2 17 3" xfId="17544" xr:uid="{169D90B6-2103-4960-9928-A0E7CE85B325}"/>
    <cellStyle name="Comma 3 2 17 3 2" xfId="41118" xr:uid="{4E171F57-0990-4F1D-87E1-F4FFB4ADF5F4}"/>
    <cellStyle name="Comma 3 2 17 4" xfId="30010" xr:uid="{C97B65CB-D457-4C86-A2D5-2D42455B5F10}"/>
    <cellStyle name="Comma 3 2 18" xfId="7334" xr:uid="{41436AEC-985E-4D40-A2BF-46577DDDE60E}"/>
    <cellStyle name="Comma 3 2 18 2" xfId="18905" xr:uid="{0202ACA5-42BD-48E3-9AFB-18EAD890E7D1}"/>
    <cellStyle name="Comma 3 2 18 2 2" xfId="42478" xr:uid="{66961447-4B53-4107-9220-930DD30814CE}"/>
    <cellStyle name="Comma 3 2 18 3" xfId="31370" xr:uid="{E87C9FB7-A50E-4BEA-811E-93F7BF6E8F36}"/>
    <cellStyle name="Comma 3 2 19" xfId="3247" xr:uid="{EF181EEC-44F9-4DDF-918E-A7EE241E508E}"/>
    <cellStyle name="Comma 3 2 19 2" xfId="14843" xr:uid="{AAD02D6B-C63B-43CE-A9D1-EDED0E99700A}"/>
    <cellStyle name="Comma 3 2 19 2 2" xfId="38417" xr:uid="{E941B24E-7697-4569-94D5-74C690A84C16}"/>
    <cellStyle name="Comma 3 2 19 3" xfId="27309" xr:uid="{6241D8FD-C528-42B9-87E4-2433F0557E15}"/>
    <cellStyle name="Comma 3 2 2" xfId="199" xr:uid="{6C5BF2A6-CB6F-4F66-8857-C9744BED8C9F}"/>
    <cellStyle name="Comma 3 2 2 10" xfId="6023" xr:uid="{CC394258-0F1B-414A-A42D-C8A12F92FE7F}"/>
    <cellStyle name="Comma 3 2 2 10 2" xfId="11499" xr:uid="{9927DE6D-CCC1-45DC-9C8B-7BFB5BF9795A}"/>
    <cellStyle name="Comma 3 2 2 10 2 2" xfId="23031" xr:uid="{7FA206DB-95B4-4231-BA35-53FBEDC8D3DF}"/>
    <cellStyle name="Comma 3 2 2 10 2 2 2" xfId="46604" xr:uid="{22A48FAA-30BC-41F4-80D0-2DFFBE37EA06}"/>
    <cellStyle name="Comma 3 2 2 10 2 3" xfId="35496" xr:uid="{63451B74-8BB3-4CF7-8B59-0AE954006E8A}"/>
    <cellStyle name="Comma 3 2 2 10 3" xfId="17607" xr:uid="{A53B5F91-78B2-4EA2-9AA4-66547F96707C}"/>
    <cellStyle name="Comma 3 2 2 10 3 2" xfId="41181" xr:uid="{A8923D5F-851F-4CD7-B382-A8B87222DBB7}"/>
    <cellStyle name="Comma 3 2 2 10 4" xfId="30073" xr:uid="{1A920F61-4779-4A98-80EC-989CB444FBF5}"/>
    <cellStyle name="Comma 3 2 2 11" xfId="7408" xr:uid="{CE0AA5C0-41A2-402A-AAEB-7BA2E7379B60}"/>
    <cellStyle name="Comma 3 2 2 11 2" xfId="18968" xr:uid="{01127EB0-2E9D-42EE-9972-5F7FFFFB8428}"/>
    <cellStyle name="Comma 3 2 2 11 2 2" xfId="42541" xr:uid="{0518DB77-56A4-4D3E-9273-658EF788ADD6}"/>
    <cellStyle name="Comma 3 2 2 11 3" xfId="31433" xr:uid="{0A4D2132-960F-4F1F-BF1F-2B455A599824}"/>
    <cellStyle name="Comma 3 2 2 12" xfId="3257" xr:uid="{9D9385ED-5EB8-46C4-9090-AF66C1D5C643}"/>
    <cellStyle name="Comma 3 2 2 12 2" xfId="14847" xr:uid="{ED20B946-5DCA-437B-8AA2-00C8BF5BB416}"/>
    <cellStyle name="Comma 3 2 2 12 2 2" xfId="38421" xr:uid="{305B15BA-84D0-4011-9591-F188CD641DE0}"/>
    <cellStyle name="Comma 3 2 2 12 3" xfId="27313" xr:uid="{D1E2F344-4445-432C-B025-39F0E32C6C93}"/>
    <cellStyle name="Comma 3 2 2 13" xfId="13219" xr:uid="{FE8FC5C3-7FFD-48BB-A31D-A81827835D77}"/>
    <cellStyle name="Comma 3 2 2 13 2" xfId="37002" xr:uid="{F1A0B19C-C6A7-40DB-A68C-4722F3AE12B5}"/>
    <cellStyle name="Comma 3 2 2 14" xfId="25893" xr:uid="{2D4C71DC-DA31-4C2E-A7F8-9716400717E1}"/>
    <cellStyle name="Comma 3 2 2 15" xfId="24647" xr:uid="{A61B4E2E-38BF-4B0A-B7B1-D66F0B9AD820}"/>
    <cellStyle name="Comma 3 2 2 16" xfId="48346" xr:uid="{7C34ACAD-8BD4-48FA-991A-2DB474336C83}"/>
    <cellStyle name="Comma 3 2 2 17" xfId="1079" xr:uid="{E4C62919-D964-4354-8A82-D39E28F581BD}"/>
    <cellStyle name="Comma 3 2 2 18" xfId="49727" xr:uid="{FDCD819B-AFB8-40A6-AE0C-4C61442C6C10}"/>
    <cellStyle name="Comma 3 2 2 19" xfId="510" xr:uid="{423BFFD6-58A2-407D-8CE5-F91A054DDE5F}"/>
    <cellStyle name="Comma 3 2 2 2" xfId="643" xr:uid="{1CCA2922-1E5B-47A8-B58F-8D2632DFEF92}"/>
    <cellStyle name="Comma 3 2 2 2 10" xfId="13234" xr:uid="{6225864F-0921-41E7-8F1C-933C2A338737}"/>
    <cellStyle name="Comma 3 2 2 2 10 2" xfId="37015" xr:uid="{0385DF2C-79E6-4F55-B7BE-B723AABD0F4F}"/>
    <cellStyle name="Comma 3 2 2 2 11" xfId="25906" xr:uid="{8A01C4A6-D224-424C-882A-93E3A10FEDA9}"/>
    <cellStyle name="Comma 3 2 2 2 12" xfId="24584" xr:uid="{81CC1791-FB6E-4B4A-B28E-DB300390EF5D}"/>
    <cellStyle name="Comma 3 2 2 2 13" xfId="48359" xr:uid="{910865DE-B0AE-442A-9DFB-D1AE95CF9A0B}"/>
    <cellStyle name="Comma 3 2 2 2 14" xfId="1100" xr:uid="{24003F15-028F-41D2-BFC4-B3FE6A0271A6}"/>
    <cellStyle name="Comma 3 2 2 2 2" xfId="1135" xr:uid="{C14555FA-D302-497F-B887-7763E21299A3}"/>
    <cellStyle name="Comma 3 2 2 2 2 10" xfId="13258" xr:uid="{99FBDCC1-AD0A-4A6D-907A-965888AC95C4}"/>
    <cellStyle name="Comma 3 2 2 2 2 10 2" xfId="37036" xr:uid="{7A72936C-451A-4657-830C-4DFDE304BB43}"/>
    <cellStyle name="Comma 3 2 2 2 2 11" xfId="25927" xr:uid="{AC903281-6A90-4D14-A88D-D1609328C16D}"/>
    <cellStyle name="Comma 3 2 2 2 2 12" xfId="24581" xr:uid="{7634FF95-ECC1-4C08-B3BD-B32DD2818345}"/>
    <cellStyle name="Comma 3 2 2 2 2 13" xfId="48380" xr:uid="{D3567052-F3B9-4D20-A57E-97CDB332D26B}"/>
    <cellStyle name="Comma 3 2 2 2 2 2" xfId="1278" xr:uid="{3E13FD97-B008-4756-A7E0-2042E5EABF57}"/>
    <cellStyle name="Comma 3 2 2 2 2 2 10" xfId="24469" xr:uid="{AA0804E5-2E65-4DB7-A43E-C10D2D9A5E5C}"/>
    <cellStyle name="Comma 3 2 2 2 2 2 11" xfId="48480" xr:uid="{586ACD36-A763-48BC-9F22-7767119D0493}"/>
    <cellStyle name="Comma 3 2 2 2 2 2 2" xfId="2089" xr:uid="{50D96EC2-AFDA-4E3B-B312-A29FABF18886}"/>
    <cellStyle name="Comma 3 2 2 2 2 2 2 2" xfId="3902" xr:uid="{B85CBF35-9ABA-41F7-AB74-30D064C66281}"/>
    <cellStyle name="Comma 3 2 2 2 2 2 2 2 2" xfId="9371" xr:uid="{B0C500AE-1B93-44C4-A28A-0B733D8E0BB9}"/>
    <cellStyle name="Comma 3 2 2 2 2 2 2 2 2 2" xfId="20904" xr:uid="{777B7924-8E7E-4BBE-83BD-E4575055F546}"/>
    <cellStyle name="Comma 3 2 2 2 2 2 2 2 2 2 2" xfId="44477" xr:uid="{6C9B336C-4037-4CB9-BDA0-1854078FB1AF}"/>
    <cellStyle name="Comma 3 2 2 2 2 2 2 2 2 3" xfId="33369" xr:uid="{6F969A6C-5FFD-4E1A-8D54-AD3B3C671114}"/>
    <cellStyle name="Comma 3 2 2 2 2 2 2 2 3" xfId="15489" xr:uid="{AADCB1E7-DC99-4E89-A4D9-F66EEEDDD080}"/>
    <cellStyle name="Comma 3 2 2 2 2 2 2 2 3 2" xfId="39063" xr:uid="{96B358D9-7EA5-4227-8ED8-5F13555DE187}"/>
    <cellStyle name="Comma 3 2 2 2 2 2 2 2 4" xfId="27955" xr:uid="{40CBAB79-4478-4C2B-8D5F-C19970EDC437}"/>
    <cellStyle name="Comma 3 2 2 2 2 2 2 3" xfId="5266" xr:uid="{F43EA1F6-1829-44F9-963F-B8121AEB7DD8}"/>
    <cellStyle name="Comma 3 2 2 2 2 2 2 3 2" xfId="10740" xr:uid="{D335F064-5C55-49D0-87F9-BAA28B291FBC}"/>
    <cellStyle name="Comma 3 2 2 2 2 2 2 3 2 2" xfId="22273" xr:uid="{8D28EB0A-CD61-48EE-9BA6-5E636606A1A5}"/>
    <cellStyle name="Comma 3 2 2 2 2 2 2 3 2 2 2" xfId="45846" xr:uid="{1EA70BC3-F6A7-4B65-9E0E-FD9B5E081A6D}"/>
    <cellStyle name="Comma 3 2 2 2 2 2 2 3 2 3" xfId="34738" xr:uid="{1799DE91-0325-4B3B-9849-39D6D29AC122}"/>
    <cellStyle name="Comma 3 2 2 2 2 2 2 3 3" xfId="16852" xr:uid="{9CBAF994-8F68-47FE-9DE6-7C279D10B4F4}"/>
    <cellStyle name="Comma 3 2 2 2 2 2 2 3 3 2" xfId="40426" xr:uid="{7ACD7AE1-FFCF-46B9-8C04-B7537FC2D1CA}"/>
    <cellStyle name="Comma 3 2 2 2 2 2 2 3 4" xfId="29318" xr:uid="{32A9FBD6-D872-4AC8-97A0-A547F56F4524}"/>
    <cellStyle name="Comma 3 2 2 2 2 2 2 4" xfId="6604" xr:uid="{E2AE6E7E-0819-4229-B18B-7DE40047CAE5}"/>
    <cellStyle name="Comma 3 2 2 2 2 2 2 4 2" xfId="12081" xr:uid="{8CD6C8CF-9A58-4484-A6AC-1CE54674AF61}"/>
    <cellStyle name="Comma 3 2 2 2 2 2 2 4 2 2" xfId="23613" xr:uid="{04D98772-71A2-4096-B711-3B646DE2CF66}"/>
    <cellStyle name="Comma 3 2 2 2 2 2 2 4 2 2 2" xfId="47186" xr:uid="{1F685C35-8951-4BD6-B5A2-DA012DE5B1BC}"/>
    <cellStyle name="Comma 3 2 2 2 2 2 2 4 2 3" xfId="36078" xr:uid="{71DD818F-A4EF-4810-B28E-A4A3AE7DAB43}"/>
    <cellStyle name="Comma 3 2 2 2 2 2 2 4 3" xfId="18188" xr:uid="{86D593D6-C024-424C-BDE3-C384EE8C4057}"/>
    <cellStyle name="Comma 3 2 2 2 2 2 2 4 3 2" xfId="41762" xr:uid="{388FCBED-73EA-417F-9D2B-EC9FF5539F4D}"/>
    <cellStyle name="Comma 3 2 2 2 2 2 2 4 4" xfId="30654" xr:uid="{AD778094-517D-471A-B276-BB684C5DF771}"/>
    <cellStyle name="Comma 3 2 2 2 2 2 2 5" xfId="8015" xr:uid="{C4B4BCA0-F018-499A-8786-40D79568CF72}"/>
    <cellStyle name="Comma 3 2 2 2 2 2 2 5 2" xfId="19550" xr:uid="{44FFB1FD-4D64-438E-8CB6-0CA5A1CB9F62}"/>
    <cellStyle name="Comma 3 2 2 2 2 2 2 5 2 2" xfId="43123" xr:uid="{97E6D860-53CA-413D-9DC8-AB845F833CEB}"/>
    <cellStyle name="Comma 3 2 2 2 2 2 2 5 3" xfId="32015" xr:uid="{CD4C856F-8AD8-4269-BDEC-735909713BA6}"/>
    <cellStyle name="Comma 3 2 2 2 2 2 2 6" xfId="13844" xr:uid="{9BA8CA65-2392-414D-977C-A82C4A47BDEE}"/>
    <cellStyle name="Comma 3 2 2 2 2 2 2 6 2" xfId="37583" xr:uid="{B4101CB3-C736-4E67-8B46-0075D888A0FB}"/>
    <cellStyle name="Comma 3 2 2 2 2 2 2 7" xfId="26476" xr:uid="{2AE966A5-DC69-4540-8F89-4569B7FEDD4A}"/>
    <cellStyle name="Comma 3 2 2 2 2 2 2 8" xfId="25101" xr:uid="{57A101C3-AF23-41C6-B5DF-8694D33DEC4A}"/>
    <cellStyle name="Comma 3 2 2 2 2 2 2 9" xfId="48932" xr:uid="{84F68D67-DB2E-4EB9-AEB6-697D5966A8D6}"/>
    <cellStyle name="Comma 3 2 2 2 2 2 3" xfId="2576" xr:uid="{0041B439-712D-415D-B652-7736E9D488B9}"/>
    <cellStyle name="Comma 3 2 2 2 2 2 3 2" xfId="4367" xr:uid="{139C3A4F-8463-4CF2-B0B8-058EEA3317D5}"/>
    <cellStyle name="Comma 3 2 2 2 2 2 3 2 2" xfId="9836" xr:uid="{D2327400-4E6C-430E-B827-3BB845CC3E3D}"/>
    <cellStyle name="Comma 3 2 2 2 2 2 3 2 2 2" xfId="21369" xr:uid="{C0084E61-F992-4964-9FE3-285B812998DD}"/>
    <cellStyle name="Comma 3 2 2 2 2 2 3 2 2 2 2" xfId="44942" xr:uid="{3337DAA2-1FF1-4AEB-B148-66B6F3B7CA27}"/>
    <cellStyle name="Comma 3 2 2 2 2 2 3 2 2 3" xfId="33834" xr:uid="{57AEC6EE-280A-4C35-869F-EFD1B83FAA2F}"/>
    <cellStyle name="Comma 3 2 2 2 2 2 3 2 3" xfId="15954" xr:uid="{0611A01F-B3F5-484C-A107-DD5D6DF64B77}"/>
    <cellStyle name="Comma 3 2 2 2 2 2 3 2 3 2" xfId="39528" xr:uid="{F233B509-AAE8-4232-91B7-62CBAC725916}"/>
    <cellStyle name="Comma 3 2 2 2 2 2 3 2 4" xfId="28420" xr:uid="{E7654D48-7A2B-4335-84D4-43E72C16EB1C}"/>
    <cellStyle name="Comma 3 2 2 2 2 2 3 3" xfId="5732" xr:uid="{FD52AA8E-EDE8-4810-806E-9D81A8CDE93A}"/>
    <cellStyle name="Comma 3 2 2 2 2 2 3 3 2" xfId="11206" xr:uid="{8AB52478-EBE6-4954-B5C7-7570C34E76F5}"/>
    <cellStyle name="Comma 3 2 2 2 2 2 3 3 2 2" xfId="22739" xr:uid="{21D16011-7964-4DA2-966F-C7298D02E309}"/>
    <cellStyle name="Comma 3 2 2 2 2 2 3 3 2 2 2" xfId="46312" xr:uid="{16340B48-1D55-4914-819E-60655676AA85}"/>
    <cellStyle name="Comma 3 2 2 2 2 2 3 3 2 3" xfId="35204" xr:uid="{DBC101D8-189B-40D9-BE9C-906AE85E5FE2}"/>
    <cellStyle name="Comma 3 2 2 2 2 2 3 3 3" xfId="17318" xr:uid="{8EA80D55-02C3-44BE-A7C1-1E5769E04E95}"/>
    <cellStyle name="Comma 3 2 2 2 2 2 3 3 3 2" xfId="40892" xr:uid="{BD5F15EC-FBFF-448F-A230-BF2FEC105CC4}"/>
    <cellStyle name="Comma 3 2 2 2 2 2 3 3 4" xfId="29784" xr:uid="{9CDFBD24-DB92-4EB3-9092-9C5136DAC6BE}"/>
    <cellStyle name="Comma 3 2 2 2 2 2 3 4" xfId="7070" xr:uid="{165DB7A7-D4A8-421F-9B16-F7EF4B84979F}"/>
    <cellStyle name="Comma 3 2 2 2 2 2 3 4 2" xfId="12548" xr:uid="{8D48FDCB-D930-4D7B-AF04-DA1E1FB654BC}"/>
    <cellStyle name="Comma 3 2 2 2 2 2 3 4 2 2" xfId="24080" xr:uid="{CE573B35-C0BF-46B9-84FC-64B5ECB58F6A}"/>
    <cellStyle name="Comma 3 2 2 2 2 2 3 4 2 2 2" xfId="47653" xr:uid="{D0404F6C-5A9A-4E37-9723-8293AD02EA9F}"/>
    <cellStyle name="Comma 3 2 2 2 2 2 3 4 2 3" xfId="36545" xr:uid="{F30DA01E-2DD7-4F41-BFD8-BD1F18A85E99}"/>
    <cellStyle name="Comma 3 2 2 2 2 2 3 4 3" xfId="18654" xr:uid="{E435C360-3AA2-4621-A339-7F02CA2A9598}"/>
    <cellStyle name="Comma 3 2 2 2 2 2 3 4 3 2" xfId="42228" xr:uid="{68AD621D-045F-4FCC-8955-B4174FAD61EC}"/>
    <cellStyle name="Comma 3 2 2 2 2 2 3 4 4" xfId="31120" xr:uid="{42EB6D3C-B15F-456E-BA76-57C28AC4996D}"/>
    <cellStyle name="Comma 3 2 2 2 2 2 3 5" xfId="8483" xr:uid="{00416149-49AC-4E19-8465-431119480524}"/>
    <cellStyle name="Comma 3 2 2 2 2 2 3 5 2" xfId="20016" xr:uid="{5246FADE-193A-4676-A7C7-A2C0F719CC6E}"/>
    <cellStyle name="Comma 3 2 2 2 2 2 3 5 2 2" xfId="43589" xr:uid="{18C50AE1-1145-42BF-996E-D1A91CD5E69E}"/>
    <cellStyle name="Comma 3 2 2 2 2 2 3 5 3" xfId="32481" xr:uid="{32ED7A56-3AEE-4816-8B84-656068A55A82}"/>
    <cellStyle name="Comma 3 2 2 2 2 2 3 6" xfId="14312" xr:uid="{D97F17C0-906D-4D6B-8320-3C3A90D98B86}"/>
    <cellStyle name="Comma 3 2 2 2 2 2 3 6 2" xfId="38049" xr:uid="{E40623EA-3A2C-4962-80EA-271CE524B34C}"/>
    <cellStyle name="Comma 3 2 2 2 2 2 3 7" xfId="26942" xr:uid="{77BA2674-0380-44CA-8428-4B6FA9F1BE14}"/>
    <cellStyle name="Comma 3 2 2 2 2 2 3 8" xfId="25568" xr:uid="{3B52EB34-F44F-4E99-97F2-2D10C573020A}"/>
    <cellStyle name="Comma 3 2 2 2 2 2 3 9" xfId="49398" xr:uid="{0F472A85-4EBB-4E75-AB1D-96EC69455B9A}"/>
    <cellStyle name="Comma 3 2 2 2 2 2 4" xfId="3463" xr:uid="{5813824E-2023-4813-96DC-0F083FB66B12}"/>
    <cellStyle name="Comma 3 2 2 2 2 2 4 2" xfId="8931" xr:uid="{D8FA6993-1D03-43B2-8BA3-19152123D8C5}"/>
    <cellStyle name="Comma 3 2 2 2 2 2 4 2 2" xfId="20464" xr:uid="{FB19C082-7E21-40CF-95DD-0EFE2882142C}"/>
    <cellStyle name="Comma 3 2 2 2 2 2 4 2 2 2" xfId="44037" xr:uid="{51AE1A78-C236-446D-B544-FC6D56F9CD87}"/>
    <cellStyle name="Comma 3 2 2 2 2 2 4 2 3" xfId="32929" xr:uid="{5FEE77ED-D0BD-4780-8D8D-782913F388E1}"/>
    <cellStyle name="Comma 3 2 2 2 2 2 4 3" xfId="15049" xr:uid="{B465B774-D01C-4303-89DD-541FEDA0CAFB}"/>
    <cellStyle name="Comma 3 2 2 2 2 2 4 3 2" xfId="38623" xr:uid="{79AFE02E-EB36-490B-9A72-99148BAF86B5}"/>
    <cellStyle name="Comma 3 2 2 2 2 2 4 4" xfId="27515" xr:uid="{ACC0372F-FF6D-4C89-8E32-639248D78748}"/>
    <cellStyle name="Comma 3 2 2 2 2 2 5" xfId="4819" xr:uid="{FEACFE0F-EE55-4E9B-9E40-2171FAE0D16C}"/>
    <cellStyle name="Comma 3 2 2 2 2 2 5 2" xfId="10292" xr:uid="{BABC13AD-888E-4E46-BA59-B719A276FC15}"/>
    <cellStyle name="Comma 3 2 2 2 2 2 5 2 2" xfId="21825" xr:uid="{44044CBD-5DFC-4058-83B3-3EE16AD8BF9F}"/>
    <cellStyle name="Comma 3 2 2 2 2 2 5 2 2 2" xfId="45398" xr:uid="{E46D16CB-6446-416E-8B1D-8989CD255EDF}"/>
    <cellStyle name="Comma 3 2 2 2 2 2 5 2 3" xfId="34290" xr:uid="{22EEFDEB-B3D0-443B-AA1D-CA4E826C81AA}"/>
    <cellStyle name="Comma 3 2 2 2 2 2 5 3" xfId="16405" xr:uid="{80341F81-5A62-46B6-8FD0-69F9BBB61BA5}"/>
    <cellStyle name="Comma 3 2 2 2 2 2 5 3 2" xfId="39979" xr:uid="{39F2B56E-9416-4FB7-B34F-C714B8A79173}"/>
    <cellStyle name="Comma 3 2 2 2 2 2 5 4" xfId="28871" xr:uid="{602A8339-17E7-49A0-B3CE-1A6752AC88E8}"/>
    <cellStyle name="Comma 3 2 2 2 2 2 6" xfId="6157" xr:uid="{35593B05-6C4E-4134-9136-4FE1E93CF8A8}"/>
    <cellStyle name="Comma 3 2 2 2 2 2 6 2" xfId="11633" xr:uid="{D5313D50-1ABD-49CE-BC21-18313B4B50D2}"/>
    <cellStyle name="Comma 3 2 2 2 2 2 6 2 2" xfId="23165" xr:uid="{A659CFC0-A48B-4E49-9E0C-91DCD26A611A}"/>
    <cellStyle name="Comma 3 2 2 2 2 2 6 2 2 2" xfId="46738" xr:uid="{2BE294A3-06D0-4BF4-9BB1-45272E9A2C12}"/>
    <cellStyle name="Comma 3 2 2 2 2 2 6 2 3" xfId="35630" xr:uid="{22CBA111-A487-4086-8150-84D4C8C4A914}"/>
    <cellStyle name="Comma 3 2 2 2 2 2 6 3" xfId="17741" xr:uid="{C1F6BC86-4B09-48DF-BE32-D6C1885B2E3F}"/>
    <cellStyle name="Comma 3 2 2 2 2 2 6 3 2" xfId="41315" xr:uid="{285D4E0C-9F51-444E-97FE-3A295D1AF4CC}"/>
    <cellStyle name="Comma 3 2 2 2 2 2 6 4" xfId="30207" xr:uid="{E657B84C-AD43-4508-B72C-F21C6D7DED5B}"/>
    <cellStyle name="Comma 3 2 2 2 2 2 7" xfId="7542" xr:uid="{FADD588C-EC3B-4981-A893-396FC782353E}"/>
    <cellStyle name="Comma 3 2 2 2 2 2 7 2" xfId="19102" xr:uid="{BD594167-F851-47C1-9D58-C24D69D85828}"/>
    <cellStyle name="Comma 3 2 2 2 2 2 7 2 2" xfId="42675" xr:uid="{E2408C4A-04BE-4427-9F28-19EF439B8346}"/>
    <cellStyle name="Comma 3 2 2 2 2 2 7 3" xfId="31567" xr:uid="{3A63E255-9344-434F-9ED8-67A550802620}"/>
    <cellStyle name="Comma 3 2 2 2 2 2 8" xfId="13360" xr:uid="{087D75BF-98BE-47F0-9561-81C5E9D85C14}"/>
    <cellStyle name="Comma 3 2 2 2 2 2 8 2" xfId="37136" xr:uid="{761B5D70-226B-4860-9AB2-A67A6BF47532}"/>
    <cellStyle name="Comma 3 2 2 2 2 2 9" xfId="26027" xr:uid="{781B13C0-0A6A-4917-94C7-5688A6122E97}"/>
    <cellStyle name="Comma 3 2 2 2 2 3" xfId="1394" xr:uid="{827427AE-6954-4C98-B034-595B7A50D46E}"/>
    <cellStyle name="Comma 3 2 2 2 2 3 10" xfId="24731" xr:uid="{2462B69A-697C-4121-8D9F-3DC095ADB881}"/>
    <cellStyle name="Comma 3 2 2 2 2 3 11" xfId="48558" xr:uid="{C9BE5120-8AEB-4FFA-8E7E-4CB0E9E7EFD1}"/>
    <cellStyle name="Comma 3 2 2 2 2 3 2" xfId="2167" xr:uid="{8BC0AA89-AD7D-4066-BCAE-0469BB46368D}"/>
    <cellStyle name="Comma 3 2 2 2 2 3 2 2" xfId="3980" xr:uid="{4B8DFE0C-202E-416E-9EAD-651B97242792}"/>
    <cellStyle name="Comma 3 2 2 2 2 3 2 2 2" xfId="9449" xr:uid="{87A13C53-B8FB-44E1-AB08-1820774F5C11}"/>
    <cellStyle name="Comma 3 2 2 2 2 3 2 2 2 2" xfId="20982" xr:uid="{DFED4756-5528-4871-A5CA-05A0E823A704}"/>
    <cellStyle name="Comma 3 2 2 2 2 3 2 2 2 2 2" xfId="44555" xr:uid="{FDFAFE2E-E3C2-4F7C-A273-B14E1F31F2CC}"/>
    <cellStyle name="Comma 3 2 2 2 2 3 2 2 2 3" xfId="33447" xr:uid="{10A57BE8-D8DD-4CA8-A0B9-FF9255F0C45F}"/>
    <cellStyle name="Comma 3 2 2 2 2 3 2 2 3" xfId="15567" xr:uid="{BB23A5B0-C301-47E4-BAEE-B15B9FF260BD}"/>
    <cellStyle name="Comma 3 2 2 2 2 3 2 2 3 2" xfId="39141" xr:uid="{E0B38707-ACC4-41D4-A552-0E231A5EAF7B}"/>
    <cellStyle name="Comma 3 2 2 2 2 3 2 2 4" xfId="28033" xr:uid="{703F124F-4D4E-418E-AC7C-A704851368EA}"/>
    <cellStyle name="Comma 3 2 2 2 2 3 2 3" xfId="5344" xr:uid="{D4B00844-D6E7-4100-9921-EBF4C84AFE4F}"/>
    <cellStyle name="Comma 3 2 2 2 2 3 2 3 2" xfId="10818" xr:uid="{D8F2E7A6-CB17-4B5D-815E-48917A417EDB}"/>
    <cellStyle name="Comma 3 2 2 2 2 3 2 3 2 2" xfId="22351" xr:uid="{72FD3571-6A9C-4C67-BFF5-BAEA57CCAD54}"/>
    <cellStyle name="Comma 3 2 2 2 2 3 2 3 2 2 2" xfId="45924" xr:uid="{B4351FAB-F14E-492D-9B6F-4CFCE15BEB72}"/>
    <cellStyle name="Comma 3 2 2 2 2 3 2 3 2 3" xfId="34816" xr:uid="{0BDF2911-D436-4FCF-A6C7-9DE0CC1C0488}"/>
    <cellStyle name="Comma 3 2 2 2 2 3 2 3 3" xfId="16930" xr:uid="{6A62620F-430C-4E84-A4FA-8A3577525C70}"/>
    <cellStyle name="Comma 3 2 2 2 2 3 2 3 3 2" xfId="40504" xr:uid="{F4CCC603-0A3C-4B7E-B283-0E4973117E25}"/>
    <cellStyle name="Comma 3 2 2 2 2 3 2 3 4" xfId="29396" xr:uid="{B8FF179A-1032-4AA8-AC2A-B8A3A320CA7A}"/>
    <cellStyle name="Comma 3 2 2 2 2 3 2 4" xfId="6682" xr:uid="{04049F7A-CA95-4D9B-96D4-377ED4BF43E5}"/>
    <cellStyle name="Comma 3 2 2 2 2 3 2 4 2" xfId="12159" xr:uid="{9849C38D-9F3E-47F3-9508-DAFC5A2FECBA}"/>
    <cellStyle name="Comma 3 2 2 2 2 3 2 4 2 2" xfId="23691" xr:uid="{13DA8215-E46E-46A2-93BB-AC80A507E653}"/>
    <cellStyle name="Comma 3 2 2 2 2 3 2 4 2 2 2" xfId="47264" xr:uid="{1E022AA5-5234-4C5C-9270-8FAEE16105D8}"/>
    <cellStyle name="Comma 3 2 2 2 2 3 2 4 2 3" xfId="36156" xr:uid="{C3D5962B-B32C-4D31-AA11-5F148344BAF6}"/>
    <cellStyle name="Comma 3 2 2 2 2 3 2 4 3" xfId="18266" xr:uid="{B72AF453-B3CD-48DF-95A4-171D3F2C123C}"/>
    <cellStyle name="Comma 3 2 2 2 2 3 2 4 3 2" xfId="41840" xr:uid="{1BCA0A75-5974-4BC7-8920-B0B517823643}"/>
    <cellStyle name="Comma 3 2 2 2 2 3 2 4 4" xfId="30732" xr:uid="{7235E52B-1B17-4AEF-A4D1-CB25A042A58D}"/>
    <cellStyle name="Comma 3 2 2 2 2 3 2 5" xfId="8093" xr:uid="{DF88A7F1-6A0A-470F-BF75-32ADC6EAF839}"/>
    <cellStyle name="Comma 3 2 2 2 2 3 2 5 2" xfId="19628" xr:uid="{E64001D5-7274-42F4-9465-82F77C3900C2}"/>
    <cellStyle name="Comma 3 2 2 2 2 3 2 5 2 2" xfId="43201" xr:uid="{F9263B5A-C82B-4B71-A220-EA6FF8AC5D61}"/>
    <cellStyle name="Comma 3 2 2 2 2 3 2 5 3" xfId="32093" xr:uid="{4B11CE5C-87A9-46DD-875D-4F7B7026C59D}"/>
    <cellStyle name="Comma 3 2 2 2 2 3 2 6" xfId="13922" xr:uid="{1A3A8742-2411-4C23-98BC-248E1D1CC062}"/>
    <cellStyle name="Comma 3 2 2 2 2 3 2 6 2" xfId="37661" xr:uid="{0FD14545-FDF2-4BA0-A2D2-82EF9198EC7D}"/>
    <cellStyle name="Comma 3 2 2 2 2 3 2 7" xfId="26554" xr:uid="{093A7438-DEFD-4960-B6FC-9F2851D24BCC}"/>
    <cellStyle name="Comma 3 2 2 2 2 3 2 8" xfId="25179" xr:uid="{01A5DEEB-89DA-459A-BDE7-7569A90F731C}"/>
    <cellStyle name="Comma 3 2 2 2 2 3 2 9" xfId="49010" xr:uid="{23C7B3C2-6707-457A-BDBE-E352E9A6490D}"/>
    <cellStyle name="Comma 3 2 2 2 2 3 3" xfId="2655" xr:uid="{CB4FA78F-9B6C-4F3D-B90B-045E7744AD97}"/>
    <cellStyle name="Comma 3 2 2 2 2 3 3 2" xfId="4445" xr:uid="{28265EBC-5549-45A6-A888-0A9269BE2373}"/>
    <cellStyle name="Comma 3 2 2 2 2 3 3 2 2" xfId="9915" xr:uid="{031BA057-7F6D-4852-ADFB-FD607A5D1E20}"/>
    <cellStyle name="Comma 3 2 2 2 2 3 3 2 2 2" xfId="21448" xr:uid="{785266B9-19CF-49B2-9138-F444671F50B7}"/>
    <cellStyle name="Comma 3 2 2 2 2 3 3 2 2 2 2" xfId="45021" xr:uid="{21C2F351-99AA-4EFE-BCE5-696A9DB0956D}"/>
    <cellStyle name="Comma 3 2 2 2 2 3 3 2 2 3" xfId="33913" xr:uid="{ED883381-D2BB-4B5D-8D6A-1D818F0D6936}"/>
    <cellStyle name="Comma 3 2 2 2 2 3 3 2 3" xfId="16032" xr:uid="{DB346A99-A5CE-4D32-8DF7-6243F7D7CBD4}"/>
    <cellStyle name="Comma 3 2 2 2 2 3 3 2 3 2" xfId="39606" xr:uid="{AC501CE3-AD24-4082-B8F4-50D002E84926}"/>
    <cellStyle name="Comma 3 2 2 2 2 3 3 2 4" xfId="28498" xr:uid="{D6439073-DE14-4B3D-8E97-EBD7D9339257}"/>
    <cellStyle name="Comma 3 2 2 2 2 3 3 3" xfId="5811" xr:uid="{F8E796D9-7FB6-418F-8EB8-FF1E3EDF0635}"/>
    <cellStyle name="Comma 3 2 2 2 2 3 3 3 2" xfId="11285" xr:uid="{C59AC627-5629-4C73-98D9-C67F8CEB883F}"/>
    <cellStyle name="Comma 3 2 2 2 2 3 3 3 2 2" xfId="22818" xr:uid="{59DC904C-7D7E-4B83-BB6E-A61DE667E2E7}"/>
    <cellStyle name="Comma 3 2 2 2 2 3 3 3 2 2 2" xfId="46391" xr:uid="{9B28BADA-D337-47CE-9A03-6F023A4E479C}"/>
    <cellStyle name="Comma 3 2 2 2 2 3 3 3 2 3" xfId="35283" xr:uid="{4F4E4038-7E1E-4DFC-8316-985D4EE7127A}"/>
    <cellStyle name="Comma 3 2 2 2 2 3 3 3 3" xfId="17397" xr:uid="{88E3ACC1-ADF5-4297-A3E7-2E4AF58AA4B9}"/>
    <cellStyle name="Comma 3 2 2 2 2 3 3 3 3 2" xfId="40971" xr:uid="{6C9C688A-1E44-41A1-A080-C3295A55E9D0}"/>
    <cellStyle name="Comma 3 2 2 2 2 3 3 3 4" xfId="29863" xr:uid="{2BA2EF66-76EC-4E53-899C-848A3319541A}"/>
    <cellStyle name="Comma 3 2 2 2 2 3 3 4" xfId="7149" xr:uid="{EDBDE944-9796-44D6-A761-CDC3C2EA1895}"/>
    <cellStyle name="Comma 3 2 2 2 2 3 3 4 2" xfId="12627" xr:uid="{FD0AE8AE-73CC-48E5-9651-456C61481998}"/>
    <cellStyle name="Comma 3 2 2 2 2 3 3 4 2 2" xfId="24159" xr:uid="{0494DB0D-67EB-4921-86BC-B148B824A152}"/>
    <cellStyle name="Comma 3 2 2 2 2 3 3 4 2 2 2" xfId="47732" xr:uid="{4DA5C582-CA41-4022-AB7E-D3B3EC54F868}"/>
    <cellStyle name="Comma 3 2 2 2 2 3 3 4 2 3" xfId="36624" xr:uid="{0A10E741-6CA6-4798-A794-8D77DC03FB10}"/>
    <cellStyle name="Comma 3 2 2 2 2 3 3 4 3" xfId="18733" xr:uid="{83DAF9E1-6792-4809-8AFC-23FE707C08D0}"/>
    <cellStyle name="Comma 3 2 2 2 2 3 3 4 3 2" xfId="42307" xr:uid="{E9C9D7C1-7FFD-403D-A396-AFB5E5089889}"/>
    <cellStyle name="Comma 3 2 2 2 2 3 3 4 4" xfId="31199" xr:uid="{2AD65198-6596-4A43-ADEB-7B9C3097D9BC}"/>
    <cellStyle name="Comma 3 2 2 2 2 3 3 5" xfId="8562" xr:uid="{E6C55471-CAD3-4C07-A79E-35ADA363C318}"/>
    <cellStyle name="Comma 3 2 2 2 2 3 3 5 2" xfId="20095" xr:uid="{85796024-B9EE-4FE3-95E2-B626BED85C25}"/>
    <cellStyle name="Comma 3 2 2 2 2 3 3 5 2 2" xfId="43668" xr:uid="{2601D25C-703E-4A20-A4B9-0250C07AE604}"/>
    <cellStyle name="Comma 3 2 2 2 2 3 3 5 3" xfId="32560" xr:uid="{F5861800-DA6E-48E4-9B75-231A24B99B43}"/>
    <cellStyle name="Comma 3 2 2 2 2 3 3 6" xfId="14391" xr:uid="{A2E1C0DA-2510-4FFF-8B2D-2707F3308EDD}"/>
    <cellStyle name="Comma 3 2 2 2 2 3 3 6 2" xfId="38128" xr:uid="{F1B5890A-0CBF-48B4-A36A-F7FF6961B018}"/>
    <cellStyle name="Comma 3 2 2 2 2 3 3 7" xfId="27021" xr:uid="{9E03FC02-7C5E-4853-8AE7-B1B3A86148C9}"/>
    <cellStyle name="Comma 3 2 2 2 2 3 3 8" xfId="25647" xr:uid="{85525379-799A-4614-A7C4-2D1E46AB8171}"/>
    <cellStyle name="Comma 3 2 2 2 2 3 3 9" xfId="49477" xr:uid="{36494F8B-0A10-4450-A1A0-AD5653DC95E8}"/>
    <cellStyle name="Comma 3 2 2 2 2 3 4" xfId="3541" xr:uid="{C5401299-05EF-4914-8390-4F940880C3F1}"/>
    <cellStyle name="Comma 3 2 2 2 2 3 4 2" xfId="9009" xr:uid="{51F8AD61-78F6-4FD6-9ADF-6A37CA995549}"/>
    <cellStyle name="Comma 3 2 2 2 2 3 4 2 2" xfId="20542" xr:uid="{555F5BAB-6AF8-4191-8214-1E9452E3E06E}"/>
    <cellStyle name="Comma 3 2 2 2 2 3 4 2 2 2" xfId="44115" xr:uid="{B6543C4D-9347-4C17-BB3A-451533EE2D1A}"/>
    <cellStyle name="Comma 3 2 2 2 2 3 4 2 3" xfId="33007" xr:uid="{EFDADC48-BCFE-4E30-8692-C0583ABA9BAD}"/>
    <cellStyle name="Comma 3 2 2 2 2 3 4 3" xfId="15127" xr:uid="{54C8448B-BD60-4A3D-BC76-B0D7FDE01EBC}"/>
    <cellStyle name="Comma 3 2 2 2 2 3 4 3 2" xfId="38701" xr:uid="{D8DE9BA7-54F3-4EC7-B125-940AA1E143ED}"/>
    <cellStyle name="Comma 3 2 2 2 2 3 4 4" xfId="27593" xr:uid="{B839D0FF-932C-44B4-A5A7-C505B6C540F4}"/>
    <cellStyle name="Comma 3 2 2 2 2 3 5" xfId="4897" xr:uid="{9E3C46FF-9D61-40B1-AECC-5368CE693FD5}"/>
    <cellStyle name="Comma 3 2 2 2 2 3 5 2" xfId="10370" xr:uid="{2DA2568B-BC92-438D-96B7-D001C263731C}"/>
    <cellStyle name="Comma 3 2 2 2 2 3 5 2 2" xfId="21903" xr:uid="{8E4FF453-7F6E-464D-A81C-095278450DF0}"/>
    <cellStyle name="Comma 3 2 2 2 2 3 5 2 2 2" xfId="45476" xr:uid="{CEDAF44E-0D96-4B67-8E88-91975DF84E50}"/>
    <cellStyle name="Comma 3 2 2 2 2 3 5 2 3" xfId="34368" xr:uid="{B5B0AE37-EEA6-47A4-9A36-63D0CD0674F2}"/>
    <cellStyle name="Comma 3 2 2 2 2 3 5 3" xfId="16483" xr:uid="{FECF624D-92AE-4980-B39A-0C3362FD3794}"/>
    <cellStyle name="Comma 3 2 2 2 2 3 5 3 2" xfId="40057" xr:uid="{54D345BF-36AB-4079-8B17-8A2609D45DBB}"/>
    <cellStyle name="Comma 3 2 2 2 2 3 5 4" xfId="28949" xr:uid="{1E7235F2-6158-4111-921F-8FCF48C833D3}"/>
    <cellStyle name="Comma 3 2 2 2 2 3 6" xfId="6235" xr:uid="{8ED3BA21-C9E7-4EFA-81CF-836F27A6D16F}"/>
    <cellStyle name="Comma 3 2 2 2 2 3 6 2" xfId="11711" xr:uid="{A6870CD2-0347-4857-87C8-A913E43A7742}"/>
    <cellStyle name="Comma 3 2 2 2 2 3 6 2 2" xfId="23243" xr:uid="{761D246A-090C-4C22-B19F-6ABB5C96C1EC}"/>
    <cellStyle name="Comma 3 2 2 2 2 3 6 2 2 2" xfId="46816" xr:uid="{9DE7F798-C297-4E8D-AFB9-7145765833B2}"/>
    <cellStyle name="Comma 3 2 2 2 2 3 6 2 3" xfId="35708" xr:uid="{CFE26EC3-E324-4A0E-BFD9-F96398C5F00C}"/>
    <cellStyle name="Comma 3 2 2 2 2 3 6 3" xfId="17819" xr:uid="{82522350-6951-4163-83FB-29BF42D050C3}"/>
    <cellStyle name="Comma 3 2 2 2 2 3 6 3 2" xfId="41393" xr:uid="{4EAFCA28-5D8D-4448-803D-0708539FF695}"/>
    <cellStyle name="Comma 3 2 2 2 2 3 6 4" xfId="30285" xr:uid="{117FC644-3046-4AD5-BCA1-0AB28A7F0DF2}"/>
    <cellStyle name="Comma 3 2 2 2 2 3 7" xfId="7620" xr:uid="{F44CF2B7-EF50-4E98-8E4C-4643832169A1}"/>
    <cellStyle name="Comma 3 2 2 2 2 3 7 2" xfId="19180" xr:uid="{360848F5-FAB1-4EC2-832B-29A2FE79CF9D}"/>
    <cellStyle name="Comma 3 2 2 2 2 3 7 2 2" xfId="42753" xr:uid="{DD81EA03-C7DC-45AC-A48F-E33177555D3D}"/>
    <cellStyle name="Comma 3 2 2 2 2 3 7 3" xfId="31645" xr:uid="{286A8115-0451-4993-ABA2-A7596ECC53DF}"/>
    <cellStyle name="Comma 3 2 2 2 2 3 8" xfId="13440" xr:uid="{F7B26F19-7338-420F-864B-AB67B96BAC2B}"/>
    <cellStyle name="Comma 3 2 2 2 2 3 8 2" xfId="37214" xr:uid="{3F9472E2-B83F-479B-A5AB-58D44B810F77}"/>
    <cellStyle name="Comma 3 2 2 2 2 3 9" xfId="26105" xr:uid="{2360AB4E-B40F-4276-87F4-D323DD132EF5}"/>
    <cellStyle name="Comma 3 2 2 2 2 4" xfId="1989" xr:uid="{7BB7EE74-F703-4485-9034-4BC4AA662ED1}"/>
    <cellStyle name="Comma 3 2 2 2 2 4 2" xfId="3802" xr:uid="{400C9567-58D3-45C2-9B11-215868364DCC}"/>
    <cellStyle name="Comma 3 2 2 2 2 4 2 2" xfId="9271" xr:uid="{4D19DF7C-EE7A-48C4-8E4A-D22A9B91B1A8}"/>
    <cellStyle name="Comma 3 2 2 2 2 4 2 2 2" xfId="20804" xr:uid="{8774A102-42C0-4EA7-90ED-2F8668EC27D0}"/>
    <cellStyle name="Comma 3 2 2 2 2 4 2 2 2 2" xfId="44377" xr:uid="{BFB0294F-7DA7-4DB3-90A2-172E40340D86}"/>
    <cellStyle name="Comma 3 2 2 2 2 4 2 2 3" xfId="33269" xr:uid="{F0832E6A-87C7-4C34-B49F-A05BE7464FCB}"/>
    <cellStyle name="Comma 3 2 2 2 2 4 2 3" xfId="15389" xr:uid="{3B204E2B-E634-4056-8199-56E788BF7F3A}"/>
    <cellStyle name="Comma 3 2 2 2 2 4 2 3 2" xfId="38963" xr:uid="{CDDCC63B-E7EA-41FE-91B7-2764C83F90EF}"/>
    <cellStyle name="Comma 3 2 2 2 2 4 2 4" xfId="27855" xr:uid="{9C930115-E0E2-46E0-BC20-BEDB84EDDEA0}"/>
    <cellStyle name="Comma 3 2 2 2 2 4 3" xfId="5166" xr:uid="{0B58BB14-426A-4828-A0F8-A174E1143CC3}"/>
    <cellStyle name="Comma 3 2 2 2 2 4 3 2" xfId="10640" xr:uid="{C0717F73-0B29-4C54-83A7-605BB6EFB8A0}"/>
    <cellStyle name="Comma 3 2 2 2 2 4 3 2 2" xfId="22173" xr:uid="{C2789FCD-5778-487D-B19B-C0E943039F85}"/>
    <cellStyle name="Comma 3 2 2 2 2 4 3 2 2 2" xfId="45746" xr:uid="{D6853F54-E005-46A8-881A-46483AD47B02}"/>
    <cellStyle name="Comma 3 2 2 2 2 4 3 2 3" xfId="34638" xr:uid="{EDC60861-DA7B-4D1F-A495-C3214022F579}"/>
    <cellStyle name="Comma 3 2 2 2 2 4 3 3" xfId="16752" xr:uid="{F7FB84EA-8B08-403B-AC59-566A583AD1CF}"/>
    <cellStyle name="Comma 3 2 2 2 2 4 3 3 2" xfId="40326" xr:uid="{15870450-5D28-4C7A-A2FA-DCAF2F021CB3}"/>
    <cellStyle name="Comma 3 2 2 2 2 4 3 4" xfId="29218" xr:uid="{F72CA1B4-30A8-49EF-BF89-E48363BAD030}"/>
    <cellStyle name="Comma 3 2 2 2 2 4 4" xfId="6504" xr:uid="{47DAB6E4-763A-4A1E-9884-D91C0743C3F8}"/>
    <cellStyle name="Comma 3 2 2 2 2 4 4 2" xfId="11981" xr:uid="{24EBAF9F-A70D-4439-A533-5F6EBC7CB76F}"/>
    <cellStyle name="Comma 3 2 2 2 2 4 4 2 2" xfId="23513" xr:uid="{F480BF3A-81F3-46A4-BECB-1914C7C0BFA2}"/>
    <cellStyle name="Comma 3 2 2 2 2 4 4 2 2 2" xfId="47086" xr:uid="{6BCF7910-7921-40E5-96C4-FDCA0ED1B85E}"/>
    <cellStyle name="Comma 3 2 2 2 2 4 4 2 3" xfId="35978" xr:uid="{20A00A41-A102-4E39-B292-CE44ED98136A}"/>
    <cellStyle name="Comma 3 2 2 2 2 4 4 3" xfId="18088" xr:uid="{1CF11617-C8D6-4D0B-89BA-23707FCC12BF}"/>
    <cellStyle name="Comma 3 2 2 2 2 4 4 3 2" xfId="41662" xr:uid="{FD4D8A1E-7848-413F-9AF2-97DE6F3911BB}"/>
    <cellStyle name="Comma 3 2 2 2 2 4 4 4" xfId="30554" xr:uid="{6C7DB696-CE74-4E68-9DE3-77B90FE90F85}"/>
    <cellStyle name="Comma 3 2 2 2 2 4 5" xfId="7915" xr:uid="{5CD16F82-A405-4E6D-8505-60AE489F4E0C}"/>
    <cellStyle name="Comma 3 2 2 2 2 4 5 2" xfId="19450" xr:uid="{579D12D5-FC2E-4921-B216-3AE3F411ADFA}"/>
    <cellStyle name="Comma 3 2 2 2 2 4 5 2 2" xfId="43023" xr:uid="{742EA651-89A4-417F-903F-4DE23750F706}"/>
    <cellStyle name="Comma 3 2 2 2 2 4 5 3" xfId="31915" xr:uid="{B6567AE6-EF55-4F3B-B188-DED960468F4A}"/>
    <cellStyle name="Comma 3 2 2 2 2 4 6" xfId="13744" xr:uid="{DEF93133-EBF7-41FE-B900-E4B12B1B71FC}"/>
    <cellStyle name="Comma 3 2 2 2 2 4 6 2" xfId="37483" xr:uid="{B80DCD3D-B620-481A-AEF9-D1A7691CB36D}"/>
    <cellStyle name="Comma 3 2 2 2 2 4 7" xfId="26376" xr:uid="{2D083366-D101-4054-A5D5-0CAFF90B293F}"/>
    <cellStyle name="Comma 3 2 2 2 2 4 8" xfId="25001" xr:uid="{264FE6F5-AA74-42DB-AD65-DDED047A97C0}"/>
    <cellStyle name="Comma 3 2 2 2 2 4 9" xfId="48832" xr:uid="{8F41206A-C60E-4BE8-B7F9-C8C79B698AF7}"/>
    <cellStyle name="Comma 3 2 2 2 2 5" xfId="2473" xr:uid="{18C71EA0-EB1B-435C-9E21-12389BA786CB}"/>
    <cellStyle name="Comma 3 2 2 2 2 5 2" xfId="4265" xr:uid="{187AE2A3-681E-4F59-8648-25C7C484D7CC}"/>
    <cellStyle name="Comma 3 2 2 2 2 5 2 2" xfId="9734" xr:uid="{756808E2-2B3B-4465-94EA-3E5CF8223FEA}"/>
    <cellStyle name="Comma 3 2 2 2 2 5 2 2 2" xfId="21267" xr:uid="{60902229-6F97-41C6-9356-AE16BD876B46}"/>
    <cellStyle name="Comma 3 2 2 2 2 5 2 2 2 2" xfId="44840" xr:uid="{A2212A2F-76E3-487A-A6BB-5C606A3D5431}"/>
    <cellStyle name="Comma 3 2 2 2 2 5 2 2 3" xfId="33732" xr:uid="{F5126A26-9378-4EF0-9AA5-E2775DA82575}"/>
    <cellStyle name="Comma 3 2 2 2 2 5 2 3" xfId="15852" xr:uid="{4E7E9DE7-FD62-46DD-A50F-C2A23A8EB5BF}"/>
    <cellStyle name="Comma 3 2 2 2 2 5 2 3 2" xfId="39426" xr:uid="{AA51552E-5CA9-4D4E-94C2-86FEECD63A26}"/>
    <cellStyle name="Comma 3 2 2 2 2 5 2 4" xfId="28318" xr:uid="{705F5BA9-B983-4E20-8DEF-B618D29CB0B6}"/>
    <cellStyle name="Comma 3 2 2 2 2 5 3" xfId="5630" xr:uid="{3DA8EE7F-C5DE-4198-98AA-F490E49F5F17}"/>
    <cellStyle name="Comma 3 2 2 2 2 5 3 2" xfId="11104" xr:uid="{85CE5C12-000D-4C37-BB81-6459436DC6B8}"/>
    <cellStyle name="Comma 3 2 2 2 2 5 3 2 2" xfId="22637" xr:uid="{C9D44AFB-EEFC-48C2-983C-625FFF4434FA}"/>
    <cellStyle name="Comma 3 2 2 2 2 5 3 2 2 2" xfId="46210" xr:uid="{13010067-54FE-48BD-A5BC-3C861D812F8C}"/>
    <cellStyle name="Comma 3 2 2 2 2 5 3 2 3" xfId="35102" xr:uid="{D8E85F66-D08B-418D-8967-561252A41706}"/>
    <cellStyle name="Comma 3 2 2 2 2 5 3 3" xfId="17216" xr:uid="{72D32D02-3536-4F73-81B7-17ECFB10C70B}"/>
    <cellStyle name="Comma 3 2 2 2 2 5 3 3 2" xfId="40790" xr:uid="{0F8625A0-112B-4911-86F7-8D5315316819}"/>
    <cellStyle name="Comma 3 2 2 2 2 5 3 4" xfId="29682" xr:uid="{80E9C0B1-1095-41C2-9098-5DE444A5E468}"/>
    <cellStyle name="Comma 3 2 2 2 2 5 4" xfId="6968" xr:uid="{38A9D8B0-66F3-487B-A3F6-427C216B2320}"/>
    <cellStyle name="Comma 3 2 2 2 2 5 4 2" xfId="12446" xr:uid="{DA34DCC0-C269-4549-8783-E6B441593DCE}"/>
    <cellStyle name="Comma 3 2 2 2 2 5 4 2 2" xfId="23978" xr:uid="{5EF5467A-8032-4F53-8DF6-E7BAEA467F0A}"/>
    <cellStyle name="Comma 3 2 2 2 2 5 4 2 2 2" xfId="47551" xr:uid="{8B5F2D01-2215-461A-9F3D-37D279C73EB8}"/>
    <cellStyle name="Comma 3 2 2 2 2 5 4 2 3" xfId="36443" xr:uid="{7C4A06C4-F605-4F38-A3F6-F3B238BD4114}"/>
    <cellStyle name="Comma 3 2 2 2 2 5 4 3" xfId="18552" xr:uid="{2440ED08-323A-4D94-8220-2D59D7414D40}"/>
    <cellStyle name="Comma 3 2 2 2 2 5 4 3 2" xfId="42126" xr:uid="{52CB7437-D977-4CDF-922B-FAD98F3618BE}"/>
    <cellStyle name="Comma 3 2 2 2 2 5 4 4" xfId="31018" xr:uid="{C87D4A79-42EF-4FB0-BB23-437E83F6E340}"/>
    <cellStyle name="Comma 3 2 2 2 2 5 5" xfId="8381" xr:uid="{A5393FCF-2FE1-4CC9-80DA-9D66B42554F6}"/>
    <cellStyle name="Comma 3 2 2 2 2 5 5 2" xfId="19914" xr:uid="{280F9037-EAFB-41ED-ADDF-75C2C09F26E2}"/>
    <cellStyle name="Comma 3 2 2 2 2 5 5 2 2" xfId="43487" xr:uid="{B0E79D6E-27BE-4757-91FA-F213E5CDED04}"/>
    <cellStyle name="Comma 3 2 2 2 2 5 5 3" xfId="32379" xr:uid="{5ED26BDA-E349-4D01-9F73-E72B80EF334B}"/>
    <cellStyle name="Comma 3 2 2 2 2 5 6" xfId="14210" xr:uid="{C29824B9-E8B0-43A6-A286-78EE734A66A3}"/>
    <cellStyle name="Comma 3 2 2 2 2 5 6 2" xfId="37947" xr:uid="{DF95B800-9B29-49EE-8DF2-16F50A556023}"/>
    <cellStyle name="Comma 3 2 2 2 2 5 7" xfId="26840" xr:uid="{8F41E1CC-F169-40F6-A97B-8F4B9E967DBD}"/>
    <cellStyle name="Comma 3 2 2 2 2 5 8" xfId="25466" xr:uid="{44955828-6535-4E11-9F08-E4552D326263}"/>
    <cellStyle name="Comma 3 2 2 2 2 5 9" xfId="49296" xr:uid="{45F099C6-919C-44AC-812B-B8B2DE8C6636}"/>
    <cellStyle name="Comma 3 2 2 2 2 6" xfId="3363" xr:uid="{AF84F2FA-9BEC-4A9E-B9C9-54E99E94CDD2}"/>
    <cellStyle name="Comma 3 2 2 2 2 6 2" xfId="8831" xr:uid="{438CB697-D21A-4DFC-9B65-8D156CD2B403}"/>
    <cellStyle name="Comma 3 2 2 2 2 6 2 2" xfId="20364" xr:uid="{53235B59-0A53-42EB-87CF-D98FD89AD88E}"/>
    <cellStyle name="Comma 3 2 2 2 2 6 2 2 2" xfId="43937" xr:uid="{4D38EC95-957C-4DF8-B62D-79B7C5A19C02}"/>
    <cellStyle name="Comma 3 2 2 2 2 6 2 3" xfId="32829" xr:uid="{A9232E22-4950-4857-BF73-3528B487C0D4}"/>
    <cellStyle name="Comma 3 2 2 2 2 6 3" xfId="14949" xr:uid="{F73E8090-EC5C-422F-A7A9-FEE275904D68}"/>
    <cellStyle name="Comma 3 2 2 2 2 6 3 2" xfId="38523" xr:uid="{6F59BAC3-BDD0-44F1-8F07-DA9A980C240D}"/>
    <cellStyle name="Comma 3 2 2 2 2 6 4" xfId="27415" xr:uid="{AD12169B-0408-4671-AEE1-F9645FF9DDD2}"/>
    <cellStyle name="Comma 3 2 2 2 2 7" xfId="4719" xr:uid="{D74E5110-2F05-4130-B31D-D81B579F5C1A}"/>
    <cellStyle name="Comma 3 2 2 2 2 7 2" xfId="10192" xr:uid="{BEE75648-B26B-4494-B4E0-885978F5A08A}"/>
    <cellStyle name="Comma 3 2 2 2 2 7 2 2" xfId="21725" xr:uid="{74E42C34-D66A-4234-8FB3-07FDBF286734}"/>
    <cellStyle name="Comma 3 2 2 2 2 7 2 2 2" xfId="45298" xr:uid="{64501FFF-FA0C-4752-9622-C316FAB98642}"/>
    <cellStyle name="Comma 3 2 2 2 2 7 2 3" xfId="34190" xr:uid="{C8C1B4DA-A451-48F3-A5CC-7A0A592E84B9}"/>
    <cellStyle name="Comma 3 2 2 2 2 7 3" xfId="16305" xr:uid="{796E444B-FF02-4798-9999-87702E7885A8}"/>
    <cellStyle name="Comma 3 2 2 2 2 7 3 2" xfId="39879" xr:uid="{39684E0B-D4A4-4CF5-BB08-BFECB90424A6}"/>
    <cellStyle name="Comma 3 2 2 2 2 7 4" xfId="28771" xr:uid="{23F3147B-2BB1-4322-9168-99FE2AB032F4}"/>
    <cellStyle name="Comma 3 2 2 2 2 8" xfId="6057" xr:uid="{7C377B77-8FFD-44CE-927E-72245730396A}"/>
    <cellStyle name="Comma 3 2 2 2 2 8 2" xfId="11533" xr:uid="{DE907310-34D1-41CB-85D9-73EF7364C5D8}"/>
    <cellStyle name="Comma 3 2 2 2 2 8 2 2" xfId="23065" xr:uid="{67365E16-12CC-4075-B083-59C6A3D39E23}"/>
    <cellStyle name="Comma 3 2 2 2 2 8 2 2 2" xfId="46638" xr:uid="{825C987E-3913-4320-8B8A-053925E49D4D}"/>
    <cellStyle name="Comma 3 2 2 2 2 8 2 3" xfId="35530" xr:uid="{67D779C4-9517-40CA-9A32-82D762102FA8}"/>
    <cellStyle name="Comma 3 2 2 2 2 8 3" xfId="17641" xr:uid="{02DA201A-757F-4B38-8D1D-8846F36519D8}"/>
    <cellStyle name="Comma 3 2 2 2 2 8 3 2" xfId="41215" xr:uid="{328EA0B4-F6B4-49F9-8C46-1933349F3CE2}"/>
    <cellStyle name="Comma 3 2 2 2 2 8 4" xfId="30107" xr:uid="{06445E28-2CB5-4515-9878-A41D4AE0A45D}"/>
    <cellStyle name="Comma 3 2 2 2 2 9" xfId="7442" xr:uid="{8C9F008F-6E45-412E-B2DA-5C9354196EF1}"/>
    <cellStyle name="Comma 3 2 2 2 2 9 2" xfId="19002" xr:uid="{0F3877A9-609B-4817-8120-543B98B4804D}"/>
    <cellStyle name="Comma 3 2 2 2 2 9 2 2" xfId="42575" xr:uid="{440DA9DC-D6B0-40B8-9615-05FDA87D7CE7}"/>
    <cellStyle name="Comma 3 2 2 2 2 9 3" xfId="31467" xr:uid="{6D8481A8-72A8-4796-98AB-CB45FD5A16DA}"/>
    <cellStyle name="Comma 3 2 2 2 3" xfId="1274" xr:uid="{75ADB32B-5331-4098-AB41-CBD64E8039B6}"/>
    <cellStyle name="Comma 3 2 2 2 3 10" xfId="24518" xr:uid="{9DC10BC5-936C-4B28-9B4C-A8D9AB9E8046}"/>
    <cellStyle name="Comma 3 2 2 2 3 11" xfId="48476" xr:uid="{6BE69771-DC5D-4A32-B441-38FE96387A31}"/>
    <cellStyle name="Comma 3 2 2 2 3 2" xfId="2085" xr:uid="{65E8A3FF-ADA1-498B-9F8E-5C6E9E151ED2}"/>
    <cellStyle name="Comma 3 2 2 2 3 2 2" xfId="3898" xr:uid="{5A08FE66-B568-4710-9E7A-DB52E61C0E35}"/>
    <cellStyle name="Comma 3 2 2 2 3 2 2 2" xfId="9367" xr:uid="{6FD6D0C4-F0AE-415E-AB4C-1DEE1533FD74}"/>
    <cellStyle name="Comma 3 2 2 2 3 2 2 2 2" xfId="20900" xr:uid="{3FC3A8A2-9FD6-430C-B8F1-7A8CFD170EFE}"/>
    <cellStyle name="Comma 3 2 2 2 3 2 2 2 2 2" xfId="44473" xr:uid="{794CE1A2-8BF6-4A7F-A59D-2126B375BB91}"/>
    <cellStyle name="Comma 3 2 2 2 3 2 2 2 3" xfId="33365" xr:uid="{8B1FBB68-BF12-4916-AA88-EA4873F5E2B1}"/>
    <cellStyle name="Comma 3 2 2 2 3 2 2 3" xfId="15485" xr:uid="{0276233E-E8DD-4655-97AB-0A62D4F6C05E}"/>
    <cellStyle name="Comma 3 2 2 2 3 2 2 3 2" xfId="39059" xr:uid="{5A859DFF-0911-4604-9FAC-2251BF581EA0}"/>
    <cellStyle name="Comma 3 2 2 2 3 2 2 4" xfId="27951" xr:uid="{AA721116-0141-4283-91D6-771E651DDEE5}"/>
    <cellStyle name="Comma 3 2 2 2 3 2 3" xfId="5262" xr:uid="{81131867-3AFA-4A76-B093-3A56AD06A51D}"/>
    <cellStyle name="Comma 3 2 2 2 3 2 3 2" xfId="10736" xr:uid="{60A67BAA-6F62-4F85-973E-0066FB668913}"/>
    <cellStyle name="Comma 3 2 2 2 3 2 3 2 2" xfId="22269" xr:uid="{74F96304-6743-4A49-9044-8A8C8C1C05C5}"/>
    <cellStyle name="Comma 3 2 2 2 3 2 3 2 2 2" xfId="45842" xr:uid="{A1725641-8F86-490A-8E94-6190FEEA95C8}"/>
    <cellStyle name="Comma 3 2 2 2 3 2 3 2 3" xfId="34734" xr:uid="{4A255A80-CE5A-429D-970A-7A02B0119773}"/>
    <cellStyle name="Comma 3 2 2 2 3 2 3 3" xfId="16848" xr:uid="{AF81862E-1B58-466A-B0B6-0E987F554659}"/>
    <cellStyle name="Comma 3 2 2 2 3 2 3 3 2" xfId="40422" xr:uid="{8406E95C-F4DC-4587-94A8-F72BC16DE1ED}"/>
    <cellStyle name="Comma 3 2 2 2 3 2 3 4" xfId="29314" xr:uid="{46BE28F8-05BA-4C43-8B00-23C98DEB8B84}"/>
    <cellStyle name="Comma 3 2 2 2 3 2 4" xfId="6600" xr:uid="{139ABE25-8E12-4098-ACCE-A8CA3C407D27}"/>
    <cellStyle name="Comma 3 2 2 2 3 2 4 2" xfId="12077" xr:uid="{66AA6C4A-6CC9-4564-8A63-3105AF9F4DFE}"/>
    <cellStyle name="Comma 3 2 2 2 3 2 4 2 2" xfId="23609" xr:uid="{DF70DC8E-367C-478C-ADC3-A18EBC54BA73}"/>
    <cellStyle name="Comma 3 2 2 2 3 2 4 2 2 2" xfId="47182" xr:uid="{BE82AA17-FBE1-4CF0-8CE9-5627BFB7BF5E}"/>
    <cellStyle name="Comma 3 2 2 2 3 2 4 2 3" xfId="36074" xr:uid="{E2648E83-55C3-4EFD-9F1C-EFD3E4B23D0C}"/>
    <cellStyle name="Comma 3 2 2 2 3 2 4 3" xfId="18184" xr:uid="{734B8B68-E0DD-42C0-AE33-D4CACDBBE3D0}"/>
    <cellStyle name="Comma 3 2 2 2 3 2 4 3 2" xfId="41758" xr:uid="{347D7C38-B9F1-4219-8E26-8163D37ED897}"/>
    <cellStyle name="Comma 3 2 2 2 3 2 4 4" xfId="30650" xr:uid="{232582C3-E73A-440B-969D-0DA57F9A4B16}"/>
    <cellStyle name="Comma 3 2 2 2 3 2 5" xfId="8011" xr:uid="{D109BFFE-2134-4E9A-8D4C-553B865FBF62}"/>
    <cellStyle name="Comma 3 2 2 2 3 2 5 2" xfId="19546" xr:uid="{543514CB-9380-4DBC-B565-3B46136B5465}"/>
    <cellStyle name="Comma 3 2 2 2 3 2 5 2 2" xfId="43119" xr:uid="{B4110F82-7445-43AA-88FC-A06EBC9CC118}"/>
    <cellStyle name="Comma 3 2 2 2 3 2 5 3" xfId="32011" xr:uid="{710336C7-ABFA-4FC3-929A-ABBA6EF7B4E1}"/>
    <cellStyle name="Comma 3 2 2 2 3 2 6" xfId="13840" xr:uid="{B22A6749-AB7F-4A90-BA44-011BD16EB8E8}"/>
    <cellStyle name="Comma 3 2 2 2 3 2 6 2" xfId="37579" xr:uid="{D2460757-1C84-4DF5-8A89-3F67F871C0D0}"/>
    <cellStyle name="Comma 3 2 2 2 3 2 7" xfId="26472" xr:uid="{29D374FB-F031-425A-B686-BB5699ABD473}"/>
    <cellStyle name="Comma 3 2 2 2 3 2 8" xfId="25097" xr:uid="{6C2F78FC-E59D-440C-9471-608C552CA259}"/>
    <cellStyle name="Comma 3 2 2 2 3 2 9" xfId="48928" xr:uid="{8635D885-22BF-4653-9A20-B26C87FA9525}"/>
    <cellStyle name="Comma 3 2 2 2 3 3" xfId="2572" xr:uid="{65A6069F-01A0-455C-86D5-82C17648B514}"/>
    <cellStyle name="Comma 3 2 2 2 3 3 2" xfId="4363" xr:uid="{F064E385-2EBD-43A6-A40D-F6E7A2CD6F43}"/>
    <cellStyle name="Comma 3 2 2 2 3 3 2 2" xfId="9832" xr:uid="{71296622-98AC-461B-9CFC-273062C01F98}"/>
    <cellStyle name="Comma 3 2 2 2 3 3 2 2 2" xfId="21365" xr:uid="{6FF3641D-EDF4-4966-AE1A-72C90D47754C}"/>
    <cellStyle name="Comma 3 2 2 2 3 3 2 2 2 2" xfId="44938" xr:uid="{8C6197DE-291E-446C-BE26-4E5DF9B351CF}"/>
    <cellStyle name="Comma 3 2 2 2 3 3 2 2 3" xfId="33830" xr:uid="{586CCCF8-7877-41DE-86CF-87D0C849B89C}"/>
    <cellStyle name="Comma 3 2 2 2 3 3 2 3" xfId="15950" xr:uid="{5E5CB1D3-ED2B-43F0-ACEA-A346B129DA8E}"/>
    <cellStyle name="Comma 3 2 2 2 3 3 2 3 2" xfId="39524" xr:uid="{2F519E28-C1DF-40AB-87E8-E489792E6E00}"/>
    <cellStyle name="Comma 3 2 2 2 3 3 2 4" xfId="28416" xr:uid="{928A3976-ACD1-401C-8ADE-59EFFF39D74E}"/>
    <cellStyle name="Comma 3 2 2 2 3 3 3" xfId="5728" xr:uid="{96F14D0C-7DEC-40AA-B108-F5D3C85E1A39}"/>
    <cellStyle name="Comma 3 2 2 2 3 3 3 2" xfId="11202" xr:uid="{BD0CF6DF-CF65-4F98-9584-5F70BB00FE83}"/>
    <cellStyle name="Comma 3 2 2 2 3 3 3 2 2" xfId="22735" xr:uid="{0DFC3B13-E07B-4F7C-9E4F-8E0F958EECAF}"/>
    <cellStyle name="Comma 3 2 2 2 3 3 3 2 2 2" xfId="46308" xr:uid="{C4245554-8EB3-4BA2-90FF-1909CD9BFB98}"/>
    <cellStyle name="Comma 3 2 2 2 3 3 3 2 3" xfId="35200" xr:uid="{5CA1BC24-EFE1-4AA7-9311-6D7BB163F1C2}"/>
    <cellStyle name="Comma 3 2 2 2 3 3 3 3" xfId="17314" xr:uid="{9BD984FE-A43F-431A-BC94-3D5845780CC2}"/>
    <cellStyle name="Comma 3 2 2 2 3 3 3 3 2" xfId="40888" xr:uid="{A33FF67E-0868-46A4-9E40-C0A55A861070}"/>
    <cellStyle name="Comma 3 2 2 2 3 3 3 4" xfId="29780" xr:uid="{118524D3-25AA-4815-A838-C4A5307C8FB5}"/>
    <cellStyle name="Comma 3 2 2 2 3 3 4" xfId="7066" xr:uid="{7178E38B-978C-4B5B-986A-9A2C44474F0F}"/>
    <cellStyle name="Comma 3 2 2 2 3 3 4 2" xfId="12544" xr:uid="{93A9A2EE-5667-4E7A-9681-4BFE017D019E}"/>
    <cellStyle name="Comma 3 2 2 2 3 3 4 2 2" xfId="24076" xr:uid="{D8711196-7330-4911-8555-2F55110DD93D}"/>
    <cellStyle name="Comma 3 2 2 2 3 3 4 2 2 2" xfId="47649" xr:uid="{C42DDF99-D507-4C5D-909D-C1F6DF6DD172}"/>
    <cellStyle name="Comma 3 2 2 2 3 3 4 2 3" xfId="36541" xr:uid="{C2913530-5DC3-452B-9A41-97D94F9A7A86}"/>
    <cellStyle name="Comma 3 2 2 2 3 3 4 3" xfId="18650" xr:uid="{E3189D3C-8320-482A-9AF8-A3D71ACF19F2}"/>
    <cellStyle name="Comma 3 2 2 2 3 3 4 3 2" xfId="42224" xr:uid="{5904700E-C593-4A5E-8DEE-DA6226560827}"/>
    <cellStyle name="Comma 3 2 2 2 3 3 4 4" xfId="31116" xr:uid="{AD15091A-0389-4C61-91CE-B6BD000B10F5}"/>
    <cellStyle name="Comma 3 2 2 2 3 3 5" xfId="8479" xr:uid="{970CA393-0CFA-4C7B-B7C4-F6FB8F59B8BE}"/>
    <cellStyle name="Comma 3 2 2 2 3 3 5 2" xfId="20012" xr:uid="{46AF6362-8C24-4A43-8291-6F2F4F9CA0BC}"/>
    <cellStyle name="Comma 3 2 2 2 3 3 5 2 2" xfId="43585" xr:uid="{DC436965-175C-4280-8D5F-BDABCA377E95}"/>
    <cellStyle name="Comma 3 2 2 2 3 3 5 3" xfId="32477" xr:uid="{52553898-A5DC-49E0-97A6-E1D4B983250F}"/>
    <cellStyle name="Comma 3 2 2 2 3 3 6" xfId="14308" xr:uid="{A5BE052A-C191-40C3-AF98-62D22ADE190B}"/>
    <cellStyle name="Comma 3 2 2 2 3 3 6 2" xfId="38045" xr:uid="{E5F297E0-F986-4072-A0A4-06921DD23A00}"/>
    <cellStyle name="Comma 3 2 2 2 3 3 7" xfId="26938" xr:uid="{3709E4FE-9A3B-4270-9C32-57E45CC2E063}"/>
    <cellStyle name="Comma 3 2 2 2 3 3 8" xfId="25564" xr:uid="{1E7B89BE-08B6-4609-A0D6-BF376D55328E}"/>
    <cellStyle name="Comma 3 2 2 2 3 3 9" xfId="49394" xr:uid="{D0381185-C39C-4D9F-B6A5-3C5108677B91}"/>
    <cellStyle name="Comma 3 2 2 2 3 4" xfId="3459" xr:uid="{AEF022CF-E285-41C2-A0A8-2C5BD814D5EA}"/>
    <cellStyle name="Comma 3 2 2 2 3 4 2" xfId="8927" xr:uid="{A6C77786-5179-4FCC-8462-37AD29B3AA9C}"/>
    <cellStyle name="Comma 3 2 2 2 3 4 2 2" xfId="20460" xr:uid="{283C8BBD-4657-48D7-AC58-8A1AE4C35511}"/>
    <cellStyle name="Comma 3 2 2 2 3 4 2 2 2" xfId="44033" xr:uid="{D20A0C5A-A266-49E9-88E7-011D1FEF25EB}"/>
    <cellStyle name="Comma 3 2 2 2 3 4 2 3" xfId="32925" xr:uid="{E1424262-0DC5-4052-B54E-8C1FF233B357}"/>
    <cellStyle name="Comma 3 2 2 2 3 4 3" xfId="15045" xr:uid="{102B3D7B-0C26-4A4B-9690-E82AC7C9CBDF}"/>
    <cellStyle name="Comma 3 2 2 2 3 4 3 2" xfId="38619" xr:uid="{B6DB227C-3938-4F87-B295-B01AE6A9322F}"/>
    <cellStyle name="Comma 3 2 2 2 3 4 4" xfId="27511" xr:uid="{AE47DB1A-4558-452C-BE07-D364778543AC}"/>
    <cellStyle name="Comma 3 2 2 2 3 5" xfId="4815" xr:uid="{8911DD31-DC02-4DDF-A688-7EC0B8472DB1}"/>
    <cellStyle name="Comma 3 2 2 2 3 5 2" xfId="10288" xr:uid="{F6C03509-94A9-4274-B972-F4CC573C120F}"/>
    <cellStyle name="Comma 3 2 2 2 3 5 2 2" xfId="21821" xr:uid="{FBE9FDBC-196E-401D-8C25-E3923E9C8B7E}"/>
    <cellStyle name="Comma 3 2 2 2 3 5 2 2 2" xfId="45394" xr:uid="{C3975FF0-BB13-4CF4-9156-FB2E8E0838BB}"/>
    <cellStyle name="Comma 3 2 2 2 3 5 2 3" xfId="34286" xr:uid="{9F6F67CD-EFBA-4959-B499-4A624B85105F}"/>
    <cellStyle name="Comma 3 2 2 2 3 5 3" xfId="16401" xr:uid="{3A282CEC-71A5-4BEA-B427-9BD523AA5129}"/>
    <cellStyle name="Comma 3 2 2 2 3 5 3 2" xfId="39975" xr:uid="{96B0E947-19EA-4170-8924-3FF887FA3E31}"/>
    <cellStyle name="Comma 3 2 2 2 3 5 4" xfId="28867" xr:uid="{467D5514-3D64-4CB5-864F-355C721BE1E5}"/>
    <cellStyle name="Comma 3 2 2 2 3 6" xfId="6153" xr:uid="{70AB2056-6DE5-41BB-8CE6-4EE0A53A4EF7}"/>
    <cellStyle name="Comma 3 2 2 2 3 6 2" xfId="11629" xr:uid="{8D233D75-0A83-455C-A474-F4E9C725C333}"/>
    <cellStyle name="Comma 3 2 2 2 3 6 2 2" xfId="23161" xr:uid="{A7E42576-9168-45BB-9BAB-0D1520148407}"/>
    <cellStyle name="Comma 3 2 2 2 3 6 2 2 2" xfId="46734" xr:uid="{52E36DCA-FEDF-4B56-92EF-7041387E4911}"/>
    <cellStyle name="Comma 3 2 2 2 3 6 2 3" xfId="35626" xr:uid="{6ED9A8CF-45F0-4BC7-9FAF-81C4616AEE8F}"/>
    <cellStyle name="Comma 3 2 2 2 3 6 3" xfId="17737" xr:uid="{6E8411CC-2052-47C8-A9A0-B191CDB66204}"/>
    <cellStyle name="Comma 3 2 2 2 3 6 3 2" xfId="41311" xr:uid="{B7EFEF26-13C9-45F3-B577-D2699A19013C}"/>
    <cellStyle name="Comma 3 2 2 2 3 6 4" xfId="30203" xr:uid="{CBBDE552-C4F8-40CF-AF35-4BD54285F659}"/>
    <cellStyle name="Comma 3 2 2 2 3 7" xfId="7538" xr:uid="{DB2E1115-6613-49F8-AF74-04354497BFD6}"/>
    <cellStyle name="Comma 3 2 2 2 3 7 2" xfId="19098" xr:uid="{81A6227B-6A84-441C-8173-8147BE67F38D}"/>
    <cellStyle name="Comma 3 2 2 2 3 7 2 2" xfId="42671" xr:uid="{EFABBCE2-466C-46EA-8423-0CB65EB9C46C}"/>
    <cellStyle name="Comma 3 2 2 2 3 7 3" xfId="31563" xr:uid="{5AC8E503-0A53-4F88-B1BE-FE7AC2F358FC}"/>
    <cellStyle name="Comma 3 2 2 2 3 8" xfId="13356" xr:uid="{D27364C4-F7EB-45EF-A731-0E2FFA862B13}"/>
    <cellStyle name="Comma 3 2 2 2 3 8 2" xfId="37132" xr:uid="{6A82D63F-CBDA-4E7D-80B8-49C68A6308D7}"/>
    <cellStyle name="Comma 3 2 2 2 3 9" xfId="26023" xr:uid="{84B8DD54-BEA2-4CA8-931C-6DE0D8099F70}"/>
    <cellStyle name="Comma 3 2 2 2 4" xfId="1968" xr:uid="{6580000C-8DD7-42A6-BFB1-6398B192C33F}"/>
    <cellStyle name="Comma 3 2 2 2 4 2" xfId="3781" xr:uid="{336CE478-9A43-401D-B88A-E4372C7C0815}"/>
    <cellStyle name="Comma 3 2 2 2 4 2 2" xfId="9250" xr:uid="{F6D05CE4-6142-4671-A87C-67C1BBA8DCEC}"/>
    <cellStyle name="Comma 3 2 2 2 4 2 2 2" xfId="20783" xr:uid="{D88B6144-BE11-4920-B989-E462FE34309B}"/>
    <cellStyle name="Comma 3 2 2 2 4 2 2 2 2" xfId="44356" xr:uid="{4D6601DA-40CA-423D-9339-05F7DE8F32FB}"/>
    <cellStyle name="Comma 3 2 2 2 4 2 2 3" xfId="33248" xr:uid="{267A33CC-B182-4AC0-B318-07ACFDF00C0A}"/>
    <cellStyle name="Comma 3 2 2 2 4 2 3" xfId="15368" xr:uid="{E55505B4-98FF-428C-B092-A33B521F54A5}"/>
    <cellStyle name="Comma 3 2 2 2 4 2 3 2" xfId="38942" xr:uid="{3D42B908-3C33-4D8B-A801-6F6DA6F53547}"/>
    <cellStyle name="Comma 3 2 2 2 4 2 4" xfId="27834" xr:uid="{177377DA-8160-425C-A377-D0CDCCCB1DC1}"/>
    <cellStyle name="Comma 3 2 2 2 4 3" xfId="5145" xr:uid="{CDD635AC-E26B-408E-BF69-5ECE234B383C}"/>
    <cellStyle name="Comma 3 2 2 2 4 3 2" xfId="10619" xr:uid="{298244C3-40CE-4954-8565-FE75B61398FB}"/>
    <cellStyle name="Comma 3 2 2 2 4 3 2 2" xfId="22152" xr:uid="{EA663CB4-3D92-4A13-A1B6-647CACDACAAF}"/>
    <cellStyle name="Comma 3 2 2 2 4 3 2 2 2" xfId="45725" xr:uid="{09940385-9CCE-47EC-9159-A2C53F60FADD}"/>
    <cellStyle name="Comma 3 2 2 2 4 3 2 3" xfId="34617" xr:uid="{462F0966-ED24-4695-99E6-175162C24F8A}"/>
    <cellStyle name="Comma 3 2 2 2 4 3 3" xfId="16731" xr:uid="{E8E7C65F-9C70-49CD-A000-AD1375A77A32}"/>
    <cellStyle name="Comma 3 2 2 2 4 3 3 2" xfId="40305" xr:uid="{A574CB07-1F96-425C-94FA-0405EE87A4A6}"/>
    <cellStyle name="Comma 3 2 2 2 4 3 4" xfId="29197" xr:uid="{38F93F20-8EEB-43AD-A12F-2A046770134C}"/>
    <cellStyle name="Comma 3 2 2 2 4 4" xfId="6483" xr:uid="{A60492B8-5D8B-4B52-A4A1-EBBCC494E2CB}"/>
    <cellStyle name="Comma 3 2 2 2 4 4 2" xfId="11960" xr:uid="{9A44337B-CFF8-4AB4-9900-D67004DC3A08}"/>
    <cellStyle name="Comma 3 2 2 2 4 4 2 2" xfId="23492" xr:uid="{001D8642-DE27-4E54-B4BE-CBC29717A5B6}"/>
    <cellStyle name="Comma 3 2 2 2 4 4 2 2 2" xfId="47065" xr:uid="{080E1362-3D9D-498D-BC83-C7FF9319A24F}"/>
    <cellStyle name="Comma 3 2 2 2 4 4 2 3" xfId="35957" xr:uid="{58AC68C0-9E8A-4DBB-ADFD-F414A1465068}"/>
    <cellStyle name="Comma 3 2 2 2 4 4 3" xfId="18067" xr:uid="{618A8DDC-DBE0-4F05-9B21-55E28F8F6E7B}"/>
    <cellStyle name="Comma 3 2 2 2 4 4 3 2" xfId="41641" xr:uid="{196A7FAD-E935-4E69-88EC-A93DAC7EC5D1}"/>
    <cellStyle name="Comma 3 2 2 2 4 4 4" xfId="30533" xr:uid="{D8AC6C60-BA61-4CFD-B945-AC5F9F3C75C1}"/>
    <cellStyle name="Comma 3 2 2 2 4 5" xfId="7894" xr:uid="{5C48CF7A-69DD-4336-94EC-B1A35492207B}"/>
    <cellStyle name="Comma 3 2 2 2 4 5 2" xfId="19429" xr:uid="{81D3AC01-3671-4744-9CE7-3C8AC6CA0E66}"/>
    <cellStyle name="Comma 3 2 2 2 4 5 2 2" xfId="43002" xr:uid="{386934E7-6D17-4F15-AEA1-49E9F00B7DA1}"/>
    <cellStyle name="Comma 3 2 2 2 4 5 3" xfId="31894" xr:uid="{7497FC5A-A15C-47E8-A525-8AA39697C4B5}"/>
    <cellStyle name="Comma 3 2 2 2 4 6" xfId="13723" xr:uid="{DC6C5C7F-E31B-4DFB-B1F4-C066EBA57A59}"/>
    <cellStyle name="Comma 3 2 2 2 4 6 2" xfId="37462" xr:uid="{56DED295-9A64-4F38-A1F9-00587A090FB7}"/>
    <cellStyle name="Comma 3 2 2 2 4 7" xfId="26355" xr:uid="{AB9E7ED1-14E8-46AA-95EE-31CEDCDFAAE1}"/>
    <cellStyle name="Comma 3 2 2 2 4 8" xfId="24980" xr:uid="{CCA29FD1-42C9-4E76-9300-00BCBDFE6CEA}"/>
    <cellStyle name="Comma 3 2 2 2 4 9" xfId="48811" xr:uid="{44B7946E-BCE5-48BF-A1E9-B605F31AB972}"/>
    <cellStyle name="Comma 3 2 2 2 5" xfId="2451" xr:uid="{3EE8745F-916B-422C-B09A-23718A3D1FDE}"/>
    <cellStyle name="Comma 3 2 2 2 5 2" xfId="4243" xr:uid="{18BDC075-0D0C-4310-85ED-47CB16107AB2}"/>
    <cellStyle name="Comma 3 2 2 2 5 2 2" xfId="9712" xr:uid="{56B31FE6-B7AA-4B02-8D1C-A7A55A261FEC}"/>
    <cellStyle name="Comma 3 2 2 2 5 2 2 2" xfId="21245" xr:uid="{5B25FC31-4D83-4CB1-B0CE-AFDA407DCA36}"/>
    <cellStyle name="Comma 3 2 2 2 5 2 2 2 2" xfId="44818" xr:uid="{359CEB43-6499-4F85-AA4D-4588632770DE}"/>
    <cellStyle name="Comma 3 2 2 2 5 2 2 3" xfId="33710" xr:uid="{A7718884-0A2C-410D-BCF7-DFDFC9B21FC3}"/>
    <cellStyle name="Comma 3 2 2 2 5 2 3" xfId="15830" xr:uid="{A8F77B9C-779D-4CF7-8778-7FC35C822BD0}"/>
    <cellStyle name="Comma 3 2 2 2 5 2 3 2" xfId="39404" xr:uid="{061DCD60-A36E-4CDE-AF2D-7F2D9E088093}"/>
    <cellStyle name="Comma 3 2 2 2 5 2 4" xfId="28296" xr:uid="{88650D24-7B57-43B0-AA8D-551FB448FCDB}"/>
    <cellStyle name="Comma 3 2 2 2 5 3" xfId="5608" xr:uid="{A0433D24-9EB5-4B35-BDC6-D9599ACF18D1}"/>
    <cellStyle name="Comma 3 2 2 2 5 3 2" xfId="11082" xr:uid="{DDA971F6-1DB7-40D9-97A9-29558824214F}"/>
    <cellStyle name="Comma 3 2 2 2 5 3 2 2" xfId="22615" xr:uid="{95524163-A29C-4DB7-9A16-87C7524C1AC3}"/>
    <cellStyle name="Comma 3 2 2 2 5 3 2 2 2" xfId="46188" xr:uid="{DBC7EEC7-91D8-4880-A8C3-1B59BBAA98CF}"/>
    <cellStyle name="Comma 3 2 2 2 5 3 2 3" xfId="35080" xr:uid="{D1D2D29D-852E-494D-9165-AA516511B0D9}"/>
    <cellStyle name="Comma 3 2 2 2 5 3 3" xfId="17194" xr:uid="{A54A8EAC-187E-4BD5-9D06-D0F9F055C774}"/>
    <cellStyle name="Comma 3 2 2 2 5 3 3 2" xfId="40768" xr:uid="{31C18FA1-6065-47C0-8E01-077BE10FA75F}"/>
    <cellStyle name="Comma 3 2 2 2 5 3 4" xfId="29660" xr:uid="{E78AD159-98EB-457E-8B7F-BF8E345E6DC3}"/>
    <cellStyle name="Comma 3 2 2 2 5 4" xfId="6946" xr:uid="{257EFD27-2A9C-4F0E-85F7-62FA7E5B389C}"/>
    <cellStyle name="Comma 3 2 2 2 5 4 2" xfId="12424" xr:uid="{580F90FF-8BC9-4BDF-85A7-CF53A2879D10}"/>
    <cellStyle name="Comma 3 2 2 2 5 4 2 2" xfId="23956" xr:uid="{16DE7A83-1227-4082-A300-5918B02E7FDA}"/>
    <cellStyle name="Comma 3 2 2 2 5 4 2 2 2" xfId="47529" xr:uid="{3CAAFF77-68D8-454F-815C-384A837C5278}"/>
    <cellStyle name="Comma 3 2 2 2 5 4 2 3" xfId="36421" xr:uid="{BFE6B05A-EBFC-4276-9BCD-9444A2EB0507}"/>
    <cellStyle name="Comma 3 2 2 2 5 4 3" xfId="18530" xr:uid="{AF21D373-C7FD-477D-9075-5EBD39995006}"/>
    <cellStyle name="Comma 3 2 2 2 5 4 3 2" xfId="42104" xr:uid="{950C2022-A81A-40A3-B99F-ECC440A00BC5}"/>
    <cellStyle name="Comma 3 2 2 2 5 4 4" xfId="30996" xr:uid="{F7C2A634-CB9E-4AF9-8C91-05268A7CAFFE}"/>
    <cellStyle name="Comma 3 2 2 2 5 5" xfId="8359" xr:uid="{43E88169-8791-4762-BDE1-9F08D362CB60}"/>
    <cellStyle name="Comma 3 2 2 2 5 5 2" xfId="19892" xr:uid="{9990699B-692A-4D23-AD28-F429222E66CE}"/>
    <cellStyle name="Comma 3 2 2 2 5 5 2 2" xfId="43465" xr:uid="{2FE24E1D-E7EF-419A-9405-FAB481B7CFB9}"/>
    <cellStyle name="Comma 3 2 2 2 5 5 3" xfId="32357" xr:uid="{CFE82BC1-B2C3-4837-8AD2-22497D33AAAB}"/>
    <cellStyle name="Comma 3 2 2 2 5 6" xfId="14188" xr:uid="{67A9ACDC-61CA-4DA7-AECE-5C92505BC4BF}"/>
    <cellStyle name="Comma 3 2 2 2 5 6 2" xfId="37925" xr:uid="{BFF46FE8-6FA8-4E8E-8B1E-0CC89CA8E409}"/>
    <cellStyle name="Comma 3 2 2 2 5 7" xfId="26818" xr:uid="{BB88A044-35A3-4895-B461-C0F7A4A290D7}"/>
    <cellStyle name="Comma 3 2 2 2 5 8" xfId="25444" xr:uid="{F98F5349-4511-4FEC-A7BA-0581504250CF}"/>
    <cellStyle name="Comma 3 2 2 2 5 9" xfId="49274" xr:uid="{37963BDD-1C48-4957-8B5C-735E3C242CF0}"/>
    <cellStyle name="Comma 3 2 2 2 6" xfId="3342" xr:uid="{48BDA649-FEC6-47ED-808A-1D161FD3379A}"/>
    <cellStyle name="Comma 3 2 2 2 6 2" xfId="8810" xr:uid="{EDB8A1E3-28E0-499E-88B8-FFC17D2A62D1}"/>
    <cellStyle name="Comma 3 2 2 2 6 2 2" xfId="20343" xr:uid="{3135F3FD-A3E2-40F3-8C62-2A559A0DB14B}"/>
    <cellStyle name="Comma 3 2 2 2 6 2 2 2" xfId="43916" xr:uid="{9D7E5ABE-DA3F-45F2-BD51-1B5E7798964B}"/>
    <cellStyle name="Comma 3 2 2 2 6 2 3" xfId="32808" xr:uid="{846A6980-942E-4B20-8B4B-1ED273D493CF}"/>
    <cellStyle name="Comma 3 2 2 2 6 3" xfId="14928" xr:uid="{8E6DB46A-01E0-4A93-A25F-8F38CBE44B1D}"/>
    <cellStyle name="Comma 3 2 2 2 6 3 2" xfId="38502" xr:uid="{C5D7B857-AF06-45CA-9181-BCD51EB29CEF}"/>
    <cellStyle name="Comma 3 2 2 2 6 4" xfId="27394" xr:uid="{5365CD93-3267-448D-80CF-64A70B92E03C}"/>
    <cellStyle name="Comma 3 2 2 2 7" xfId="4698" xr:uid="{B96E072C-CA38-4321-99B1-408EAD119537}"/>
    <cellStyle name="Comma 3 2 2 2 7 2" xfId="10171" xr:uid="{468CF1B4-CEA5-4C36-AC58-912D46F3E700}"/>
    <cellStyle name="Comma 3 2 2 2 7 2 2" xfId="21704" xr:uid="{67D10970-62EB-48B3-AB81-E92E935D4E06}"/>
    <cellStyle name="Comma 3 2 2 2 7 2 2 2" xfId="45277" xr:uid="{A07CA24A-6A5C-4F40-AE39-7EA90E84472B}"/>
    <cellStyle name="Comma 3 2 2 2 7 2 3" xfId="34169" xr:uid="{8D041761-DD90-4169-8E94-876D01DDE872}"/>
    <cellStyle name="Comma 3 2 2 2 7 3" xfId="16284" xr:uid="{936F6689-E67C-42C1-8189-F42D4AF03D7F}"/>
    <cellStyle name="Comma 3 2 2 2 7 3 2" xfId="39858" xr:uid="{FA6C0391-BBD3-4345-99B6-15BA245D8D64}"/>
    <cellStyle name="Comma 3 2 2 2 7 4" xfId="28750" xr:uid="{48230922-365D-4117-8ABC-FF6BDCFFCF90}"/>
    <cellStyle name="Comma 3 2 2 2 8" xfId="6036" xr:uid="{5DFA8638-F8AD-48CA-854B-6F8148777FFA}"/>
    <cellStyle name="Comma 3 2 2 2 8 2" xfId="11512" xr:uid="{98E95303-820A-4025-9DD3-5A16B6238209}"/>
    <cellStyle name="Comma 3 2 2 2 8 2 2" xfId="23044" xr:uid="{F83897D9-AFCD-41B1-A492-D60A71FD5064}"/>
    <cellStyle name="Comma 3 2 2 2 8 2 2 2" xfId="46617" xr:uid="{8DBABC0E-A57C-498E-81A0-EC58F3F2548D}"/>
    <cellStyle name="Comma 3 2 2 2 8 2 3" xfId="35509" xr:uid="{9B54E57D-2DED-433A-A426-F71A3953A0C0}"/>
    <cellStyle name="Comma 3 2 2 2 8 3" xfId="17620" xr:uid="{E2CD6BF8-2CC3-4B89-8E08-28D6AE8D6B12}"/>
    <cellStyle name="Comma 3 2 2 2 8 3 2" xfId="41194" xr:uid="{E161F40B-F74B-45CF-B73C-1979EA717CBA}"/>
    <cellStyle name="Comma 3 2 2 2 8 4" xfId="30086" xr:uid="{0E55F7F5-97E6-4509-9606-F1CE9EB7595D}"/>
    <cellStyle name="Comma 3 2 2 2 9" xfId="7421" xr:uid="{D8B9D067-E2FE-4B68-9CEA-DD78BAF6B05C}"/>
    <cellStyle name="Comma 3 2 2 2 9 2" xfId="18981" xr:uid="{54EC8365-B882-4580-B7C4-76F4C608C6F2}"/>
    <cellStyle name="Comma 3 2 2 2 9 2 2" xfId="42554" xr:uid="{EE9A2BC5-53DC-48D0-BBB5-F6768DE625AD}"/>
    <cellStyle name="Comma 3 2 2 2 9 3" xfId="31446" xr:uid="{2D00B2EC-F47C-44F9-A953-3AC0D064A8C2}"/>
    <cellStyle name="Comma 3 2 2 3" xfId="822" xr:uid="{EA659F4D-8C9D-4173-9A5B-5792E83E7DC7}"/>
    <cellStyle name="Comma 3 2 2 3 10" xfId="25984" xr:uid="{39B34AEB-584F-4C54-89BE-DA4905F48A43}"/>
    <cellStyle name="Comma 3 2 2 3 11" xfId="24566" xr:uid="{89C93C84-4719-45B5-ACE1-2D1968922923}"/>
    <cellStyle name="Comma 3 2 2 3 12" xfId="48437" xr:uid="{96DE6512-C828-4937-B48F-2717227CAD87}"/>
    <cellStyle name="Comma 3 2 2 3 13" xfId="1228" xr:uid="{BE0ECEE9-CDE8-4968-8C87-72BDA8EE2B94}"/>
    <cellStyle name="Comma 3 2 2 3 2" xfId="1343" xr:uid="{B9727528-3277-4F6A-B0E5-43003E40C83D}"/>
    <cellStyle name="Comma 3 2 2 3 2 10" xfId="24692" xr:uid="{897DFA92-921B-4B52-8614-8D3C90B57B04}"/>
    <cellStyle name="Comma 3 2 2 3 2 11" xfId="48519" xr:uid="{BC297325-88F0-4278-B28E-D16BCF09C7E3}"/>
    <cellStyle name="Comma 3 2 2 3 2 2" xfId="2128" xr:uid="{ED7BBBB9-3BE4-4F2F-85AA-4234F23C9CCC}"/>
    <cellStyle name="Comma 3 2 2 3 2 2 2" xfId="3941" xr:uid="{4D8194C2-57A2-4FF9-9700-EB662892DACE}"/>
    <cellStyle name="Comma 3 2 2 3 2 2 2 2" xfId="9410" xr:uid="{4EE57B27-77DD-401D-90C3-08C0269E2A22}"/>
    <cellStyle name="Comma 3 2 2 3 2 2 2 2 2" xfId="20943" xr:uid="{C034992C-2396-46F7-83D0-5B053DCB9F5F}"/>
    <cellStyle name="Comma 3 2 2 3 2 2 2 2 2 2" xfId="44516" xr:uid="{5252CD7B-C93F-44D0-B40C-E5FE68935AFF}"/>
    <cellStyle name="Comma 3 2 2 3 2 2 2 2 3" xfId="33408" xr:uid="{AB1D196B-3CA9-4F00-B869-4CCBD9DFF354}"/>
    <cellStyle name="Comma 3 2 2 3 2 2 2 3" xfId="15528" xr:uid="{0F3A7DDD-3AA1-4AFA-A619-FDCB264293B6}"/>
    <cellStyle name="Comma 3 2 2 3 2 2 2 3 2" xfId="39102" xr:uid="{0116F718-E457-481B-8D9A-B23D9B213398}"/>
    <cellStyle name="Comma 3 2 2 3 2 2 2 4" xfId="27994" xr:uid="{C2827D85-20C3-40DF-A8C4-9B5086A99549}"/>
    <cellStyle name="Comma 3 2 2 3 2 2 3" xfId="5305" xr:uid="{886EE7D0-ED1C-46B7-BB28-39F5FF0ED244}"/>
    <cellStyle name="Comma 3 2 2 3 2 2 3 2" xfId="10779" xr:uid="{99DDCFA0-642E-4475-8BD9-8C8B5FE066B5}"/>
    <cellStyle name="Comma 3 2 2 3 2 2 3 2 2" xfId="22312" xr:uid="{238677B0-4A0F-4569-BDF7-8B2F3AD8CF28}"/>
    <cellStyle name="Comma 3 2 2 3 2 2 3 2 2 2" xfId="45885" xr:uid="{3AE740A0-6B86-41D9-BE24-AC6DAC078497}"/>
    <cellStyle name="Comma 3 2 2 3 2 2 3 2 3" xfId="34777" xr:uid="{C506DB01-9123-41F5-8CF4-95DDBAEB9A97}"/>
    <cellStyle name="Comma 3 2 2 3 2 2 3 3" xfId="16891" xr:uid="{8C996DEC-E069-4CEA-9DA1-719A4A13F033}"/>
    <cellStyle name="Comma 3 2 2 3 2 2 3 3 2" xfId="40465" xr:uid="{A75073D0-76B8-42ED-8585-F42E603AE1BF}"/>
    <cellStyle name="Comma 3 2 2 3 2 2 3 4" xfId="29357" xr:uid="{F6B787F5-E067-4C40-A7BD-D89A004858D2}"/>
    <cellStyle name="Comma 3 2 2 3 2 2 4" xfId="6643" xr:uid="{B82A90F6-3731-4432-8838-C57FFEF826F4}"/>
    <cellStyle name="Comma 3 2 2 3 2 2 4 2" xfId="12120" xr:uid="{74E75C7E-B66B-4BE3-A3B2-FCF515CA6892}"/>
    <cellStyle name="Comma 3 2 2 3 2 2 4 2 2" xfId="23652" xr:uid="{72212896-5248-4043-9B1C-2A57A31271D2}"/>
    <cellStyle name="Comma 3 2 2 3 2 2 4 2 2 2" xfId="47225" xr:uid="{A82B3D54-74BD-4589-9BCE-6836EBD5AB9D}"/>
    <cellStyle name="Comma 3 2 2 3 2 2 4 2 3" xfId="36117" xr:uid="{389DC39F-71CF-4A62-8A4D-58D36FEF5222}"/>
    <cellStyle name="Comma 3 2 2 3 2 2 4 3" xfId="18227" xr:uid="{BE002B97-BD01-46EA-A7B5-F2BEE619CB95}"/>
    <cellStyle name="Comma 3 2 2 3 2 2 4 3 2" xfId="41801" xr:uid="{B8CFF71F-CCEB-4B1C-B615-FF7088BEC90B}"/>
    <cellStyle name="Comma 3 2 2 3 2 2 4 4" xfId="30693" xr:uid="{42DEAEAD-6CF0-4FCA-84B5-961B4E2D7089}"/>
    <cellStyle name="Comma 3 2 2 3 2 2 5" xfId="8054" xr:uid="{03647A58-B2A0-49A8-8E3B-259EB9460C86}"/>
    <cellStyle name="Comma 3 2 2 3 2 2 5 2" xfId="19589" xr:uid="{E51D1A54-8746-4AAA-8AD5-ED1BEF96E39F}"/>
    <cellStyle name="Comma 3 2 2 3 2 2 5 2 2" xfId="43162" xr:uid="{C57DDB17-D219-477B-A121-DA76953EB5BC}"/>
    <cellStyle name="Comma 3 2 2 3 2 2 5 3" xfId="32054" xr:uid="{14AE2568-E100-42E9-9362-D75ACB3C37D7}"/>
    <cellStyle name="Comma 3 2 2 3 2 2 6" xfId="13883" xr:uid="{F99E679A-DF70-4790-98B9-5027DDF969A6}"/>
    <cellStyle name="Comma 3 2 2 3 2 2 6 2" xfId="37622" xr:uid="{3FC90247-425F-4A7F-820C-7FF395C56A1E}"/>
    <cellStyle name="Comma 3 2 2 3 2 2 7" xfId="26515" xr:uid="{D2F6E427-5D38-4CA2-93FA-73943243DA3A}"/>
    <cellStyle name="Comma 3 2 2 3 2 2 8" xfId="25140" xr:uid="{1D045E31-97E6-4CE6-84A5-617DDA5F3589}"/>
    <cellStyle name="Comma 3 2 2 3 2 2 9" xfId="48971" xr:uid="{77CBBDEE-028F-4B50-949A-5B81D289C5B2}"/>
    <cellStyle name="Comma 3 2 2 3 2 3" xfId="2616" xr:uid="{7B9DEEA7-D99D-400C-B96B-B5BCB4CFBA46}"/>
    <cellStyle name="Comma 3 2 2 3 2 3 2" xfId="4406" xr:uid="{1B41B847-D352-45A3-ABFF-18A4AA26E67C}"/>
    <cellStyle name="Comma 3 2 2 3 2 3 2 2" xfId="9876" xr:uid="{B34DB22D-81DB-4C6E-97C5-E27328CD54FD}"/>
    <cellStyle name="Comma 3 2 2 3 2 3 2 2 2" xfId="21409" xr:uid="{FC952FF0-39F8-4031-956E-D4B6E0CF8621}"/>
    <cellStyle name="Comma 3 2 2 3 2 3 2 2 2 2" xfId="44982" xr:uid="{91B34E35-CCF5-4221-8865-11ECF48BBBFC}"/>
    <cellStyle name="Comma 3 2 2 3 2 3 2 2 3" xfId="33874" xr:uid="{8CA30205-46BB-413D-8C1E-C34F8505563C}"/>
    <cellStyle name="Comma 3 2 2 3 2 3 2 3" xfId="15993" xr:uid="{FB3E6BB2-D71F-4AB9-A805-BC0E38042D5C}"/>
    <cellStyle name="Comma 3 2 2 3 2 3 2 3 2" xfId="39567" xr:uid="{3A13866C-3518-4272-9696-C8A7B7126FC4}"/>
    <cellStyle name="Comma 3 2 2 3 2 3 2 4" xfId="28459" xr:uid="{8085F62B-3D64-4EAD-8526-F3A7D8C3A1C0}"/>
    <cellStyle name="Comma 3 2 2 3 2 3 3" xfId="5772" xr:uid="{58BE11FC-7619-4334-B298-7E973C516701}"/>
    <cellStyle name="Comma 3 2 2 3 2 3 3 2" xfId="11246" xr:uid="{839A2280-0189-42AA-8CBB-D95E0A3460AC}"/>
    <cellStyle name="Comma 3 2 2 3 2 3 3 2 2" xfId="22779" xr:uid="{5EB2A138-489B-42DE-95D9-3A0A8BD86AAC}"/>
    <cellStyle name="Comma 3 2 2 3 2 3 3 2 2 2" xfId="46352" xr:uid="{156DAF64-172C-46EC-9E18-BA778D8D4586}"/>
    <cellStyle name="Comma 3 2 2 3 2 3 3 2 3" xfId="35244" xr:uid="{4835D95B-1602-4756-8F3B-D63D065FF444}"/>
    <cellStyle name="Comma 3 2 2 3 2 3 3 3" xfId="17358" xr:uid="{19F01C1A-2B68-4E32-9A05-3ED62A5BF8CC}"/>
    <cellStyle name="Comma 3 2 2 3 2 3 3 3 2" xfId="40932" xr:uid="{3FB79362-3A7B-4BB5-AACA-B6C8C363310B}"/>
    <cellStyle name="Comma 3 2 2 3 2 3 3 4" xfId="29824" xr:uid="{3EAADFDC-E9DE-4B53-9478-2F762EE4C928}"/>
    <cellStyle name="Comma 3 2 2 3 2 3 4" xfId="7110" xr:uid="{7DF5175F-9D2E-4DE5-8679-AE692A02F278}"/>
    <cellStyle name="Comma 3 2 2 3 2 3 4 2" xfId="12588" xr:uid="{4C919D31-BC68-41D0-909A-FC677590A06E}"/>
    <cellStyle name="Comma 3 2 2 3 2 3 4 2 2" xfId="24120" xr:uid="{BF5A4EC0-2704-4B31-AA39-82090D688FA7}"/>
    <cellStyle name="Comma 3 2 2 3 2 3 4 2 2 2" xfId="47693" xr:uid="{BC3E17B0-2523-4FA6-BD57-9FF1AEDCC23E}"/>
    <cellStyle name="Comma 3 2 2 3 2 3 4 2 3" xfId="36585" xr:uid="{377B54F5-D120-4A06-9C6C-3B5463E10442}"/>
    <cellStyle name="Comma 3 2 2 3 2 3 4 3" xfId="18694" xr:uid="{DB06E062-998E-4CD8-A297-E5473DE137CA}"/>
    <cellStyle name="Comma 3 2 2 3 2 3 4 3 2" xfId="42268" xr:uid="{2511C139-3282-405D-A774-7D9714930254}"/>
    <cellStyle name="Comma 3 2 2 3 2 3 4 4" xfId="31160" xr:uid="{2ECE1DDB-B1F9-4765-A60F-873B82C39F09}"/>
    <cellStyle name="Comma 3 2 2 3 2 3 5" xfId="8523" xr:uid="{4FB65D2E-BBF2-468A-89BE-F41BD48A3A5E}"/>
    <cellStyle name="Comma 3 2 2 3 2 3 5 2" xfId="20056" xr:uid="{F682AF79-AB30-4FF7-9769-8A4EC1DA3ADF}"/>
    <cellStyle name="Comma 3 2 2 3 2 3 5 2 2" xfId="43629" xr:uid="{2734D839-2768-4911-9CA9-EE70FDF6221A}"/>
    <cellStyle name="Comma 3 2 2 3 2 3 5 3" xfId="32521" xr:uid="{296D5FA6-D543-43F2-BE48-F3BE3BECC701}"/>
    <cellStyle name="Comma 3 2 2 3 2 3 6" xfId="14352" xr:uid="{4EC78261-0393-4C4B-8DF1-62448004DE2B}"/>
    <cellStyle name="Comma 3 2 2 3 2 3 6 2" xfId="38089" xr:uid="{5770CDFF-315E-4D01-800F-6F19E995FE91}"/>
    <cellStyle name="Comma 3 2 2 3 2 3 7" xfId="26982" xr:uid="{DD8EAD46-E0B0-4842-A593-1165ECF9D71B}"/>
    <cellStyle name="Comma 3 2 2 3 2 3 8" xfId="25608" xr:uid="{FE53429D-6F35-46F4-9BFA-1706AFCC2358}"/>
    <cellStyle name="Comma 3 2 2 3 2 3 9" xfId="49438" xr:uid="{278105B5-B09F-418C-82C3-A30E3C44E10D}"/>
    <cellStyle name="Comma 3 2 2 3 2 4" xfId="3502" xr:uid="{D269BA98-4E1D-4F86-89B6-384D45E86B44}"/>
    <cellStyle name="Comma 3 2 2 3 2 4 2" xfId="8970" xr:uid="{58A6F673-49B6-4D0A-ADAD-C3B3A7E5DE2A}"/>
    <cellStyle name="Comma 3 2 2 3 2 4 2 2" xfId="20503" xr:uid="{A2DD2ECC-02AC-4A64-8D3B-96175249A2CA}"/>
    <cellStyle name="Comma 3 2 2 3 2 4 2 2 2" xfId="44076" xr:uid="{6FEEF475-8439-4658-9067-9B47183CBCC5}"/>
    <cellStyle name="Comma 3 2 2 3 2 4 2 3" xfId="32968" xr:uid="{4DC089CD-D1D0-4B20-92A2-8E77DB05F2F0}"/>
    <cellStyle name="Comma 3 2 2 3 2 4 3" xfId="15088" xr:uid="{50C29682-884D-4D18-85ED-5CA14EBD7C51}"/>
    <cellStyle name="Comma 3 2 2 3 2 4 3 2" xfId="38662" xr:uid="{77FD2FE5-BDDC-47D2-91A7-5346FC130020}"/>
    <cellStyle name="Comma 3 2 2 3 2 4 4" xfId="27554" xr:uid="{25581EBC-7765-4282-B4F1-94D32FCDBCDE}"/>
    <cellStyle name="Comma 3 2 2 3 2 5" xfId="4858" xr:uid="{4C09AC22-FDB4-462A-A272-044531CA4107}"/>
    <cellStyle name="Comma 3 2 2 3 2 5 2" xfId="10331" xr:uid="{AFCCF6C9-B18E-46EC-BC8D-08E27BE0053A}"/>
    <cellStyle name="Comma 3 2 2 3 2 5 2 2" xfId="21864" xr:uid="{A0D4EDFE-02B4-4BF9-9F0E-FD714DA42279}"/>
    <cellStyle name="Comma 3 2 2 3 2 5 2 2 2" xfId="45437" xr:uid="{CA1C4520-2D89-4619-BAEC-BD3817A77D47}"/>
    <cellStyle name="Comma 3 2 2 3 2 5 2 3" xfId="34329" xr:uid="{74F514E2-772E-4D50-9301-9F456C5131FD}"/>
    <cellStyle name="Comma 3 2 2 3 2 5 3" xfId="16444" xr:uid="{04542D15-58B9-4001-BB91-029525F06AA4}"/>
    <cellStyle name="Comma 3 2 2 3 2 5 3 2" xfId="40018" xr:uid="{E787D123-6516-456F-836C-1E05126ADFDD}"/>
    <cellStyle name="Comma 3 2 2 3 2 5 4" xfId="28910" xr:uid="{EA0A1BE2-FB80-4A20-B578-B3DD3C57B0B5}"/>
    <cellStyle name="Comma 3 2 2 3 2 6" xfId="6196" xr:uid="{A7F85069-2CE9-471D-AC9A-27CC0448BDD5}"/>
    <cellStyle name="Comma 3 2 2 3 2 6 2" xfId="11672" xr:uid="{63D7303D-2F94-4075-BCEA-5200A6B2EEB3}"/>
    <cellStyle name="Comma 3 2 2 3 2 6 2 2" xfId="23204" xr:uid="{5C017729-C9FF-4B62-B64F-2B501B8FBC97}"/>
    <cellStyle name="Comma 3 2 2 3 2 6 2 2 2" xfId="46777" xr:uid="{753884B6-6D57-4110-820E-0CC0BB072143}"/>
    <cellStyle name="Comma 3 2 2 3 2 6 2 3" xfId="35669" xr:uid="{318CF9BF-7A6E-49AF-9606-7A6C024CBB88}"/>
    <cellStyle name="Comma 3 2 2 3 2 6 3" xfId="17780" xr:uid="{D79A7952-E1C8-4D37-8AE0-E17376CA7B90}"/>
    <cellStyle name="Comma 3 2 2 3 2 6 3 2" xfId="41354" xr:uid="{C9AA9DEF-3D57-4565-97D7-9B59E885D120}"/>
    <cellStyle name="Comma 3 2 2 3 2 6 4" xfId="30246" xr:uid="{14F42641-ADFB-408C-AF0D-35A76D3BE811}"/>
    <cellStyle name="Comma 3 2 2 3 2 7" xfId="7581" xr:uid="{62846A78-7477-4A38-BD1B-6DD7B5C992BA}"/>
    <cellStyle name="Comma 3 2 2 3 2 7 2" xfId="19141" xr:uid="{70990621-37DC-42EF-B91B-4CD9D2968EAE}"/>
    <cellStyle name="Comma 3 2 2 3 2 7 2 2" xfId="42714" xr:uid="{74D13A2D-F333-42E9-A3B4-F5F10AD72C59}"/>
    <cellStyle name="Comma 3 2 2 3 2 7 3" xfId="31606" xr:uid="{FE89F297-7969-42EA-8EEA-7C4170FA4CDB}"/>
    <cellStyle name="Comma 3 2 2 3 2 8" xfId="13401" xr:uid="{F3F658D6-0F71-4251-B3D5-AE3C322BA843}"/>
    <cellStyle name="Comma 3 2 2 3 2 8 2" xfId="37175" xr:uid="{78F9E1FC-4897-42E3-AD28-0710961D9C2C}"/>
    <cellStyle name="Comma 3 2 2 3 2 9" xfId="26066" xr:uid="{10677949-A390-402F-9CC3-8AB2057E94A6}"/>
    <cellStyle name="Comma 3 2 2 3 3" xfId="2046" xr:uid="{5A6E031E-74B9-45CB-9514-746E24E40CE4}"/>
    <cellStyle name="Comma 3 2 2 3 3 2" xfId="3859" xr:uid="{BC5F1806-149B-4380-9BC5-F968D4F94CB5}"/>
    <cellStyle name="Comma 3 2 2 3 3 2 2" xfId="9328" xr:uid="{2E88CC96-B89B-4BDD-9684-41BF47C9C73E}"/>
    <cellStyle name="Comma 3 2 2 3 3 2 2 2" xfId="20861" xr:uid="{5666A79A-4BEE-42A4-9B29-47C2EC81BD52}"/>
    <cellStyle name="Comma 3 2 2 3 3 2 2 2 2" xfId="44434" xr:uid="{6311BDBF-F595-4A98-9CE6-6C5F69CDC0F5}"/>
    <cellStyle name="Comma 3 2 2 3 3 2 2 3" xfId="33326" xr:uid="{46BAC948-989A-4BC7-9F32-07EC480F7FDD}"/>
    <cellStyle name="Comma 3 2 2 3 3 2 3" xfId="15446" xr:uid="{100C1D81-5653-4F00-B66F-063117994669}"/>
    <cellStyle name="Comma 3 2 2 3 3 2 3 2" xfId="39020" xr:uid="{FF8F6A61-AA13-47B4-A1C9-B05B03DDBB8C}"/>
    <cellStyle name="Comma 3 2 2 3 3 2 4" xfId="27912" xr:uid="{844517EA-5332-41CD-9430-61C784D3D7DC}"/>
    <cellStyle name="Comma 3 2 2 3 3 3" xfId="5223" xr:uid="{FA59AA8B-9FA7-4D35-BB5A-8785E4F041E2}"/>
    <cellStyle name="Comma 3 2 2 3 3 3 2" xfId="10697" xr:uid="{F7566FC4-21F1-44E2-B270-BCFC5CDA4F92}"/>
    <cellStyle name="Comma 3 2 2 3 3 3 2 2" xfId="22230" xr:uid="{590F13FB-9BA2-4541-BCB0-6D2C5CEB12D9}"/>
    <cellStyle name="Comma 3 2 2 3 3 3 2 2 2" xfId="45803" xr:uid="{8E7C5E71-44FB-4921-8594-CF740F87284A}"/>
    <cellStyle name="Comma 3 2 2 3 3 3 2 3" xfId="34695" xr:uid="{05DFEF57-0C36-462F-A32E-558B55C72F34}"/>
    <cellStyle name="Comma 3 2 2 3 3 3 3" xfId="16809" xr:uid="{35A6E056-D0D8-4E5C-A8F3-363C42BE13F8}"/>
    <cellStyle name="Comma 3 2 2 3 3 3 3 2" xfId="40383" xr:uid="{65EDF693-224B-43F4-BF37-95CD0E4A34F8}"/>
    <cellStyle name="Comma 3 2 2 3 3 3 4" xfId="29275" xr:uid="{EE58626D-9FF8-4096-AB92-2DA7F7BC08FE}"/>
    <cellStyle name="Comma 3 2 2 3 3 4" xfId="6561" xr:uid="{2E97BA7C-B93F-4FC6-93FF-1760AD5A363D}"/>
    <cellStyle name="Comma 3 2 2 3 3 4 2" xfId="12038" xr:uid="{6164D728-3736-4392-B7E8-F5B96347B668}"/>
    <cellStyle name="Comma 3 2 2 3 3 4 2 2" xfId="23570" xr:uid="{598A2960-1BEE-444C-8C60-1198BAD8DB99}"/>
    <cellStyle name="Comma 3 2 2 3 3 4 2 2 2" xfId="47143" xr:uid="{51314815-17D1-48C2-A1F2-D2FF0147B3E3}"/>
    <cellStyle name="Comma 3 2 2 3 3 4 2 3" xfId="36035" xr:uid="{5AD9D5A6-1E03-4535-9853-EDBC2C2C4947}"/>
    <cellStyle name="Comma 3 2 2 3 3 4 3" xfId="18145" xr:uid="{401845C0-AD5F-4D46-8465-D5B58ADED65A}"/>
    <cellStyle name="Comma 3 2 2 3 3 4 3 2" xfId="41719" xr:uid="{D04473C0-F571-4040-AD62-0FF7F1F5A63E}"/>
    <cellStyle name="Comma 3 2 2 3 3 4 4" xfId="30611" xr:uid="{3B7C38DC-55FE-4F83-B7CA-C52F707585C1}"/>
    <cellStyle name="Comma 3 2 2 3 3 5" xfId="7972" xr:uid="{F29E4DCB-0809-4036-9DF4-61D9B8ADC3C2}"/>
    <cellStyle name="Comma 3 2 2 3 3 5 2" xfId="19507" xr:uid="{49D21C4D-5DCA-42D4-8AA5-7BC75D67F236}"/>
    <cellStyle name="Comma 3 2 2 3 3 5 2 2" xfId="43080" xr:uid="{C46E40A3-E6DD-4098-8462-FD8DBFDE0DF2}"/>
    <cellStyle name="Comma 3 2 2 3 3 5 3" xfId="31972" xr:uid="{263F6FF6-E328-4993-872E-36014CA76FF0}"/>
    <cellStyle name="Comma 3 2 2 3 3 6" xfId="13801" xr:uid="{EBDA9AFB-86B8-4E0A-B0EC-99CEB5DF29B5}"/>
    <cellStyle name="Comma 3 2 2 3 3 6 2" xfId="37540" xr:uid="{2F0EB392-A0CD-47D8-B3BD-9C2F2FF44A2B}"/>
    <cellStyle name="Comma 3 2 2 3 3 7" xfId="26433" xr:uid="{73FBF1BA-1770-4D6D-9078-A7562E721D04}"/>
    <cellStyle name="Comma 3 2 2 3 3 8" xfId="25058" xr:uid="{8F41883E-F2BD-47E7-9E32-DA7021282027}"/>
    <cellStyle name="Comma 3 2 2 3 3 9" xfId="48889" xr:uid="{60544572-44B9-4E48-956F-FF4185C130E0}"/>
    <cellStyle name="Comma 3 2 2 3 4" xfId="2532" xr:uid="{658185BF-D825-4AB6-9C4E-B9F8F0C1C926}"/>
    <cellStyle name="Comma 3 2 2 3 4 2" xfId="4323" xr:uid="{9A30478C-A0C7-415D-B3CC-2AD0A735A37C}"/>
    <cellStyle name="Comma 3 2 2 3 4 2 2" xfId="9792" xr:uid="{A7856E75-1F13-4134-9B43-B021E0BD85F8}"/>
    <cellStyle name="Comma 3 2 2 3 4 2 2 2" xfId="21325" xr:uid="{118E0494-77ED-4E50-94DB-30E0E16EFE73}"/>
    <cellStyle name="Comma 3 2 2 3 4 2 2 2 2" xfId="44898" xr:uid="{3B2D0065-185F-459D-8DF7-FB24A57217F1}"/>
    <cellStyle name="Comma 3 2 2 3 4 2 2 3" xfId="33790" xr:uid="{7299CE97-5F79-45C3-85E7-86C82155D78D}"/>
    <cellStyle name="Comma 3 2 2 3 4 2 3" xfId="15910" xr:uid="{00093355-206E-4C42-84B1-030C861C10C1}"/>
    <cellStyle name="Comma 3 2 2 3 4 2 3 2" xfId="39484" xr:uid="{63508D55-25EE-43B7-BA91-4AFC46CB9019}"/>
    <cellStyle name="Comma 3 2 2 3 4 2 4" xfId="28376" xr:uid="{5E4C81B6-C153-4094-86BF-B6C5BF830F35}"/>
    <cellStyle name="Comma 3 2 2 3 4 3" xfId="5688" xr:uid="{0C42D2D1-FBFE-4DDA-ACBC-AA86AB2E8025}"/>
    <cellStyle name="Comma 3 2 2 3 4 3 2" xfId="11162" xr:uid="{3660CF7E-7EDF-4C20-8CA8-61F0766DA801}"/>
    <cellStyle name="Comma 3 2 2 3 4 3 2 2" xfId="22695" xr:uid="{B4E86FED-E0E8-4F11-8948-FEF544B1971F}"/>
    <cellStyle name="Comma 3 2 2 3 4 3 2 2 2" xfId="46268" xr:uid="{BEE6F556-B6BD-4DF1-AA04-1A5A2BAA60D4}"/>
    <cellStyle name="Comma 3 2 2 3 4 3 2 3" xfId="35160" xr:uid="{5FC263BD-9FC8-4AFF-9BA5-209EF6E14505}"/>
    <cellStyle name="Comma 3 2 2 3 4 3 3" xfId="17274" xr:uid="{766C4E0D-D2A6-449C-8F7C-9FE3A4B40D3F}"/>
    <cellStyle name="Comma 3 2 2 3 4 3 3 2" xfId="40848" xr:uid="{66C948A7-BA64-4FE9-A9C3-AED835BEBB06}"/>
    <cellStyle name="Comma 3 2 2 3 4 3 4" xfId="29740" xr:uid="{0E0CCA0C-E445-4971-BEAD-9AE5D9A2CC19}"/>
    <cellStyle name="Comma 3 2 2 3 4 4" xfId="7026" xr:uid="{DF9AFC97-0BCE-47DE-85DF-089DBCDDB163}"/>
    <cellStyle name="Comma 3 2 2 3 4 4 2" xfId="12504" xr:uid="{1FEBBBD6-3ADC-4B1B-B704-A1CC228A1F2F}"/>
    <cellStyle name="Comma 3 2 2 3 4 4 2 2" xfId="24036" xr:uid="{1856B0B6-D73B-417A-BA5B-AFDA048DB902}"/>
    <cellStyle name="Comma 3 2 2 3 4 4 2 2 2" xfId="47609" xr:uid="{5B93BA61-0BBE-4F7E-9321-465DC67CFF21}"/>
    <cellStyle name="Comma 3 2 2 3 4 4 2 3" xfId="36501" xr:uid="{BA811FB1-83A7-4DB1-AA3A-E55334F365B5}"/>
    <cellStyle name="Comma 3 2 2 3 4 4 3" xfId="18610" xr:uid="{C886EF61-9236-40DF-AC07-795BE254AEC1}"/>
    <cellStyle name="Comma 3 2 2 3 4 4 3 2" xfId="42184" xr:uid="{B9D283A9-62BD-49A3-971A-1A1B2F49272E}"/>
    <cellStyle name="Comma 3 2 2 3 4 4 4" xfId="31076" xr:uid="{8DB7000C-151C-4735-9FB6-BEC98B13788A}"/>
    <cellStyle name="Comma 3 2 2 3 4 5" xfId="8439" xr:uid="{2F1B80AD-EAE7-4F55-B221-7993870310E4}"/>
    <cellStyle name="Comma 3 2 2 3 4 5 2" xfId="19972" xr:uid="{70EC6D45-5913-49CA-A85E-85C9A096DAC6}"/>
    <cellStyle name="Comma 3 2 2 3 4 5 2 2" xfId="43545" xr:uid="{7AFE2A32-2AEF-4857-A199-E28A4FB9E891}"/>
    <cellStyle name="Comma 3 2 2 3 4 5 3" xfId="32437" xr:uid="{DC8EBCB9-B09C-48E8-88E6-CBAC85059763}"/>
    <cellStyle name="Comma 3 2 2 3 4 6" xfId="14268" xr:uid="{747FD770-FC5C-4D42-812E-700CA60D9532}"/>
    <cellStyle name="Comma 3 2 2 3 4 6 2" xfId="38005" xr:uid="{66D4D13F-A190-4E0A-9B78-A7B51650DDBE}"/>
    <cellStyle name="Comma 3 2 2 3 4 7" xfId="26898" xr:uid="{18AB3005-7ED8-4D56-8E7E-766D3DD84D88}"/>
    <cellStyle name="Comma 3 2 2 3 4 8" xfId="25524" xr:uid="{D544B150-8DB4-4F12-A43D-677A32556DE6}"/>
    <cellStyle name="Comma 3 2 2 3 4 9" xfId="49354" xr:uid="{2869A992-0DDC-4C46-BA5C-E0816033A864}"/>
    <cellStyle name="Comma 3 2 2 3 5" xfId="3420" xr:uid="{23C0DBC0-FF2B-4F09-9AB5-5CEC87559636}"/>
    <cellStyle name="Comma 3 2 2 3 5 2" xfId="8888" xr:uid="{C5C17E59-76D7-4EB8-956F-79F3E444EDD5}"/>
    <cellStyle name="Comma 3 2 2 3 5 2 2" xfId="20421" xr:uid="{10C06561-3FD4-46AD-9A3F-F864E1CE7BAE}"/>
    <cellStyle name="Comma 3 2 2 3 5 2 2 2" xfId="43994" xr:uid="{8F8738C1-FD6D-48BE-A877-2BB05CAD86E8}"/>
    <cellStyle name="Comma 3 2 2 3 5 2 3" xfId="32886" xr:uid="{63D33124-BC4D-4B2E-BF2B-3036572FCE7A}"/>
    <cellStyle name="Comma 3 2 2 3 5 3" xfId="15006" xr:uid="{ECBF5E81-05FC-4F3D-8F5C-AC2DBD42850F}"/>
    <cellStyle name="Comma 3 2 2 3 5 3 2" xfId="38580" xr:uid="{505CEEA1-8AF4-457B-A83C-485A76EC9234}"/>
    <cellStyle name="Comma 3 2 2 3 5 4" xfId="27472" xr:uid="{A57667D2-4F2B-4F28-B7F2-E7C21147C6E2}"/>
    <cellStyle name="Comma 3 2 2 3 6" xfId="4776" xr:uid="{DFA2A237-84B0-429D-85E4-66A16B6D2031}"/>
    <cellStyle name="Comma 3 2 2 3 6 2" xfId="10249" xr:uid="{15855F75-5B73-44C4-BDB8-8AC5A2A500C4}"/>
    <cellStyle name="Comma 3 2 2 3 6 2 2" xfId="21782" xr:uid="{FF6C3412-8AAE-4DE8-8F34-B9B993D9F3EC}"/>
    <cellStyle name="Comma 3 2 2 3 6 2 2 2" xfId="45355" xr:uid="{BBC972C7-EE23-4AE0-852B-F9F4772A85BF}"/>
    <cellStyle name="Comma 3 2 2 3 6 2 3" xfId="34247" xr:uid="{240B122F-5A60-4444-83FE-1845C0F57109}"/>
    <cellStyle name="Comma 3 2 2 3 6 3" xfId="16362" xr:uid="{7BDDBF12-9BAA-42F9-BD8B-7225F3C4C885}"/>
    <cellStyle name="Comma 3 2 2 3 6 3 2" xfId="39936" xr:uid="{9A3B7850-0421-43C8-AE38-6D13B0548290}"/>
    <cellStyle name="Comma 3 2 2 3 6 4" xfId="28828" xr:uid="{ED0236FE-6CEE-4D66-A613-9736BC024F1E}"/>
    <cellStyle name="Comma 3 2 2 3 7" xfId="6114" xr:uid="{C3A27D09-BA3C-4E91-845C-645F82AD3836}"/>
    <cellStyle name="Comma 3 2 2 3 7 2" xfId="11590" xr:uid="{E6445904-140C-403D-893A-02A815924259}"/>
    <cellStyle name="Comma 3 2 2 3 7 2 2" xfId="23122" xr:uid="{729C9DDB-BAB9-4E91-9717-A7C4810506AF}"/>
    <cellStyle name="Comma 3 2 2 3 7 2 2 2" xfId="46695" xr:uid="{F8CD6655-9332-473D-833C-CCF5DF55CD1C}"/>
    <cellStyle name="Comma 3 2 2 3 7 2 3" xfId="35587" xr:uid="{901E735C-491C-4A35-9891-B388A1CFC561}"/>
    <cellStyle name="Comma 3 2 2 3 7 3" xfId="17698" xr:uid="{324961E7-CB25-44F1-9B37-2B1B27B88972}"/>
    <cellStyle name="Comma 3 2 2 3 7 3 2" xfId="41272" xr:uid="{EBF67505-E47C-4630-835F-5B810B58384D}"/>
    <cellStyle name="Comma 3 2 2 3 7 4" xfId="30164" xr:uid="{C95CF8D7-79AB-4B82-93B3-06D80C2023A5}"/>
    <cellStyle name="Comma 3 2 2 3 8" xfId="7499" xr:uid="{6A06A066-5907-434A-9A66-460BEB43B4E0}"/>
    <cellStyle name="Comma 3 2 2 3 8 2" xfId="19059" xr:uid="{CDEC699D-9CF8-44CD-B6DA-B735914C0A38}"/>
    <cellStyle name="Comma 3 2 2 3 8 2 2" xfId="42632" xr:uid="{D861AD33-012D-4FCB-9919-54643DF8E5F6}"/>
    <cellStyle name="Comma 3 2 2 3 8 3" xfId="31524" xr:uid="{D3E5D30E-589A-432D-A5DA-7F61274B482F}"/>
    <cellStyle name="Comma 3 2 2 3 9" xfId="13316" xr:uid="{D4DD2FFB-3FB9-4852-8813-69C7FFA681F8}"/>
    <cellStyle name="Comma 3 2 2 3 9 2" xfId="37093" xr:uid="{09013FDB-46E1-4FC3-881D-D96E31DDB3C4}"/>
    <cellStyle name="Comma 3 2 2 4" xfId="1095" xr:uid="{AAD0CB72-1B99-46B6-A3FF-9337E0096689}"/>
    <cellStyle name="Comma 3 2 2 4 10" xfId="24526" xr:uid="{28AD783E-F867-4D69-A3D8-05ADAACC3CAB}"/>
    <cellStyle name="Comma 3 2 2 4 11" xfId="48356" xr:uid="{0375E173-FFA5-4E11-8258-7D8D1CE8624C}"/>
    <cellStyle name="Comma 3 2 2 4 2" xfId="1965" xr:uid="{8DA36F09-C1C0-43B3-853E-1AC58C1B6C4E}"/>
    <cellStyle name="Comma 3 2 2 4 2 2" xfId="3778" xr:uid="{A154AD02-9CF2-471D-BE5B-28F2CDEA76B4}"/>
    <cellStyle name="Comma 3 2 2 4 2 2 2" xfId="9247" xr:uid="{D6802C41-EF76-4C85-A1EF-02BF160D9513}"/>
    <cellStyle name="Comma 3 2 2 4 2 2 2 2" xfId="20780" xr:uid="{399564B0-8108-4E8D-B774-43C06100E326}"/>
    <cellStyle name="Comma 3 2 2 4 2 2 2 2 2" xfId="44353" xr:uid="{97709E58-68D2-4B36-86BF-B7B97E972B6B}"/>
    <cellStyle name="Comma 3 2 2 4 2 2 2 3" xfId="33245" xr:uid="{0F82D012-4945-459C-A468-D7DF74E0A675}"/>
    <cellStyle name="Comma 3 2 2 4 2 2 3" xfId="15365" xr:uid="{E952573C-46D2-4D52-B8A1-CA0C9C2B27DF}"/>
    <cellStyle name="Comma 3 2 2 4 2 2 3 2" xfId="38939" xr:uid="{7D6BF343-1B49-4905-B345-836DE2BBB569}"/>
    <cellStyle name="Comma 3 2 2 4 2 2 4" xfId="27831" xr:uid="{E29BC1EF-F6C7-4AB2-A37B-D1A9A70D8B02}"/>
    <cellStyle name="Comma 3 2 2 4 2 3" xfId="5142" xr:uid="{28F81F1E-E152-4A96-BF41-1EC83ABC4194}"/>
    <cellStyle name="Comma 3 2 2 4 2 3 2" xfId="10616" xr:uid="{9518F0B7-733B-4324-A07D-6F267BA2C80B}"/>
    <cellStyle name="Comma 3 2 2 4 2 3 2 2" xfId="22149" xr:uid="{F592E1A2-7D75-431A-A63E-4114B94A2031}"/>
    <cellStyle name="Comma 3 2 2 4 2 3 2 2 2" xfId="45722" xr:uid="{71936383-6C9E-4E87-BEC1-231D3632A636}"/>
    <cellStyle name="Comma 3 2 2 4 2 3 2 3" xfId="34614" xr:uid="{B793D4FB-E504-445C-B2B6-D344E87BC325}"/>
    <cellStyle name="Comma 3 2 2 4 2 3 3" xfId="16728" xr:uid="{28002AC7-913F-43A6-B94F-C3250D24BBE1}"/>
    <cellStyle name="Comma 3 2 2 4 2 3 3 2" xfId="40302" xr:uid="{3A453091-0328-4909-9BA2-30F5C3DD1CD6}"/>
    <cellStyle name="Comma 3 2 2 4 2 3 4" xfId="29194" xr:uid="{98ED71A2-02D9-43EC-818C-4F1069C5EE31}"/>
    <cellStyle name="Comma 3 2 2 4 2 4" xfId="6480" xr:uid="{56A373FC-E6EC-477E-8BB8-9F3A9C64869A}"/>
    <cellStyle name="Comma 3 2 2 4 2 4 2" xfId="11957" xr:uid="{AB95F897-C5AC-436D-BF1C-490317246F04}"/>
    <cellStyle name="Comma 3 2 2 4 2 4 2 2" xfId="23489" xr:uid="{E2CA377A-6A3E-4D99-8C54-624B400267A6}"/>
    <cellStyle name="Comma 3 2 2 4 2 4 2 2 2" xfId="47062" xr:uid="{B5472E1C-39FB-4EDE-BA6B-A34C18B0A89A}"/>
    <cellStyle name="Comma 3 2 2 4 2 4 2 3" xfId="35954" xr:uid="{874F6AB4-41CE-4B52-B0E3-BFB867BD4034}"/>
    <cellStyle name="Comma 3 2 2 4 2 4 3" xfId="18064" xr:uid="{54F1BA4A-7FFF-43DC-9E98-E5781D613D02}"/>
    <cellStyle name="Comma 3 2 2 4 2 4 3 2" xfId="41638" xr:uid="{65A773F7-8426-4706-9A78-8EAFEAD02184}"/>
    <cellStyle name="Comma 3 2 2 4 2 4 4" xfId="30530" xr:uid="{9D898FE5-6891-4B9A-8BE2-AB32E45A36C0}"/>
    <cellStyle name="Comma 3 2 2 4 2 5" xfId="7891" xr:uid="{3935BB66-2571-4436-A6C8-A5274EC90C7D}"/>
    <cellStyle name="Comma 3 2 2 4 2 5 2" xfId="19426" xr:uid="{8590A2F3-2C70-4E3F-8E3A-4F769CE91593}"/>
    <cellStyle name="Comma 3 2 2 4 2 5 2 2" xfId="42999" xr:uid="{4622815A-F2F3-4317-BBF2-A6E0841C8B52}"/>
    <cellStyle name="Comma 3 2 2 4 2 5 3" xfId="31891" xr:uid="{B355C02E-8650-462D-97F9-3456004499F3}"/>
    <cellStyle name="Comma 3 2 2 4 2 6" xfId="13720" xr:uid="{548D4946-DE07-4955-B6D2-C64715E38E65}"/>
    <cellStyle name="Comma 3 2 2 4 2 6 2" xfId="37459" xr:uid="{E5A5741B-7018-4B08-B8BF-3A132E2953ED}"/>
    <cellStyle name="Comma 3 2 2 4 2 7" xfId="26352" xr:uid="{F4297D13-648D-49E1-9FE8-8778797EA29E}"/>
    <cellStyle name="Comma 3 2 2 4 2 8" xfId="24977" xr:uid="{9161BA14-9E3D-4781-BC89-4278FBA35EDF}"/>
    <cellStyle name="Comma 3 2 2 4 2 9" xfId="48808" xr:uid="{F75877C0-F739-4213-8712-B266732F9C8A}"/>
    <cellStyle name="Comma 3 2 2 4 3" xfId="2448" xr:uid="{2FCADA46-C829-4373-BEC9-E2DE37069A98}"/>
    <cellStyle name="Comma 3 2 2 4 3 2" xfId="4240" xr:uid="{D361CAB0-88E2-48A8-B334-1AD1A3E5638A}"/>
    <cellStyle name="Comma 3 2 2 4 3 2 2" xfId="9709" xr:uid="{BCF40899-A8AE-48F4-BC0F-074917C76542}"/>
    <cellStyle name="Comma 3 2 2 4 3 2 2 2" xfId="21242" xr:uid="{78F2F775-2E40-4065-A835-6B97654210D1}"/>
    <cellStyle name="Comma 3 2 2 4 3 2 2 2 2" xfId="44815" xr:uid="{09DCF508-09FB-4AD3-8DD6-BBEAC92E770C}"/>
    <cellStyle name="Comma 3 2 2 4 3 2 2 3" xfId="33707" xr:uid="{50D9CDB4-41A5-4EE5-B37B-99F31ACE786F}"/>
    <cellStyle name="Comma 3 2 2 4 3 2 3" xfId="15827" xr:uid="{6F697985-BA7D-4D85-9DF8-4F0B4205F161}"/>
    <cellStyle name="Comma 3 2 2 4 3 2 3 2" xfId="39401" xr:uid="{7AC16E60-1E05-401D-B106-605C6DB52087}"/>
    <cellStyle name="Comma 3 2 2 4 3 2 4" xfId="28293" xr:uid="{52C396E4-28B3-461B-B7AD-A05B796DD860}"/>
    <cellStyle name="Comma 3 2 2 4 3 3" xfId="5605" xr:uid="{B85DA673-B1FD-4707-85D9-54D01CB776D6}"/>
    <cellStyle name="Comma 3 2 2 4 3 3 2" xfId="11079" xr:uid="{CD56473D-5031-4293-B7F3-C5D25C65B461}"/>
    <cellStyle name="Comma 3 2 2 4 3 3 2 2" xfId="22612" xr:uid="{122193CD-7EFB-4250-890F-FF424CF098AB}"/>
    <cellStyle name="Comma 3 2 2 4 3 3 2 2 2" xfId="46185" xr:uid="{BFB3CE61-4221-4706-9734-44FDD603AD04}"/>
    <cellStyle name="Comma 3 2 2 4 3 3 2 3" xfId="35077" xr:uid="{757584B2-DFA0-4168-B776-966F28780870}"/>
    <cellStyle name="Comma 3 2 2 4 3 3 3" xfId="17191" xr:uid="{78BD9386-09EE-42F5-A4E8-E5BB3E60CE8D}"/>
    <cellStyle name="Comma 3 2 2 4 3 3 3 2" xfId="40765" xr:uid="{AEF6DD37-2136-4BB7-A28E-F4CDE99F8BCC}"/>
    <cellStyle name="Comma 3 2 2 4 3 3 4" xfId="29657" xr:uid="{99CDE9EE-1D8F-4E7C-9FE0-E760B4320439}"/>
    <cellStyle name="Comma 3 2 2 4 3 4" xfId="6943" xr:uid="{052E741D-8A40-45DC-82F6-6E7313735D91}"/>
    <cellStyle name="Comma 3 2 2 4 3 4 2" xfId="12421" xr:uid="{2B2947FE-81A3-4461-BBB7-149C320C0384}"/>
    <cellStyle name="Comma 3 2 2 4 3 4 2 2" xfId="23953" xr:uid="{3F714D70-BE78-4842-8A78-3D70B65F0202}"/>
    <cellStyle name="Comma 3 2 2 4 3 4 2 2 2" xfId="47526" xr:uid="{64CF177E-0010-4BBE-B05F-0F78C9BD6356}"/>
    <cellStyle name="Comma 3 2 2 4 3 4 2 3" xfId="36418" xr:uid="{13C92B75-A097-4738-9C12-90BF14F88387}"/>
    <cellStyle name="Comma 3 2 2 4 3 4 3" xfId="18527" xr:uid="{72B58F42-C568-44F8-BBDF-EB79A94BB813}"/>
    <cellStyle name="Comma 3 2 2 4 3 4 3 2" xfId="42101" xr:uid="{556CFE28-7EF6-4764-B8A2-049061A7FDAF}"/>
    <cellStyle name="Comma 3 2 2 4 3 4 4" xfId="30993" xr:uid="{B9DDB4C6-6EBD-4109-A3A0-C12C2418AE97}"/>
    <cellStyle name="Comma 3 2 2 4 3 5" xfId="8356" xr:uid="{DF32C5E2-95B3-4407-8BA1-5C9F35AF67FD}"/>
    <cellStyle name="Comma 3 2 2 4 3 5 2" xfId="19889" xr:uid="{C02A259A-42B6-4D47-BCF9-B66910224005}"/>
    <cellStyle name="Comma 3 2 2 4 3 5 2 2" xfId="43462" xr:uid="{D0747124-A107-43B0-90A0-E37C37F6DD69}"/>
    <cellStyle name="Comma 3 2 2 4 3 5 3" xfId="32354" xr:uid="{DF8D56D9-6510-4758-967A-74888FAF0D2F}"/>
    <cellStyle name="Comma 3 2 2 4 3 6" xfId="14185" xr:uid="{042F47C8-BD33-482F-8183-91CB651C967F}"/>
    <cellStyle name="Comma 3 2 2 4 3 6 2" xfId="37922" xr:uid="{680CE4E2-42FA-4613-88F8-554F209FE738}"/>
    <cellStyle name="Comma 3 2 2 4 3 7" xfId="26815" xr:uid="{551A5592-5C32-4A1B-9E9A-AFA0F185F6E6}"/>
    <cellStyle name="Comma 3 2 2 4 3 8" xfId="25441" xr:uid="{BB07AFA3-B26E-44CB-81D9-58470D056735}"/>
    <cellStyle name="Comma 3 2 2 4 3 9" xfId="49271" xr:uid="{649CB86A-7FEF-49B4-AC57-2976B1DB9273}"/>
    <cellStyle name="Comma 3 2 2 4 4" xfId="3339" xr:uid="{338AE767-BEF0-4F41-A0F9-C1468521DEDE}"/>
    <cellStyle name="Comma 3 2 2 4 4 2" xfId="8807" xr:uid="{383622BB-1C16-45B8-A3D2-2ECE1A8C1066}"/>
    <cellStyle name="Comma 3 2 2 4 4 2 2" xfId="20340" xr:uid="{B008EA78-EEE7-4099-AA0F-FC2FBA4C7A26}"/>
    <cellStyle name="Comma 3 2 2 4 4 2 2 2" xfId="43913" xr:uid="{6D3E4977-BC11-4447-99D7-5F6A9149E4D2}"/>
    <cellStyle name="Comma 3 2 2 4 4 2 3" xfId="32805" xr:uid="{3FE1FA55-A3BC-491E-B836-7F597533E9BD}"/>
    <cellStyle name="Comma 3 2 2 4 4 3" xfId="14925" xr:uid="{825F7DED-7FE6-42B0-8E11-67172C6122F3}"/>
    <cellStyle name="Comma 3 2 2 4 4 3 2" xfId="38499" xr:uid="{9D66B8B6-646B-499F-B7BA-0A143AD2EAD7}"/>
    <cellStyle name="Comma 3 2 2 4 4 4" xfId="27391" xr:uid="{3BFC53BF-AFED-4CE9-B2F7-A376E722CED0}"/>
    <cellStyle name="Comma 3 2 2 4 5" xfId="4695" xr:uid="{0EA3A7DE-56FF-4C03-9A1A-F44AE2488928}"/>
    <cellStyle name="Comma 3 2 2 4 5 2" xfId="10168" xr:uid="{D8BA95BA-6439-4290-94C4-2E818745AC58}"/>
    <cellStyle name="Comma 3 2 2 4 5 2 2" xfId="21701" xr:uid="{0A6B8294-62EC-40F7-83AE-454FC4925C27}"/>
    <cellStyle name="Comma 3 2 2 4 5 2 2 2" xfId="45274" xr:uid="{8426CE30-E3F8-474B-BCC8-152BC5B939BE}"/>
    <cellStyle name="Comma 3 2 2 4 5 2 3" xfId="34166" xr:uid="{E14F337A-2AE3-4E79-B852-0410DB90E394}"/>
    <cellStyle name="Comma 3 2 2 4 5 3" xfId="16281" xr:uid="{280E85C8-EAD2-434E-9072-4BB5D30C7217}"/>
    <cellStyle name="Comma 3 2 2 4 5 3 2" xfId="39855" xr:uid="{3200923A-4C50-460B-AED7-93F2EBD1A2E6}"/>
    <cellStyle name="Comma 3 2 2 4 5 4" xfId="28747" xr:uid="{94ACBB96-7E02-425E-99F9-2B397DCE5ABF}"/>
    <cellStyle name="Comma 3 2 2 4 6" xfId="6033" xr:uid="{399FB878-9FCB-4193-ABB7-6725AA130106}"/>
    <cellStyle name="Comma 3 2 2 4 6 2" xfId="11509" xr:uid="{9E3D97F5-30A1-468A-8DF3-94CDEF321909}"/>
    <cellStyle name="Comma 3 2 2 4 6 2 2" xfId="23041" xr:uid="{FED4FC31-10BB-45EB-8C52-2741476FE428}"/>
    <cellStyle name="Comma 3 2 2 4 6 2 2 2" xfId="46614" xr:uid="{3E88A620-2B41-4F06-B8D4-755C7D4FDEB8}"/>
    <cellStyle name="Comma 3 2 2 4 6 2 3" xfId="35506" xr:uid="{E4B26CD9-6698-4BEC-8481-B63F8B5927D9}"/>
    <cellStyle name="Comma 3 2 2 4 6 3" xfId="17617" xr:uid="{2AAF8472-32C8-44AF-A3CE-E990D7925479}"/>
    <cellStyle name="Comma 3 2 2 4 6 3 2" xfId="41191" xr:uid="{1C6B0061-5FEA-4ABB-B1E4-64C2AA074845}"/>
    <cellStyle name="Comma 3 2 2 4 6 4" xfId="30083" xr:uid="{C4D22F2F-9621-407E-8245-6EEBD319DD6E}"/>
    <cellStyle name="Comma 3 2 2 4 7" xfId="7418" xr:uid="{9E1BDB51-AF35-4EE2-94B1-E9C4C2E59ADF}"/>
    <cellStyle name="Comma 3 2 2 4 7 2" xfId="18978" xr:uid="{1BEA799B-56DD-45E2-BA4C-A5F2BF942B45}"/>
    <cellStyle name="Comma 3 2 2 4 7 2 2" xfId="42551" xr:uid="{413F0E90-EF84-44B7-9960-32B30F953DAB}"/>
    <cellStyle name="Comma 3 2 2 4 7 3" xfId="31443" xr:uid="{31CBE9C5-8E54-4E36-A976-FEC48C5156A4}"/>
    <cellStyle name="Comma 3 2 2 4 8" xfId="13231" xr:uid="{408A2DB8-EDCE-4FCB-84FF-FF5A7AED5CF9}"/>
    <cellStyle name="Comma 3 2 2 4 8 2" xfId="37012" xr:uid="{04D86449-FB96-4B91-BA7E-F38BC270C5E7}"/>
    <cellStyle name="Comma 3 2 2 4 9" xfId="25903" xr:uid="{F6ACAE2B-A635-4F0D-B623-EC80E519469B}"/>
    <cellStyle name="Comma 3 2 2 5" xfId="1421" xr:uid="{3A9EE4A9-E37F-42A7-8A5F-13C5BC0AA8F4}"/>
    <cellStyle name="Comma 3 2 2 5 10" xfId="24748" xr:uid="{4C410F0F-1185-405E-A049-CEBEBA876150}"/>
    <cellStyle name="Comma 3 2 2 5 11" xfId="48575" xr:uid="{FD9BA80D-BA7C-4788-A02A-F99691B0A08C}"/>
    <cellStyle name="Comma 3 2 2 5 2" xfId="2184" xr:uid="{B4D0D18B-9618-46BC-A585-D9CB2D130175}"/>
    <cellStyle name="Comma 3 2 2 5 2 2" xfId="3997" xr:uid="{58B0C73E-908F-4BBA-A577-E2DFC3424631}"/>
    <cellStyle name="Comma 3 2 2 5 2 2 2" xfId="9466" xr:uid="{9FC23BAE-2EB3-4B6B-A14A-7D3DA87A25DD}"/>
    <cellStyle name="Comma 3 2 2 5 2 2 2 2" xfId="20999" xr:uid="{4546ADB5-BA2C-4A0B-B1B2-39089282ACDE}"/>
    <cellStyle name="Comma 3 2 2 5 2 2 2 2 2" xfId="44572" xr:uid="{B3C0F6AA-99DD-4C58-80BB-8F82FFD6E5D0}"/>
    <cellStyle name="Comma 3 2 2 5 2 2 2 3" xfId="33464" xr:uid="{B99D50C7-DF5C-407A-9298-374C905DBC65}"/>
    <cellStyle name="Comma 3 2 2 5 2 2 3" xfId="15584" xr:uid="{8970BB5A-98DD-4C81-81B6-2CF1C718DE21}"/>
    <cellStyle name="Comma 3 2 2 5 2 2 3 2" xfId="39158" xr:uid="{48F84D9A-D5E1-4D2D-9225-C68A55A6E840}"/>
    <cellStyle name="Comma 3 2 2 5 2 2 4" xfId="28050" xr:uid="{50404215-8FEA-481C-BB66-814ABDC32D4A}"/>
    <cellStyle name="Comma 3 2 2 5 2 3" xfId="5361" xr:uid="{60D01AD5-3BEE-49B0-974A-72144D82190A}"/>
    <cellStyle name="Comma 3 2 2 5 2 3 2" xfId="10835" xr:uid="{C310AF05-AFEB-4A02-9856-52D5B5E27112}"/>
    <cellStyle name="Comma 3 2 2 5 2 3 2 2" xfId="22368" xr:uid="{B0247D15-489F-4D8C-913A-2C99F33C4208}"/>
    <cellStyle name="Comma 3 2 2 5 2 3 2 2 2" xfId="45941" xr:uid="{F24AE020-1A7D-45F9-89BA-836C79E1A08A}"/>
    <cellStyle name="Comma 3 2 2 5 2 3 2 3" xfId="34833" xr:uid="{DD34B555-F0BB-474A-B580-586E21488901}"/>
    <cellStyle name="Comma 3 2 2 5 2 3 3" xfId="16947" xr:uid="{D4207468-DAE1-47E3-AFA1-6939D112A5F7}"/>
    <cellStyle name="Comma 3 2 2 5 2 3 3 2" xfId="40521" xr:uid="{80FD5888-403B-4D73-BAF4-BB5B5F4EA205}"/>
    <cellStyle name="Comma 3 2 2 5 2 3 4" xfId="29413" xr:uid="{A0E7E0C9-7A80-4646-B042-65FE3836D327}"/>
    <cellStyle name="Comma 3 2 2 5 2 4" xfId="6699" xr:uid="{4186832E-B3F7-4128-BFB0-48F7BAEBF4D1}"/>
    <cellStyle name="Comma 3 2 2 5 2 4 2" xfId="12176" xr:uid="{DC9C5F85-84D8-4A9C-9100-30C4B7A46004}"/>
    <cellStyle name="Comma 3 2 2 5 2 4 2 2" xfId="23708" xr:uid="{0743789B-BCCF-4186-AF63-2A756B8F6AF4}"/>
    <cellStyle name="Comma 3 2 2 5 2 4 2 2 2" xfId="47281" xr:uid="{A6827B01-2138-4ECE-97C7-260A4A5B1375}"/>
    <cellStyle name="Comma 3 2 2 5 2 4 2 3" xfId="36173" xr:uid="{25F01553-9098-4F7D-A793-B4D671B772C2}"/>
    <cellStyle name="Comma 3 2 2 5 2 4 3" xfId="18283" xr:uid="{7DBACECE-C968-43AA-9C38-C818DF923073}"/>
    <cellStyle name="Comma 3 2 2 5 2 4 3 2" xfId="41857" xr:uid="{97CD9634-969D-4082-8D81-3829E3F8ABBE}"/>
    <cellStyle name="Comma 3 2 2 5 2 4 4" xfId="30749" xr:uid="{183E1E16-3D48-4292-8C2C-7C3626923D3D}"/>
    <cellStyle name="Comma 3 2 2 5 2 5" xfId="8110" xr:uid="{4505D923-BE09-4B8F-8911-C0D8AD26C796}"/>
    <cellStyle name="Comma 3 2 2 5 2 5 2" xfId="19645" xr:uid="{588C0FCB-1F28-46C5-931E-5C0DA815A251}"/>
    <cellStyle name="Comma 3 2 2 5 2 5 2 2" xfId="43218" xr:uid="{FB30BB8C-C4D4-42E0-B4DF-6630716CF1A0}"/>
    <cellStyle name="Comma 3 2 2 5 2 5 3" xfId="32110" xr:uid="{1EB89BF9-44A6-45AE-87A8-E1883241D0DB}"/>
    <cellStyle name="Comma 3 2 2 5 2 6" xfId="13939" xr:uid="{C11DC2EE-36E3-4CC2-9220-350B890808F4}"/>
    <cellStyle name="Comma 3 2 2 5 2 6 2" xfId="37678" xr:uid="{F0E4C04C-567D-4D2A-852B-416D37C593A8}"/>
    <cellStyle name="Comma 3 2 2 5 2 7" xfId="26571" xr:uid="{1464EBD9-CFEC-4BB5-9D1C-CC43867B91B0}"/>
    <cellStyle name="Comma 3 2 2 5 2 8" xfId="25196" xr:uid="{12CAF96A-D92C-4B3B-9B59-C55A780AEBB2}"/>
    <cellStyle name="Comma 3 2 2 5 2 9" xfId="49027" xr:uid="{D0F8DB37-72DD-4D73-9D7E-E946B6612374}"/>
    <cellStyle name="Comma 3 2 2 5 3" xfId="2672" xr:uid="{C1FEF971-9648-45A9-A036-E2256630B9AC}"/>
    <cellStyle name="Comma 3 2 2 5 3 2" xfId="4462" xr:uid="{7FF1EB08-FE77-4902-9332-D446A1427D78}"/>
    <cellStyle name="Comma 3 2 2 5 3 2 2" xfId="9932" xr:uid="{94565318-F2EF-4625-91AF-BE50EC581F4A}"/>
    <cellStyle name="Comma 3 2 2 5 3 2 2 2" xfId="21465" xr:uid="{8ADE6AD3-4227-48F8-8FA8-A54ADB799E5B}"/>
    <cellStyle name="Comma 3 2 2 5 3 2 2 2 2" xfId="45038" xr:uid="{C5D7159A-A1C9-4AA9-B8C3-6AC5DF1D581D}"/>
    <cellStyle name="Comma 3 2 2 5 3 2 2 3" xfId="33930" xr:uid="{EB9FC74B-72DC-4C69-97AF-7A3973C3CD98}"/>
    <cellStyle name="Comma 3 2 2 5 3 2 3" xfId="16049" xr:uid="{DB39622D-E339-4A9C-B260-31E8C6249EC4}"/>
    <cellStyle name="Comma 3 2 2 5 3 2 3 2" xfId="39623" xr:uid="{748CDD64-306D-4513-9872-0849C0FDA210}"/>
    <cellStyle name="Comma 3 2 2 5 3 2 4" xfId="28515" xr:uid="{E0144832-0A8A-4E9B-9EB7-8D73E6D6BE4B}"/>
    <cellStyle name="Comma 3 2 2 5 3 3" xfId="5828" xr:uid="{4A618A63-7566-4B8B-8D2D-8D471A075614}"/>
    <cellStyle name="Comma 3 2 2 5 3 3 2" xfId="11302" xr:uid="{38C0BED9-74C0-48F4-82D8-5E6AEB160B98}"/>
    <cellStyle name="Comma 3 2 2 5 3 3 2 2" xfId="22835" xr:uid="{97BA8444-BEC6-418F-8DE7-E718B08D02F9}"/>
    <cellStyle name="Comma 3 2 2 5 3 3 2 2 2" xfId="46408" xr:uid="{12CE57C6-F568-4615-A710-D6F77F1F9FFC}"/>
    <cellStyle name="Comma 3 2 2 5 3 3 2 3" xfId="35300" xr:uid="{D22A251D-48C3-4807-AA10-92923B3B344B}"/>
    <cellStyle name="Comma 3 2 2 5 3 3 3" xfId="17414" xr:uid="{4F5A9A1B-1F8C-4FCC-A211-0E01FBB3F28E}"/>
    <cellStyle name="Comma 3 2 2 5 3 3 3 2" xfId="40988" xr:uid="{A159B786-2D00-4421-85C7-8991B9A57A6E}"/>
    <cellStyle name="Comma 3 2 2 5 3 3 4" xfId="29880" xr:uid="{8CC6EC12-3605-4A79-A19D-46209F0C0316}"/>
    <cellStyle name="Comma 3 2 2 5 3 4" xfId="7166" xr:uid="{CFC29342-BBF8-42C9-8FD6-C4412B613541}"/>
    <cellStyle name="Comma 3 2 2 5 3 4 2" xfId="12644" xr:uid="{94DBE78D-5F50-48C7-956C-08E84AEEDD8F}"/>
    <cellStyle name="Comma 3 2 2 5 3 4 2 2" xfId="24176" xr:uid="{EF63DEA9-5884-478F-8C6D-C4CAFDE979F7}"/>
    <cellStyle name="Comma 3 2 2 5 3 4 2 2 2" xfId="47749" xr:uid="{5096F1E5-5DFC-47BF-B3F4-B7A0178AA368}"/>
    <cellStyle name="Comma 3 2 2 5 3 4 2 3" xfId="36641" xr:uid="{D884B33B-A191-4733-81A8-3249519C2CAA}"/>
    <cellStyle name="Comma 3 2 2 5 3 4 3" xfId="18750" xr:uid="{22E13D74-2909-4C6F-ABDD-EDB8DE269CA1}"/>
    <cellStyle name="Comma 3 2 2 5 3 4 3 2" xfId="42324" xr:uid="{37A68361-E327-45EC-81DF-4DE4E7DC8563}"/>
    <cellStyle name="Comma 3 2 2 5 3 4 4" xfId="31216" xr:uid="{A5BB5DC7-6F8B-495F-BCC7-F418965C6552}"/>
    <cellStyle name="Comma 3 2 2 5 3 5" xfId="8579" xr:uid="{C8C8DB4A-379A-4B89-8459-9AAE62A79E43}"/>
    <cellStyle name="Comma 3 2 2 5 3 5 2" xfId="20112" xr:uid="{3A806442-7497-449A-B93B-3CEE344E87C1}"/>
    <cellStyle name="Comma 3 2 2 5 3 5 2 2" xfId="43685" xr:uid="{BC7C4752-3CA1-4785-97BF-B1C5D8B4E139}"/>
    <cellStyle name="Comma 3 2 2 5 3 5 3" xfId="32577" xr:uid="{DC072C5D-C51A-4380-9ABC-C05C339EFB2F}"/>
    <cellStyle name="Comma 3 2 2 5 3 6" xfId="14408" xr:uid="{9EFBEC51-7454-45AE-96CC-41C0FE3BD1D7}"/>
    <cellStyle name="Comma 3 2 2 5 3 6 2" xfId="38145" xr:uid="{26A24061-3FEB-4245-B04D-175FB8114CC7}"/>
    <cellStyle name="Comma 3 2 2 5 3 7" xfId="27038" xr:uid="{123A2EFA-AC24-4B1F-BC81-AFC26608FCAF}"/>
    <cellStyle name="Comma 3 2 2 5 3 8" xfId="25664" xr:uid="{88BB0697-9C49-4F4D-B9DA-A0D5534BD907}"/>
    <cellStyle name="Comma 3 2 2 5 3 9" xfId="49494" xr:uid="{D3B6F3D2-51F0-4482-AAA0-9A6944F4CA7D}"/>
    <cellStyle name="Comma 3 2 2 5 4" xfId="3557" xr:uid="{D34978E1-2099-4435-A229-D013F8B848D0}"/>
    <cellStyle name="Comma 3 2 2 5 4 2" xfId="9026" xr:uid="{459CD275-3FB1-4D38-BDA6-DD2EBEBA0205}"/>
    <cellStyle name="Comma 3 2 2 5 4 2 2" xfId="20559" xr:uid="{0074B816-5850-491E-A2E6-76D6B5CDB303}"/>
    <cellStyle name="Comma 3 2 2 5 4 2 2 2" xfId="44132" xr:uid="{108EB86D-F34A-480D-AD4C-7D28D16F0EAD}"/>
    <cellStyle name="Comma 3 2 2 5 4 2 3" xfId="33024" xr:uid="{A70F812B-CA05-4216-9C3B-2D61B5AF01CE}"/>
    <cellStyle name="Comma 3 2 2 5 4 3" xfId="15144" xr:uid="{296535C5-8768-4A5B-BEF3-BECB00C042A6}"/>
    <cellStyle name="Comma 3 2 2 5 4 3 2" xfId="38718" xr:uid="{8701B423-8A53-4EC0-9D6E-0D838AA910F4}"/>
    <cellStyle name="Comma 3 2 2 5 4 4" xfId="27610" xr:uid="{F3EE88A1-D69D-44E9-8576-7B4C3ECB799D}"/>
    <cellStyle name="Comma 3 2 2 5 5" xfId="4914" xr:uid="{0F6C6597-A338-43EB-8011-126AFE7DBD95}"/>
    <cellStyle name="Comma 3 2 2 5 5 2" xfId="10387" xr:uid="{59AD0576-A4D8-4D67-9B30-3E199BFEB853}"/>
    <cellStyle name="Comma 3 2 2 5 5 2 2" xfId="21920" xr:uid="{9374DDA9-2A77-44C1-8AB9-E743707C1145}"/>
    <cellStyle name="Comma 3 2 2 5 5 2 2 2" xfId="45493" xr:uid="{B4A1414E-831A-43A5-90C4-895EDD870E4F}"/>
    <cellStyle name="Comma 3 2 2 5 5 2 3" xfId="34385" xr:uid="{2280FBBE-5334-4F1F-B323-39D139F89804}"/>
    <cellStyle name="Comma 3 2 2 5 5 3" xfId="16500" xr:uid="{2E030502-F1D1-4140-92EB-FC238281654E}"/>
    <cellStyle name="Comma 3 2 2 5 5 3 2" xfId="40074" xr:uid="{34B678EF-F4EF-45BF-AE77-BFDC99AA3B49}"/>
    <cellStyle name="Comma 3 2 2 5 5 4" xfId="28966" xr:uid="{10A2C8B6-97FA-49A5-AFF6-938161E6E690}"/>
    <cellStyle name="Comma 3 2 2 5 6" xfId="6252" xr:uid="{5923F213-9DC3-4A61-866D-733B857C524C}"/>
    <cellStyle name="Comma 3 2 2 5 6 2" xfId="11728" xr:uid="{2058CF32-1908-423E-8392-B4027DDDE835}"/>
    <cellStyle name="Comma 3 2 2 5 6 2 2" xfId="23260" xr:uid="{97313A43-E728-4123-8432-B1E66735CD84}"/>
    <cellStyle name="Comma 3 2 2 5 6 2 2 2" xfId="46833" xr:uid="{CD43B0AC-6287-40FA-A358-2A0BD30F99BD}"/>
    <cellStyle name="Comma 3 2 2 5 6 2 3" xfId="35725" xr:uid="{5CB553CB-D419-4C7D-93A7-5B7A3AB6B33C}"/>
    <cellStyle name="Comma 3 2 2 5 6 3" xfId="17836" xr:uid="{E21DE24D-012B-49DB-AEB4-8FEC37540D33}"/>
    <cellStyle name="Comma 3 2 2 5 6 3 2" xfId="41410" xr:uid="{41E23F98-5A07-4E1E-880E-D78BC9C77099}"/>
    <cellStyle name="Comma 3 2 2 5 6 4" xfId="30302" xr:uid="{9A3719B6-4B2B-46DD-9782-85B49A333B7B}"/>
    <cellStyle name="Comma 3 2 2 5 7" xfId="7637" xr:uid="{31CB5564-BB56-4DBF-BE70-064597DADC5E}"/>
    <cellStyle name="Comma 3 2 2 5 7 2" xfId="19197" xr:uid="{1D967B57-A9F6-46E2-BAA7-B8D21072918B}"/>
    <cellStyle name="Comma 3 2 2 5 7 2 2" xfId="42770" xr:uid="{C1F971F7-39A1-46BF-8497-241BA1D010CD}"/>
    <cellStyle name="Comma 3 2 2 5 7 3" xfId="31662" xr:uid="{9265F665-C821-4A2C-8A8D-2A41536A6D46}"/>
    <cellStyle name="Comma 3 2 2 5 8" xfId="13459" xr:uid="{5FE6616C-B742-4355-B771-5EFEC086A137}"/>
    <cellStyle name="Comma 3 2 2 5 8 2" xfId="37231" xr:uid="{AE67D5F3-7FEF-48BE-BC4F-2DB62BBDD5F2}"/>
    <cellStyle name="Comma 3 2 2 5 9" xfId="26122" xr:uid="{A7BBE8B5-5AEE-497E-8BCA-4F1FE3962975}"/>
    <cellStyle name="Comma 3 2 2 6" xfId="1955" xr:uid="{0896368E-D879-4098-8677-4D35C48F7120}"/>
    <cellStyle name="Comma 3 2 2 6 2" xfId="3768" xr:uid="{8462B96E-F182-4306-AFD6-599535644F08}"/>
    <cellStyle name="Comma 3 2 2 6 2 2" xfId="9237" xr:uid="{43C30DEE-D2BA-4F8B-B88C-B25C7F9DF09B}"/>
    <cellStyle name="Comma 3 2 2 6 2 2 2" xfId="20770" xr:uid="{44B005AD-E3B0-41C2-A941-0CEFBD6E86E6}"/>
    <cellStyle name="Comma 3 2 2 6 2 2 2 2" xfId="44343" xr:uid="{5A4E4B46-DCA3-487B-BE03-C671142D5000}"/>
    <cellStyle name="Comma 3 2 2 6 2 2 3" xfId="33235" xr:uid="{CFE68B28-06AC-455C-B4EC-BE15A356D39F}"/>
    <cellStyle name="Comma 3 2 2 6 2 3" xfId="15355" xr:uid="{7FCBD7E4-FD27-4E19-9111-30D515742C0A}"/>
    <cellStyle name="Comma 3 2 2 6 2 3 2" xfId="38929" xr:uid="{AC4DF1B2-676B-487D-AC65-064563FFBA82}"/>
    <cellStyle name="Comma 3 2 2 6 2 4" xfId="27821" xr:uid="{32D5AA39-D9AE-4950-B288-3046A1DCE50D}"/>
    <cellStyle name="Comma 3 2 2 6 3" xfId="5132" xr:uid="{C174824D-0E1C-4573-9172-B1ABA0E22DDB}"/>
    <cellStyle name="Comma 3 2 2 6 3 2" xfId="10606" xr:uid="{747F13AB-27E3-44DD-B19C-4641DEBA833A}"/>
    <cellStyle name="Comma 3 2 2 6 3 2 2" xfId="22139" xr:uid="{26F0E6BE-C281-45B8-9ADE-F950C9DA05CF}"/>
    <cellStyle name="Comma 3 2 2 6 3 2 2 2" xfId="45712" xr:uid="{10BE8C8F-120C-47B9-A787-41847D3DEDE2}"/>
    <cellStyle name="Comma 3 2 2 6 3 2 3" xfId="34604" xr:uid="{8D815B3E-E375-403F-8744-8BAC06EF4ADF}"/>
    <cellStyle name="Comma 3 2 2 6 3 3" xfId="16718" xr:uid="{FCB7558B-115E-409E-A316-0AD83D29799D}"/>
    <cellStyle name="Comma 3 2 2 6 3 3 2" xfId="40292" xr:uid="{21D496CE-AC19-429C-9D0E-E2E4F77A2361}"/>
    <cellStyle name="Comma 3 2 2 6 3 4" xfId="29184" xr:uid="{645E37BD-4F25-439D-A247-61BD0DECA42C}"/>
    <cellStyle name="Comma 3 2 2 6 4" xfId="6470" xr:uid="{6B6DCC44-CAC5-481A-A175-10891E7BDCD1}"/>
    <cellStyle name="Comma 3 2 2 6 4 2" xfId="11947" xr:uid="{D1200D1B-71B3-4606-96EE-DC9F98F7CEBC}"/>
    <cellStyle name="Comma 3 2 2 6 4 2 2" xfId="23479" xr:uid="{7E670385-CA17-4B9D-943D-FF13F825F977}"/>
    <cellStyle name="Comma 3 2 2 6 4 2 2 2" xfId="47052" xr:uid="{C39F60DE-DF63-4C4C-AFEB-53026BE2F24F}"/>
    <cellStyle name="Comma 3 2 2 6 4 2 3" xfId="35944" xr:uid="{0E03155B-419A-470B-9367-8AE3EA96C07B}"/>
    <cellStyle name="Comma 3 2 2 6 4 3" xfId="18054" xr:uid="{BC7C4001-1B69-4E15-BD97-94B9DFC34A92}"/>
    <cellStyle name="Comma 3 2 2 6 4 3 2" xfId="41628" xr:uid="{04EEAD04-B570-4B84-BBE6-DF7620570F44}"/>
    <cellStyle name="Comma 3 2 2 6 4 4" xfId="30520" xr:uid="{3DDEF50D-58A7-401A-90E0-462A986EDD75}"/>
    <cellStyle name="Comma 3 2 2 6 5" xfId="7881" xr:uid="{4B8A4167-69AF-4633-B7F0-0E3845724328}"/>
    <cellStyle name="Comma 3 2 2 6 5 2" xfId="19416" xr:uid="{548564DA-2F50-4834-92E9-0B7BDA064154}"/>
    <cellStyle name="Comma 3 2 2 6 5 2 2" xfId="42989" xr:uid="{5250E9B9-9BB2-447F-9302-FF1E0BA52151}"/>
    <cellStyle name="Comma 3 2 2 6 5 3" xfId="31881" xr:uid="{E2EBAA56-189C-4E99-90D8-313D7B73B333}"/>
    <cellStyle name="Comma 3 2 2 6 6" xfId="13710" xr:uid="{E3DAC24F-E958-4CDB-8CAF-86211E70E91E}"/>
    <cellStyle name="Comma 3 2 2 6 6 2" xfId="37449" xr:uid="{5ABB2A0B-CEC1-45A3-8524-DA00818A76C5}"/>
    <cellStyle name="Comma 3 2 2 6 7" xfId="26342" xr:uid="{420EA3A9-0707-4D57-8ACC-8AE6806BA521}"/>
    <cellStyle name="Comma 3 2 2 6 8" xfId="24967" xr:uid="{F2DDD60B-6E3C-4E3B-82A0-E960C087A845}"/>
    <cellStyle name="Comma 3 2 2 6 9" xfId="48798" xr:uid="{2096F458-793C-4B4F-9C87-A2E5B46167B3}"/>
    <cellStyle name="Comma 3 2 2 7" xfId="2437" xr:uid="{9F7D37D3-88D9-44B8-88BF-39736A2962C3}"/>
    <cellStyle name="Comma 3 2 2 7 2" xfId="4230" xr:uid="{08515FF7-518F-4284-A0B4-FBF3F91F8307}"/>
    <cellStyle name="Comma 3 2 2 7 2 2" xfId="9699" xr:uid="{D26232D0-D3EA-409C-86F0-2131B7406115}"/>
    <cellStyle name="Comma 3 2 2 7 2 2 2" xfId="21232" xr:uid="{B5A6670A-6A73-43C5-BCBE-459E89AC71FA}"/>
    <cellStyle name="Comma 3 2 2 7 2 2 2 2" xfId="44805" xr:uid="{5792DF88-08D2-4FA6-90FD-D8C32704EAB1}"/>
    <cellStyle name="Comma 3 2 2 7 2 2 3" xfId="33697" xr:uid="{22C96513-2FA8-4086-B996-58DAC1DC38C1}"/>
    <cellStyle name="Comma 3 2 2 7 2 3" xfId="15817" xr:uid="{D26804D1-EE9C-4E1F-82DA-6D47309B4E11}"/>
    <cellStyle name="Comma 3 2 2 7 2 3 2" xfId="39391" xr:uid="{64614B69-7BF1-4FE6-BC45-5C940627CCF7}"/>
    <cellStyle name="Comma 3 2 2 7 2 4" xfId="28283" xr:uid="{03E7D3E2-BB9A-47CC-AB5A-EEA5C6AAE0D8}"/>
    <cellStyle name="Comma 3 2 2 7 3" xfId="5595" xr:uid="{B33AF371-B2BB-4C6E-86B7-A4D1F3CE10AF}"/>
    <cellStyle name="Comma 3 2 2 7 3 2" xfId="11069" xr:uid="{6FF080F1-F53F-482E-8BC7-37DFCBE6D4EA}"/>
    <cellStyle name="Comma 3 2 2 7 3 2 2" xfId="22602" xr:uid="{A1CBEDB4-2CBF-4660-A28B-CD9B0223CAF7}"/>
    <cellStyle name="Comma 3 2 2 7 3 2 2 2" xfId="46175" xr:uid="{4859D8D8-E9B1-44F7-A30C-88286DD21E3A}"/>
    <cellStyle name="Comma 3 2 2 7 3 2 3" xfId="35067" xr:uid="{760F862C-0C2E-437C-9433-DCF906628ACC}"/>
    <cellStyle name="Comma 3 2 2 7 3 3" xfId="17181" xr:uid="{648FB275-C1AD-41AB-83E6-CA362A331120}"/>
    <cellStyle name="Comma 3 2 2 7 3 3 2" xfId="40755" xr:uid="{07E4FC3F-ED52-49C3-81C1-1F2F6750ADB7}"/>
    <cellStyle name="Comma 3 2 2 7 3 4" xfId="29647" xr:uid="{B6855D45-C76D-4D74-825E-68C57313AF1D}"/>
    <cellStyle name="Comma 3 2 2 7 4" xfId="6933" xr:uid="{7002136F-3836-4A06-AF84-FFAE37ACBE38}"/>
    <cellStyle name="Comma 3 2 2 7 4 2" xfId="12411" xr:uid="{FBDB2D98-25E9-482E-BD9D-2B1A5960BF5A}"/>
    <cellStyle name="Comma 3 2 2 7 4 2 2" xfId="23943" xr:uid="{6DB42DDB-DC4A-4FB0-8E28-5E123FAAD8A3}"/>
    <cellStyle name="Comma 3 2 2 7 4 2 2 2" xfId="47516" xr:uid="{FA32F084-D607-44D1-93DC-C7F86B81AEA3}"/>
    <cellStyle name="Comma 3 2 2 7 4 2 3" xfId="36408" xr:uid="{96A237F7-35F6-464B-91CA-90D5DCE5C92D}"/>
    <cellStyle name="Comma 3 2 2 7 4 3" xfId="18517" xr:uid="{2BAD0464-2057-493C-8C3A-23DF13CF7F08}"/>
    <cellStyle name="Comma 3 2 2 7 4 3 2" xfId="42091" xr:uid="{A6D82635-C028-487B-8834-9AE3E259EF31}"/>
    <cellStyle name="Comma 3 2 2 7 4 4" xfId="30983" xr:uid="{11D1C229-EA29-4B0C-9828-D8AA97AB7FDC}"/>
    <cellStyle name="Comma 3 2 2 7 5" xfId="8346" xr:uid="{E08431C7-B2D5-4DF0-9468-857F6A438940}"/>
    <cellStyle name="Comma 3 2 2 7 5 2" xfId="19879" xr:uid="{AF01BEAA-48E3-4647-AE79-8DEE01EE7E80}"/>
    <cellStyle name="Comma 3 2 2 7 5 2 2" xfId="43452" xr:uid="{A9B1B1C1-7C24-4199-AB42-7C7465E0A2D4}"/>
    <cellStyle name="Comma 3 2 2 7 5 3" xfId="32344" xr:uid="{851BB8FD-6504-49C5-8386-6AC5ED32E74D}"/>
    <cellStyle name="Comma 3 2 2 7 6" xfId="14175" xr:uid="{679DD0AC-2FA4-4F6E-9DA3-E00BEABF1836}"/>
    <cellStyle name="Comma 3 2 2 7 6 2" xfId="37912" xr:uid="{1C2A8552-D68E-4BA1-A6A4-AC70709ECE78}"/>
    <cellStyle name="Comma 3 2 2 7 7" xfId="26805" xr:uid="{5FE7D14B-99AD-4B44-A180-B33DFB8734C7}"/>
    <cellStyle name="Comma 3 2 2 7 8" xfId="25431" xr:uid="{570E63EE-EC10-4338-842A-99C9FA73894E}"/>
    <cellStyle name="Comma 3 2 2 7 9" xfId="49261" xr:uid="{272F289C-E8E5-4B0D-A277-377171590659}"/>
    <cellStyle name="Comma 3 2 2 8" xfId="3330" xr:uid="{C4582AAF-4D49-4027-936E-1EEE16A77296}"/>
    <cellStyle name="Comma 3 2 2 8 2" xfId="8797" xr:uid="{2E494A0B-DE6D-4686-9925-9682F8F6BEB4}"/>
    <cellStyle name="Comma 3 2 2 8 2 2" xfId="20330" xr:uid="{29B9C31E-F829-41D5-A816-F6F8879FCF5B}"/>
    <cellStyle name="Comma 3 2 2 8 2 2 2" xfId="43903" xr:uid="{694E69D8-12AC-4DC2-9F8A-C067811A0163}"/>
    <cellStyle name="Comma 3 2 2 8 2 3" xfId="32795" xr:uid="{787C1415-B42F-478B-AD7F-38B2AD0AFF80}"/>
    <cellStyle name="Comma 3 2 2 8 3" xfId="14916" xr:uid="{962B1608-9FCB-4121-802A-860895348FA1}"/>
    <cellStyle name="Comma 3 2 2 8 3 2" xfId="38490" xr:uid="{50A1A1F0-F184-4FB2-8B54-36ED64D7858A}"/>
    <cellStyle name="Comma 3 2 2 8 4" xfId="27382" xr:uid="{AA52088F-DBBA-49A7-8DB0-71797D4E4FFD}"/>
    <cellStyle name="Comma 3 2 2 9" xfId="4685" xr:uid="{75F899EC-27D6-46FE-82D8-75D7268FA05A}"/>
    <cellStyle name="Comma 3 2 2 9 2" xfId="10158" xr:uid="{1F6DFA91-14DD-45AF-A0BB-17CE34187F9E}"/>
    <cellStyle name="Comma 3 2 2 9 2 2" xfId="21691" xr:uid="{FB3330F3-DDD0-45EB-9AC7-0EAB656052A0}"/>
    <cellStyle name="Comma 3 2 2 9 2 2 2" xfId="45264" xr:uid="{A013D519-E6F6-4A36-8561-ED672F2A6034}"/>
    <cellStyle name="Comma 3 2 2 9 2 3" xfId="34156" xr:uid="{7697FBFA-44D2-41AD-B00C-47314918D712}"/>
    <cellStyle name="Comma 3 2 2 9 3" xfId="16271" xr:uid="{F375721B-CA72-456F-8957-645A38F8C064}"/>
    <cellStyle name="Comma 3 2 2 9 3 2" xfId="39845" xr:uid="{EE1E4FEA-F69D-4B00-B207-61E882DF9FA7}"/>
    <cellStyle name="Comma 3 2 2 9 4" xfId="28737" xr:uid="{C9DBC75B-6DF3-4A7F-B87D-553CE9DCE248}"/>
    <cellStyle name="Comma 3 2 20" xfId="12841" xr:uid="{21B9E5BF-B45F-492F-8F6C-F1C1FB7B4B49}"/>
    <cellStyle name="Comma 3 2 20 2" xfId="24341" xr:uid="{A7234BF9-614F-4FDA-A353-7FB7226DCB15}"/>
    <cellStyle name="Comma 3 2 20 2 2" xfId="47914" xr:uid="{01C0A4F6-E6E2-426C-A34E-2E5DC6D1BC71}"/>
    <cellStyle name="Comma 3 2 20 3" xfId="36806" xr:uid="{D2420AD0-7079-48F4-842C-934E78504C3D}"/>
    <cellStyle name="Comma 3 2 21" xfId="13097" xr:uid="{BC90ACE9-3DCE-4743-BD41-FA760DB716F9}"/>
    <cellStyle name="Comma 3 2 21 2" xfId="36939" xr:uid="{850DBC6C-6CC2-4286-963F-B092F94EE6DA}"/>
    <cellStyle name="Comma 3 2 22" xfId="25830" xr:uid="{A6749CB0-D23F-4ECF-A2B9-E972F08ED121}"/>
    <cellStyle name="Comma 3 2 23" xfId="24506" xr:uid="{8E6176D7-765D-44D3-9BBE-4610AB6A5F20}"/>
    <cellStyle name="Comma 3 2 24" xfId="48281" xr:uid="{9FFB905D-1F17-4E9F-9B67-2917674821A5}"/>
    <cellStyle name="Comma 3 2 25" xfId="941" xr:uid="{DB6EEB2A-CDC7-4C7B-B40F-14469FBDEF84}"/>
    <cellStyle name="Comma 3 2 26" xfId="509" xr:uid="{4E33023D-C799-44FC-A2B8-5742A9866D32}"/>
    <cellStyle name="Comma 3 2 27" xfId="198" xr:uid="{4E37EA69-ED2A-450E-B42E-91EB2C900AE7}"/>
    <cellStyle name="Comma 3 2 3" xfId="642" xr:uid="{2A936626-5E7E-4328-92B9-A06B01D841CA}"/>
    <cellStyle name="Comma 3 2 3 10" xfId="7404" xr:uid="{56DBFB23-D0B9-4F7F-9675-5C1F1B27E414}"/>
    <cellStyle name="Comma 3 2 3 10 2" xfId="18964" xr:uid="{BBC15C75-7148-48DA-8BCA-6F6CEF272204}"/>
    <cellStyle name="Comma 3 2 3 10 2 2" xfId="42537" xr:uid="{D1C3351C-E6CD-466B-804E-C1A894895312}"/>
    <cellStyle name="Comma 3 2 3 10 3" xfId="31429" xr:uid="{D1F6BE04-AFE5-4675-9F29-AEF40DE5757E}"/>
    <cellStyle name="Comma 3 2 3 11" xfId="13215" xr:uid="{EBB0439A-67E0-4697-980A-A5249FB59EF0}"/>
    <cellStyle name="Comma 3 2 3 11 2" xfId="36998" xr:uid="{BD9C46BD-52DA-4E9D-B471-59F766430E9B}"/>
    <cellStyle name="Comma 3 2 3 12" xfId="25889" xr:uid="{0287F45C-9B61-4B70-B07B-3AF220168552}"/>
    <cellStyle name="Comma 3 2 3 13" xfId="24451" xr:uid="{B4ECCEA2-B8CE-4609-BFF8-3C90BC053805}"/>
    <cellStyle name="Comma 3 2 3 14" xfId="48342" xr:uid="{3BEA6705-69C5-459B-B7AF-1D1CC4FD752C}"/>
    <cellStyle name="Comma 3 2 3 15" xfId="1072" xr:uid="{83EA5ABF-711C-4A33-8223-A468FDA07005}"/>
    <cellStyle name="Comma 3 2 3 2" xfId="1245" xr:uid="{CF795E59-CF2F-4C01-846D-F00DA403F1A4}"/>
    <cellStyle name="Comma 3 2 3 2 10" xfId="25997" xr:uid="{8069B7A3-AD27-4AF7-A193-ECD6D7D2BBD1}"/>
    <cellStyle name="Comma 3 2 3 2 11" xfId="24596" xr:uid="{93477AC8-9B3F-4DD9-B0F9-C632C6C42400}"/>
    <cellStyle name="Comma 3 2 3 2 12" xfId="48450" xr:uid="{D8AA8EAF-9FDB-4FC8-A657-28153D5F6A5A}"/>
    <cellStyle name="Comma 3 2 3 2 2" xfId="1362" xr:uid="{69519B36-52AA-443B-940F-C10DD652CCCC}"/>
    <cellStyle name="Comma 3 2 3 2 2 10" xfId="24705" xr:uid="{2FED4E74-6925-425D-8C5B-D01088B3AF40}"/>
    <cellStyle name="Comma 3 2 3 2 2 11" xfId="48532" xr:uid="{98420B10-0E5A-4028-943A-C3EA1EB985F5}"/>
    <cellStyle name="Comma 3 2 3 2 2 2" xfId="2141" xr:uid="{15B11A30-3551-4341-A868-5AAF6D6BAB4A}"/>
    <cellStyle name="Comma 3 2 3 2 2 2 2" xfId="3954" xr:uid="{3B6FA008-59CB-4067-84D8-A6F8F3451AD2}"/>
    <cellStyle name="Comma 3 2 3 2 2 2 2 2" xfId="9423" xr:uid="{FE78A472-8D74-4D48-A3AB-DF061078E4A1}"/>
    <cellStyle name="Comma 3 2 3 2 2 2 2 2 2" xfId="20956" xr:uid="{ACEC71F7-EFFE-47CB-B737-FDBA4A59EDBA}"/>
    <cellStyle name="Comma 3 2 3 2 2 2 2 2 2 2" xfId="44529" xr:uid="{ED7862DE-4C28-4C0D-9450-B857817FC39F}"/>
    <cellStyle name="Comma 3 2 3 2 2 2 2 2 3" xfId="33421" xr:uid="{84BCF477-4F6E-4E48-9EB8-FC2AA03214D7}"/>
    <cellStyle name="Comma 3 2 3 2 2 2 2 3" xfId="15541" xr:uid="{87A9821C-738A-4FEF-9A48-3E14A4CF774F}"/>
    <cellStyle name="Comma 3 2 3 2 2 2 2 3 2" xfId="39115" xr:uid="{300E3157-E0E7-4EF1-9AFC-C511E49A71E7}"/>
    <cellStyle name="Comma 3 2 3 2 2 2 2 4" xfId="28007" xr:uid="{5814C1D4-C441-400B-A340-5560C39EDDC2}"/>
    <cellStyle name="Comma 3 2 3 2 2 2 3" xfId="5318" xr:uid="{C38B0748-BFD7-4CBD-8538-D88BB6B5452F}"/>
    <cellStyle name="Comma 3 2 3 2 2 2 3 2" xfId="10792" xr:uid="{F283FDC9-41E8-4FF3-B159-A65447B6F67B}"/>
    <cellStyle name="Comma 3 2 3 2 2 2 3 2 2" xfId="22325" xr:uid="{9F1CF7CC-F5FA-4922-B574-E86623A19A0E}"/>
    <cellStyle name="Comma 3 2 3 2 2 2 3 2 2 2" xfId="45898" xr:uid="{82C5E615-9425-4A0F-893D-A01B01857C63}"/>
    <cellStyle name="Comma 3 2 3 2 2 2 3 2 3" xfId="34790" xr:uid="{D1117CD1-546E-4BAE-BB5A-A9AF53ED3F09}"/>
    <cellStyle name="Comma 3 2 3 2 2 2 3 3" xfId="16904" xr:uid="{D602B2D2-594F-4795-B00D-947340BBDE1E}"/>
    <cellStyle name="Comma 3 2 3 2 2 2 3 3 2" xfId="40478" xr:uid="{EF4F7521-E7AA-41BB-87CC-136E903C355B}"/>
    <cellStyle name="Comma 3 2 3 2 2 2 3 4" xfId="29370" xr:uid="{6BDCEC0D-E7BF-4A96-8096-6D940C922B11}"/>
    <cellStyle name="Comma 3 2 3 2 2 2 4" xfId="6656" xr:uid="{DB40E2F2-61D0-4D1A-8CA9-3F18679CF8EF}"/>
    <cellStyle name="Comma 3 2 3 2 2 2 4 2" xfId="12133" xr:uid="{FD1EA2C3-272A-4E1C-A82D-B3778F4CEC1B}"/>
    <cellStyle name="Comma 3 2 3 2 2 2 4 2 2" xfId="23665" xr:uid="{F70C81E7-0D9D-4323-9F71-9ECC5571F62B}"/>
    <cellStyle name="Comma 3 2 3 2 2 2 4 2 2 2" xfId="47238" xr:uid="{F28AF63C-75B1-41D5-9A08-A745060D4559}"/>
    <cellStyle name="Comma 3 2 3 2 2 2 4 2 3" xfId="36130" xr:uid="{63E3FBCE-6F13-4455-A9CD-EA1AC86AD3E4}"/>
    <cellStyle name="Comma 3 2 3 2 2 2 4 3" xfId="18240" xr:uid="{2DEE5060-E19B-4B3E-BA87-EB2869EF6822}"/>
    <cellStyle name="Comma 3 2 3 2 2 2 4 3 2" xfId="41814" xr:uid="{2026BB2B-7D32-420F-99F1-194B05D1A2B5}"/>
    <cellStyle name="Comma 3 2 3 2 2 2 4 4" xfId="30706" xr:uid="{094A0819-C2BA-4EFF-9E1B-56A58EA870A5}"/>
    <cellStyle name="Comma 3 2 3 2 2 2 5" xfId="8067" xr:uid="{45214BDB-B1EA-4ED4-AA6A-5D05E3EB7FC9}"/>
    <cellStyle name="Comma 3 2 3 2 2 2 5 2" xfId="19602" xr:uid="{AE01CA02-F5AD-4488-838E-1D796D86409B}"/>
    <cellStyle name="Comma 3 2 3 2 2 2 5 2 2" xfId="43175" xr:uid="{5FD32E1D-8696-4933-B2AF-7D0CCA683379}"/>
    <cellStyle name="Comma 3 2 3 2 2 2 5 3" xfId="32067" xr:uid="{EA6A333A-C1B4-46DC-A7E3-B91C4AC5F074}"/>
    <cellStyle name="Comma 3 2 3 2 2 2 6" xfId="13896" xr:uid="{8470E737-4B17-431D-B229-E734F9A4F4E4}"/>
    <cellStyle name="Comma 3 2 3 2 2 2 6 2" xfId="37635" xr:uid="{A6E5F4DE-270F-44A7-8727-F32225EAAE06}"/>
    <cellStyle name="Comma 3 2 3 2 2 2 7" xfId="26528" xr:uid="{E6B81A2C-EA68-42CC-8659-A975421271C6}"/>
    <cellStyle name="Comma 3 2 3 2 2 2 8" xfId="25153" xr:uid="{D77D270E-7C92-4D64-BCC3-7EDD9C4AF6D1}"/>
    <cellStyle name="Comma 3 2 3 2 2 2 9" xfId="48984" xr:uid="{9C28C480-ADEA-4B35-9BAA-CD21C4D8EEAD}"/>
    <cellStyle name="Comma 3 2 3 2 2 3" xfId="2629" xr:uid="{CBE188A5-63C0-42A6-950A-AC72C2D6C0C0}"/>
    <cellStyle name="Comma 3 2 3 2 2 3 2" xfId="4419" xr:uid="{898B073C-3924-434E-AC9E-1E6FDFCD0EE0}"/>
    <cellStyle name="Comma 3 2 3 2 2 3 2 2" xfId="9889" xr:uid="{B080A617-FF04-4167-9E91-A6B6F657505E}"/>
    <cellStyle name="Comma 3 2 3 2 2 3 2 2 2" xfId="21422" xr:uid="{2F514CB4-2B62-475B-8478-C25F48E4C802}"/>
    <cellStyle name="Comma 3 2 3 2 2 3 2 2 2 2" xfId="44995" xr:uid="{B12B4D6A-70DF-4773-BB47-262D1F502B3A}"/>
    <cellStyle name="Comma 3 2 3 2 2 3 2 2 3" xfId="33887" xr:uid="{4A3033F3-3C1C-4833-887A-2F8ABE974644}"/>
    <cellStyle name="Comma 3 2 3 2 2 3 2 3" xfId="16006" xr:uid="{9008C415-2A9F-4FCC-BEA8-3F1F2B9D5D43}"/>
    <cellStyle name="Comma 3 2 3 2 2 3 2 3 2" xfId="39580" xr:uid="{051B5EAC-0092-41CC-B959-49D720ECC469}"/>
    <cellStyle name="Comma 3 2 3 2 2 3 2 4" xfId="28472" xr:uid="{A31E10F8-19C9-496C-A2FE-8CF3E65FB98C}"/>
    <cellStyle name="Comma 3 2 3 2 2 3 3" xfId="5785" xr:uid="{6113EA2A-68AA-4ED9-8B0B-8617FCCEBB5D}"/>
    <cellStyle name="Comma 3 2 3 2 2 3 3 2" xfId="11259" xr:uid="{B7E12E41-B282-4DEC-8682-014BCC5FACA5}"/>
    <cellStyle name="Comma 3 2 3 2 2 3 3 2 2" xfId="22792" xr:uid="{8A81769B-3668-4D8C-B552-D767C7A87A09}"/>
    <cellStyle name="Comma 3 2 3 2 2 3 3 2 2 2" xfId="46365" xr:uid="{E6D32517-305A-424E-8B64-6FC1870E80FF}"/>
    <cellStyle name="Comma 3 2 3 2 2 3 3 2 3" xfId="35257" xr:uid="{6E561811-5741-42B9-9C57-76D42D5A9D90}"/>
    <cellStyle name="Comma 3 2 3 2 2 3 3 3" xfId="17371" xr:uid="{5D02283C-5939-48F0-8CDD-CA18C10D8369}"/>
    <cellStyle name="Comma 3 2 3 2 2 3 3 3 2" xfId="40945" xr:uid="{D1CD6BB9-1378-4B45-9A0E-63D00B827B9F}"/>
    <cellStyle name="Comma 3 2 3 2 2 3 3 4" xfId="29837" xr:uid="{A3C549BA-8EB6-489E-86EB-8EB8D296C5E0}"/>
    <cellStyle name="Comma 3 2 3 2 2 3 4" xfId="7123" xr:uid="{B107E4AF-AF59-489F-8AAD-827A01D9345E}"/>
    <cellStyle name="Comma 3 2 3 2 2 3 4 2" xfId="12601" xr:uid="{4341324A-A774-4C85-8BD3-0FB129116997}"/>
    <cellStyle name="Comma 3 2 3 2 2 3 4 2 2" xfId="24133" xr:uid="{58774A17-ADDC-43BB-9CEA-465021109242}"/>
    <cellStyle name="Comma 3 2 3 2 2 3 4 2 2 2" xfId="47706" xr:uid="{EA0D014B-BA68-4A87-833C-5AC579C42C8A}"/>
    <cellStyle name="Comma 3 2 3 2 2 3 4 2 3" xfId="36598" xr:uid="{F7A2A2A1-DC77-4185-8346-35F506A207BA}"/>
    <cellStyle name="Comma 3 2 3 2 2 3 4 3" xfId="18707" xr:uid="{23531DFE-DE04-42ED-ABE6-293582D699E3}"/>
    <cellStyle name="Comma 3 2 3 2 2 3 4 3 2" xfId="42281" xr:uid="{9565E240-F9DA-4AAF-8268-BF919969EABF}"/>
    <cellStyle name="Comma 3 2 3 2 2 3 4 4" xfId="31173" xr:uid="{E2A66AC6-6901-4394-BC50-6BBE7FA0F7CB}"/>
    <cellStyle name="Comma 3 2 3 2 2 3 5" xfId="8536" xr:uid="{03F2B0B7-0E7E-4007-B73F-16811CB37226}"/>
    <cellStyle name="Comma 3 2 3 2 2 3 5 2" xfId="20069" xr:uid="{6C2C516C-AE0A-4F62-B130-D5C261B014EC}"/>
    <cellStyle name="Comma 3 2 3 2 2 3 5 2 2" xfId="43642" xr:uid="{4550CA7E-674A-4F71-9A85-59711CB58118}"/>
    <cellStyle name="Comma 3 2 3 2 2 3 5 3" xfId="32534" xr:uid="{A8922C75-8AA1-4C25-81ED-56FBB151CC79}"/>
    <cellStyle name="Comma 3 2 3 2 2 3 6" xfId="14365" xr:uid="{0BE322AA-5A86-476D-8C87-EACBB00684F3}"/>
    <cellStyle name="Comma 3 2 3 2 2 3 6 2" xfId="38102" xr:uid="{84E5338B-4F39-4227-BCAE-08768292319E}"/>
    <cellStyle name="Comma 3 2 3 2 2 3 7" xfId="26995" xr:uid="{2C97601C-BFA1-4AD9-BB79-28A3B1436479}"/>
    <cellStyle name="Comma 3 2 3 2 2 3 8" xfId="25621" xr:uid="{6DB9DBB8-298E-4255-AC41-DA639E762F65}"/>
    <cellStyle name="Comma 3 2 3 2 2 3 9" xfId="49451" xr:uid="{EA8FCAB9-30C9-4D0C-A8FA-77E64C6E3D56}"/>
    <cellStyle name="Comma 3 2 3 2 2 4" xfId="3515" xr:uid="{DBA6BD52-B72F-4F37-8EE4-A7FA31D6CBA4}"/>
    <cellStyle name="Comma 3 2 3 2 2 4 2" xfId="8983" xr:uid="{5756AF42-600C-4E8E-820E-0FBB085D5B42}"/>
    <cellStyle name="Comma 3 2 3 2 2 4 2 2" xfId="20516" xr:uid="{20959F2C-A3F2-4BD4-8DCC-666A4A7AE996}"/>
    <cellStyle name="Comma 3 2 3 2 2 4 2 2 2" xfId="44089" xr:uid="{54BC642C-33A4-463D-8369-1741D60419C3}"/>
    <cellStyle name="Comma 3 2 3 2 2 4 2 3" xfId="32981" xr:uid="{8EB5E47F-0C12-4BDE-A8C4-B870790592BC}"/>
    <cellStyle name="Comma 3 2 3 2 2 4 3" xfId="15101" xr:uid="{DECC2BF7-E608-4998-B7C9-E8893E4DDE31}"/>
    <cellStyle name="Comma 3 2 3 2 2 4 3 2" xfId="38675" xr:uid="{F4ECDBAA-926A-4230-A679-17F1B47F3A67}"/>
    <cellStyle name="Comma 3 2 3 2 2 4 4" xfId="27567" xr:uid="{876765AF-1D67-48CC-A088-3B4C5B3E25C0}"/>
    <cellStyle name="Comma 3 2 3 2 2 5" xfId="4871" xr:uid="{E30A3FD2-4157-43F1-BE9F-4852FCA24980}"/>
    <cellStyle name="Comma 3 2 3 2 2 5 2" xfId="10344" xr:uid="{7E95F8FE-033E-4374-81F0-7BC17E2009B4}"/>
    <cellStyle name="Comma 3 2 3 2 2 5 2 2" xfId="21877" xr:uid="{09D8E9EE-B02E-41F5-A694-5B80F263B442}"/>
    <cellStyle name="Comma 3 2 3 2 2 5 2 2 2" xfId="45450" xr:uid="{757FD6DE-A5D5-4A38-8801-712A3B4D7556}"/>
    <cellStyle name="Comma 3 2 3 2 2 5 2 3" xfId="34342" xr:uid="{82C5908D-73EF-42D7-B440-0EE560064FEB}"/>
    <cellStyle name="Comma 3 2 3 2 2 5 3" xfId="16457" xr:uid="{8393C422-7A3F-4C6B-B97B-3974ECE55235}"/>
    <cellStyle name="Comma 3 2 3 2 2 5 3 2" xfId="40031" xr:uid="{4DD04775-5EF0-4B02-83A2-52515BEF763B}"/>
    <cellStyle name="Comma 3 2 3 2 2 5 4" xfId="28923" xr:uid="{F52DAB33-2344-41E9-847A-2D2F9FE0A2B9}"/>
    <cellStyle name="Comma 3 2 3 2 2 6" xfId="6209" xr:uid="{35CC7956-302F-4903-BE64-AA0B5C121092}"/>
    <cellStyle name="Comma 3 2 3 2 2 6 2" xfId="11685" xr:uid="{C54E60D4-5876-4502-A11A-557BA1C40F43}"/>
    <cellStyle name="Comma 3 2 3 2 2 6 2 2" xfId="23217" xr:uid="{B1206166-D3D7-4BD2-BD51-9BFD9C0B1ECC}"/>
    <cellStyle name="Comma 3 2 3 2 2 6 2 2 2" xfId="46790" xr:uid="{71C6FAF4-A0BC-4E82-BA0E-5501C10AC9EB}"/>
    <cellStyle name="Comma 3 2 3 2 2 6 2 3" xfId="35682" xr:uid="{CED7E0EF-0AD4-4264-9EB4-424EC367F980}"/>
    <cellStyle name="Comma 3 2 3 2 2 6 3" xfId="17793" xr:uid="{4410EA08-2FAE-4D40-963F-29D4883A74D5}"/>
    <cellStyle name="Comma 3 2 3 2 2 6 3 2" xfId="41367" xr:uid="{90C47829-B36A-46FA-850D-C254460168AA}"/>
    <cellStyle name="Comma 3 2 3 2 2 6 4" xfId="30259" xr:uid="{8535E34A-38FC-47FB-AF4F-1350AE72E70C}"/>
    <cellStyle name="Comma 3 2 3 2 2 7" xfId="7594" xr:uid="{FA3DF449-6BC6-48DA-B051-FC1B6C908FBD}"/>
    <cellStyle name="Comma 3 2 3 2 2 7 2" xfId="19154" xr:uid="{6B7E4985-0B9E-4DC9-BE57-77215493CD5E}"/>
    <cellStyle name="Comma 3 2 3 2 2 7 2 2" xfId="42727" xr:uid="{97BFCC9F-2DD7-4233-A50C-4348529E5AB6}"/>
    <cellStyle name="Comma 3 2 3 2 2 7 3" xfId="31619" xr:uid="{E55F12C4-9810-4BB1-BE92-F4DC12B65549}"/>
    <cellStyle name="Comma 3 2 3 2 2 8" xfId="13414" xr:uid="{162F4EF1-2CD2-4239-8C97-AE12943723F9}"/>
    <cellStyle name="Comma 3 2 3 2 2 8 2" xfId="37188" xr:uid="{B9411DBA-56A9-4897-828E-BFC5420FD1AD}"/>
    <cellStyle name="Comma 3 2 3 2 2 9" xfId="26079" xr:uid="{178F4681-F68B-4D36-AFDB-C3034BC188F8}"/>
    <cellStyle name="Comma 3 2 3 2 3" xfId="2059" xr:uid="{DE237947-6BB7-4993-B131-23359433BC41}"/>
    <cellStyle name="Comma 3 2 3 2 3 2" xfId="3872" xr:uid="{983FED28-4CCA-4423-8DCD-DF778F90EDB9}"/>
    <cellStyle name="Comma 3 2 3 2 3 2 2" xfId="9341" xr:uid="{07301B70-4A3E-4927-84E6-68DB118638ED}"/>
    <cellStyle name="Comma 3 2 3 2 3 2 2 2" xfId="20874" xr:uid="{01C30B44-2163-49CF-87A5-54596BEA74FE}"/>
    <cellStyle name="Comma 3 2 3 2 3 2 2 2 2" xfId="44447" xr:uid="{83D37843-5506-4279-BEEE-1A5F64FA9E50}"/>
    <cellStyle name="Comma 3 2 3 2 3 2 2 3" xfId="33339" xr:uid="{740FC9B9-C046-4A1B-8B03-E7565EDC3929}"/>
    <cellStyle name="Comma 3 2 3 2 3 2 3" xfId="15459" xr:uid="{EDABE3D4-29F7-4054-863E-F461D9BB42F5}"/>
    <cellStyle name="Comma 3 2 3 2 3 2 3 2" xfId="39033" xr:uid="{24E219F7-0E4A-4107-8EC7-FE1D0E68BC11}"/>
    <cellStyle name="Comma 3 2 3 2 3 2 4" xfId="27925" xr:uid="{B0CC0A40-E21E-4270-BD17-74704EBFE22F}"/>
    <cellStyle name="Comma 3 2 3 2 3 3" xfId="5236" xr:uid="{BE5B7A75-8265-40E2-BA18-DE135E215315}"/>
    <cellStyle name="Comma 3 2 3 2 3 3 2" xfId="10710" xr:uid="{D122C70D-27AD-4A45-A27D-52710A59C91F}"/>
    <cellStyle name="Comma 3 2 3 2 3 3 2 2" xfId="22243" xr:uid="{F66FCEC6-01E1-43D7-8FBC-403A37A0F650}"/>
    <cellStyle name="Comma 3 2 3 2 3 3 2 2 2" xfId="45816" xr:uid="{A08247F0-D4C4-4B26-9760-ED939D09B715}"/>
    <cellStyle name="Comma 3 2 3 2 3 3 2 3" xfId="34708" xr:uid="{A1B45E38-DD9B-499F-8554-B15819B24752}"/>
    <cellStyle name="Comma 3 2 3 2 3 3 3" xfId="16822" xr:uid="{E9CF70FB-33B4-402A-9E53-8F76F77D3BA4}"/>
    <cellStyle name="Comma 3 2 3 2 3 3 3 2" xfId="40396" xr:uid="{868FE400-F1C0-495C-B817-84A0679BB990}"/>
    <cellStyle name="Comma 3 2 3 2 3 3 4" xfId="29288" xr:uid="{48A3BDA3-C8CD-468C-BC33-408B8955D742}"/>
    <cellStyle name="Comma 3 2 3 2 3 4" xfId="6574" xr:uid="{8232239F-7393-4C9E-83B4-23DBD3F32BC3}"/>
    <cellStyle name="Comma 3 2 3 2 3 4 2" xfId="12051" xr:uid="{29210A8E-7AA9-45EF-8663-508EDD01149F}"/>
    <cellStyle name="Comma 3 2 3 2 3 4 2 2" xfId="23583" xr:uid="{1AB200D1-88C7-446F-B497-8C52BD78DA58}"/>
    <cellStyle name="Comma 3 2 3 2 3 4 2 2 2" xfId="47156" xr:uid="{242F6DDE-D535-44B8-AACC-C847F293AA70}"/>
    <cellStyle name="Comma 3 2 3 2 3 4 2 3" xfId="36048" xr:uid="{3DD039D6-64A3-46BD-87E2-ECA1E684198A}"/>
    <cellStyle name="Comma 3 2 3 2 3 4 3" xfId="18158" xr:uid="{968DF3C3-15E0-47FA-93C8-71BED383EAB9}"/>
    <cellStyle name="Comma 3 2 3 2 3 4 3 2" xfId="41732" xr:uid="{C2B38ED9-6798-470E-A5A6-E4ACAD0A31D5}"/>
    <cellStyle name="Comma 3 2 3 2 3 4 4" xfId="30624" xr:uid="{A1BBF074-EB3B-4CF5-954F-37DBB4652F5F}"/>
    <cellStyle name="Comma 3 2 3 2 3 5" xfId="7985" xr:uid="{D8828A7E-1823-4D70-BDAD-9035CDA683FD}"/>
    <cellStyle name="Comma 3 2 3 2 3 5 2" xfId="19520" xr:uid="{7077A290-54FE-4220-8912-B73FF3F1EC90}"/>
    <cellStyle name="Comma 3 2 3 2 3 5 2 2" xfId="43093" xr:uid="{9395EF63-3D68-4828-9228-FA578D7BCF44}"/>
    <cellStyle name="Comma 3 2 3 2 3 5 3" xfId="31985" xr:uid="{87D65FCF-621F-41D5-B730-2C3BDB528F20}"/>
    <cellStyle name="Comma 3 2 3 2 3 6" xfId="13814" xr:uid="{9B282225-1C4A-441E-A7EE-E29F2E114000}"/>
    <cellStyle name="Comma 3 2 3 2 3 6 2" xfId="37553" xr:uid="{DD61B77F-EEBA-4780-A5BC-6E899DAEAB00}"/>
    <cellStyle name="Comma 3 2 3 2 3 7" xfId="26446" xr:uid="{1BADB9B3-E174-4CEE-BE17-3C974CA0D31E}"/>
    <cellStyle name="Comma 3 2 3 2 3 8" xfId="25071" xr:uid="{B3F87719-F5A0-4CB9-9687-5926B1D5ED70}"/>
    <cellStyle name="Comma 3 2 3 2 3 9" xfId="48902" xr:uid="{0F3317AE-E987-4007-B209-5ED21BC0948C}"/>
    <cellStyle name="Comma 3 2 3 2 4" xfId="2545" xr:uid="{B234048E-C10A-46AE-A2A9-CD9179E12666}"/>
    <cellStyle name="Comma 3 2 3 2 4 2" xfId="4336" xr:uid="{E43C75E0-F0E4-4194-B1BD-77DEA716963E}"/>
    <cellStyle name="Comma 3 2 3 2 4 2 2" xfId="9805" xr:uid="{5E627C16-EACE-4681-9BD7-8A82EFABA3C4}"/>
    <cellStyle name="Comma 3 2 3 2 4 2 2 2" xfId="21338" xr:uid="{1B069838-09B3-4557-BA0D-BA518BCE4F35}"/>
    <cellStyle name="Comma 3 2 3 2 4 2 2 2 2" xfId="44911" xr:uid="{9A830C7F-D4D0-4196-A328-061D4E191DB0}"/>
    <cellStyle name="Comma 3 2 3 2 4 2 2 3" xfId="33803" xr:uid="{F431949E-47A1-4CD5-A16D-EB0C8D7D9DD6}"/>
    <cellStyle name="Comma 3 2 3 2 4 2 3" xfId="15923" xr:uid="{CB1713AC-2C1E-4251-A219-68BCDB13E6D7}"/>
    <cellStyle name="Comma 3 2 3 2 4 2 3 2" xfId="39497" xr:uid="{36866F64-8ECB-40BC-9917-5F0041D9E0C4}"/>
    <cellStyle name="Comma 3 2 3 2 4 2 4" xfId="28389" xr:uid="{CADF1225-BFBE-45DC-A267-4A6AB638548D}"/>
    <cellStyle name="Comma 3 2 3 2 4 3" xfId="5701" xr:uid="{C78786FF-94B4-4A6D-9113-5649A8DED2E1}"/>
    <cellStyle name="Comma 3 2 3 2 4 3 2" xfId="11175" xr:uid="{4F7C8F55-5A08-4A6B-A3D2-7E95D906C1A2}"/>
    <cellStyle name="Comma 3 2 3 2 4 3 2 2" xfId="22708" xr:uid="{1E963F75-07CA-4CD4-A70F-A9BA07855C04}"/>
    <cellStyle name="Comma 3 2 3 2 4 3 2 2 2" xfId="46281" xr:uid="{8B6B430A-8C4E-4A2D-9704-78C6C023511A}"/>
    <cellStyle name="Comma 3 2 3 2 4 3 2 3" xfId="35173" xr:uid="{75A1E674-2CFA-4BDF-B74F-A70EC5514CD6}"/>
    <cellStyle name="Comma 3 2 3 2 4 3 3" xfId="17287" xr:uid="{3D87A953-36A5-49F0-9A54-D4A816F0C0F0}"/>
    <cellStyle name="Comma 3 2 3 2 4 3 3 2" xfId="40861" xr:uid="{EECB0B05-EAD5-400D-BCEE-2DCEF9CBB03E}"/>
    <cellStyle name="Comma 3 2 3 2 4 3 4" xfId="29753" xr:uid="{0C7F90A0-282B-4253-B184-26BA4973B2F6}"/>
    <cellStyle name="Comma 3 2 3 2 4 4" xfId="7039" xr:uid="{93894FD2-1AC0-4F80-86C0-F526471080F4}"/>
    <cellStyle name="Comma 3 2 3 2 4 4 2" xfId="12517" xr:uid="{2B713278-A30C-42C7-9DE6-0FCFBAF7CD56}"/>
    <cellStyle name="Comma 3 2 3 2 4 4 2 2" xfId="24049" xr:uid="{23AD0BE8-D388-45AB-9638-45DE815361F7}"/>
    <cellStyle name="Comma 3 2 3 2 4 4 2 2 2" xfId="47622" xr:uid="{D8076040-DDB4-4DE1-A2F3-7DF459AA7A2A}"/>
    <cellStyle name="Comma 3 2 3 2 4 4 2 3" xfId="36514" xr:uid="{C8FA41F2-3138-4E31-BC82-9F640301399A}"/>
    <cellStyle name="Comma 3 2 3 2 4 4 3" xfId="18623" xr:uid="{D027C7FE-2EDC-4937-A17B-1964FA3878D2}"/>
    <cellStyle name="Comma 3 2 3 2 4 4 3 2" xfId="42197" xr:uid="{0813B76D-42D0-4B86-BF9B-FE8D8FF637CA}"/>
    <cellStyle name="Comma 3 2 3 2 4 4 4" xfId="31089" xr:uid="{62C0D9A0-DD57-43D3-9723-BF83021EA718}"/>
    <cellStyle name="Comma 3 2 3 2 4 5" xfId="8452" xr:uid="{8349FBD7-761A-4BBF-9319-EEA23EC90653}"/>
    <cellStyle name="Comma 3 2 3 2 4 5 2" xfId="19985" xr:uid="{C89BBCB8-52D1-48F7-BA2B-8DBBF9A507EF}"/>
    <cellStyle name="Comma 3 2 3 2 4 5 2 2" xfId="43558" xr:uid="{30A8DCF0-50DA-4340-B29B-5FECA2F40C76}"/>
    <cellStyle name="Comma 3 2 3 2 4 5 3" xfId="32450" xr:uid="{061A00E4-9DB6-46B0-B2D5-EDA3D391316D}"/>
    <cellStyle name="Comma 3 2 3 2 4 6" xfId="14281" xr:uid="{6E019BAC-CE40-400F-B227-982A731C42D0}"/>
    <cellStyle name="Comma 3 2 3 2 4 6 2" xfId="38018" xr:uid="{ACA6BD9F-6530-4945-9FEE-BBD77D542178}"/>
    <cellStyle name="Comma 3 2 3 2 4 7" xfId="26911" xr:uid="{CBE047EC-B254-4E00-A98D-4D964F20229B}"/>
    <cellStyle name="Comma 3 2 3 2 4 8" xfId="25537" xr:uid="{30A003A5-1AF9-4BF7-8EE1-099208F1F746}"/>
    <cellStyle name="Comma 3 2 3 2 4 9" xfId="49367" xr:uid="{3A3ADF7C-22D0-489A-AA6B-DE2378581F49}"/>
    <cellStyle name="Comma 3 2 3 2 5" xfId="3433" xr:uid="{10E00F30-69EC-45BA-876C-7D5B1DAA5227}"/>
    <cellStyle name="Comma 3 2 3 2 5 2" xfId="8901" xr:uid="{00E207CE-9A12-4EE1-A715-55D3D331D55F}"/>
    <cellStyle name="Comma 3 2 3 2 5 2 2" xfId="20434" xr:uid="{E4B20740-4BC0-40C5-BA70-41C3ABE44949}"/>
    <cellStyle name="Comma 3 2 3 2 5 2 2 2" xfId="44007" xr:uid="{EB69722B-61C2-4EEF-9BB0-919977562972}"/>
    <cellStyle name="Comma 3 2 3 2 5 2 3" xfId="32899" xr:uid="{E9F55A92-F5BC-49C7-B057-C9A5336A2E05}"/>
    <cellStyle name="Comma 3 2 3 2 5 3" xfId="15019" xr:uid="{436B2798-DA5C-4DB8-BAE3-D195FC4A4395}"/>
    <cellStyle name="Comma 3 2 3 2 5 3 2" xfId="38593" xr:uid="{BBBCB3F8-D0C7-40AC-93DA-A8AD9EFE5E68}"/>
    <cellStyle name="Comma 3 2 3 2 5 4" xfId="27485" xr:uid="{24DE53BF-41E8-40A5-B068-92F57554E727}"/>
    <cellStyle name="Comma 3 2 3 2 6" xfId="4789" xr:uid="{2E513576-BD89-4EC1-9734-91C272D3C0A7}"/>
    <cellStyle name="Comma 3 2 3 2 6 2" xfId="10262" xr:uid="{3ABA8EE7-82D0-4DA9-A13F-12FE193CD9BB}"/>
    <cellStyle name="Comma 3 2 3 2 6 2 2" xfId="21795" xr:uid="{7BB7E7E8-5453-4B3A-B5FC-25C5BC50E4D5}"/>
    <cellStyle name="Comma 3 2 3 2 6 2 2 2" xfId="45368" xr:uid="{489A88A0-FDC8-4F82-9A43-57681AECDAFF}"/>
    <cellStyle name="Comma 3 2 3 2 6 2 3" xfId="34260" xr:uid="{AF770E12-DBFC-442C-BE78-3D6ACDEF6904}"/>
    <cellStyle name="Comma 3 2 3 2 6 3" xfId="16375" xr:uid="{0F3C9771-F2F7-4127-934E-C3D22599740E}"/>
    <cellStyle name="Comma 3 2 3 2 6 3 2" xfId="39949" xr:uid="{C347ACF6-D855-46A2-AE6C-BFF41D3B2C91}"/>
    <cellStyle name="Comma 3 2 3 2 6 4" xfId="28841" xr:uid="{3EF9AD0F-B2CC-4473-B629-65B0555AC865}"/>
    <cellStyle name="Comma 3 2 3 2 7" xfId="6127" xr:uid="{26BD826B-00ED-4263-A294-4AE33E64353D}"/>
    <cellStyle name="Comma 3 2 3 2 7 2" xfId="11603" xr:uid="{2308ECAF-B6C4-4273-A706-D45785F072F1}"/>
    <cellStyle name="Comma 3 2 3 2 7 2 2" xfId="23135" xr:uid="{404CCCF5-2CC5-48D8-80A7-2ACD9C1FCF9C}"/>
    <cellStyle name="Comma 3 2 3 2 7 2 2 2" xfId="46708" xr:uid="{C5571000-5313-4FDA-8273-36FAC1E7235F}"/>
    <cellStyle name="Comma 3 2 3 2 7 2 3" xfId="35600" xr:uid="{E230193B-6DD6-4B47-AA91-9E5916767833}"/>
    <cellStyle name="Comma 3 2 3 2 7 3" xfId="17711" xr:uid="{905224F3-2396-4AE5-A6DA-4696BE770393}"/>
    <cellStyle name="Comma 3 2 3 2 7 3 2" xfId="41285" xr:uid="{1E5A02BC-CE33-4F20-8BE6-DF2A2FC36480}"/>
    <cellStyle name="Comma 3 2 3 2 7 4" xfId="30177" xr:uid="{0C12F9C8-2DAE-49BD-A01B-C7314C0E6DCD}"/>
    <cellStyle name="Comma 3 2 3 2 8" xfId="7512" xr:uid="{C427CABA-FA31-4437-8208-3768DC01480A}"/>
    <cellStyle name="Comma 3 2 3 2 8 2" xfId="19072" xr:uid="{ADF7153B-A82F-4189-9AEE-470007B756FF}"/>
    <cellStyle name="Comma 3 2 3 2 8 2 2" xfId="42645" xr:uid="{7AB333B8-EC71-4B34-A92E-5BA76DDC0AB2}"/>
    <cellStyle name="Comma 3 2 3 2 8 3" xfId="31537" xr:uid="{C19C6DD2-AEDB-4324-B975-D717E229A645}"/>
    <cellStyle name="Comma 3 2 3 2 9" xfId="13330" xr:uid="{7FA9B720-AD38-4AA0-BF26-1E37A0CBCF5A}"/>
    <cellStyle name="Comma 3 2 3 2 9 2" xfId="37106" xr:uid="{4C1168ED-C1C8-406D-84DA-1E45ACC2E1E2}"/>
    <cellStyle name="Comma 3 2 3 3" xfId="1307" xr:uid="{BAFA39CF-2F7F-4AB9-AC64-B5154BFCDEAC}"/>
    <cellStyle name="Comma 3 2 3 3 10" xfId="24481" xr:uid="{DDA029C4-54DA-472A-ABC6-C88E87431361}"/>
    <cellStyle name="Comma 3 2 3 3 11" xfId="48502" xr:uid="{3A51363D-5BC0-4E26-8D2F-88308CAFA4A5}"/>
    <cellStyle name="Comma 3 2 3 3 2" xfId="2111" xr:uid="{97D20956-3C1B-45B2-A9C9-03EB1F075DBF}"/>
    <cellStyle name="Comma 3 2 3 3 2 2" xfId="3924" xr:uid="{FEC115E2-8A37-4596-95F7-785ED0740F1D}"/>
    <cellStyle name="Comma 3 2 3 3 2 2 2" xfId="9393" xr:uid="{5A13323C-C35E-46A8-A019-C2B29D45AC34}"/>
    <cellStyle name="Comma 3 2 3 3 2 2 2 2" xfId="20926" xr:uid="{7A07652F-298B-4760-8E2E-B98A6813F410}"/>
    <cellStyle name="Comma 3 2 3 3 2 2 2 2 2" xfId="44499" xr:uid="{F21078ED-83C3-4F3C-B85A-084570E790D8}"/>
    <cellStyle name="Comma 3 2 3 3 2 2 2 3" xfId="33391" xr:uid="{74AC9E69-D075-46E2-A0F6-B2801F7A3349}"/>
    <cellStyle name="Comma 3 2 3 3 2 2 3" xfId="15511" xr:uid="{E886CFFB-2CD5-477F-B5AA-04F07F288408}"/>
    <cellStyle name="Comma 3 2 3 3 2 2 3 2" xfId="39085" xr:uid="{B4C96E06-53E2-4D4C-8DF0-96C9ACAF9DE9}"/>
    <cellStyle name="Comma 3 2 3 3 2 2 4" xfId="27977" xr:uid="{90524E43-3035-46E1-B2E1-521C61E120D5}"/>
    <cellStyle name="Comma 3 2 3 3 2 3" xfId="5288" xr:uid="{F12A855D-8498-4A4C-BB01-DDE652591690}"/>
    <cellStyle name="Comma 3 2 3 3 2 3 2" xfId="10762" xr:uid="{AE857C6D-240C-4FC1-90CA-D1F92FD17B5C}"/>
    <cellStyle name="Comma 3 2 3 3 2 3 2 2" xfId="22295" xr:uid="{9F02B530-7975-4277-A697-DEDE4538F48F}"/>
    <cellStyle name="Comma 3 2 3 3 2 3 2 2 2" xfId="45868" xr:uid="{059B21A9-8106-4923-A27A-5B722C5C91D4}"/>
    <cellStyle name="Comma 3 2 3 3 2 3 2 3" xfId="34760" xr:uid="{5FA56465-1274-4407-8F2B-2E98C913D03C}"/>
    <cellStyle name="Comma 3 2 3 3 2 3 3" xfId="16874" xr:uid="{A8B14E30-636D-46ED-9148-1F04F30410E0}"/>
    <cellStyle name="Comma 3 2 3 3 2 3 3 2" xfId="40448" xr:uid="{48C4C0FB-697F-426A-9049-E9F07B9926D9}"/>
    <cellStyle name="Comma 3 2 3 3 2 3 4" xfId="29340" xr:uid="{097B2ABE-1851-4334-BFE7-25C2F758FC75}"/>
    <cellStyle name="Comma 3 2 3 3 2 4" xfId="6626" xr:uid="{33509288-DAD4-447E-8E11-7FE71A4D076F}"/>
    <cellStyle name="Comma 3 2 3 3 2 4 2" xfId="12103" xr:uid="{C3871AFD-43DC-488B-B040-B2CBC4385C26}"/>
    <cellStyle name="Comma 3 2 3 3 2 4 2 2" xfId="23635" xr:uid="{3E8CA749-51F5-4DD0-8C86-B729CEACEFA7}"/>
    <cellStyle name="Comma 3 2 3 3 2 4 2 2 2" xfId="47208" xr:uid="{D13F51C1-4766-44A6-A8CE-6543C922417F}"/>
    <cellStyle name="Comma 3 2 3 3 2 4 2 3" xfId="36100" xr:uid="{C1B0C676-B570-4991-BECA-778B798FAE5D}"/>
    <cellStyle name="Comma 3 2 3 3 2 4 3" xfId="18210" xr:uid="{3367EC7B-B256-486F-A897-447396331DEC}"/>
    <cellStyle name="Comma 3 2 3 3 2 4 3 2" xfId="41784" xr:uid="{A52401B9-472A-44B0-ABAE-B4D67F8ABD03}"/>
    <cellStyle name="Comma 3 2 3 3 2 4 4" xfId="30676" xr:uid="{3F0B7F32-6F12-42D0-80DA-E7B8A7390A40}"/>
    <cellStyle name="Comma 3 2 3 3 2 5" xfId="8037" xr:uid="{41F92139-3A84-4426-A4B6-450FDE82A0B3}"/>
    <cellStyle name="Comma 3 2 3 3 2 5 2" xfId="19572" xr:uid="{0CEEF178-F49C-43CC-945C-F98448484110}"/>
    <cellStyle name="Comma 3 2 3 3 2 5 2 2" xfId="43145" xr:uid="{0AA4DA9F-3438-41CB-9A9A-3A40FCE624CE}"/>
    <cellStyle name="Comma 3 2 3 3 2 5 3" xfId="32037" xr:uid="{BC3FC06C-37A2-48BE-A498-5E73E056551C}"/>
    <cellStyle name="Comma 3 2 3 3 2 6" xfId="13866" xr:uid="{D058B000-224C-441E-92FB-2BD82293778A}"/>
    <cellStyle name="Comma 3 2 3 3 2 6 2" xfId="37605" xr:uid="{24959E74-AA03-4EDB-B4BD-BFD20621B63F}"/>
    <cellStyle name="Comma 3 2 3 3 2 7" xfId="26498" xr:uid="{1508AE48-BE8A-4771-B5A5-F5420153D8D2}"/>
    <cellStyle name="Comma 3 2 3 3 2 8" xfId="25123" xr:uid="{5287548F-C407-4131-96D0-AA06CB2CDCBC}"/>
    <cellStyle name="Comma 3 2 3 3 2 9" xfId="48954" xr:uid="{2ABF463F-E673-4D47-AE4A-C65D899E337B}"/>
    <cellStyle name="Comma 3 2 3 3 3" xfId="2598" xr:uid="{1144E25E-C1A4-4EF2-A49E-CCD833C884EC}"/>
    <cellStyle name="Comma 3 2 3 3 3 2" xfId="4389" xr:uid="{F2B98FAB-235F-4A2E-AD5C-01639AC0A38E}"/>
    <cellStyle name="Comma 3 2 3 3 3 2 2" xfId="9858" xr:uid="{4ACFD8FF-FD20-4043-91B5-577B5B716946}"/>
    <cellStyle name="Comma 3 2 3 3 3 2 2 2" xfId="21391" xr:uid="{5FD575B4-C5A7-4932-8175-961A5E21C473}"/>
    <cellStyle name="Comma 3 2 3 3 3 2 2 2 2" xfId="44964" xr:uid="{085AB401-268D-407B-98AD-BC657A55C150}"/>
    <cellStyle name="Comma 3 2 3 3 3 2 2 3" xfId="33856" xr:uid="{D868EC8E-8E07-45CB-A346-CBACEAFD4124}"/>
    <cellStyle name="Comma 3 2 3 3 3 2 3" xfId="15976" xr:uid="{63B10A35-2985-4342-8F0F-DB2F331E588B}"/>
    <cellStyle name="Comma 3 2 3 3 3 2 3 2" xfId="39550" xr:uid="{0AFAF208-F3D5-4460-A41B-C4F26BB2C596}"/>
    <cellStyle name="Comma 3 2 3 3 3 2 4" xfId="28442" xr:uid="{F0FDC15F-FA05-4242-9843-7814453665B5}"/>
    <cellStyle name="Comma 3 2 3 3 3 3" xfId="5754" xr:uid="{5161700C-9EAD-4636-9C35-252750EBB9F4}"/>
    <cellStyle name="Comma 3 2 3 3 3 3 2" xfId="11228" xr:uid="{744E0C9E-77E2-4247-9512-C35E2520C35C}"/>
    <cellStyle name="Comma 3 2 3 3 3 3 2 2" xfId="22761" xr:uid="{E483C5CB-E0A2-4F67-AA72-13E6163D7CCC}"/>
    <cellStyle name="Comma 3 2 3 3 3 3 2 2 2" xfId="46334" xr:uid="{1FE97B35-5569-476F-914B-5AC9600C05C9}"/>
    <cellStyle name="Comma 3 2 3 3 3 3 2 3" xfId="35226" xr:uid="{757EA592-6F9D-40F2-B1E3-A6BB211F6D3D}"/>
    <cellStyle name="Comma 3 2 3 3 3 3 3" xfId="17340" xr:uid="{32D44A4E-771F-4D75-804F-0175FC225C12}"/>
    <cellStyle name="Comma 3 2 3 3 3 3 3 2" xfId="40914" xr:uid="{116E5F02-4090-4563-8CF9-6B8DEADED59F}"/>
    <cellStyle name="Comma 3 2 3 3 3 3 4" xfId="29806" xr:uid="{1F172CB3-D50B-4126-821C-80A995D0020B}"/>
    <cellStyle name="Comma 3 2 3 3 3 4" xfId="7092" xr:uid="{0551AB54-CE05-4093-A70B-B5A2794C7AD8}"/>
    <cellStyle name="Comma 3 2 3 3 3 4 2" xfId="12570" xr:uid="{48E5A69D-B41B-4C9E-9D69-EA668C348169}"/>
    <cellStyle name="Comma 3 2 3 3 3 4 2 2" xfId="24102" xr:uid="{F9257553-B454-4CD0-BAD5-90325A5580C3}"/>
    <cellStyle name="Comma 3 2 3 3 3 4 2 2 2" xfId="47675" xr:uid="{68688AED-8274-4B5F-9EB3-DB3588E0F78F}"/>
    <cellStyle name="Comma 3 2 3 3 3 4 2 3" xfId="36567" xr:uid="{2691B0F0-D709-4428-80D3-00D2AEC8968C}"/>
    <cellStyle name="Comma 3 2 3 3 3 4 3" xfId="18676" xr:uid="{2A8C9F52-0B0C-41F7-93D4-1D84E5E77DC7}"/>
    <cellStyle name="Comma 3 2 3 3 3 4 3 2" xfId="42250" xr:uid="{1E93A37D-555F-453A-8AF9-365F66C80DAB}"/>
    <cellStyle name="Comma 3 2 3 3 3 4 4" xfId="31142" xr:uid="{1C29ACCE-C506-4F47-B64D-8E2168BB93A6}"/>
    <cellStyle name="Comma 3 2 3 3 3 5" xfId="8505" xr:uid="{40B3F5B0-8177-41E3-9F99-EE2A44FFBA34}"/>
    <cellStyle name="Comma 3 2 3 3 3 5 2" xfId="20038" xr:uid="{FABA8343-A2D2-4DEE-A40C-09CE145B9636}"/>
    <cellStyle name="Comma 3 2 3 3 3 5 2 2" xfId="43611" xr:uid="{910F3577-8D48-48CC-B848-27A262872E85}"/>
    <cellStyle name="Comma 3 2 3 3 3 5 3" xfId="32503" xr:uid="{1564AC9A-06C4-429C-8443-4D54BF243A5C}"/>
    <cellStyle name="Comma 3 2 3 3 3 6" xfId="14334" xr:uid="{BD0B459E-C988-4CCE-A25C-7B57561545DA}"/>
    <cellStyle name="Comma 3 2 3 3 3 6 2" xfId="38071" xr:uid="{D6548B25-C397-4F55-BBC2-D13F574BB2ED}"/>
    <cellStyle name="Comma 3 2 3 3 3 7" xfId="26964" xr:uid="{20BE8C79-1A01-49EA-B586-8912DEA271FD}"/>
    <cellStyle name="Comma 3 2 3 3 3 8" xfId="25590" xr:uid="{274BB6F7-1ECE-463A-92D1-C63C771E5039}"/>
    <cellStyle name="Comma 3 2 3 3 3 9" xfId="49420" xr:uid="{01CC7041-54B6-47F7-AA27-438EAD15CBEF}"/>
    <cellStyle name="Comma 3 2 3 3 4" xfId="3485" xr:uid="{9C321166-B8FB-4933-A4D8-11C1A71A8B1E}"/>
    <cellStyle name="Comma 3 2 3 3 4 2" xfId="8953" xr:uid="{83672422-795B-4946-8DCB-0C32ADDA0E8B}"/>
    <cellStyle name="Comma 3 2 3 3 4 2 2" xfId="20486" xr:uid="{55511CD3-5A2E-4C4A-8DB9-442D78EA04C0}"/>
    <cellStyle name="Comma 3 2 3 3 4 2 2 2" xfId="44059" xr:uid="{8871E956-4BA9-4FF4-98B5-31E7A9F80D1E}"/>
    <cellStyle name="Comma 3 2 3 3 4 2 3" xfId="32951" xr:uid="{EB8E85CE-8029-4108-BCA7-B9ED978C4DBA}"/>
    <cellStyle name="Comma 3 2 3 3 4 3" xfId="15071" xr:uid="{99F1E910-CAD7-4E0F-B4C2-2E828581B161}"/>
    <cellStyle name="Comma 3 2 3 3 4 3 2" xfId="38645" xr:uid="{AD727298-8306-440E-9B8C-B9D2E60A402E}"/>
    <cellStyle name="Comma 3 2 3 3 4 4" xfId="27537" xr:uid="{B5BD4829-A624-433A-A855-E19022005A42}"/>
    <cellStyle name="Comma 3 2 3 3 5" xfId="4841" xr:uid="{0515B440-6FE3-41BB-AD70-5639A90590EC}"/>
    <cellStyle name="Comma 3 2 3 3 5 2" xfId="10314" xr:uid="{85D132B4-CD39-4448-A2CD-4B69E18BF7C5}"/>
    <cellStyle name="Comma 3 2 3 3 5 2 2" xfId="21847" xr:uid="{17EFC216-A422-4432-864D-57578941E799}"/>
    <cellStyle name="Comma 3 2 3 3 5 2 2 2" xfId="45420" xr:uid="{5EF661C9-422B-4B14-957F-A06D53DDC2DF}"/>
    <cellStyle name="Comma 3 2 3 3 5 2 3" xfId="34312" xr:uid="{2B27C8E1-8D90-418B-8F30-D2F80445FF77}"/>
    <cellStyle name="Comma 3 2 3 3 5 3" xfId="16427" xr:uid="{740BF63A-8AF3-420B-B5DE-28E15D255087}"/>
    <cellStyle name="Comma 3 2 3 3 5 3 2" xfId="40001" xr:uid="{2FA2D4D6-C855-4FA0-941B-FDD439048B9E}"/>
    <cellStyle name="Comma 3 2 3 3 5 4" xfId="28893" xr:uid="{177E493B-75D4-44A5-AFAD-1F9880128589}"/>
    <cellStyle name="Comma 3 2 3 3 6" xfId="6179" xr:uid="{36F96C75-2499-4C75-A6B9-B6ACB1E55904}"/>
    <cellStyle name="Comma 3 2 3 3 6 2" xfId="11655" xr:uid="{36E27BFE-8CBC-4871-B988-8726171433A1}"/>
    <cellStyle name="Comma 3 2 3 3 6 2 2" xfId="23187" xr:uid="{0DB0CFD4-AB08-41F6-9E8C-CFE4DE15E665}"/>
    <cellStyle name="Comma 3 2 3 3 6 2 2 2" xfId="46760" xr:uid="{4394824A-3FEB-4DCB-8277-FACFD6C8C9C4}"/>
    <cellStyle name="Comma 3 2 3 3 6 2 3" xfId="35652" xr:uid="{782CE951-52BA-4F75-9F3C-BA08799795AE}"/>
    <cellStyle name="Comma 3 2 3 3 6 3" xfId="17763" xr:uid="{47D3F3F5-1047-4D7B-A773-56A48A9AA446}"/>
    <cellStyle name="Comma 3 2 3 3 6 3 2" xfId="41337" xr:uid="{94596311-FA51-43C5-8477-44D0AD2A2B6B}"/>
    <cellStyle name="Comma 3 2 3 3 6 4" xfId="30229" xr:uid="{EFC790E2-7B88-4803-8CC0-DAD0AA676F73}"/>
    <cellStyle name="Comma 3 2 3 3 7" xfId="7564" xr:uid="{79E57284-95E1-4371-A4B0-ACE55674A8CA}"/>
    <cellStyle name="Comma 3 2 3 3 7 2" xfId="19124" xr:uid="{0D06DEE6-3624-43F5-8584-280616A00EDD}"/>
    <cellStyle name="Comma 3 2 3 3 7 2 2" xfId="42697" xr:uid="{1CE9F027-0A24-41CE-8A86-12B8B515016A}"/>
    <cellStyle name="Comma 3 2 3 3 7 3" xfId="31589" xr:uid="{CEFBC41C-35B7-4708-A07E-6EB5B0943713}"/>
    <cellStyle name="Comma 3 2 3 3 8" xfId="13382" xr:uid="{0CA85994-1EE8-453A-9F35-60FDCD2DE0D3}"/>
    <cellStyle name="Comma 3 2 3 3 8 2" xfId="37158" xr:uid="{8CCCCA59-F66B-4EF1-962C-C07A2D10C70A}"/>
    <cellStyle name="Comma 3 2 3 3 9" xfId="26049" xr:uid="{026932FB-2D3D-4DD3-AF24-889F1A45246D}"/>
    <cellStyle name="Comma 3 2 3 4" xfId="1443" xr:uid="{4AC53610-0288-47EE-81E1-0ECF1A7000A0}"/>
    <cellStyle name="Comma 3 2 3 4 10" xfId="24760" xr:uid="{E13E85A0-18B3-4B97-A53A-4E1D8846FBDE}"/>
    <cellStyle name="Comma 3 2 3 4 11" xfId="48587" xr:uid="{ADAEF88E-7521-47F5-AB46-7EF8B183BCD1}"/>
    <cellStyle name="Comma 3 2 3 4 2" xfId="2196" xr:uid="{10366CBA-9AAD-4CE3-AD68-F695611131CC}"/>
    <cellStyle name="Comma 3 2 3 4 2 2" xfId="4009" xr:uid="{D3CA73C1-A7C5-4960-A715-92F39E2B7982}"/>
    <cellStyle name="Comma 3 2 3 4 2 2 2" xfId="9478" xr:uid="{592EDBB3-FBE6-47A5-80AD-F19066009BFF}"/>
    <cellStyle name="Comma 3 2 3 4 2 2 2 2" xfId="21011" xr:uid="{62EE40FF-4B81-4033-B61F-9FB82EC9C182}"/>
    <cellStyle name="Comma 3 2 3 4 2 2 2 2 2" xfId="44584" xr:uid="{97763A17-FBB6-4362-85EF-25B5DEA618AF}"/>
    <cellStyle name="Comma 3 2 3 4 2 2 2 3" xfId="33476" xr:uid="{1A68A3CD-C4F9-4B7E-8917-BDA20E804ECE}"/>
    <cellStyle name="Comma 3 2 3 4 2 2 3" xfId="15596" xr:uid="{1BF3E675-19AD-4606-9EA3-0DB926284B37}"/>
    <cellStyle name="Comma 3 2 3 4 2 2 3 2" xfId="39170" xr:uid="{743CB252-34CA-4C08-9238-A73B1BFA8FC5}"/>
    <cellStyle name="Comma 3 2 3 4 2 2 4" xfId="28062" xr:uid="{EDCD04FC-4541-4453-9BE8-4702F13E4F6D}"/>
    <cellStyle name="Comma 3 2 3 4 2 3" xfId="5373" xr:uid="{B7C2DCAC-FE54-4DF7-BD35-EFBCAF042F8E}"/>
    <cellStyle name="Comma 3 2 3 4 2 3 2" xfId="10847" xr:uid="{3BAD3430-935D-4998-A10E-C64A21F5537D}"/>
    <cellStyle name="Comma 3 2 3 4 2 3 2 2" xfId="22380" xr:uid="{626A6625-04C9-4DF8-A7B4-0C27D2B85EC5}"/>
    <cellStyle name="Comma 3 2 3 4 2 3 2 2 2" xfId="45953" xr:uid="{3D12D22E-AA84-4C63-89F5-9E6F0BCB408F}"/>
    <cellStyle name="Comma 3 2 3 4 2 3 2 3" xfId="34845" xr:uid="{155458E7-0BDE-40A2-999C-7A8A12F9D9EC}"/>
    <cellStyle name="Comma 3 2 3 4 2 3 3" xfId="16959" xr:uid="{1CD8AF4F-CC4E-49E1-BE81-F086CFF6ED4C}"/>
    <cellStyle name="Comma 3 2 3 4 2 3 3 2" xfId="40533" xr:uid="{23FAF44F-A89B-4464-B23B-B47A30B48CFA}"/>
    <cellStyle name="Comma 3 2 3 4 2 3 4" xfId="29425" xr:uid="{972A99BC-F242-4727-A23A-25479238EC32}"/>
    <cellStyle name="Comma 3 2 3 4 2 4" xfId="6711" xr:uid="{C6925A3F-01D0-42FD-B29D-D97EBFC92BEA}"/>
    <cellStyle name="Comma 3 2 3 4 2 4 2" xfId="12188" xr:uid="{FA567218-C2D2-47AD-8D32-5FEEE2479360}"/>
    <cellStyle name="Comma 3 2 3 4 2 4 2 2" xfId="23720" xr:uid="{92A3AB29-0822-47C1-9873-7837B5526B0C}"/>
    <cellStyle name="Comma 3 2 3 4 2 4 2 2 2" xfId="47293" xr:uid="{F2D494D2-E5D6-426B-A64B-12E723AA9114}"/>
    <cellStyle name="Comma 3 2 3 4 2 4 2 3" xfId="36185" xr:uid="{8C51738F-1A4A-4E8E-A5C1-512867A009E9}"/>
    <cellStyle name="Comma 3 2 3 4 2 4 3" xfId="18295" xr:uid="{A1A078D1-1A2D-4597-BB5B-6E4E45315C17}"/>
    <cellStyle name="Comma 3 2 3 4 2 4 3 2" xfId="41869" xr:uid="{F0779C4C-FEAD-464A-8070-7464E6ACE74B}"/>
    <cellStyle name="Comma 3 2 3 4 2 4 4" xfId="30761" xr:uid="{307D4CD0-01FE-453E-8D32-5EA6E4092D0F}"/>
    <cellStyle name="Comma 3 2 3 4 2 5" xfId="8122" xr:uid="{F7F62577-4C01-4D90-97AC-E1EA42273AAE}"/>
    <cellStyle name="Comma 3 2 3 4 2 5 2" xfId="19657" xr:uid="{59551A2C-689D-4246-ACE5-A65C97A3AFDD}"/>
    <cellStyle name="Comma 3 2 3 4 2 5 2 2" xfId="43230" xr:uid="{4263521D-8974-471C-8D0A-CBA18C3311D2}"/>
    <cellStyle name="Comma 3 2 3 4 2 5 3" xfId="32122" xr:uid="{9F06358D-212F-4E46-8E01-E361270F3609}"/>
    <cellStyle name="Comma 3 2 3 4 2 6" xfId="13951" xr:uid="{A0DF48A1-EFC1-4CEE-A7CA-AE7B71356E88}"/>
    <cellStyle name="Comma 3 2 3 4 2 6 2" xfId="37690" xr:uid="{B167BEF0-4B4B-4CF8-8F6D-24252714A3F6}"/>
    <cellStyle name="Comma 3 2 3 4 2 7" xfId="26583" xr:uid="{50903B5A-28BA-4988-8918-CD06FC9EA8F5}"/>
    <cellStyle name="Comma 3 2 3 4 2 8" xfId="25208" xr:uid="{46715723-AB10-4F4F-AD43-C2722DE5728E}"/>
    <cellStyle name="Comma 3 2 3 4 2 9" xfId="49039" xr:uid="{F86DAA25-2063-4E07-88BD-12F7DAD6B03D}"/>
    <cellStyle name="Comma 3 2 3 4 3" xfId="2684" xr:uid="{51B04AB2-2481-44C5-8ADA-4C58A8DFCFB7}"/>
    <cellStyle name="Comma 3 2 3 4 3 2" xfId="4474" xr:uid="{80F4B506-C449-4931-9406-02F2A61A79C8}"/>
    <cellStyle name="Comma 3 2 3 4 3 2 2" xfId="9944" xr:uid="{40C70A5D-E759-4461-9F11-5A763D144CC7}"/>
    <cellStyle name="Comma 3 2 3 4 3 2 2 2" xfId="21477" xr:uid="{8D3B4584-27DE-444C-8BBB-0A5D41B8C54E}"/>
    <cellStyle name="Comma 3 2 3 4 3 2 2 2 2" xfId="45050" xr:uid="{FDF502E4-34D9-4DB2-A988-AF480C7F4246}"/>
    <cellStyle name="Comma 3 2 3 4 3 2 2 3" xfId="33942" xr:uid="{45C3D7A6-1A05-47C7-A8B5-CD0A723F8AAC}"/>
    <cellStyle name="Comma 3 2 3 4 3 2 3" xfId="16061" xr:uid="{DDD84836-8162-422A-AC3F-2A50ACBC78F0}"/>
    <cellStyle name="Comma 3 2 3 4 3 2 3 2" xfId="39635" xr:uid="{954B9756-ECEC-4B71-A0D7-FA295A340CF0}"/>
    <cellStyle name="Comma 3 2 3 4 3 2 4" xfId="28527" xr:uid="{A1EE1D6B-C98A-425A-B456-CD5B790F03F6}"/>
    <cellStyle name="Comma 3 2 3 4 3 3" xfId="5840" xr:uid="{00681948-E32A-4C00-8A06-A357A61713D3}"/>
    <cellStyle name="Comma 3 2 3 4 3 3 2" xfId="11314" xr:uid="{0F4BEE2D-62E0-4C8F-95D2-38543CFAB7D8}"/>
    <cellStyle name="Comma 3 2 3 4 3 3 2 2" xfId="22847" xr:uid="{A9FBAA65-4D3B-47DB-A524-51537E227A59}"/>
    <cellStyle name="Comma 3 2 3 4 3 3 2 2 2" xfId="46420" xr:uid="{302CA82E-D5DE-49FB-B454-AB65FD70FCFD}"/>
    <cellStyle name="Comma 3 2 3 4 3 3 2 3" xfId="35312" xr:uid="{6F674D70-68A3-4020-848A-21647689B60A}"/>
    <cellStyle name="Comma 3 2 3 4 3 3 3" xfId="17426" xr:uid="{51F65F1D-ABC0-47B5-8B28-0C320420D63F}"/>
    <cellStyle name="Comma 3 2 3 4 3 3 3 2" xfId="41000" xr:uid="{2CF0D91B-B2EF-44D8-AEC1-206781B5AD5D}"/>
    <cellStyle name="Comma 3 2 3 4 3 3 4" xfId="29892" xr:uid="{A5ACC0B3-D356-4DA4-8A8D-B15C796FFEA7}"/>
    <cellStyle name="Comma 3 2 3 4 3 4" xfId="7178" xr:uid="{83814D0B-2D08-4544-8ED1-763826C92300}"/>
    <cellStyle name="Comma 3 2 3 4 3 4 2" xfId="12656" xr:uid="{11099B2E-049E-47A5-9E37-6EF78042F539}"/>
    <cellStyle name="Comma 3 2 3 4 3 4 2 2" xfId="24188" xr:uid="{B8F6C3BE-4209-44F1-89EE-E78F803A6672}"/>
    <cellStyle name="Comma 3 2 3 4 3 4 2 2 2" xfId="47761" xr:uid="{3E42DC1E-F92C-461B-AA0C-FF587163BAD1}"/>
    <cellStyle name="Comma 3 2 3 4 3 4 2 3" xfId="36653" xr:uid="{AADFF83A-D204-4BC3-A879-CBB5141D67AF}"/>
    <cellStyle name="Comma 3 2 3 4 3 4 3" xfId="18762" xr:uid="{247C3161-BF29-411E-B319-A6F6CAEBC9D8}"/>
    <cellStyle name="Comma 3 2 3 4 3 4 3 2" xfId="42336" xr:uid="{49327E35-3B19-4182-BDB8-F4AD9BA3D1F0}"/>
    <cellStyle name="Comma 3 2 3 4 3 4 4" xfId="31228" xr:uid="{EFE73AC1-D5D2-4D3C-96B3-6EED908A6F15}"/>
    <cellStyle name="Comma 3 2 3 4 3 5" xfId="8591" xr:uid="{F11F3DE2-CA56-43A6-8173-635103D57534}"/>
    <cellStyle name="Comma 3 2 3 4 3 5 2" xfId="20124" xr:uid="{A171DB59-85D2-4642-8883-E1FEAA320146}"/>
    <cellStyle name="Comma 3 2 3 4 3 5 2 2" xfId="43697" xr:uid="{5CE59D12-7E51-4BFD-9BE3-91BB57DCF527}"/>
    <cellStyle name="Comma 3 2 3 4 3 5 3" xfId="32589" xr:uid="{2961F6CD-FBAE-4E5B-A264-DED723A28597}"/>
    <cellStyle name="Comma 3 2 3 4 3 6" xfId="14420" xr:uid="{CE67E377-AC8C-4758-BD0D-AA7AD00A48B2}"/>
    <cellStyle name="Comma 3 2 3 4 3 6 2" xfId="38157" xr:uid="{D7E18D62-D0B0-4B2A-813E-BAC9D704813F}"/>
    <cellStyle name="Comma 3 2 3 4 3 7" xfId="27050" xr:uid="{4068CC88-323F-4603-AC42-D48D713F5EC5}"/>
    <cellStyle name="Comma 3 2 3 4 3 8" xfId="25676" xr:uid="{FCE75D29-7CB0-41EF-939D-9815AADDE23D}"/>
    <cellStyle name="Comma 3 2 3 4 3 9" xfId="49506" xr:uid="{9BBF9654-7CF8-4F36-9764-725030A84F29}"/>
    <cellStyle name="Comma 3 2 3 4 4" xfId="3568" xr:uid="{05F77512-8104-465F-BEBA-87E71F576CDD}"/>
    <cellStyle name="Comma 3 2 3 4 4 2" xfId="9037" xr:uid="{905BE090-F598-48F6-B6DC-92BE0546F579}"/>
    <cellStyle name="Comma 3 2 3 4 4 2 2" xfId="20570" xr:uid="{5775F365-ADA9-4AD7-A97D-B44C771F2DB8}"/>
    <cellStyle name="Comma 3 2 3 4 4 2 2 2" xfId="44143" xr:uid="{17848BC3-AAB0-4AB7-AD99-752F9D01766E}"/>
    <cellStyle name="Comma 3 2 3 4 4 2 3" xfId="33035" xr:uid="{DEE3E9E9-1CDC-49BA-8CDF-80476CE77BF5}"/>
    <cellStyle name="Comma 3 2 3 4 4 3" xfId="15155" xr:uid="{811AF8ED-FCB4-4BF5-82E2-6D324E5A18B7}"/>
    <cellStyle name="Comma 3 2 3 4 4 3 2" xfId="38729" xr:uid="{7042A082-BBA9-4329-992C-BB873637A3BB}"/>
    <cellStyle name="Comma 3 2 3 4 4 4" xfId="27621" xr:uid="{F251D61E-EA8D-4D67-8B17-A972462D6353}"/>
    <cellStyle name="Comma 3 2 3 4 5" xfId="4926" xr:uid="{5BC0F10F-CE7C-4357-BB40-141CD4133A89}"/>
    <cellStyle name="Comma 3 2 3 4 5 2" xfId="10399" xr:uid="{5E903F5A-2737-4870-8C78-3F28B1457508}"/>
    <cellStyle name="Comma 3 2 3 4 5 2 2" xfId="21932" xr:uid="{FBF7ABCB-835E-41F3-AE90-1354EA867340}"/>
    <cellStyle name="Comma 3 2 3 4 5 2 2 2" xfId="45505" xr:uid="{848D0213-F55E-45DE-8099-505AA6BBBF17}"/>
    <cellStyle name="Comma 3 2 3 4 5 2 3" xfId="34397" xr:uid="{6F8F44CC-C37A-4094-8D38-BC06A8852A37}"/>
    <cellStyle name="Comma 3 2 3 4 5 3" xfId="16512" xr:uid="{D908A5AD-FF3E-4434-BCF3-6F53BAFEF7E3}"/>
    <cellStyle name="Comma 3 2 3 4 5 3 2" xfId="40086" xr:uid="{473962ED-7848-4CE5-9AD8-6DFB3907B54C}"/>
    <cellStyle name="Comma 3 2 3 4 5 4" xfId="28978" xr:uid="{0A07F363-F355-4336-A329-72ADB55AA949}"/>
    <cellStyle name="Comma 3 2 3 4 6" xfId="6264" xr:uid="{D41F6BFC-19C0-4F4B-82B0-5B7DC47ED6CF}"/>
    <cellStyle name="Comma 3 2 3 4 6 2" xfId="11740" xr:uid="{99DDDCEA-277B-418D-B405-0C798BD3F2E9}"/>
    <cellStyle name="Comma 3 2 3 4 6 2 2" xfId="23272" xr:uid="{DF5F98FB-CC87-4A5A-98BF-A65E50340094}"/>
    <cellStyle name="Comma 3 2 3 4 6 2 2 2" xfId="46845" xr:uid="{6AEA394F-31C2-4DD4-B490-E72FF5842CD7}"/>
    <cellStyle name="Comma 3 2 3 4 6 2 3" xfId="35737" xr:uid="{9FD86F7C-248C-467B-81CD-E450945C7EC5}"/>
    <cellStyle name="Comma 3 2 3 4 6 3" xfId="17848" xr:uid="{72B81203-8B83-427F-8208-AC23C2D81276}"/>
    <cellStyle name="Comma 3 2 3 4 6 3 2" xfId="41422" xr:uid="{E9E731D9-8BAE-41A7-8BB9-97A583F80F2D}"/>
    <cellStyle name="Comma 3 2 3 4 6 4" xfId="30314" xr:uid="{E78636AB-9EB5-43DF-BF6A-A520B58C68AC}"/>
    <cellStyle name="Comma 3 2 3 4 7" xfId="7650" xr:uid="{80659C57-85A3-441F-9A08-9A226E584D56}"/>
    <cellStyle name="Comma 3 2 3 4 7 2" xfId="19209" xr:uid="{A4C29C61-3535-42C7-B8E9-0A60487CB582}"/>
    <cellStyle name="Comma 3 2 3 4 7 2 2" xfId="42782" xr:uid="{6AF2F66F-202C-4CD1-BDAA-F109E8134D52}"/>
    <cellStyle name="Comma 3 2 3 4 7 3" xfId="31674" xr:uid="{C45B7D55-A33A-4865-BAF8-FF9029655EEE}"/>
    <cellStyle name="Comma 3 2 3 4 8" xfId="13471" xr:uid="{7CC35E44-E965-4123-A45A-34FD67BD49DE}"/>
    <cellStyle name="Comma 3 2 3 4 8 2" xfId="37243" xr:uid="{B4FEE1F8-C488-4B2F-BE6D-C7F08802F942}"/>
    <cellStyle name="Comma 3 2 3 4 9" xfId="26134" xr:uid="{7EAEF218-4C10-414F-B277-597314412047}"/>
    <cellStyle name="Comma 3 2 3 5" xfId="1951" xr:uid="{BBCF0C50-022F-4FA6-9133-EE8BA1B3D562}"/>
    <cellStyle name="Comma 3 2 3 5 2" xfId="3764" xr:uid="{2DCE998C-AFDF-4CA7-A68D-9CB68EE25C77}"/>
    <cellStyle name="Comma 3 2 3 5 2 2" xfId="9233" xr:uid="{DE25599E-96D2-48CB-88F8-FBE3642232EC}"/>
    <cellStyle name="Comma 3 2 3 5 2 2 2" xfId="20766" xr:uid="{A1543314-62F6-4DEA-B1EC-306748DA54AF}"/>
    <cellStyle name="Comma 3 2 3 5 2 2 2 2" xfId="44339" xr:uid="{BA154930-EBF9-48D1-BBC8-99874F41C13D}"/>
    <cellStyle name="Comma 3 2 3 5 2 2 3" xfId="33231" xr:uid="{5194862A-1B91-4AA6-A34F-DE873C82928D}"/>
    <cellStyle name="Comma 3 2 3 5 2 3" xfId="15351" xr:uid="{34E216D6-5802-4E5C-B4F5-13468498E92D}"/>
    <cellStyle name="Comma 3 2 3 5 2 3 2" xfId="38925" xr:uid="{68EF4D64-054E-4D6C-BE92-FB8AF087CC43}"/>
    <cellStyle name="Comma 3 2 3 5 2 4" xfId="27817" xr:uid="{9FA6DF90-E9F3-4F86-A7A6-5DD93193DB33}"/>
    <cellStyle name="Comma 3 2 3 5 3" xfId="5128" xr:uid="{1CDC3F75-7FE1-487F-85B7-8FA2C361A981}"/>
    <cellStyle name="Comma 3 2 3 5 3 2" xfId="10602" xr:uid="{CB7C541A-99DA-488A-BC94-D2C28F399EF3}"/>
    <cellStyle name="Comma 3 2 3 5 3 2 2" xfId="22135" xr:uid="{E92FF729-F838-43E1-A3BC-CC77412B8D5E}"/>
    <cellStyle name="Comma 3 2 3 5 3 2 2 2" xfId="45708" xr:uid="{71AB1B39-871A-4B6E-871F-EE6251551DBF}"/>
    <cellStyle name="Comma 3 2 3 5 3 2 3" xfId="34600" xr:uid="{E6FF2895-0226-417B-AC75-5750910D445C}"/>
    <cellStyle name="Comma 3 2 3 5 3 3" xfId="16714" xr:uid="{7D5497FE-86BE-4237-9C01-C258DE9A7376}"/>
    <cellStyle name="Comma 3 2 3 5 3 3 2" xfId="40288" xr:uid="{D5F94BB0-3112-4036-B6D2-B08085EAE2D0}"/>
    <cellStyle name="Comma 3 2 3 5 3 4" xfId="29180" xr:uid="{8EB913B7-82DD-46BF-9496-3A420BC9BDC7}"/>
    <cellStyle name="Comma 3 2 3 5 4" xfId="6466" xr:uid="{83C298D8-D6D4-442D-BE3B-6D4D4652123D}"/>
    <cellStyle name="Comma 3 2 3 5 4 2" xfId="11943" xr:uid="{DC92B553-C07D-4FC2-818C-4EA79137073F}"/>
    <cellStyle name="Comma 3 2 3 5 4 2 2" xfId="23475" xr:uid="{2B0A529E-6345-4D25-A221-250E15695CFD}"/>
    <cellStyle name="Comma 3 2 3 5 4 2 2 2" xfId="47048" xr:uid="{D042C8C8-237C-42D5-BEB5-69F0F16FEF87}"/>
    <cellStyle name="Comma 3 2 3 5 4 2 3" xfId="35940" xr:uid="{FC9F83B3-2D82-440E-9BD6-CDDDB40191C0}"/>
    <cellStyle name="Comma 3 2 3 5 4 3" xfId="18050" xr:uid="{6A0B33C5-1722-46D3-9B40-821D3CEDF7CB}"/>
    <cellStyle name="Comma 3 2 3 5 4 3 2" xfId="41624" xr:uid="{D3692384-A3BD-4D5F-AB08-ABF55587C347}"/>
    <cellStyle name="Comma 3 2 3 5 4 4" xfId="30516" xr:uid="{1BD4E170-E933-482A-82D4-37382307CDD9}"/>
    <cellStyle name="Comma 3 2 3 5 5" xfId="7877" xr:uid="{47F0DED9-80E5-46C3-A8C1-D3163A4375A9}"/>
    <cellStyle name="Comma 3 2 3 5 5 2" xfId="19412" xr:uid="{2F89B396-D0C6-4ACD-AC86-1EB1556D2D9A}"/>
    <cellStyle name="Comma 3 2 3 5 5 2 2" xfId="42985" xr:uid="{8CE3DE38-08A6-47D7-B30F-D1AC0CD9C4E8}"/>
    <cellStyle name="Comma 3 2 3 5 5 3" xfId="31877" xr:uid="{6EC9BCE3-0998-4BF7-A0A8-4E51429C554A}"/>
    <cellStyle name="Comma 3 2 3 5 6" xfId="13706" xr:uid="{471B3845-237C-47C4-B606-BF4621EC6AE5}"/>
    <cellStyle name="Comma 3 2 3 5 6 2" xfId="37445" xr:uid="{1AD48A49-06FB-4034-87B7-0B4B6DB4ADEB}"/>
    <cellStyle name="Comma 3 2 3 5 7" xfId="26338" xr:uid="{DC807FD3-EE22-4F71-A66F-15C2EF5769AC}"/>
    <cellStyle name="Comma 3 2 3 5 8" xfId="24963" xr:uid="{4B2E608A-EC1B-4D30-9BE0-AFAFE6956920}"/>
    <cellStyle name="Comma 3 2 3 5 9" xfId="48794" xr:uid="{287D678E-3CA9-4B4A-88AA-C305378121FB}"/>
    <cellStyle name="Comma 3 2 3 6" xfId="2433" xr:uid="{22C98A5C-A31F-4031-8A14-F78D9069E728}"/>
    <cellStyle name="Comma 3 2 3 6 2" xfId="4226" xr:uid="{F37E093B-210E-4EF4-9A23-00118DCCD8B4}"/>
    <cellStyle name="Comma 3 2 3 6 2 2" xfId="9695" xr:uid="{5CC94BCA-4012-473D-A0A5-F6B82EFC8065}"/>
    <cellStyle name="Comma 3 2 3 6 2 2 2" xfId="21228" xr:uid="{4F30FB67-4D28-4C29-BC05-D339695AF124}"/>
    <cellStyle name="Comma 3 2 3 6 2 2 2 2" xfId="44801" xr:uid="{2BD72C74-3BDF-4B50-90F7-FA5E44B21334}"/>
    <cellStyle name="Comma 3 2 3 6 2 2 3" xfId="33693" xr:uid="{E966088C-C20C-46E7-8561-D57DBD79524B}"/>
    <cellStyle name="Comma 3 2 3 6 2 3" xfId="15813" xr:uid="{477C2CC4-5752-4EF8-81B0-42DE050C4838}"/>
    <cellStyle name="Comma 3 2 3 6 2 3 2" xfId="39387" xr:uid="{CA3BD213-2312-4D4A-B111-17A7D7129B29}"/>
    <cellStyle name="Comma 3 2 3 6 2 4" xfId="28279" xr:uid="{312B3D99-0084-4C04-87C0-28B89D54BB83}"/>
    <cellStyle name="Comma 3 2 3 6 3" xfId="5591" xr:uid="{4C1D492C-3989-4914-86FA-7D6416DBB368}"/>
    <cellStyle name="Comma 3 2 3 6 3 2" xfId="11065" xr:uid="{FF428693-5E00-44CB-A026-F103AF88B29D}"/>
    <cellStyle name="Comma 3 2 3 6 3 2 2" xfId="22598" xr:uid="{112F5DE0-E534-412D-BDFA-F6C482C0C11F}"/>
    <cellStyle name="Comma 3 2 3 6 3 2 2 2" xfId="46171" xr:uid="{F3950A3E-396D-4F67-90C6-DFAA7D453394}"/>
    <cellStyle name="Comma 3 2 3 6 3 2 3" xfId="35063" xr:uid="{19E71D3E-47BF-4F90-9CD2-3B05450F706B}"/>
    <cellStyle name="Comma 3 2 3 6 3 3" xfId="17177" xr:uid="{7DEE7D53-EA14-4241-B2D5-F28A86D50960}"/>
    <cellStyle name="Comma 3 2 3 6 3 3 2" xfId="40751" xr:uid="{EB00A585-C5EA-467D-8BE6-38F958EE1D9C}"/>
    <cellStyle name="Comma 3 2 3 6 3 4" xfId="29643" xr:uid="{5C012185-4445-43C0-8BBE-E712F45D9F62}"/>
    <cellStyle name="Comma 3 2 3 6 4" xfId="6929" xr:uid="{23C3E278-87B2-4CDF-89A3-DF49A902326E}"/>
    <cellStyle name="Comma 3 2 3 6 4 2" xfId="12407" xr:uid="{21BCFF24-1BC2-4226-A749-0F324892836F}"/>
    <cellStyle name="Comma 3 2 3 6 4 2 2" xfId="23939" xr:uid="{D3AC870A-EED8-48FD-98C1-3D8DB74B8EBB}"/>
    <cellStyle name="Comma 3 2 3 6 4 2 2 2" xfId="47512" xr:uid="{DBA9A65B-B5CF-46D4-A2E0-ED615DC05912}"/>
    <cellStyle name="Comma 3 2 3 6 4 2 3" xfId="36404" xr:uid="{B9423481-D7BD-48E9-B556-8908873750D4}"/>
    <cellStyle name="Comma 3 2 3 6 4 3" xfId="18513" xr:uid="{92D976E3-71ED-4416-9ECB-B46A884FAF68}"/>
    <cellStyle name="Comma 3 2 3 6 4 3 2" xfId="42087" xr:uid="{0F5EE924-90BD-4AA0-B29D-A90DEBE1EFF5}"/>
    <cellStyle name="Comma 3 2 3 6 4 4" xfId="30979" xr:uid="{3C2ACA70-9381-4713-9BEA-5CCDB717F65B}"/>
    <cellStyle name="Comma 3 2 3 6 5" xfId="8342" xr:uid="{CFF443F6-577B-48EA-9ACD-5CDBF95B007D}"/>
    <cellStyle name="Comma 3 2 3 6 5 2" xfId="19875" xr:uid="{0E76FB6C-98E1-4790-A223-0C0FF822288A}"/>
    <cellStyle name="Comma 3 2 3 6 5 2 2" xfId="43448" xr:uid="{091309A8-FFB4-4453-B1F3-BA7189B015CC}"/>
    <cellStyle name="Comma 3 2 3 6 5 3" xfId="32340" xr:uid="{084C20C2-A909-424D-BF97-9DB1FC1F3917}"/>
    <cellStyle name="Comma 3 2 3 6 6" xfId="14171" xr:uid="{08A30BC1-E4B5-4336-86AF-A332595FB1F6}"/>
    <cellStyle name="Comma 3 2 3 6 6 2" xfId="37908" xr:uid="{0A452944-DE7F-4EAC-B6C3-561B88757BC9}"/>
    <cellStyle name="Comma 3 2 3 6 7" xfId="26801" xr:uid="{34EE2D94-BE3D-41BD-8C45-5A2AB4F1C033}"/>
    <cellStyle name="Comma 3 2 3 6 8" xfId="25427" xr:uid="{BB22112E-A4C4-415B-B696-69DCA31E71B1}"/>
    <cellStyle name="Comma 3 2 3 6 9" xfId="49257" xr:uid="{384C3A6D-F679-4A05-884D-58633C0C7F6E}"/>
    <cellStyle name="Comma 3 2 3 7" xfId="3326" xr:uid="{89EAFF1E-E533-43A7-8DE9-10F302D75550}"/>
    <cellStyle name="Comma 3 2 3 7 2" xfId="8793" xr:uid="{BFA8F701-897E-4266-87A7-3FE2728B4F33}"/>
    <cellStyle name="Comma 3 2 3 7 2 2" xfId="20326" xr:uid="{47FCE8FE-C508-4EDF-BF19-43007CD1B014}"/>
    <cellStyle name="Comma 3 2 3 7 2 2 2" xfId="43899" xr:uid="{CAF6AB71-82E5-44A8-99F5-CFC6E3B47CAF}"/>
    <cellStyle name="Comma 3 2 3 7 2 3" xfId="32791" xr:uid="{8E6186ED-2767-4B9B-B07A-AAE9BC7332CD}"/>
    <cellStyle name="Comma 3 2 3 7 3" xfId="14912" xr:uid="{4D43675D-AA4D-41B3-B745-35AAB204E65E}"/>
    <cellStyle name="Comma 3 2 3 7 3 2" xfId="38486" xr:uid="{71BEB519-285C-41A7-9192-FC3457BB1AD3}"/>
    <cellStyle name="Comma 3 2 3 7 4" xfId="27378" xr:uid="{1EC278D8-6107-4394-B820-019DF693FFC2}"/>
    <cellStyle name="Comma 3 2 3 8" xfId="4681" xr:uid="{6B51E091-2363-4C37-9626-DE4477653FE3}"/>
    <cellStyle name="Comma 3 2 3 8 2" xfId="10154" xr:uid="{890825D6-51D0-4A36-85CD-56759033E910}"/>
    <cellStyle name="Comma 3 2 3 8 2 2" xfId="21687" xr:uid="{429A1600-FB9C-482B-9235-2A890CF8B30B}"/>
    <cellStyle name="Comma 3 2 3 8 2 2 2" xfId="45260" xr:uid="{8E30EB2D-6C11-4F13-A2B4-F7AAEFD6AF64}"/>
    <cellStyle name="Comma 3 2 3 8 2 3" xfId="34152" xr:uid="{D687DFCA-3761-4DE6-82DE-E6CBECEA71EF}"/>
    <cellStyle name="Comma 3 2 3 8 3" xfId="16267" xr:uid="{DADE4326-4F38-4589-99A3-79912B739B7D}"/>
    <cellStyle name="Comma 3 2 3 8 3 2" xfId="39841" xr:uid="{57AA4ABB-F148-4483-8B7D-433C8F41AEFD}"/>
    <cellStyle name="Comma 3 2 3 8 4" xfId="28733" xr:uid="{1B8BA0CD-5EFC-45D6-8B94-5B8D80EF6D95}"/>
    <cellStyle name="Comma 3 2 3 9" xfId="6019" xr:uid="{317550B4-7183-415B-9B87-5FB31C174625}"/>
    <cellStyle name="Comma 3 2 3 9 2" xfId="11495" xr:uid="{D9FF63D7-554F-42AC-8A8D-99DC272848E1}"/>
    <cellStyle name="Comma 3 2 3 9 2 2" xfId="23027" xr:uid="{C0DCD622-C28D-4F43-9626-535F7E439145}"/>
    <cellStyle name="Comma 3 2 3 9 2 2 2" xfId="46600" xr:uid="{33C46744-AB1F-44FA-BC23-D86CB510457A}"/>
    <cellStyle name="Comma 3 2 3 9 2 3" xfId="35492" xr:uid="{2E4E0DCA-676D-47B5-BFC2-C702228D9230}"/>
    <cellStyle name="Comma 3 2 3 9 3" xfId="17603" xr:uid="{AD2235C7-219D-4FBA-8FA3-21142F19D3FD}"/>
    <cellStyle name="Comma 3 2 3 9 3 2" xfId="41177" xr:uid="{689FAE82-4C45-4D2D-B37C-6AF488B6FE5B}"/>
    <cellStyle name="Comma 3 2 3 9 4" xfId="30069" xr:uid="{9578717E-AB71-4D2C-88BC-F5B0A6811241}"/>
    <cellStyle name="Comma 3 2 4" xfId="750" xr:uid="{939C7E29-258C-43ED-B472-C564FB76F6EF}"/>
    <cellStyle name="Comma 3 2 4 10" xfId="25954" xr:uid="{D1754450-1BA8-4F06-874C-5254A38279B4}"/>
    <cellStyle name="Comma 3 2 4 11" xfId="24486" xr:uid="{1A0AAC8B-82E9-4469-AA14-B5EE47949D49}"/>
    <cellStyle name="Comma 3 2 4 12" xfId="48407" xr:uid="{F8E0810D-C60F-41BF-8526-49B6D34207D8}"/>
    <cellStyle name="Comma 3 2 4 13" xfId="1176" xr:uid="{62502FF1-DC4F-4015-A915-A9F4FAF6C2E5}"/>
    <cellStyle name="Comma 3 2 4 2" xfId="1339" xr:uid="{781C6675-D0CE-4540-A967-3ED7ACF81BE5}"/>
    <cellStyle name="Comma 3 2 4 2 10" xfId="24689" xr:uid="{E63E6E71-D735-4A61-8528-CC3D27E7B4A9}"/>
    <cellStyle name="Comma 3 2 4 2 11" xfId="48516" xr:uid="{9DA17848-5633-4F32-B7C5-BBB6CDF37F5E}"/>
    <cellStyle name="Comma 3 2 4 2 2" xfId="2125" xr:uid="{D963D676-986A-463C-9C31-C70E2F38501B}"/>
    <cellStyle name="Comma 3 2 4 2 2 2" xfId="3938" xr:uid="{4105A3A8-ED55-4546-9536-ED0DC14FC524}"/>
    <cellStyle name="Comma 3 2 4 2 2 2 2" xfId="9407" xr:uid="{42AC804E-385E-435F-B46D-DBA9A1D1782A}"/>
    <cellStyle name="Comma 3 2 4 2 2 2 2 2" xfId="20940" xr:uid="{565E3E71-21BA-4611-86CA-264D53B5E6C6}"/>
    <cellStyle name="Comma 3 2 4 2 2 2 2 2 2" xfId="44513" xr:uid="{5B02E1A7-FA5C-4D51-A673-30458E0308B8}"/>
    <cellStyle name="Comma 3 2 4 2 2 2 2 3" xfId="33405" xr:uid="{504AF617-8404-40CA-8DCF-4FB6C4700545}"/>
    <cellStyle name="Comma 3 2 4 2 2 2 3" xfId="15525" xr:uid="{64EE8DCD-A48F-4A09-B520-06C5B089E3A3}"/>
    <cellStyle name="Comma 3 2 4 2 2 2 3 2" xfId="39099" xr:uid="{11B118BD-57A8-4C67-A84F-095DDD9BBF7E}"/>
    <cellStyle name="Comma 3 2 4 2 2 2 4" xfId="27991" xr:uid="{34562201-57DC-4C97-B4CD-90B3F6A2478A}"/>
    <cellStyle name="Comma 3 2 4 2 2 3" xfId="5302" xr:uid="{AD2288FD-9589-4647-BC7C-5D5BC0B29A19}"/>
    <cellStyle name="Comma 3 2 4 2 2 3 2" xfId="10776" xr:uid="{60FD6D38-6B09-40B8-8C9C-EC47754F45F3}"/>
    <cellStyle name="Comma 3 2 4 2 2 3 2 2" xfId="22309" xr:uid="{3709F345-ABDF-4451-B6F0-818C4308DDC6}"/>
    <cellStyle name="Comma 3 2 4 2 2 3 2 2 2" xfId="45882" xr:uid="{3FE3228D-67E6-49E6-AE61-7127B5DCE975}"/>
    <cellStyle name="Comma 3 2 4 2 2 3 2 3" xfId="34774" xr:uid="{C1480E40-5A23-4CE1-8716-4BB572B69EB2}"/>
    <cellStyle name="Comma 3 2 4 2 2 3 3" xfId="16888" xr:uid="{2F1C6C6B-8F72-4348-875B-38EBB8D162B9}"/>
    <cellStyle name="Comma 3 2 4 2 2 3 3 2" xfId="40462" xr:uid="{954091D4-5B8E-4D2C-83DD-D276A194D8C7}"/>
    <cellStyle name="Comma 3 2 4 2 2 3 4" xfId="29354" xr:uid="{1ADDD046-3D67-4D45-B096-EF38CBF72232}"/>
    <cellStyle name="Comma 3 2 4 2 2 4" xfId="6640" xr:uid="{6F6EEBDD-0AC1-4E2A-8026-29D2287DD3C3}"/>
    <cellStyle name="Comma 3 2 4 2 2 4 2" xfId="12117" xr:uid="{71548D39-1B2F-4166-B254-84CAAD8A39D5}"/>
    <cellStyle name="Comma 3 2 4 2 2 4 2 2" xfId="23649" xr:uid="{BF535A4E-956C-4ECA-873E-27365876B03D}"/>
    <cellStyle name="Comma 3 2 4 2 2 4 2 2 2" xfId="47222" xr:uid="{7B8A3A89-04B1-4E7B-A0C9-4243DF28734A}"/>
    <cellStyle name="Comma 3 2 4 2 2 4 2 3" xfId="36114" xr:uid="{72AC6398-F3B2-4CEB-A760-BD50D14FB565}"/>
    <cellStyle name="Comma 3 2 4 2 2 4 3" xfId="18224" xr:uid="{4ECEB25F-EB44-459B-87C2-4638F4BB3765}"/>
    <cellStyle name="Comma 3 2 4 2 2 4 3 2" xfId="41798" xr:uid="{9F507062-F832-4183-B7FD-9C225A7F43B2}"/>
    <cellStyle name="Comma 3 2 4 2 2 4 4" xfId="30690" xr:uid="{259E249B-935D-4DE8-9879-5C32CECF7C17}"/>
    <cellStyle name="Comma 3 2 4 2 2 5" xfId="8051" xr:uid="{6712E89D-BE1D-4E4E-8F38-65BD79ACA937}"/>
    <cellStyle name="Comma 3 2 4 2 2 5 2" xfId="19586" xr:uid="{5EC6BA65-1470-4026-8AB3-A5A3B8B4E33F}"/>
    <cellStyle name="Comma 3 2 4 2 2 5 2 2" xfId="43159" xr:uid="{EE6FC06F-EBD0-495C-938C-F8D8D2C35E87}"/>
    <cellStyle name="Comma 3 2 4 2 2 5 3" xfId="32051" xr:uid="{5E8FFC4E-5255-49BE-9EE6-21CE85EE55A2}"/>
    <cellStyle name="Comma 3 2 4 2 2 6" xfId="13880" xr:uid="{5B2A8ADE-38CD-484E-9A3D-2C4A92F08E12}"/>
    <cellStyle name="Comma 3 2 4 2 2 6 2" xfId="37619" xr:uid="{D92050F7-16A4-4174-9551-CB87AF0003E7}"/>
    <cellStyle name="Comma 3 2 4 2 2 7" xfId="26512" xr:uid="{0970DCCB-2C9E-4D0B-90DA-791E342D0B1D}"/>
    <cellStyle name="Comma 3 2 4 2 2 8" xfId="25137" xr:uid="{4274E420-22C5-4609-9A86-A5B2D8B4E356}"/>
    <cellStyle name="Comma 3 2 4 2 2 9" xfId="48968" xr:uid="{E2E20939-7C7A-49E3-AED3-EB4471A9A590}"/>
    <cellStyle name="Comma 3 2 4 2 3" xfId="2613" xr:uid="{5E39D86F-86CB-43D1-B9E9-7C2B50594169}"/>
    <cellStyle name="Comma 3 2 4 2 3 2" xfId="4403" xr:uid="{FE509C46-97AA-44C0-9743-1F468A077255}"/>
    <cellStyle name="Comma 3 2 4 2 3 2 2" xfId="9873" xr:uid="{5693F7A7-6A64-49A3-AC2A-4A78B0247FE8}"/>
    <cellStyle name="Comma 3 2 4 2 3 2 2 2" xfId="21406" xr:uid="{F3B295E6-355F-4E28-8CB2-C189485A413D}"/>
    <cellStyle name="Comma 3 2 4 2 3 2 2 2 2" xfId="44979" xr:uid="{07C33501-5EF9-4560-8456-1C8FB6BEA29E}"/>
    <cellStyle name="Comma 3 2 4 2 3 2 2 3" xfId="33871" xr:uid="{A2A11FDE-A0B6-459B-BBD4-E3CEF56059AB}"/>
    <cellStyle name="Comma 3 2 4 2 3 2 3" xfId="15990" xr:uid="{0D2A0A62-1798-40E7-BA00-C17FB5AE0741}"/>
    <cellStyle name="Comma 3 2 4 2 3 2 3 2" xfId="39564" xr:uid="{A2D0AC11-50D5-4D17-802C-F8678A12F7A4}"/>
    <cellStyle name="Comma 3 2 4 2 3 2 4" xfId="28456" xr:uid="{64D980AF-26A9-4B15-A2EF-731F4A6AC244}"/>
    <cellStyle name="Comma 3 2 4 2 3 3" xfId="5769" xr:uid="{DBB4552A-9DF8-45D7-B8E1-F5F893BFA04F}"/>
    <cellStyle name="Comma 3 2 4 2 3 3 2" xfId="11243" xr:uid="{C5AC57DE-5769-49EC-9D6E-5482663168B4}"/>
    <cellStyle name="Comma 3 2 4 2 3 3 2 2" xfId="22776" xr:uid="{9A0D6A62-853E-4ED4-AD4C-8D0AE12FDE5E}"/>
    <cellStyle name="Comma 3 2 4 2 3 3 2 2 2" xfId="46349" xr:uid="{754AEB43-4B33-4889-942E-33508DEC7C01}"/>
    <cellStyle name="Comma 3 2 4 2 3 3 2 3" xfId="35241" xr:uid="{15FDD146-F0A3-4DCF-BC06-3B5D5D1C8972}"/>
    <cellStyle name="Comma 3 2 4 2 3 3 3" xfId="17355" xr:uid="{A7AA40C5-8A1A-4D2A-BDC4-9FCFD08E786E}"/>
    <cellStyle name="Comma 3 2 4 2 3 3 3 2" xfId="40929" xr:uid="{F4649A52-36EE-447E-B1A9-BDC84D2FCEA6}"/>
    <cellStyle name="Comma 3 2 4 2 3 3 4" xfId="29821" xr:uid="{0E357E38-D8D1-4221-A4A5-4A2E6721A8A3}"/>
    <cellStyle name="Comma 3 2 4 2 3 4" xfId="7107" xr:uid="{E81B34DD-92CF-478F-98D8-69660F520362}"/>
    <cellStyle name="Comma 3 2 4 2 3 4 2" xfId="12585" xr:uid="{5A65D151-6A15-4138-98CE-BB5E812570E6}"/>
    <cellStyle name="Comma 3 2 4 2 3 4 2 2" xfId="24117" xr:uid="{2CD95AFD-0391-418B-A9C0-3EE4DBCFA15C}"/>
    <cellStyle name="Comma 3 2 4 2 3 4 2 2 2" xfId="47690" xr:uid="{C5444320-B75B-4C07-8C4E-F2021559F434}"/>
    <cellStyle name="Comma 3 2 4 2 3 4 2 3" xfId="36582" xr:uid="{0B5576F3-E419-4094-9345-7D7DD4478B82}"/>
    <cellStyle name="Comma 3 2 4 2 3 4 3" xfId="18691" xr:uid="{E0DF051A-95DF-4D6A-BBD7-E4C19558B78D}"/>
    <cellStyle name="Comma 3 2 4 2 3 4 3 2" xfId="42265" xr:uid="{29583099-3D1F-4831-AD44-0D4E307C73EB}"/>
    <cellStyle name="Comma 3 2 4 2 3 4 4" xfId="31157" xr:uid="{29B8BA02-6097-46FD-BAB5-15D3FB15BC49}"/>
    <cellStyle name="Comma 3 2 4 2 3 5" xfId="8520" xr:uid="{698DA881-03AF-45C7-BE8D-F7A020EF2CC3}"/>
    <cellStyle name="Comma 3 2 4 2 3 5 2" xfId="20053" xr:uid="{0932C956-3B2E-4057-825A-2CCB9116C857}"/>
    <cellStyle name="Comma 3 2 4 2 3 5 2 2" xfId="43626" xr:uid="{0FAD4237-415D-4446-AEAD-6BF24EB1774C}"/>
    <cellStyle name="Comma 3 2 4 2 3 5 3" xfId="32518" xr:uid="{9FD5C3E8-5A17-4EB9-B9B8-04C3C1C8AC0A}"/>
    <cellStyle name="Comma 3 2 4 2 3 6" xfId="14349" xr:uid="{B276CD0B-2E2A-4FDB-B212-5D920E737764}"/>
    <cellStyle name="Comma 3 2 4 2 3 6 2" xfId="38086" xr:uid="{E7B767E5-2D21-4BE1-AB04-E3CD0FB87938}"/>
    <cellStyle name="Comma 3 2 4 2 3 7" xfId="26979" xr:uid="{15247102-4CC9-43CE-9104-5949628451C0}"/>
    <cellStyle name="Comma 3 2 4 2 3 8" xfId="25605" xr:uid="{1FE1AD28-B9CE-4750-8464-6169ECEA84F0}"/>
    <cellStyle name="Comma 3 2 4 2 3 9" xfId="49435" xr:uid="{DDD27EBB-2D4E-442E-9EAA-638737EC3EF0}"/>
    <cellStyle name="Comma 3 2 4 2 4" xfId="3499" xr:uid="{4C102924-9CEE-4301-988C-AEE766A510F8}"/>
    <cellStyle name="Comma 3 2 4 2 4 2" xfId="8967" xr:uid="{E70B8AE3-8ECA-422A-8F6E-4C7EE87A7CDD}"/>
    <cellStyle name="Comma 3 2 4 2 4 2 2" xfId="20500" xr:uid="{D11A6D68-6DC5-416C-A9BC-4B0F8B7E7FA6}"/>
    <cellStyle name="Comma 3 2 4 2 4 2 2 2" xfId="44073" xr:uid="{41CD32F9-211E-4893-88E0-1F9F3560814E}"/>
    <cellStyle name="Comma 3 2 4 2 4 2 3" xfId="32965" xr:uid="{83079F15-E318-4B66-AA09-BD565510958A}"/>
    <cellStyle name="Comma 3 2 4 2 4 3" xfId="15085" xr:uid="{158D4F4F-9BD1-46A9-8288-2D0B38F2483A}"/>
    <cellStyle name="Comma 3 2 4 2 4 3 2" xfId="38659" xr:uid="{8278E5E9-9014-423B-8AF6-5820611BD32A}"/>
    <cellStyle name="Comma 3 2 4 2 4 4" xfId="27551" xr:uid="{BDA73F0C-2ED5-498F-A2E2-FBBF07CFE19E}"/>
    <cellStyle name="Comma 3 2 4 2 5" xfId="4855" xr:uid="{7E8DEA2F-1877-4268-B18A-DDF2C7027CDD}"/>
    <cellStyle name="Comma 3 2 4 2 5 2" xfId="10328" xr:uid="{B4713693-597E-47C8-87BB-397841C1C99B}"/>
    <cellStyle name="Comma 3 2 4 2 5 2 2" xfId="21861" xr:uid="{DD7A3A5A-4503-4DA7-ADA7-7281789EF7D9}"/>
    <cellStyle name="Comma 3 2 4 2 5 2 2 2" xfId="45434" xr:uid="{15478741-4DC6-4F93-81CE-F1050444FA23}"/>
    <cellStyle name="Comma 3 2 4 2 5 2 3" xfId="34326" xr:uid="{8FB054E2-934B-4B55-B95C-29A17428B03D}"/>
    <cellStyle name="Comma 3 2 4 2 5 3" xfId="16441" xr:uid="{B170AF03-72A0-4ABE-BEC3-10AB1F3FAC70}"/>
    <cellStyle name="Comma 3 2 4 2 5 3 2" xfId="40015" xr:uid="{A5CEA375-842A-465F-9DBA-356360A841B1}"/>
    <cellStyle name="Comma 3 2 4 2 5 4" xfId="28907" xr:uid="{019327BB-F98F-4F23-B061-1A6334BE76C7}"/>
    <cellStyle name="Comma 3 2 4 2 6" xfId="6193" xr:uid="{4305C1CB-67BE-46FD-83B7-F53721862766}"/>
    <cellStyle name="Comma 3 2 4 2 6 2" xfId="11669" xr:uid="{2E04C65B-54AE-4BCF-8F58-272DE5193243}"/>
    <cellStyle name="Comma 3 2 4 2 6 2 2" xfId="23201" xr:uid="{236D8445-4869-4039-AEC6-401DA15325A3}"/>
    <cellStyle name="Comma 3 2 4 2 6 2 2 2" xfId="46774" xr:uid="{D6B8780F-4F9C-43E0-B5E3-238B4BF2FFE9}"/>
    <cellStyle name="Comma 3 2 4 2 6 2 3" xfId="35666" xr:uid="{F626D7DB-EC2F-4D27-9298-BEC0E7F4F7DB}"/>
    <cellStyle name="Comma 3 2 4 2 6 3" xfId="17777" xr:uid="{8D1878C9-6653-48AF-BDA6-83E8C93AFFAE}"/>
    <cellStyle name="Comma 3 2 4 2 6 3 2" xfId="41351" xr:uid="{D43974B1-60A6-4EF9-AD64-59F153BBB50D}"/>
    <cellStyle name="Comma 3 2 4 2 6 4" xfId="30243" xr:uid="{BC568C7F-D4B7-43CB-AC0D-8BFE6D0EDBA1}"/>
    <cellStyle name="Comma 3 2 4 2 7" xfId="7578" xr:uid="{309552B4-59F9-4AF7-A008-4A0EF22BCE6C}"/>
    <cellStyle name="Comma 3 2 4 2 7 2" xfId="19138" xr:uid="{DE80CECE-CB51-48AC-B5EF-856293EECA62}"/>
    <cellStyle name="Comma 3 2 4 2 7 2 2" xfId="42711" xr:uid="{2226EA5F-957B-424A-BB94-913A0552F9C6}"/>
    <cellStyle name="Comma 3 2 4 2 7 3" xfId="31603" xr:uid="{1416568A-0392-495E-A710-893F098600EB}"/>
    <cellStyle name="Comma 3 2 4 2 8" xfId="13398" xr:uid="{E5010DD6-FE0D-4563-8B18-A61CDEACEEE1}"/>
    <cellStyle name="Comma 3 2 4 2 8 2" xfId="37172" xr:uid="{89B0F5F5-A93C-41AF-A871-FFFF192548FD}"/>
    <cellStyle name="Comma 3 2 4 2 9" xfId="26063" xr:uid="{44FAF761-7DE3-4AA3-A46A-B1A4310DC49D}"/>
    <cellStyle name="Comma 3 2 4 3" xfId="2016" xr:uid="{E0F9C407-EC4F-42C8-8713-203E9F1295C4}"/>
    <cellStyle name="Comma 3 2 4 3 2" xfId="3829" xr:uid="{1A150D02-EE44-4E66-8FBB-23EF8C69E8CC}"/>
    <cellStyle name="Comma 3 2 4 3 2 2" xfId="9298" xr:uid="{F98F4C01-B8F5-4695-91E5-8C6E3717838D}"/>
    <cellStyle name="Comma 3 2 4 3 2 2 2" xfId="20831" xr:uid="{D65D334E-9801-41A0-8136-DF300518F39B}"/>
    <cellStyle name="Comma 3 2 4 3 2 2 2 2" xfId="44404" xr:uid="{429B8CB1-AE61-4E61-9F52-56CF86830AD1}"/>
    <cellStyle name="Comma 3 2 4 3 2 2 3" xfId="33296" xr:uid="{D74D8A3B-7499-4771-810C-3AC14897CE3D}"/>
    <cellStyle name="Comma 3 2 4 3 2 3" xfId="15416" xr:uid="{16EC06D6-BEF4-463B-BC27-80FEE6A4B543}"/>
    <cellStyle name="Comma 3 2 4 3 2 3 2" xfId="38990" xr:uid="{3C7630BB-1D77-4869-A87E-15051FE628BA}"/>
    <cellStyle name="Comma 3 2 4 3 2 4" xfId="27882" xr:uid="{C1A0802A-D028-4F64-B55F-4287BE6DE75D}"/>
    <cellStyle name="Comma 3 2 4 3 3" xfId="5193" xr:uid="{578EB3B0-9640-4E72-86CE-1A2D2F421D53}"/>
    <cellStyle name="Comma 3 2 4 3 3 2" xfId="10667" xr:uid="{E056965B-4042-4C08-A371-050E7CAC6198}"/>
    <cellStyle name="Comma 3 2 4 3 3 2 2" xfId="22200" xr:uid="{B17EE8D6-2B0A-416C-9131-C3AD04882DEE}"/>
    <cellStyle name="Comma 3 2 4 3 3 2 2 2" xfId="45773" xr:uid="{8BEE84F8-4606-49C3-8318-ECF7932B86E9}"/>
    <cellStyle name="Comma 3 2 4 3 3 2 3" xfId="34665" xr:uid="{5FDDAE50-265C-45BB-A3CA-A4025F5A451A}"/>
    <cellStyle name="Comma 3 2 4 3 3 3" xfId="16779" xr:uid="{30B6643C-1AD7-44B0-A04C-DA22782A2A2A}"/>
    <cellStyle name="Comma 3 2 4 3 3 3 2" xfId="40353" xr:uid="{2A2A9703-81D3-407A-ABB7-99C86BF73FE5}"/>
    <cellStyle name="Comma 3 2 4 3 3 4" xfId="29245" xr:uid="{7AA25584-9202-4AD9-877F-C17CA8D327FA}"/>
    <cellStyle name="Comma 3 2 4 3 4" xfId="6531" xr:uid="{ADF3FC60-6E7F-4F1E-B118-BB8C830750E1}"/>
    <cellStyle name="Comma 3 2 4 3 4 2" xfId="12008" xr:uid="{5AF25EF9-2A81-4901-9E5B-179E99CA59D8}"/>
    <cellStyle name="Comma 3 2 4 3 4 2 2" xfId="23540" xr:uid="{1F4A73E4-D9F0-42A8-A77A-2D4213DF4B26}"/>
    <cellStyle name="Comma 3 2 4 3 4 2 2 2" xfId="47113" xr:uid="{771772F6-C035-4C20-8E92-CDADED4A46E4}"/>
    <cellStyle name="Comma 3 2 4 3 4 2 3" xfId="36005" xr:uid="{B1DED549-85B0-407A-8425-324CDF14FFD8}"/>
    <cellStyle name="Comma 3 2 4 3 4 3" xfId="18115" xr:uid="{C82101FC-AAFB-4A04-AEB6-9F7C339D34F2}"/>
    <cellStyle name="Comma 3 2 4 3 4 3 2" xfId="41689" xr:uid="{2828D237-B80C-4619-99CC-3E8C86EE8E30}"/>
    <cellStyle name="Comma 3 2 4 3 4 4" xfId="30581" xr:uid="{41363D4C-B390-437E-A8B9-77F7803531B2}"/>
    <cellStyle name="Comma 3 2 4 3 5" xfId="7942" xr:uid="{DEB5B833-8C43-4E63-B372-8C1D7C06F3D9}"/>
    <cellStyle name="Comma 3 2 4 3 5 2" xfId="19477" xr:uid="{C64117B0-9D45-4D23-B6E0-B202A482C5B7}"/>
    <cellStyle name="Comma 3 2 4 3 5 2 2" xfId="43050" xr:uid="{7FC33B17-C8C9-44AD-968C-2F793CF8F5DF}"/>
    <cellStyle name="Comma 3 2 4 3 5 3" xfId="31942" xr:uid="{7A0E6FBA-A8B5-4755-B9C3-FC47206B74C1}"/>
    <cellStyle name="Comma 3 2 4 3 6" xfId="13771" xr:uid="{2F6A15EA-AA7D-4A9F-A031-4B3FA1636F15}"/>
    <cellStyle name="Comma 3 2 4 3 6 2" xfId="37510" xr:uid="{728A357E-D7E5-40B2-A477-D6D8C476A939}"/>
    <cellStyle name="Comma 3 2 4 3 7" xfId="26403" xr:uid="{DE73146D-DC72-4E58-AA3A-0CE6AF428E90}"/>
    <cellStyle name="Comma 3 2 4 3 8" xfId="25028" xr:uid="{C6185E7B-D481-4FD1-85A6-4A6C0C21047E}"/>
    <cellStyle name="Comma 3 2 4 3 9" xfId="48859" xr:uid="{37A60D53-20A1-416D-AAF9-DFE433EB4260}"/>
    <cellStyle name="Comma 3 2 4 4" xfId="2500" xr:uid="{DD3E28DE-6E5B-4944-9FFE-75B78198890D}"/>
    <cellStyle name="Comma 3 2 4 4 2" xfId="4292" xr:uid="{D6BB884C-075E-446A-8D03-DD969C5E27C0}"/>
    <cellStyle name="Comma 3 2 4 4 2 2" xfId="9761" xr:uid="{0F8B6E45-19A6-498A-9B21-15A9CAB0B6A2}"/>
    <cellStyle name="Comma 3 2 4 4 2 2 2" xfId="21294" xr:uid="{8D29932C-A991-4BBB-BC65-B4613A9CDED6}"/>
    <cellStyle name="Comma 3 2 4 4 2 2 2 2" xfId="44867" xr:uid="{F3752948-CE01-473A-930B-E141F3564478}"/>
    <cellStyle name="Comma 3 2 4 4 2 2 3" xfId="33759" xr:uid="{AAEF2BE0-704E-470E-A679-4A2605999831}"/>
    <cellStyle name="Comma 3 2 4 4 2 3" xfId="15879" xr:uid="{8E968F8C-69BA-47F9-A7C9-EFC04E7EBA56}"/>
    <cellStyle name="Comma 3 2 4 4 2 3 2" xfId="39453" xr:uid="{69721965-1BDF-42AC-BB28-74AD1AAF1EB5}"/>
    <cellStyle name="Comma 3 2 4 4 2 4" xfId="28345" xr:uid="{3C2FF8E2-2E36-40CE-84E8-F6B2BA94456F}"/>
    <cellStyle name="Comma 3 2 4 4 3" xfId="5657" xr:uid="{071D006A-8B5E-425F-ABE2-2DD15926EF12}"/>
    <cellStyle name="Comma 3 2 4 4 3 2" xfId="11131" xr:uid="{2F7D18F6-9337-4E01-9872-AC196E4C4F4F}"/>
    <cellStyle name="Comma 3 2 4 4 3 2 2" xfId="22664" xr:uid="{D9BEA68F-3587-404F-A211-2F7D8167BBD8}"/>
    <cellStyle name="Comma 3 2 4 4 3 2 2 2" xfId="46237" xr:uid="{D67CD0D9-10F0-494D-8625-BEAF714DCD63}"/>
    <cellStyle name="Comma 3 2 4 4 3 2 3" xfId="35129" xr:uid="{678CF197-20E2-4C25-9BB7-368A76AF0700}"/>
    <cellStyle name="Comma 3 2 4 4 3 3" xfId="17243" xr:uid="{4B63A64F-F843-4CA3-880F-ACE24356647C}"/>
    <cellStyle name="Comma 3 2 4 4 3 3 2" xfId="40817" xr:uid="{A0386A25-D7CF-4F2D-ADB0-026C442C0162}"/>
    <cellStyle name="Comma 3 2 4 4 3 4" xfId="29709" xr:uid="{3DC0CA37-23CB-4338-9F32-33408B8575C5}"/>
    <cellStyle name="Comma 3 2 4 4 4" xfId="6995" xr:uid="{32A9DD95-7A9A-4C0B-8322-2346DE224024}"/>
    <cellStyle name="Comma 3 2 4 4 4 2" xfId="12473" xr:uid="{2191C470-B0F5-418B-8089-0804F0DA26A4}"/>
    <cellStyle name="Comma 3 2 4 4 4 2 2" xfId="24005" xr:uid="{9F7134BE-9740-424D-B31E-CB1EC8BA35F8}"/>
    <cellStyle name="Comma 3 2 4 4 4 2 2 2" xfId="47578" xr:uid="{A0A3FCBF-3575-40EF-B94E-B92C932067FB}"/>
    <cellStyle name="Comma 3 2 4 4 4 2 3" xfId="36470" xr:uid="{E3C2F165-BB57-455B-B352-740568F05973}"/>
    <cellStyle name="Comma 3 2 4 4 4 3" xfId="18579" xr:uid="{C1EE58E3-EEAB-418E-AF60-9116C8A08A08}"/>
    <cellStyle name="Comma 3 2 4 4 4 3 2" xfId="42153" xr:uid="{1E759EA0-98A9-4191-8E6F-038082239D01}"/>
    <cellStyle name="Comma 3 2 4 4 4 4" xfId="31045" xr:uid="{AB15A1BE-E18C-40CB-A5AB-CC7A267F6F47}"/>
    <cellStyle name="Comma 3 2 4 4 5" xfId="8408" xr:uid="{9ADBD891-E786-4357-B116-2073EC3845CB}"/>
    <cellStyle name="Comma 3 2 4 4 5 2" xfId="19941" xr:uid="{4A690B00-E457-427F-971A-0641C03E6241}"/>
    <cellStyle name="Comma 3 2 4 4 5 2 2" xfId="43514" xr:uid="{F542A7C4-3F58-43BC-A41D-37214112EE27}"/>
    <cellStyle name="Comma 3 2 4 4 5 3" xfId="32406" xr:uid="{46119849-1030-4DD9-AB34-FA6CB13E0B8D}"/>
    <cellStyle name="Comma 3 2 4 4 6" xfId="14237" xr:uid="{1638C799-C233-45DB-A911-20F74DF75D7C}"/>
    <cellStyle name="Comma 3 2 4 4 6 2" xfId="37974" xr:uid="{D1CA7B3D-629A-4E30-AC45-51308A3DBF83}"/>
    <cellStyle name="Comma 3 2 4 4 7" xfId="26867" xr:uid="{ECC93B8B-AC54-4821-9EC6-706B884E5F22}"/>
    <cellStyle name="Comma 3 2 4 4 8" xfId="25493" xr:uid="{1681DDED-E6E2-4CF7-9551-02D9531D3F67}"/>
    <cellStyle name="Comma 3 2 4 4 9" xfId="49323" xr:uid="{BEED2844-C042-4271-9272-FFE548746FB4}"/>
    <cellStyle name="Comma 3 2 4 5" xfId="3390" xr:uid="{FF2F7B4E-5926-48E4-9894-11A053ED1145}"/>
    <cellStyle name="Comma 3 2 4 5 2" xfId="8858" xr:uid="{3D177C6A-8389-4C99-9AEC-E14D06CE3399}"/>
    <cellStyle name="Comma 3 2 4 5 2 2" xfId="20391" xr:uid="{57561B60-C1DE-4509-B100-85AB04CACD4D}"/>
    <cellStyle name="Comma 3 2 4 5 2 2 2" xfId="43964" xr:uid="{113A2FAE-1580-4B69-B99C-1297E9F261FC}"/>
    <cellStyle name="Comma 3 2 4 5 2 3" xfId="32856" xr:uid="{E19E6DCE-2A63-4721-BFE7-9F93EB2D8700}"/>
    <cellStyle name="Comma 3 2 4 5 3" xfId="14976" xr:uid="{C178158F-8D56-4388-AC5A-A58ACF43F99C}"/>
    <cellStyle name="Comma 3 2 4 5 3 2" xfId="38550" xr:uid="{86A9B0E2-8D1F-44CF-9F0B-927A62AC6F51}"/>
    <cellStyle name="Comma 3 2 4 5 4" xfId="27442" xr:uid="{D704CE2B-81DD-45BA-96CA-53EDEF6C36F2}"/>
    <cellStyle name="Comma 3 2 4 6" xfId="4746" xr:uid="{110042C0-BB44-449E-BA2C-65C9B5301590}"/>
    <cellStyle name="Comma 3 2 4 6 2" xfId="10219" xr:uid="{8B397E83-891E-4914-ACB7-B5B829DCDB82}"/>
    <cellStyle name="Comma 3 2 4 6 2 2" xfId="21752" xr:uid="{1820EE10-BFDB-47B8-92A8-A08C2E367D3C}"/>
    <cellStyle name="Comma 3 2 4 6 2 2 2" xfId="45325" xr:uid="{0B405E51-5C19-428C-A9A9-CF5DEDF72B78}"/>
    <cellStyle name="Comma 3 2 4 6 2 3" xfId="34217" xr:uid="{02CD9011-ACC3-4CA6-8AEB-DD7B13138BEC}"/>
    <cellStyle name="Comma 3 2 4 6 3" xfId="16332" xr:uid="{97E59635-8CD4-4DF3-BE24-AE79F34D9395}"/>
    <cellStyle name="Comma 3 2 4 6 3 2" xfId="39906" xr:uid="{35B3B756-AB83-4914-BDF7-CF13FF23BF67}"/>
    <cellStyle name="Comma 3 2 4 6 4" xfId="28798" xr:uid="{9682190A-CB35-4940-BB90-2F9B26200E2E}"/>
    <cellStyle name="Comma 3 2 4 7" xfId="6084" xr:uid="{42879194-AA45-4E5E-B941-735E9954A3EF}"/>
    <cellStyle name="Comma 3 2 4 7 2" xfId="11560" xr:uid="{7C86AD21-FD96-4700-822B-3F1C83F39CF3}"/>
    <cellStyle name="Comma 3 2 4 7 2 2" xfId="23092" xr:uid="{766A22E5-7165-4C38-873B-1F33A8DC6313}"/>
    <cellStyle name="Comma 3 2 4 7 2 2 2" xfId="46665" xr:uid="{743744B3-EED5-4088-A40D-9F8231893C6C}"/>
    <cellStyle name="Comma 3 2 4 7 2 3" xfId="35557" xr:uid="{A85DBCF0-C1DD-45C5-AC94-5B92D308EAE5}"/>
    <cellStyle name="Comma 3 2 4 7 3" xfId="17668" xr:uid="{F189F773-2FFF-44A2-AD90-1A013F890B55}"/>
    <cellStyle name="Comma 3 2 4 7 3 2" xfId="41242" xr:uid="{1B0818A3-94B4-4EB0-BAE6-34A2838B6789}"/>
    <cellStyle name="Comma 3 2 4 7 4" xfId="30134" xr:uid="{05ECCE85-EF4E-4EED-AF54-B499DDB853FC}"/>
    <cellStyle name="Comma 3 2 4 8" xfId="7469" xr:uid="{AD8025BA-0FE4-4020-8BE1-1D1EAC80E91F}"/>
    <cellStyle name="Comma 3 2 4 8 2" xfId="19029" xr:uid="{97CAD094-FE18-464E-BA74-78B5AD7B9F6D}"/>
    <cellStyle name="Comma 3 2 4 8 2 2" xfId="42602" xr:uid="{2658B53E-BF23-41D0-8FD5-A8F4924C1B7C}"/>
    <cellStyle name="Comma 3 2 4 8 3" xfId="31494" xr:uid="{2BA65508-587A-4672-82C8-780986AB257F}"/>
    <cellStyle name="Comma 3 2 4 9" xfId="13285" xr:uid="{6C7F8EE4-1BA1-426B-AFFE-D4DE33C4F466}"/>
    <cellStyle name="Comma 3 2 4 9 2" xfId="37063" xr:uid="{5AF0E365-31A8-4383-91EE-FC8C49650259}"/>
    <cellStyle name="Comma 3 2 5" xfId="1196" xr:uid="{4B99B22C-1542-4ECC-9F0B-7FDACA1F333C}"/>
    <cellStyle name="Comma 3 2 5 10" xfId="24565" xr:uid="{52C05EB6-87BD-44D8-BDE1-1EC7F5505572}"/>
    <cellStyle name="Comma 3 2 5 11" xfId="48422" xr:uid="{F6D617D7-C51D-448D-BDBC-43049B79828C}"/>
    <cellStyle name="Comma 3 2 5 2" xfId="2031" xr:uid="{8BD7C803-FB91-4D18-94BE-3CBBCBAF6880}"/>
    <cellStyle name="Comma 3 2 5 2 2" xfId="3844" xr:uid="{57E1394C-622B-4BD5-9BBF-57B36DB6F6CD}"/>
    <cellStyle name="Comma 3 2 5 2 2 2" xfId="9313" xr:uid="{8422F6FB-7139-4CD7-8C54-F7BC4CAB916A}"/>
    <cellStyle name="Comma 3 2 5 2 2 2 2" xfId="20846" xr:uid="{29E9F66E-DCA9-4AF5-B78F-1429449CFF8A}"/>
    <cellStyle name="Comma 3 2 5 2 2 2 2 2" xfId="44419" xr:uid="{C53E82D7-43DD-4D3C-8278-4C5D99353389}"/>
    <cellStyle name="Comma 3 2 5 2 2 2 3" xfId="33311" xr:uid="{931B2A3C-FD26-459B-B896-0C6C8A75BAB0}"/>
    <cellStyle name="Comma 3 2 5 2 2 3" xfId="15431" xr:uid="{94A1E4EC-6C9E-4A4B-81B9-511A0B42E6C2}"/>
    <cellStyle name="Comma 3 2 5 2 2 3 2" xfId="39005" xr:uid="{9E73837D-6218-4497-9D38-190A3DDD478A}"/>
    <cellStyle name="Comma 3 2 5 2 2 4" xfId="27897" xr:uid="{D528437F-429B-471E-806C-31147B528524}"/>
    <cellStyle name="Comma 3 2 5 2 3" xfId="5208" xr:uid="{266C1033-F0D1-468B-A812-0CC7CD8ECA21}"/>
    <cellStyle name="Comma 3 2 5 2 3 2" xfId="10682" xr:uid="{80D7FE8F-F5D5-4C2A-A9A8-811151808611}"/>
    <cellStyle name="Comma 3 2 5 2 3 2 2" xfId="22215" xr:uid="{1E051A6B-2BEA-4C2B-8A56-6A5648724D23}"/>
    <cellStyle name="Comma 3 2 5 2 3 2 2 2" xfId="45788" xr:uid="{AFF1002A-80DE-4D2A-83DC-475BF48C045B}"/>
    <cellStyle name="Comma 3 2 5 2 3 2 3" xfId="34680" xr:uid="{1E896FED-9CFD-42E0-9835-9EDD24AB9AE5}"/>
    <cellStyle name="Comma 3 2 5 2 3 3" xfId="16794" xr:uid="{F1EA1951-556F-4DB6-8D07-A229EB3F2872}"/>
    <cellStyle name="Comma 3 2 5 2 3 3 2" xfId="40368" xr:uid="{762214BC-2B43-4E7A-B122-57F17FD84D9F}"/>
    <cellStyle name="Comma 3 2 5 2 3 4" xfId="29260" xr:uid="{2F99D549-C3C9-430E-8091-A9E5A177E753}"/>
    <cellStyle name="Comma 3 2 5 2 4" xfId="6546" xr:uid="{C351B93B-D9BA-4C0C-A197-2F8504F31748}"/>
    <cellStyle name="Comma 3 2 5 2 4 2" xfId="12023" xr:uid="{B8A8833E-6FE3-4503-AE7B-FCBFD97FDD6D}"/>
    <cellStyle name="Comma 3 2 5 2 4 2 2" xfId="23555" xr:uid="{01881379-E1FC-4486-BEE6-FA86EAB7744D}"/>
    <cellStyle name="Comma 3 2 5 2 4 2 2 2" xfId="47128" xr:uid="{8B3E881A-AFAE-4CAE-828E-D300B561E3A3}"/>
    <cellStyle name="Comma 3 2 5 2 4 2 3" xfId="36020" xr:uid="{EBF938AA-98F6-45F6-A198-24BB62C0132E}"/>
    <cellStyle name="Comma 3 2 5 2 4 3" xfId="18130" xr:uid="{0A4E7CAD-397E-4BC7-9CF8-72294C52F888}"/>
    <cellStyle name="Comma 3 2 5 2 4 3 2" xfId="41704" xr:uid="{7E20618C-D44C-4FA8-8A02-EFCB6016BEDA}"/>
    <cellStyle name="Comma 3 2 5 2 4 4" xfId="30596" xr:uid="{C69D9D9C-ABE8-4749-8961-0936AE3BAE09}"/>
    <cellStyle name="Comma 3 2 5 2 5" xfId="7957" xr:uid="{5C0D238E-C86D-4DE4-87F2-391A7BF08C3F}"/>
    <cellStyle name="Comma 3 2 5 2 5 2" xfId="19492" xr:uid="{15CD6E29-BC3E-47AB-838E-8B9C6C1D1816}"/>
    <cellStyle name="Comma 3 2 5 2 5 2 2" xfId="43065" xr:uid="{50C6CE0A-73B1-4D69-A694-809F30F01EFF}"/>
    <cellStyle name="Comma 3 2 5 2 5 3" xfId="31957" xr:uid="{22B65ECB-0008-4F7A-A8B4-6EC0EA2BC938}"/>
    <cellStyle name="Comma 3 2 5 2 6" xfId="13786" xr:uid="{C053DFC7-2E59-43A4-B6DA-6C55B64598F1}"/>
    <cellStyle name="Comma 3 2 5 2 6 2" xfId="37525" xr:uid="{207857D0-470A-4E83-B227-5D1914049ABE}"/>
    <cellStyle name="Comma 3 2 5 2 7" xfId="26418" xr:uid="{567F9A11-E1A2-43E7-BA43-F4E98BFD9BF9}"/>
    <cellStyle name="Comma 3 2 5 2 8" xfId="25043" xr:uid="{A2C2F1E0-BF53-4383-B2F2-7A7E3EF05AAE}"/>
    <cellStyle name="Comma 3 2 5 2 9" xfId="48874" xr:uid="{EE0BFC75-C2D9-41E0-9D55-221D088FE76B}"/>
    <cellStyle name="Comma 3 2 5 3" xfId="2517" xr:uid="{DDFF114A-3A80-4F1F-B3AC-F225FB21785B}"/>
    <cellStyle name="Comma 3 2 5 3 2" xfId="4308" xr:uid="{C406A273-35FD-4B4F-B401-FACEE8C6F0F2}"/>
    <cellStyle name="Comma 3 2 5 3 2 2" xfId="9777" xr:uid="{8AE00C90-31F4-40C8-BCE1-A48C4EA60FAE}"/>
    <cellStyle name="Comma 3 2 5 3 2 2 2" xfId="21310" xr:uid="{54B2DF53-FA82-44EC-8555-10977D4E775E}"/>
    <cellStyle name="Comma 3 2 5 3 2 2 2 2" xfId="44883" xr:uid="{FA9444E6-C321-4BB3-B4B2-292FAA7EC752}"/>
    <cellStyle name="Comma 3 2 5 3 2 2 3" xfId="33775" xr:uid="{D4621E4F-980C-442B-8080-361FA6B38160}"/>
    <cellStyle name="Comma 3 2 5 3 2 3" xfId="15895" xr:uid="{5850A67F-5B2D-472C-BC58-5D278074E7EC}"/>
    <cellStyle name="Comma 3 2 5 3 2 3 2" xfId="39469" xr:uid="{52081745-540B-4317-BDFC-F95A29849C06}"/>
    <cellStyle name="Comma 3 2 5 3 2 4" xfId="28361" xr:uid="{87CFCE56-DE73-4465-9846-805A77E87814}"/>
    <cellStyle name="Comma 3 2 5 3 3" xfId="5673" xr:uid="{45E7919D-B31B-4FB7-89C2-BB27A9C61AAE}"/>
    <cellStyle name="Comma 3 2 5 3 3 2" xfId="11147" xr:uid="{074671ED-C480-44D7-9C72-44FA8D6AC396}"/>
    <cellStyle name="Comma 3 2 5 3 3 2 2" xfId="22680" xr:uid="{E788A33C-573D-4BFF-B62D-ABF5F412E447}"/>
    <cellStyle name="Comma 3 2 5 3 3 2 2 2" xfId="46253" xr:uid="{DDD99261-F830-4229-B327-F2F90DE08E50}"/>
    <cellStyle name="Comma 3 2 5 3 3 2 3" xfId="35145" xr:uid="{69D49157-7657-4BE6-9A66-5E8C07112507}"/>
    <cellStyle name="Comma 3 2 5 3 3 3" xfId="17259" xr:uid="{43EF1F62-05A7-4A82-BA2D-91C1DEC702A6}"/>
    <cellStyle name="Comma 3 2 5 3 3 3 2" xfId="40833" xr:uid="{B142F01A-A96A-4A06-A977-29B56456C7A3}"/>
    <cellStyle name="Comma 3 2 5 3 3 4" xfId="29725" xr:uid="{E56B0350-B1A6-487C-915A-A4E93562ACE6}"/>
    <cellStyle name="Comma 3 2 5 3 4" xfId="7011" xr:uid="{9EC560CC-996E-485A-96EE-B456258310B6}"/>
    <cellStyle name="Comma 3 2 5 3 4 2" xfId="12489" xr:uid="{CDD6514D-999B-44FE-9FE6-EFD3B7DDAA4C}"/>
    <cellStyle name="Comma 3 2 5 3 4 2 2" xfId="24021" xr:uid="{EC2A0808-1F1D-489A-BBEB-9F27AF597424}"/>
    <cellStyle name="Comma 3 2 5 3 4 2 2 2" xfId="47594" xr:uid="{0A9800EE-7F8E-4FE0-B40F-6376B3A63B15}"/>
    <cellStyle name="Comma 3 2 5 3 4 2 3" xfId="36486" xr:uid="{6F8DC18D-8F0B-4851-A854-4D2733CDDDC2}"/>
    <cellStyle name="Comma 3 2 5 3 4 3" xfId="18595" xr:uid="{69EEE53B-487B-4A36-A001-8AC3C47511D2}"/>
    <cellStyle name="Comma 3 2 5 3 4 3 2" xfId="42169" xr:uid="{FF68824B-20F3-4202-819A-E6AAB3558BF3}"/>
    <cellStyle name="Comma 3 2 5 3 4 4" xfId="31061" xr:uid="{7EC27F1E-EE77-4F5D-AC2D-94B4F29E7F68}"/>
    <cellStyle name="Comma 3 2 5 3 5" xfId="8424" xr:uid="{3E88EBE1-E135-4846-8D45-F5B3548EDE60}"/>
    <cellStyle name="Comma 3 2 5 3 5 2" xfId="19957" xr:uid="{44F3E582-9BEE-4586-A6EC-BD12A4B2BE87}"/>
    <cellStyle name="Comma 3 2 5 3 5 2 2" xfId="43530" xr:uid="{8B9AA94F-4D7B-49AE-A9C2-E4FD423258FB}"/>
    <cellStyle name="Comma 3 2 5 3 5 3" xfId="32422" xr:uid="{C861161D-DB34-4C17-A453-B92B5C3E4BA3}"/>
    <cellStyle name="Comma 3 2 5 3 6" xfId="14253" xr:uid="{E61A8118-275B-4AEE-932E-21E55B7C2DDB}"/>
    <cellStyle name="Comma 3 2 5 3 6 2" xfId="37990" xr:uid="{D4545FEB-1C56-409D-BBC3-043540A274F7}"/>
    <cellStyle name="Comma 3 2 5 3 7" xfId="26883" xr:uid="{22105CB7-5F05-4792-8D08-0E31DD188DE3}"/>
    <cellStyle name="Comma 3 2 5 3 8" xfId="25509" xr:uid="{2BA667EC-1CF6-4CC0-B522-5D94AA8893DE}"/>
    <cellStyle name="Comma 3 2 5 3 9" xfId="49339" xr:uid="{4808DB23-5CB8-4023-8AE9-3C6EE7D71A01}"/>
    <cellStyle name="Comma 3 2 5 4" xfId="3405" xr:uid="{89C79016-4D4B-422B-AF4C-FE034A69AFE6}"/>
    <cellStyle name="Comma 3 2 5 4 2" xfId="8873" xr:uid="{FBDAC082-67CF-4807-BB11-4CA17E5C2F98}"/>
    <cellStyle name="Comma 3 2 5 4 2 2" xfId="20406" xr:uid="{28CA1F26-A537-4B5B-A8FE-DB6F104BA2AD}"/>
    <cellStyle name="Comma 3 2 5 4 2 2 2" xfId="43979" xr:uid="{ADC4B871-DE27-4F95-8882-40471E76C806}"/>
    <cellStyle name="Comma 3 2 5 4 2 3" xfId="32871" xr:uid="{CE4DAE2B-ABCE-41B1-93D0-53D2E31BF716}"/>
    <cellStyle name="Comma 3 2 5 4 3" xfId="14991" xr:uid="{84622F3D-13A3-474C-A535-2B360336FB47}"/>
    <cellStyle name="Comma 3 2 5 4 3 2" xfId="38565" xr:uid="{EA5A0896-CE3E-4C26-8559-8215C010BF01}"/>
    <cellStyle name="Comma 3 2 5 4 4" xfId="27457" xr:uid="{C8576633-A58A-4A28-8CAB-DF58099B6FDA}"/>
    <cellStyle name="Comma 3 2 5 5" xfId="4761" xr:uid="{F1C46EBF-3AB1-47B2-8F1F-A94F3AC4CBB6}"/>
    <cellStyle name="Comma 3 2 5 5 2" xfId="10234" xr:uid="{1A1ECAD2-5874-498E-8525-B82A5D6AC256}"/>
    <cellStyle name="Comma 3 2 5 5 2 2" xfId="21767" xr:uid="{3F830B6A-AE1A-4B6E-AE59-9A1C82EE0A69}"/>
    <cellStyle name="Comma 3 2 5 5 2 2 2" xfId="45340" xr:uid="{49C2EDAF-E970-499F-A8DD-AAFCCB510AF1}"/>
    <cellStyle name="Comma 3 2 5 5 2 3" xfId="34232" xr:uid="{CE9A30AC-7533-4399-8EC6-5F85D0DBA585}"/>
    <cellStyle name="Comma 3 2 5 5 3" xfId="16347" xr:uid="{5F20FE58-9DA6-4BD9-94D1-5958EE936498}"/>
    <cellStyle name="Comma 3 2 5 5 3 2" xfId="39921" xr:uid="{0421B02F-DAAC-4FE2-83C4-7AEEFD33D604}"/>
    <cellStyle name="Comma 3 2 5 5 4" xfId="28813" xr:uid="{D07F888B-40B9-479F-92AB-78C19E4B3A8D}"/>
    <cellStyle name="Comma 3 2 5 6" xfId="6099" xr:uid="{5CEBCAB2-EFAC-41AF-8077-73B8E513837C}"/>
    <cellStyle name="Comma 3 2 5 6 2" xfId="11575" xr:uid="{542B7BAB-6963-4A98-B322-C90BED27F3D5}"/>
    <cellStyle name="Comma 3 2 5 6 2 2" xfId="23107" xr:uid="{75ACF6B0-FD23-44B6-BBAC-AA9E7A151C70}"/>
    <cellStyle name="Comma 3 2 5 6 2 2 2" xfId="46680" xr:uid="{AA5D9ACD-BDAA-4A63-BE1D-076FF28503A7}"/>
    <cellStyle name="Comma 3 2 5 6 2 3" xfId="35572" xr:uid="{69A1C613-C3EF-4C42-9899-0DFA62097D9F}"/>
    <cellStyle name="Comma 3 2 5 6 3" xfId="17683" xr:uid="{32C608ED-2525-405F-997C-2AFA89F718E5}"/>
    <cellStyle name="Comma 3 2 5 6 3 2" xfId="41257" xr:uid="{1F13BB20-9219-44B7-82B6-5E5ABE9CB345}"/>
    <cellStyle name="Comma 3 2 5 6 4" xfId="30149" xr:uid="{7101B8D9-CCDA-439D-8B83-72449D7BD3AC}"/>
    <cellStyle name="Comma 3 2 5 7" xfId="7484" xr:uid="{E6A59A6D-725E-4D59-9FFF-2F581DFA7FE3}"/>
    <cellStyle name="Comma 3 2 5 7 2" xfId="19044" xr:uid="{3333342F-1F72-4262-A272-E002FA8A56F5}"/>
    <cellStyle name="Comma 3 2 5 7 2 2" xfId="42617" xr:uid="{EA9758EF-7E17-4AB6-B02A-C58D304878B3}"/>
    <cellStyle name="Comma 3 2 5 7 3" xfId="31509" xr:uid="{2DF8BE1E-68C3-4C1F-8032-CDEEEDF58519}"/>
    <cellStyle name="Comma 3 2 5 8" xfId="13301" xr:uid="{A8ACF316-9EF2-44B8-85BD-103551AD62AB}"/>
    <cellStyle name="Comma 3 2 5 8 2" xfId="37078" xr:uid="{8152CE43-8F2B-4505-B340-38B14327DB5B}"/>
    <cellStyle name="Comma 3 2 5 9" xfId="25969" xr:uid="{C626866B-DE5D-4881-B5B8-6898B6B0C670}"/>
    <cellStyle name="Comma 3 2 6" xfId="1293" xr:uid="{B216D6D6-3148-4201-8E3A-9A706383C93A}"/>
    <cellStyle name="Comma 3 2 6 10" xfId="24634" xr:uid="{BF8F4BDA-FF3D-442D-A9FF-D993D0326143}"/>
    <cellStyle name="Comma 3 2 6 11" xfId="48493" xr:uid="{F7713D33-1C99-4270-9D63-3186ED92D4F6}"/>
    <cellStyle name="Comma 3 2 6 2" xfId="2102" xr:uid="{3943640D-1605-477B-9DF5-E51BCF18FDA8}"/>
    <cellStyle name="Comma 3 2 6 2 2" xfId="3915" xr:uid="{C57FD110-1DA2-4B7C-BD09-3576F3489DC6}"/>
    <cellStyle name="Comma 3 2 6 2 2 2" xfId="9384" xr:uid="{F44A2CB3-CECE-4716-A625-06E87DD0E10C}"/>
    <cellStyle name="Comma 3 2 6 2 2 2 2" xfId="20917" xr:uid="{8F88E10C-90CC-465C-9378-7A94B28A5E94}"/>
    <cellStyle name="Comma 3 2 6 2 2 2 2 2" xfId="44490" xr:uid="{041C6368-0339-4964-A5E9-BD26E0B11F6A}"/>
    <cellStyle name="Comma 3 2 6 2 2 2 3" xfId="33382" xr:uid="{DEBC68E6-1A0E-4EE1-98D8-DBE06BAA2B81}"/>
    <cellStyle name="Comma 3 2 6 2 2 3" xfId="15502" xr:uid="{C62739ED-44AE-467B-B195-98FE7C9702EB}"/>
    <cellStyle name="Comma 3 2 6 2 2 3 2" xfId="39076" xr:uid="{32F7BCC6-4CC6-4519-9CC2-E2402E0989E4}"/>
    <cellStyle name="Comma 3 2 6 2 2 4" xfId="27968" xr:uid="{AE446B8D-3E1B-4255-A093-A1D27B5683D3}"/>
    <cellStyle name="Comma 3 2 6 2 3" xfId="5279" xr:uid="{93B94CD2-FF7C-4C2E-A5FF-57547AFB7E6A}"/>
    <cellStyle name="Comma 3 2 6 2 3 2" xfId="10753" xr:uid="{DE16302B-AE9B-406E-871F-3E1910E14E9B}"/>
    <cellStyle name="Comma 3 2 6 2 3 2 2" xfId="22286" xr:uid="{C818F2AA-BAF4-4C39-948E-E7B21055B183}"/>
    <cellStyle name="Comma 3 2 6 2 3 2 2 2" xfId="45859" xr:uid="{AD030C08-27ED-4153-BE37-4DB03C58AC36}"/>
    <cellStyle name="Comma 3 2 6 2 3 2 3" xfId="34751" xr:uid="{969CEAAA-B7C6-41E6-A896-47DB14AABEA8}"/>
    <cellStyle name="Comma 3 2 6 2 3 3" xfId="16865" xr:uid="{15EC8C52-C12C-4331-9D5E-CE8D6F593372}"/>
    <cellStyle name="Comma 3 2 6 2 3 3 2" xfId="40439" xr:uid="{361550A2-7ADA-479D-85A7-F7843B3A2CC6}"/>
    <cellStyle name="Comma 3 2 6 2 3 4" xfId="29331" xr:uid="{D87B1F71-3EA6-4994-A425-49FBA481ECDD}"/>
    <cellStyle name="Comma 3 2 6 2 4" xfId="6617" xr:uid="{F29F8376-EAA7-463B-848E-F992522B5607}"/>
    <cellStyle name="Comma 3 2 6 2 4 2" xfId="12094" xr:uid="{7996CFCF-B798-4CA7-9FE0-B72C577D94B9}"/>
    <cellStyle name="Comma 3 2 6 2 4 2 2" xfId="23626" xr:uid="{24C15DA2-D740-47A3-9926-FE6583ACDBF5}"/>
    <cellStyle name="Comma 3 2 6 2 4 2 2 2" xfId="47199" xr:uid="{CB43DA92-278B-4C95-B6B6-30AF7768F804}"/>
    <cellStyle name="Comma 3 2 6 2 4 2 3" xfId="36091" xr:uid="{48A2EB19-BE4F-4728-B0B7-395A397BFBEA}"/>
    <cellStyle name="Comma 3 2 6 2 4 3" xfId="18201" xr:uid="{B652737C-98FE-4C4F-9C42-939274D2FEBC}"/>
    <cellStyle name="Comma 3 2 6 2 4 3 2" xfId="41775" xr:uid="{5CEA684A-99BA-4E1E-A692-F49DE8C89B83}"/>
    <cellStyle name="Comma 3 2 6 2 4 4" xfId="30667" xr:uid="{BE3637EF-F797-4A37-8845-813AE119C78D}"/>
    <cellStyle name="Comma 3 2 6 2 5" xfId="8028" xr:uid="{E5B9430C-AAE5-4BA1-A57D-A8D2A5DC8652}"/>
    <cellStyle name="Comma 3 2 6 2 5 2" xfId="19563" xr:uid="{E60D7E72-8FCF-46BB-93A3-8CAA80BB1A91}"/>
    <cellStyle name="Comma 3 2 6 2 5 2 2" xfId="43136" xr:uid="{E25EED47-1997-4951-8B73-5075EAAEA903}"/>
    <cellStyle name="Comma 3 2 6 2 5 3" xfId="32028" xr:uid="{14C54819-64B0-4C03-87F1-96272C836C51}"/>
    <cellStyle name="Comma 3 2 6 2 6" xfId="13857" xr:uid="{0B0B5E13-78BB-4B8D-A6C9-6B1EA4FFF7D5}"/>
    <cellStyle name="Comma 3 2 6 2 6 2" xfId="37596" xr:uid="{EA24DBF1-F49A-4C90-9E83-15AF810DB324}"/>
    <cellStyle name="Comma 3 2 6 2 7" xfId="26489" xr:uid="{19634901-9D6A-4D18-8D7E-33F0298BEBE9}"/>
    <cellStyle name="Comma 3 2 6 2 8" xfId="25114" xr:uid="{7843BC45-0345-421C-8CE7-AE69EC3FD3A8}"/>
    <cellStyle name="Comma 3 2 6 2 9" xfId="48945" xr:uid="{F499244C-C55F-44E9-82B9-4DB8EFC9F854}"/>
    <cellStyle name="Comma 3 2 6 3" xfId="2589" xr:uid="{10D1ACFF-2E94-40B5-904B-4369ED981B15}"/>
    <cellStyle name="Comma 3 2 6 3 2" xfId="4380" xr:uid="{9D6E5146-7C64-4749-9583-257D3436D76D}"/>
    <cellStyle name="Comma 3 2 6 3 2 2" xfId="9849" xr:uid="{C969A55C-B78E-4C1B-9CAB-27AA2D3030F4}"/>
    <cellStyle name="Comma 3 2 6 3 2 2 2" xfId="21382" xr:uid="{BCB16F4D-C0E2-4DE7-AAE0-281A9772E89F}"/>
    <cellStyle name="Comma 3 2 6 3 2 2 2 2" xfId="44955" xr:uid="{7B64F86C-99C7-42C0-B7F2-AB5D653ED616}"/>
    <cellStyle name="Comma 3 2 6 3 2 2 3" xfId="33847" xr:uid="{857F597B-873D-460C-8DCF-E455F387850A}"/>
    <cellStyle name="Comma 3 2 6 3 2 3" xfId="15967" xr:uid="{A41371BA-913D-40B1-9D52-1F2520E5D2CB}"/>
    <cellStyle name="Comma 3 2 6 3 2 3 2" xfId="39541" xr:uid="{EE706431-9E0B-40C0-92BE-B1C3A3E78702}"/>
    <cellStyle name="Comma 3 2 6 3 2 4" xfId="28433" xr:uid="{A2348C6B-2BD4-4DDC-AC0B-E66F3F6AD82C}"/>
    <cellStyle name="Comma 3 2 6 3 3" xfId="5745" xr:uid="{CEADC36C-3B7E-4F48-A588-C82E9377A0B5}"/>
    <cellStyle name="Comma 3 2 6 3 3 2" xfId="11219" xr:uid="{98095216-82E8-4D8A-8495-218933BCD3D4}"/>
    <cellStyle name="Comma 3 2 6 3 3 2 2" xfId="22752" xr:uid="{82C5CCE4-FC52-438A-871D-7C01623C7CCF}"/>
    <cellStyle name="Comma 3 2 6 3 3 2 2 2" xfId="46325" xr:uid="{70A4CA44-4533-4561-A9BB-AE8EC46732D9}"/>
    <cellStyle name="Comma 3 2 6 3 3 2 3" xfId="35217" xr:uid="{021B89B5-C728-4A83-AC88-7695DA2EDC95}"/>
    <cellStyle name="Comma 3 2 6 3 3 3" xfId="17331" xr:uid="{53F7D7DE-439B-46EF-942A-B1A660FBDF39}"/>
    <cellStyle name="Comma 3 2 6 3 3 3 2" xfId="40905" xr:uid="{A99E306E-CBE2-420D-AB0D-45112C3C5D1E}"/>
    <cellStyle name="Comma 3 2 6 3 3 4" xfId="29797" xr:uid="{4FD1F6AD-0A9D-4178-B151-5AC757AE9840}"/>
    <cellStyle name="Comma 3 2 6 3 4" xfId="7083" xr:uid="{CCB3A076-4BDB-4867-B7A5-837D2AF43A25}"/>
    <cellStyle name="Comma 3 2 6 3 4 2" xfId="12561" xr:uid="{FE2B5ED2-A56E-4B10-B07C-48905C0556C1}"/>
    <cellStyle name="Comma 3 2 6 3 4 2 2" xfId="24093" xr:uid="{AFEB5EF9-68F5-435E-8F57-D7FD5EF252A3}"/>
    <cellStyle name="Comma 3 2 6 3 4 2 2 2" xfId="47666" xr:uid="{F0423867-BC52-45A9-997B-BDD02F213778}"/>
    <cellStyle name="Comma 3 2 6 3 4 2 3" xfId="36558" xr:uid="{0CADB7E4-50C5-4B37-B85F-77AA42E7024F}"/>
    <cellStyle name="Comma 3 2 6 3 4 3" xfId="18667" xr:uid="{070D5F45-14E6-4D85-9239-59A0B2A049FD}"/>
    <cellStyle name="Comma 3 2 6 3 4 3 2" xfId="42241" xr:uid="{5495B8F6-2AB8-4AB3-B23B-7BA6A7BBF0A1}"/>
    <cellStyle name="Comma 3 2 6 3 4 4" xfId="31133" xr:uid="{820FE67A-1022-443C-AE13-AA997A6E9919}"/>
    <cellStyle name="Comma 3 2 6 3 5" xfId="8496" xr:uid="{B5BE1635-9336-45BF-A539-19923A25FB5E}"/>
    <cellStyle name="Comma 3 2 6 3 5 2" xfId="20029" xr:uid="{3C6F499A-C08B-4B5C-8A27-0402561E8877}"/>
    <cellStyle name="Comma 3 2 6 3 5 2 2" xfId="43602" xr:uid="{CC7CBEF4-6C88-44F4-9204-0182A8FF9C2D}"/>
    <cellStyle name="Comma 3 2 6 3 5 3" xfId="32494" xr:uid="{88F596BE-7C72-4D8A-A696-5589B7313C85}"/>
    <cellStyle name="Comma 3 2 6 3 6" xfId="14325" xr:uid="{2E419C39-9A9B-47FF-AE15-059412098E74}"/>
    <cellStyle name="Comma 3 2 6 3 6 2" xfId="38062" xr:uid="{095943A9-6464-426C-B92C-3B99EC6CAF98}"/>
    <cellStyle name="Comma 3 2 6 3 7" xfId="26955" xr:uid="{5EBFD80D-7C6C-42BE-BFD0-AB9F6C5C3798}"/>
    <cellStyle name="Comma 3 2 6 3 8" xfId="25581" xr:uid="{1147FE16-DEB3-473C-9F2B-CDC8C9B7AF39}"/>
    <cellStyle name="Comma 3 2 6 3 9" xfId="49411" xr:uid="{0F6EB9A2-050D-4B88-910C-EB4E48323C29}"/>
    <cellStyle name="Comma 3 2 6 4" xfId="3476" xr:uid="{22987A1B-5A47-4A57-97C3-8BD2086BFF0A}"/>
    <cellStyle name="Comma 3 2 6 4 2" xfId="8944" xr:uid="{3F48F362-11A4-493C-B688-5582BDE3BE3F}"/>
    <cellStyle name="Comma 3 2 6 4 2 2" xfId="20477" xr:uid="{6E91BADF-7921-478D-99A0-19DC43750EA8}"/>
    <cellStyle name="Comma 3 2 6 4 2 2 2" xfId="44050" xr:uid="{AE032244-F716-437D-B6E7-F3C55FBF5D8D}"/>
    <cellStyle name="Comma 3 2 6 4 2 3" xfId="32942" xr:uid="{9FEA1ED9-FCFD-4EEA-8147-D584A1704BCB}"/>
    <cellStyle name="Comma 3 2 6 4 3" xfId="15062" xr:uid="{00C25339-E3F3-4AFA-84D3-7751D1541600}"/>
    <cellStyle name="Comma 3 2 6 4 3 2" xfId="38636" xr:uid="{D8B3325A-B64C-45F7-8EE0-3F922FE678B0}"/>
    <cellStyle name="Comma 3 2 6 4 4" xfId="27528" xr:uid="{6D800BBF-9CC4-4C00-964C-0D1811B3CC35}"/>
    <cellStyle name="Comma 3 2 6 5" xfId="4832" xr:uid="{2735577F-27AD-4B32-8EBF-989E07E2FC8C}"/>
    <cellStyle name="Comma 3 2 6 5 2" xfId="10305" xr:uid="{A6633B5E-EC63-4B67-8A85-CD2B0DA19694}"/>
    <cellStyle name="Comma 3 2 6 5 2 2" xfId="21838" xr:uid="{48611649-F8C8-4017-AA6D-7233A43EAE8C}"/>
    <cellStyle name="Comma 3 2 6 5 2 2 2" xfId="45411" xr:uid="{9ABB441C-C8C9-43A3-BECD-844A4FE1B1F4}"/>
    <cellStyle name="Comma 3 2 6 5 2 3" xfId="34303" xr:uid="{DE0993CA-6F16-4B02-B9F5-2CCA774DAB76}"/>
    <cellStyle name="Comma 3 2 6 5 3" xfId="16418" xr:uid="{F3B0A173-B62B-4B98-9220-E61DA97BC6D3}"/>
    <cellStyle name="Comma 3 2 6 5 3 2" xfId="39992" xr:uid="{0BED3355-A530-42CF-98DC-768C2A2BCAEC}"/>
    <cellStyle name="Comma 3 2 6 5 4" xfId="28884" xr:uid="{4BFB71E4-0D9E-47C2-8EAA-1A4D652BD7AC}"/>
    <cellStyle name="Comma 3 2 6 6" xfId="6170" xr:uid="{55311E22-23D9-41E7-8A43-EDE3B2D23AF6}"/>
    <cellStyle name="Comma 3 2 6 6 2" xfId="11646" xr:uid="{0CF8E93C-8203-4406-B529-3599761F1A33}"/>
    <cellStyle name="Comma 3 2 6 6 2 2" xfId="23178" xr:uid="{9F967EFE-308C-4163-8328-9D6052F02082}"/>
    <cellStyle name="Comma 3 2 6 6 2 2 2" xfId="46751" xr:uid="{2176ACE9-3B1A-44D7-A784-8025C1A5B434}"/>
    <cellStyle name="Comma 3 2 6 6 2 3" xfId="35643" xr:uid="{22BE7D31-E6DD-414C-85BE-00460FF65ED1}"/>
    <cellStyle name="Comma 3 2 6 6 3" xfId="17754" xr:uid="{80E408B9-7701-41C6-8603-7A50FAAEDA1E}"/>
    <cellStyle name="Comma 3 2 6 6 3 2" xfId="41328" xr:uid="{7DA93D5C-3B08-42DA-B5E2-CA9650755273}"/>
    <cellStyle name="Comma 3 2 6 6 4" xfId="30220" xr:uid="{7107930D-B7CC-4D79-87A1-25075D7FE4FA}"/>
    <cellStyle name="Comma 3 2 6 7" xfId="7555" xr:uid="{F31F65B0-973C-40F4-8C40-0356D5FE1E6F}"/>
    <cellStyle name="Comma 3 2 6 7 2" xfId="19115" xr:uid="{FCCEA15F-CA13-42B6-B7C3-19C13237D41D}"/>
    <cellStyle name="Comma 3 2 6 7 2 2" xfId="42688" xr:uid="{E7928987-15A7-4E2A-9BDB-1D4DCC6009D3}"/>
    <cellStyle name="Comma 3 2 6 7 3" xfId="31580" xr:uid="{79F1EE4D-58E1-4266-A49C-8ED82F0F7668}"/>
    <cellStyle name="Comma 3 2 6 8" xfId="13373" xr:uid="{5E289C63-A490-46B3-8544-A44A2DF3CCDC}"/>
    <cellStyle name="Comma 3 2 6 8 2" xfId="37149" xr:uid="{E7CD9552-059D-46CD-801F-49A7233C67C7}"/>
    <cellStyle name="Comma 3 2 6 9" xfId="26040" xr:uid="{303CEE3C-532B-4450-A0D8-786C91BA3CB3}"/>
    <cellStyle name="Comma 3 2 7" xfId="1296" xr:uid="{CF212637-FEB2-4406-BFE5-74F03EF54E05}"/>
    <cellStyle name="Comma 3 2 7 10" xfId="7557" xr:uid="{063AA08E-C34D-4E54-A815-92DCFB1459A5}"/>
    <cellStyle name="Comma 3 2 7 10 2" xfId="19117" xr:uid="{BAD5C955-A322-4544-A69F-A420C5B9B06F}"/>
    <cellStyle name="Comma 3 2 7 10 2 2" xfId="42690" xr:uid="{17AE9BBF-EF60-4913-B9D5-0F947D3EE5FB}"/>
    <cellStyle name="Comma 3 2 7 10 3" xfId="31582" xr:uid="{501F5298-EB3B-4DF9-9E75-691E43A98020}"/>
    <cellStyle name="Comma 3 2 7 11" xfId="13375" xr:uid="{FA96D96F-CE17-4636-9199-DDCEC05A7267}"/>
    <cellStyle name="Comma 3 2 7 11 2" xfId="37151" xr:uid="{EFAFB7EE-1E1C-4916-94E8-C8047946A4DC}"/>
    <cellStyle name="Comma 3 2 7 12" xfId="26042" xr:uid="{6A542B40-904C-4203-9FAA-12FC7B3B1B63}"/>
    <cellStyle name="Comma 3 2 7 13" xfId="24571" xr:uid="{925C0029-087C-4CA3-AE3D-BA2BDA054BAB}"/>
    <cellStyle name="Comma 3 2 7 14" xfId="48495" xr:uid="{8EBD5A67-D54A-4618-8FBE-70B94531028E}"/>
    <cellStyle name="Comma 3 2 7 2" xfId="1299" xr:uid="{DE983D2B-4FC7-4BA8-A47B-21CEEB4DD464}"/>
    <cellStyle name="Comma 3 2 7 2 10" xfId="26044" xr:uid="{770B2EE7-0CCC-4D80-888F-63A3A5359A4F}"/>
    <cellStyle name="Comma 3 2 7 2 11" xfId="24667" xr:uid="{569E2CAD-6954-405D-A644-D38C83B203F7}"/>
    <cellStyle name="Comma 3 2 7 2 12" xfId="48497" xr:uid="{802A7DDC-579F-4550-91A4-E1E6F8D3AFBB}"/>
    <cellStyle name="Comma 3 2 7 2 2" xfId="1310" xr:uid="{FBA6A3F0-4FB0-40E2-9D8D-2A94AA140EE1}"/>
    <cellStyle name="Comma 3 2 7 2 2 10" xfId="24579" xr:uid="{2AB15736-0B28-4D52-A0DE-14EA04F1491E}"/>
    <cellStyle name="Comma 3 2 7 2 2 11" xfId="48503" xr:uid="{4E112D74-BFC8-4830-9969-A68BC29510F9}"/>
    <cellStyle name="Comma 3 2 7 2 2 2" xfId="2112" xr:uid="{66729EC7-B49D-4AC5-9B7C-DD91CD3C7802}"/>
    <cellStyle name="Comma 3 2 7 2 2 2 2" xfId="3925" xr:uid="{0C2E4E93-94BF-4F2D-AB96-26A2A7EC7FBC}"/>
    <cellStyle name="Comma 3 2 7 2 2 2 2 2" xfId="9394" xr:uid="{5A68E2CD-CFDD-489B-BA44-33771FBFDA1A}"/>
    <cellStyle name="Comma 3 2 7 2 2 2 2 2 2" xfId="20927" xr:uid="{3A0A0804-7EE8-44BA-9216-CB3EA0D16290}"/>
    <cellStyle name="Comma 3 2 7 2 2 2 2 2 2 2" xfId="44500" xr:uid="{7D1BBA08-15F0-471B-ADFF-F3D32286E292}"/>
    <cellStyle name="Comma 3 2 7 2 2 2 2 2 3" xfId="33392" xr:uid="{EFEB1526-889D-41EE-BA9E-EA1F6FD99384}"/>
    <cellStyle name="Comma 3 2 7 2 2 2 2 3" xfId="15512" xr:uid="{4CB8C5CB-F06F-4719-A007-E76150E3EE66}"/>
    <cellStyle name="Comma 3 2 7 2 2 2 2 3 2" xfId="39086" xr:uid="{D7CC3D48-13EA-4B16-888E-4EBD2F2D1ECD}"/>
    <cellStyle name="Comma 3 2 7 2 2 2 2 4" xfId="27978" xr:uid="{E2C7090D-91CA-4DEA-AFBA-55364C35FEE6}"/>
    <cellStyle name="Comma 3 2 7 2 2 2 3" xfId="5289" xr:uid="{20132D29-49FF-472B-ABA2-3247AEDD4CA5}"/>
    <cellStyle name="Comma 3 2 7 2 2 2 3 2" xfId="10763" xr:uid="{AF60BB5C-84F5-4D32-8CAB-62DCFB114C07}"/>
    <cellStyle name="Comma 3 2 7 2 2 2 3 2 2" xfId="22296" xr:uid="{66BAE0B8-DD8F-417F-A4B9-A46B3E637071}"/>
    <cellStyle name="Comma 3 2 7 2 2 2 3 2 2 2" xfId="45869" xr:uid="{1A5D5FF6-3B1F-42D8-97B6-199E91E732D1}"/>
    <cellStyle name="Comma 3 2 7 2 2 2 3 2 3" xfId="34761" xr:uid="{C7ACE60C-3028-4DE8-AA94-C3D591A0F1A4}"/>
    <cellStyle name="Comma 3 2 7 2 2 2 3 3" xfId="16875" xr:uid="{92F8FF15-195E-4F90-B059-0B4FCF4ABA6A}"/>
    <cellStyle name="Comma 3 2 7 2 2 2 3 3 2" xfId="40449" xr:uid="{0680CD79-1E7F-4458-AB25-4A1A799CB49F}"/>
    <cellStyle name="Comma 3 2 7 2 2 2 3 4" xfId="29341" xr:uid="{ABE006F8-75BC-47EC-BC42-8764C4E46FD5}"/>
    <cellStyle name="Comma 3 2 7 2 2 2 4" xfId="6627" xr:uid="{D1BB04B6-9B19-4AB1-9474-E58D9B5B88A4}"/>
    <cellStyle name="Comma 3 2 7 2 2 2 4 2" xfId="12104" xr:uid="{B5F61B80-9F31-4121-A400-D576D3E0E370}"/>
    <cellStyle name="Comma 3 2 7 2 2 2 4 2 2" xfId="23636" xr:uid="{2DFE513F-3247-4185-8E03-16407D56F624}"/>
    <cellStyle name="Comma 3 2 7 2 2 2 4 2 2 2" xfId="47209" xr:uid="{50398D7A-9773-4E00-974C-331BBDA55265}"/>
    <cellStyle name="Comma 3 2 7 2 2 2 4 2 3" xfId="36101" xr:uid="{C78273CE-9E49-4140-AAE2-EA8355DB3790}"/>
    <cellStyle name="Comma 3 2 7 2 2 2 4 3" xfId="18211" xr:uid="{EDE1E40F-766E-4BE3-AA94-DD7AFCCD821D}"/>
    <cellStyle name="Comma 3 2 7 2 2 2 4 3 2" xfId="41785" xr:uid="{2AAD7A34-DF8B-437D-B160-DB896AE8BC62}"/>
    <cellStyle name="Comma 3 2 7 2 2 2 4 4" xfId="30677" xr:uid="{0EB68408-D27B-4B5A-BB40-A8DB96945BA3}"/>
    <cellStyle name="Comma 3 2 7 2 2 2 5" xfId="8038" xr:uid="{4B4D1DAA-FDEE-4598-A0AE-842020A9305A}"/>
    <cellStyle name="Comma 3 2 7 2 2 2 5 2" xfId="19573" xr:uid="{3D9983FE-8B67-4869-BED9-B0AE06E303B6}"/>
    <cellStyle name="Comma 3 2 7 2 2 2 5 2 2" xfId="43146" xr:uid="{1F708FB4-902E-4B6E-A400-F07C5F090A10}"/>
    <cellStyle name="Comma 3 2 7 2 2 2 5 3" xfId="32038" xr:uid="{84BA854E-DA09-426D-A181-1C8FFD814ED4}"/>
    <cellStyle name="Comma 3 2 7 2 2 2 6" xfId="13867" xr:uid="{7D903945-3609-48A9-A04B-21401A537E7D}"/>
    <cellStyle name="Comma 3 2 7 2 2 2 6 2" xfId="37606" xr:uid="{2D67A1EE-9818-43E6-A49A-1A9AED640407}"/>
    <cellStyle name="Comma 3 2 7 2 2 2 7" xfId="26499" xr:uid="{50822D57-CCE8-4522-8862-BA248027E25E}"/>
    <cellStyle name="Comma 3 2 7 2 2 2 8" xfId="25124" xr:uid="{003B3255-06A2-4857-9A7E-7859F646B4D8}"/>
    <cellStyle name="Comma 3 2 7 2 2 2 9" xfId="48955" xr:uid="{E82DD6B6-C01F-45E7-9D06-1264FDBA0CFF}"/>
    <cellStyle name="Comma 3 2 7 2 2 3" xfId="2599" xr:uid="{F6F0AC37-FCEB-44DC-99E3-A292376C48A4}"/>
    <cellStyle name="Comma 3 2 7 2 2 3 2" xfId="4390" xr:uid="{22B3AEB7-74BF-4DD6-9D1F-1B654D914456}"/>
    <cellStyle name="Comma 3 2 7 2 2 3 2 2" xfId="9859" xr:uid="{2595F616-317C-4BD2-94F2-72EB3F2292AB}"/>
    <cellStyle name="Comma 3 2 7 2 2 3 2 2 2" xfId="21392" xr:uid="{187E3EFC-A16C-48BE-A9D4-A203E6C36044}"/>
    <cellStyle name="Comma 3 2 7 2 2 3 2 2 2 2" xfId="44965" xr:uid="{28C9D6F5-A859-4B7C-ADA7-E4FD6AAC4399}"/>
    <cellStyle name="Comma 3 2 7 2 2 3 2 2 3" xfId="33857" xr:uid="{BEDF068D-38BD-40AC-ADFF-ABF24B48D5BE}"/>
    <cellStyle name="Comma 3 2 7 2 2 3 2 3" xfId="15977" xr:uid="{D508A7E1-B5E2-4F84-8C44-78AC22531847}"/>
    <cellStyle name="Comma 3 2 7 2 2 3 2 3 2" xfId="39551" xr:uid="{CB2281D2-4468-49DE-869A-0F161094C956}"/>
    <cellStyle name="Comma 3 2 7 2 2 3 2 4" xfId="28443" xr:uid="{FA1492DA-B751-4B37-A719-EC35BD51579D}"/>
    <cellStyle name="Comma 3 2 7 2 2 3 3" xfId="5755" xr:uid="{4869B382-CD12-4FE9-8699-AAB3C0E8418E}"/>
    <cellStyle name="Comma 3 2 7 2 2 3 3 2" xfId="11229" xr:uid="{4CF8128A-BFBB-48D3-9618-B772EC638C4F}"/>
    <cellStyle name="Comma 3 2 7 2 2 3 3 2 2" xfId="22762" xr:uid="{98665CEF-594B-455E-923E-1EC9A8A91613}"/>
    <cellStyle name="Comma 3 2 7 2 2 3 3 2 2 2" xfId="46335" xr:uid="{ED651932-4C05-4CF7-9E5D-08E1373669D2}"/>
    <cellStyle name="Comma 3 2 7 2 2 3 3 2 3" xfId="35227" xr:uid="{3E693C28-E236-4E72-B44C-806679613801}"/>
    <cellStyle name="Comma 3 2 7 2 2 3 3 3" xfId="17341" xr:uid="{F39FCA42-3B99-4668-A09B-E696A8693E2A}"/>
    <cellStyle name="Comma 3 2 7 2 2 3 3 3 2" xfId="40915" xr:uid="{F4F99AFB-9398-4CED-8329-81F6F7C9B917}"/>
    <cellStyle name="Comma 3 2 7 2 2 3 3 4" xfId="29807" xr:uid="{322F7D43-97E4-4F07-9D5D-058DE9CD6458}"/>
    <cellStyle name="Comma 3 2 7 2 2 3 4" xfId="7093" xr:uid="{599D6CEF-9BC3-4F2F-A31A-94EB22334117}"/>
    <cellStyle name="Comma 3 2 7 2 2 3 4 2" xfId="12571" xr:uid="{8EC44851-3CAA-4DB0-9022-F37148224877}"/>
    <cellStyle name="Comma 3 2 7 2 2 3 4 2 2" xfId="24103" xr:uid="{0A044390-DC9E-4B43-AF7A-AF18759AA0C7}"/>
    <cellStyle name="Comma 3 2 7 2 2 3 4 2 2 2" xfId="47676" xr:uid="{E6F37A17-603E-4E69-B802-8D661C1561CE}"/>
    <cellStyle name="Comma 3 2 7 2 2 3 4 2 3" xfId="36568" xr:uid="{AA173F79-BB96-4E09-97AF-C6C0460BFBFD}"/>
    <cellStyle name="Comma 3 2 7 2 2 3 4 3" xfId="18677" xr:uid="{6327BF48-28CA-495A-96F3-A54A729958A9}"/>
    <cellStyle name="Comma 3 2 7 2 2 3 4 3 2" xfId="42251" xr:uid="{398568C9-38F2-452C-9EEC-5EFBCDC5A698}"/>
    <cellStyle name="Comma 3 2 7 2 2 3 4 4" xfId="31143" xr:uid="{5851485E-FAA9-40E3-BE41-D75FA1FFC723}"/>
    <cellStyle name="Comma 3 2 7 2 2 3 5" xfId="8506" xr:uid="{5FCF8E21-6A90-4DEA-B126-E3030FAE092C}"/>
    <cellStyle name="Comma 3 2 7 2 2 3 5 2" xfId="20039" xr:uid="{3BA11DE7-FABA-4452-A421-C8D64023932E}"/>
    <cellStyle name="Comma 3 2 7 2 2 3 5 2 2" xfId="43612" xr:uid="{3E3540F1-79A7-4954-988F-CBE987A40EFE}"/>
    <cellStyle name="Comma 3 2 7 2 2 3 5 3" xfId="32504" xr:uid="{7D432C31-7524-4ECF-8432-936D698CDEEF}"/>
    <cellStyle name="Comma 3 2 7 2 2 3 6" xfId="14335" xr:uid="{E93C20AA-EE04-437A-B327-F310FAF641D7}"/>
    <cellStyle name="Comma 3 2 7 2 2 3 6 2" xfId="38072" xr:uid="{7A73F3C9-9890-45A0-8FE9-C19C07967208}"/>
    <cellStyle name="Comma 3 2 7 2 2 3 7" xfId="26965" xr:uid="{46BA93C8-B19B-4C46-A9E9-B712E0F8C53C}"/>
    <cellStyle name="Comma 3 2 7 2 2 3 8" xfId="25591" xr:uid="{8C51B14A-2E72-4AD5-99F6-3641C5D829ED}"/>
    <cellStyle name="Comma 3 2 7 2 2 3 9" xfId="49421" xr:uid="{A64A2051-EC28-4B96-99A3-97FD4E869CF3}"/>
    <cellStyle name="Comma 3 2 7 2 2 4" xfId="3486" xr:uid="{520DD60B-F09F-497D-8CDF-83DF967B49CB}"/>
    <cellStyle name="Comma 3 2 7 2 2 4 2" xfId="8954" xr:uid="{B34B38BC-6CD8-4083-B759-FB989A4BC849}"/>
    <cellStyle name="Comma 3 2 7 2 2 4 2 2" xfId="20487" xr:uid="{9B6B034D-EF47-4E9E-ADC4-C4D1D409B938}"/>
    <cellStyle name="Comma 3 2 7 2 2 4 2 2 2" xfId="44060" xr:uid="{A9BF12CD-6AE5-4139-A67A-C1FD59959D23}"/>
    <cellStyle name="Comma 3 2 7 2 2 4 2 3" xfId="32952" xr:uid="{97FAD105-66F2-46B6-BE0B-7D60B6F3C0C1}"/>
    <cellStyle name="Comma 3 2 7 2 2 4 3" xfId="15072" xr:uid="{7ACF5974-C71F-41B3-89C4-3D29B4D7823E}"/>
    <cellStyle name="Comma 3 2 7 2 2 4 3 2" xfId="38646" xr:uid="{BBAFC84F-7BAB-4CC3-8C8D-E0B459B2FF84}"/>
    <cellStyle name="Comma 3 2 7 2 2 4 4" xfId="27538" xr:uid="{1AB09F7E-31FF-4AF7-BC6A-6D495FE89CAA}"/>
    <cellStyle name="Comma 3 2 7 2 2 5" xfId="4842" xr:uid="{9BF1AD0D-3C8A-4BA0-87D4-DFAA4AFDF29E}"/>
    <cellStyle name="Comma 3 2 7 2 2 5 2" xfId="10315" xr:uid="{DF9251FF-05AA-4397-BE3C-0420745EEB4B}"/>
    <cellStyle name="Comma 3 2 7 2 2 5 2 2" xfId="21848" xr:uid="{532AFEB9-2809-4E34-A60D-BF00EB3245C6}"/>
    <cellStyle name="Comma 3 2 7 2 2 5 2 2 2" xfId="45421" xr:uid="{6E23BF49-1450-464A-963C-B3031F7DE475}"/>
    <cellStyle name="Comma 3 2 7 2 2 5 2 3" xfId="34313" xr:uid="{F7C2E666-DF4D-40B5-BC2B-0EAAC089F43E}"/>
    <cellStyle name="Comma 3 2 7 2 2 5 3" xfId="16428" xr:uid="{FDE371A3-8688-48BB-820A-F8EE0707BBE3}"/>
    <cellStyle name="Comma 3 2 7 2 2 5 3 2" xfId="40002" xr:uid="{CBE1132F-9CC5-4034-BD5B-90E22F2A1691}"/>
    <cellStyle name="Comma 3 2 7 2 2 5 4" xfId="28894" xr:uid="{E86F7527-95ED-4876-B42D-6D031A772205}"/>
    <cellStyle name="Comma 3 2 7 2 2 6" xfId="6180" xr:uid="{E0D3FCC9-8913-4408-B4EB-595B61BDB755}"/>
    <cellStyle name="Comma 3 2 7 2 2 6 2" xfId="11656" xr:uid="{DD4D8946-FD79-4ACA-B7D9-7C7D4491BC13}"/>
    <cellStyle name="Comma 3 2 7 2 2 6 2 2" xfId="23188" xr:uid="{AF7B316D-0A96-4F7B-9B73-6F0AADD1BABE}"/>
    <cellStyle name="Comma 3 2 7 2 2 6 2 2 2" xfId="46761" xr:uid="{1E626DBB-89FD-44F5-B83F-A7A70A947A62}"/>
    <cellStyle name="Comma 3 2 7 2 2 6 2 3" xfId="35653" xr:uid="{D6CE460E-F6A1-43C8-AD4E-4A768A2A2BE3}"/>
    <cellStyle name="Comma 3 2 7 2 2 6 3" xfId="17764" xr:uid="{F47FE25B-D631-48BF-AD5E-9BB2CF2FE3CD}"/>
    <cellStyle name="Comma 3 2 7 2 2 6 3 2" xfId="41338" xr:uid="{92253B35-638F-4FC1-BB6C-F94B4D2876C0}"/>
    <cellStyle name="Comma 3 2 7 2 2 6 4" xfId="30230" xr:uid="{39599AA6-A227-456F-B5BA-DB0D9EA40105}"/>
    <cellStyle name="Comma 3 2 7 2 2 7" xfId="7565" xr:uid="{D5BEC969-B224-4057-A9EE-AECE64E8A68E}"/>
    <cellStyle name="Comma 3 2 7 2 2 7 2" xfId="19125" xr:uid="{15F0CC07-8EA5-4D6D-8C69-4A68635533FD}"/>
    <cellStyle name="Comma 3 2 7 2 2 7 2 2" xfId="42698" xr:uid="{397C322A-33F3-49F3-963F-392059DDE129}"/>
    <cellStyle name="Comma 3 2 7 2 2 7 3" xfId="31590" xr:uid="{A2A45F11-572B-4AA5-BC9E-AAE6E8953E3A}"/>
    <cellStyle name="Comma 3 2 7 2 2 8" xfId="13383" xr:uid="{EDBBFBD3-3AA0-4A59-A00E-DE371D2BD51F}"/>
    <cellStyle name="Comma 3 2 7 2 2 8 2" xfId="37159" xr:uid="{A588777E-62A0-43DB-BD99-428F5F91F4A0}"/>
    <cellStyle name="Comma 3 2 7 2 2 9" xfId="26050" xr:uid="{040B47F6-7C58-480D-87FF-CE28D85CA95E}"/>
    <cellStyle name="Comma 3 2 7 2 3" xfId="2106" xr:uid="{6BAFDCCF-8544-42FA-A555-49E84C2F2B90}"/>
    <cellStyle name="Comma 3 2 7 2 3 2" xfId="3919" xr:uid="{3ECFD179-3A65-4C5D-B750-7ADEFE539388}"/>
    <cellStyle name="Comma 3 2 7 2 3 2 2" xfId="9388" xr:uid="{50023EA6-51A0-4A26-AC10-E8551A2B43E1}"/>
    <cellStyle name="Comma 3 2 7 2 3 2 2 2" xfId="20921" xr:uid="{5C34C3B3-6272-4ADA-9D7D-892172F2121A}"/>
    <cellStyle name="Comma 3 2 7 2 3 2 2 2 2" xfId="44494" xr:uid="{D348F1DE-307D-44D1-9FF2-2BE8F9EDD2D8}"/>
    <cellStyle name="Comma 3 2 7 2 3 2 2 3" xfId="33386" xr:uid="{2DDE0FE2-1C37-46E4-ADCB-6A491B5DA76B}"/>
    <cellStyle name="Comma 3 2 7 2 3 2 3" xfId="15506" xr:uid="{C1CA6E2F-CC9A-4260-A326-A14EAD1C490B}"/>
    <cellStyle name="Comma 3 2 7 2 3 2 3 2" xfId="39080" xr:uid="{38465B1C-AED8-4AF1-BAED-62E9FC0C6415}"/>
    <cellStyle name="Comma 3 2 7 2 3 2 4" xfId="27972" xr:uid="{9F7C187D-9E9C-45C0-AD5F-9BD187111953}"/>
    <cellStyle name="Comma 3 2 7 2 3 3" xfId="5283" xr:uid="{E13DE117-0F0D-4A70-B863-CB9E52596555}"/>
    <cellStyle name="Comma 3 2 7 2 3 3 2" xfId="10757" xr:uid="{B3B02A9B-7D7F-4444-B6E8-1CB2E7ACF280}"/>
    <cellStyle name="Comma 3 2 7 2 3 3 2 2" xfId="22290" xr:uid="{9F1AB58D-32FF-440E-98DC-8BF43FE84CEA}"/>
    <cellStyle name="Comma 3 2 7 2 3 3 2 2 2" xfId="45863" xr:uid="{39B08552-A4C4-4C9F-BEE0-2BA26C93BE28}"/>
    <cellStyle name="Comma 3 2 7 2 3 3 2 3" xfId="34755" xr:uid="{564C4FF3-6885-4A0A-BDDB-2A845C4E6DF2}"/>
    <cellStyle name="Comma 3 2 7 2 3 3 3" xfId="16869" xr:uid="{46706197-3C1A-4172-B926-B65D9EF4E43B}"/>
    <cellStyle name="Comma 3 2 7 2 3 3 3 2" xfId="40443" xr:uid="{2A593784-C673-4ED3-A648-C6B4021481E2}"/>
    <cellStyle name="Comma 3 2 7 2 3 3 4" xfId="29335" xr:uid="{BA20BDB6-2354-4867-8D1D-F44C06BFA4DE}"/>
    <cellStyle name="Comma 3 2 7 2 3 4" xfId="6621" xr:uid="{D7452D20-A26A-4783-880C-999EE5B4C1CA}"/>
    <cellStyle name="Comma 3 2 7 2 3 4 2" xfId="12098" xr:uid="{1E6FEAB4-06C8-4546-800C-323163F52A93}"/>
    <cellStyle name="Comma 3 2 7 2 3 4 2 2" xfId="23630" xr:uid="{3964BECC-B248-42BC-8F11-FEF1CE6C18F5}"/>
    <cellStyle name="Comma 3 2 7 2 3 4 2 2 2" xfId="47203" xr:uid="{91418152-3AB0-4636-9BD5-6A0D0B5067F6}"/>
    <cellStyle name="Comma 3 2 7 2 3 4 2 3" xfId="36095" xr:uid="{7C538ADA-7EB5-4001-B408-B520E39CC894}"/>
    <cellStyle name="Comma 3 2 7 2 3 4 3" xfId="18205" xr:uid="{7682FDCA-5048-4892-8222-2A0AC934CB5F}"/>
    <cellStyle name="Comma 3 2 7 2 3 4 3 2" xfId="41779" xr:uid="{8EBB4DEC-AFE0-43B2-A128-A4DB610D46D9}"/>
    <cellStyle name="Comma 3 2 7 2 3 4 4" xfId="30671" xr:uid="{CB74633E-7AAA-47B9-8D10-75F29D226442}"/>
    <cellStyle name="Comma 3 2 7 2 3 5" xfId="8032" xr:uid="{D24373FA-DBCD-4FA3-921D-3C7581A4B90E}"/>
    <cellStyle name="Comma 3 2 7 2 3 5 2" xfId="19567" xr:uid="{5AB9B107-26CE-4B6B-B335-5BE24ABE76BA}"/>
    <cellStyle name="Comma 3 2 7 2 3 5 2 2" xfId="43140" xr:uid="{E3C730BF-5217-4BDF-9E93-82C221BBFBB3}"/>
    <cellStyle name="Comma 3 2 7 2 3 5 3" xfId="32032" xr:uid="{948801F8-7F0A-43CB-A328-932053A8B988}"/>
    <cellStyle name="Comma 3 2 7 2 3 6" xfId="13861" xr:uid="{919050BF-63DA-4583-AD85-1A8E31A7B0F6}"/>
    <cellStyle name="Comma 3 2 7 2 3 6 2" xfId="37600" xr:uid="{AED9E2A0-F042-40BD-B413-E2D6BE3D1818}"/>
    <cellStyle name="Comma 3 2 7 2 3 7" xfId="26493" xr:uid="{4FBC459B-379C-41E1-A10A-3F8DA0AD04B0}"/>
    <cellStyle name="Comma 3 2 7 2 3 8" xfId="25118" xr:uid="{6A74DECA-AC4A-47A9-A6EF-22095C7617AA}"/>
    <cellStyle name="Comma 3 2 7 2 3 9" xfId="48949" xr:uid="{5BE213EF-C1D5-4E3F-A4FE-0ED8F8FF393A}"/>
    <cellStyle name="Comma 3 2 7 2 4" xfId="2593" xr:uid="{4B7C9F3E-7B49-4EEF-98F3-F302604901C0}"/>
    <cellStyle name="Comma 3 2 7 2 4 2" xfId="4384" xr:uid="{5A0C8B03-2FAF-47FF-92D2-824BF729B4D8}"/>
    <cellStyle name="Comma 3 2 7 2 4 2 2" xfId="9853" xr:uid="{260D4021-FD24-4723-9526-54A09270C69D}"/>
    <cellStyle name="Comma 3 2 7 2 4 2 2 2" xfId="21386" xr:uid="{EE6B8055-12AC-440E-8081-CCA006DC4C9E}"/>
    <cellStyle name="Comma 3 2 7 2 4 2 2 2 2" xfId="44959" xr:uid="{24365741-A879-4639-B254-832385BB5876}"/>
    <cellStyle name="Comma 3 2 7 2 4 2 2 3" xfId="33851" xr:uid="{5CEE9ADE-2A13-4B1F-8DF2-29CB8FE0D997}"/>
    <cellStyle name="Comma 3 2 7 2 4 2 3" xfId="15971" xr:uid="{C0BDCADA-9CE4-4D23-B16A-7361ECCF71ED}"/>
    <cellStyle name="Comma 3 2 7 2 4 2 3 2" xfId="39545" xr:uid="{5D0D8B56-42F8-4580-8B69-A89C9D0AA1B4}"/>
    <cellStyle name="Comma 3 2 7 2 4 2 4" xfId="28437" xr:uid="{02721CAB-6F21-4455-855B-D73654F4357E}"/>
    <cellStyle name="Comma 3 2 7 2 4 3" xfId="5749" xr:uid="{4B881C18-C124-4B56-A35C-EF5E9818761A}"/>
    <cellStyle name="Comma 3 2 7 2 4 3 2" xfId="11223" xr:uid="{8DC3CDEA-C8F9-413A-9A98-591575D68162}"/>
    <cellStyle name="Comma 3 2 7 2 4 3 2 2" xfId="22756" xr:uid="{D8D4CC9E-F85B-4D32-A442-6AC4338EF2E7}"/>
    <cellStyle name="Comma 3 2 7 2 4 3 2 2 2" xfId="46329" xr:uid="{DA03176E-33B4-406F-89FB-7496C952947C}"/>
    <cellStyle name="Comma 3 2 7 2 4 3 2 3" xfId="35221" xr:uid="{2ED61FA5-AF7F-4480-9C88-3B26D14EB1B6}"/>
    <cellStyle name="Comma 3 2 7 2 4 3 3" xfId="17335" xr:uid="{A43B80E2-54A0-45AF-A626-CD92B95FD718}"/>
    <cellStyle name="Comma 3 2 7 2 4 3 3 2" xfId="40909" xr:uid="{7D721656-0581-4BF7-8CEE-E530A6535194}"/>
    <cellStyle name="Comma 3 2 7 2 4 3 4" xfId="29801" xr:uid="{8191BDE2-C3FF-4F2B-A71C-9B874CB44DC0}"/>
    <cellStyle name="Comma 3 2 7 2 4 4" xfId="7087" xr:uid="{8EF924FD-08E9-4F76-A873-ED612EDEBC87}"/>
    <cellStyle name="Comma 3 2 7 2 4 4 2" xfId="12565" xr:uid="{E807B745-B280-4A47-AFAC-6A6005594FB7}"/>
    <cellStyle name="Comma 3 2 7 2 4 4 2 2" xfId="24097" xr:uid="{55299A6F-4677-49B4-A33B-9C61D808F1AB}"/>
    <cellStyle name="Comma 3 2 7 2 4 4 2 2 2" xfId="47670" xr:uid="{F2F2EF18-E465-4B63-A9A0-3BEB3249BC07}"/>
    <cellStyle name="Comma 3 2 7 2 4 4 2 3" xfId="36562" xr:uid="{900937F6-F996-4DE0-962C-258F7D26684E}"/>
    <cellStyle name="Comma 3 2 7 2 4 4 3" xfId="18671" xr:uid="{3BA1C5C9-4266-4DF8-B036-9FF9B4E95C3F}"/>
    <cellStyle name="Comma 3 2 7 2 4 4 3 2" xfId="42245" xr:uid="{3A4CAC73-4421-4DF5-BB97-D00CC006D675}"/>
    <cellStyle name="Comma 3 2 7 2 4 4 4" xfId="31137" xr:uid="{5F29608D-02CC-43B2-A9DF-CEE253FA5733}"/>
    <cellStyle name="Comma 3 2 7 2 4 5" xfId="8500" xr:uid="{9FFDC3BF-A11A-4E9A-9B04-BB73527869F6}"/>
    <cellStyle name="Comma 3 2 7 2 4 5 2" xfId="20033" xr:uid="{1BD3A078-6025-4D64-98D0-F3574F4E920B}"/>
    <cellStyle name="Comma 3 2 7 2 4 5 2 2" xfId="43606" xr:uid="{76B535D1-846E-4810-B557-3C469FFEB316}"/>
    <cellStyle name="Comma 3 2 7 2 4 5 3" xfId="32498" xr:uid="{E6D994DE-C740-4773-BEE3-2813554FA1F1}"/>
    <cellStyle name="Comma 3 2 7 2 4 6" xfId="14329" xr:uid="{2EDB57A4-496C-44B8-A31C-20D9E43D785A}"/>
    <cellStyle name="Comma 3 2 7 2 4 6 2" xfId="38066" xr:uid="{55088546-F28A-4894-8FBA-3419DCCD0D18}"/>
    <cellStyle name="Comma 3 2 7 2 4 7" xfId="26959" xr:uid="{33340E95-2099-44C5-86AC-87821E99F934}"/>
    <cellStyle name="Comma 3 2 7 2 4 8" xfId="25585" xr:uid="{F35698B2-3A16-42FC-AC95-BDB107F76C13}"/>
    <cellStyle name="Comma 3 2 7 2 4 9" xfId="49415" xr:uid="{5A8D6BF0-F88F-46A0-A48A-CEBA46362FD2}"/>
    <cellStyle name="Comma 3 2 7 2 5" xfId="3480" xr:uid="{04186EF3-90D4-40E1-8C37-A2DE80793204}"/>
    <cellStyle name="Comma 3 2 7 2 5 2" xfId="8948" xr:uid="{C686E667-F030-4A3E-912E-C3D38869B735}"/>
    <cellStyle name="Comma 3 2 7 2 5 2 2" xfId="20481" xr:uid="{BA843ADC-3AAD-43E5-96E1-BDE4B7FAC537}"/>
    <cellStyle name="Comma 3 2 7 2 5 2 2 2" xfId="44054" xr:uid="{F9870C9A-DB80-49CB-A2D8-B904C4520423}"/>
    <cellStyle name="Comma 3 2 7 2 5 2 3" xfId="32946" xr:uid="{ED3B82F9-4DB9-4A07-AB78-23865256048D}"/>
    <cellStyle name="Comma 3 2 7 2 5 3" xfId="15066" xr:uid="{BB2D60C6-EBB3-47D2-836E-03B36D7D0934}"/>
    <cellStyle name="Comma 3 2 7 2 5 3 2" xfId="38640" xr:uid="{2568917A-DF2B-46BA-966F-C737038C4874}"/>
    <cellStyle name="Comma 3 2 7 2 5 4" xfId="27532" xr:uid="{B66B2B0F-1015-4524-96F7-49E98D514306}"/>
    <cellStyle name="Comma 3 2 7 2 6" xfId="4836" xr:uid="{4A1C79FF-9208-4FFB-B2FE-E86987474919}"/>
    <cellStyle name="Comma 3 2 7 2 6 2" xfId="10309" xr:uid="{2F0B1C9B-98DD-4C84-8639-4B1D509B24EB}"/>
    <cellStyle name="Comma 3 2 7 2 6 2 2" xfId="21842" xr:uid="{8D63DE26-2B91-4C48-9721-D402F82E523D}"/>
    <cellStyle name="Comma 3 2 7 2 6 2 2 2" xfId="45415" xr:uid="{6B8FDCD0-0789-41DF-826D-9DB26CA5D5A7}"/>
    <cellStyle name="Comma 3 2 7 2 6 2 3" xfId="34307" xr:uid="{2CC19CD4-D14A-41E2-8E6D-2531BC6FC4CF}"/>
    <cellStyle name="Comma 3 2 7 2 6 3" xfId="16422" xr:uid="{E398770F-C822-44D9-B259-540CEE048520}"/>
    <cellStyle name="Comma 3 2 7 2 6 3 2" xfId="39996" xr:uid="{0C62CCB6-1797-4749-8FC1-45216075B396}"/>
    <cellStyle name="Comma 3 2 7 2 6 4" xfId="28888" xr:uid="{35F6CDA4-FC01-44C1-9767-BE8145BDCEF9}"/>
    <cellStyle name="Comma 3 2 7 2 7" xfId="6174" xr:uid="{4FE6085A-DA8B-4078-BDFA-B83FFE166C4C}"/>
    <cellStyle name="Comma 3 2 7 2 7 2" xfId="11650" xr:uid="{9C1E0CAB-EEE1-488C-8FF9-0462DB8AB065}"/>
    <cellStyle name="Comma 3 2 7 2 7 2 2" xfId="23182" xr:uid="{8DBEAE41-952A-4E88-B018-170A2D253739}"/>
    <cellStyle name="Comma 3 2 7 2 7 2 2 2" xfId="46755" xr:uid="{AE019ACF-17F4-40B6-B30A-37B4FF93B9F7}"/>
    <cellStyle name="Comma 3 2 7 2 7 2 3" xfId="35647" xr:uid="{7A5F260E-0F13-4624-932B-F103BC6BE5BE}"/>
    <cellStyle name="Comma 3 2 7 2 7 3" xfId="17758" xr:uid="{1A05F5AC-B9D8-413F-A522-1F51120621AC}"/>
    <cellStyle name="Comma 3 2 7 2 7 3 2" xfId="41332" xr:uid="{D65A38DB-2382-460E-BEDA-B4DB0C52534D}"/>
    <cellStyle name="Comma 3 2 7 2 7 4" xfId="30224" xr:uid="{35C96BED-21AC-4796-9346-2FBE2FD7654C}"/>
    <cellStyle name="Comma 3 2 7 2 8" xfId="7559" xr:uid="{2CE6347C-AB3B-4D81-86C3-CA4BB795741C}"/>
    <cellStyle name="Comma 3 2 7 2 8 2" xfId="19119" xr:uid="{C0A669FC-1E7B-41AC-B6B0-2C658A911E3E}"/>
    <cellStyle name="Comma 3 2 7 2 8 2 2" xfId="42692" xr:uid="{8C17F7B9-F4FB-471D-9BFC-51164AB2A922}"/>
    <cellStyle name="Comma 3 2 7 2 8 3" xfId="31584" xr:uid="{2E32275F-6023-4B7D-993A-DD45FC2C49CF}"/>
    <cellStyle name="Comma 3 2 7 2 9" xfId="13377" xr:uid="{0B7CDFE8-44A7-4EA0-A5ED-5E99B961AACF}"/>
    <cellStyle name="Comma 3 2 7 2 9 2" xfId="37153" xr:uid="{AEA2ABBF-C3D9-4392-95C1-BA16C5E1BBA5}"/>
    <cellStyle name="Comma 3 2 7 3" xfId="1324" xr:uid="{B8426813-20AF-4422-9F1B-CD3BA883D46A}"/>
    <cellStyle name="Comma 3 2 7 3 10" xfId="24682" xr:uid="{A6C779E3-1A49-41FF-A9C6-47AB78B12A43}"/>
    <cellStyle name="Comma 3 2 7 3 11" xfId="48509" xr:uid="{DC3E75D0-31D7-412C-B45E-E90BC9380A98}"/>
    <cellStyle name="Comma 3 2 7 3 2" xfId="2118" xr:uid="{E0A8C903-3789-47C7-9322-4B1C3BAFFF29}"/>
    <cellStyle name="Comma 3 2 7 3 2 2" xfId="3931" xr:uid="{9E3B8E5D-5CFB-4BF5-9DC5-9C05595BAA05}"/>
    <cellStyle name="Comma 3 2 7 3 2 2 2" xfId="9400" xr:uid="{A25D12EB-5AD5-4087-A1E7-9EE2E904E2EC}"/>
    <cellStyle name="Comma 3 2 7 3 2 2 2 2" xfId="20933" xr:uid="{9F9FB3D0-FBE4-4ED7-8CAE-4051F65445A7}"/>
    <cellStyle name="Comma 3 2 7 3 2 2 2 2 2" xfId="44506" xr:uid="{C7B7640D-6C0C-464E-B916-A9E243DBB44C}"/>
    <cellStyle name="Comma 3 2 7 3 2 2 2 3" xfId="33398" xr:uid="{C44AD74B-CA2E-4D27-8DFA-FCEA656596CF}"/>
    <cellStyle name="Comma 3 2 7 3 2 2 3" xfId="15518" xr:uid="{263E3F5C-5DD6-4C0B-A5C3-FCBC5B3E5720}"/>
    <cellStyle name="Comma 3 2 7 3 2 2 3 2" xfId="39092" xr:uid="{53DB11B5-CDE1-4326-9B7E-E2D50BE7EE13}"/>
    <cellStyle name="Comma 3 2 7 3 2 2 4" xfId="27984" xr:uid="{610DA9F5-A7BB-4D8D-A602-24C5BE44B7A5}"/>
    <cellStyle name="Comma 3 2 7 3 2 3" xfId="5295" xr:uid="{F7612E62-9EA8-4280-87BE-28071B6B99F3}"/>
    <cellStyle name="Comma 3 2 7 3 2 3 2" xfId="10769" xr:uid="{92ECC233-B013-4F91-BDDC-5DAF7DF8E8EA}"/>
    <cellStyle name="Comma 3 2 7 3 2 3 2 2" xfId="22302" xr:uid="{C3BA46CE-4101-4E2C-97DB-DF91596BE341}"/>
    <cellStyle name="Comma 3 2 7 3 2 3 2 2 2" xfId="45875" xr:uid="{FD1E5B3E-33C9-4427-BE4C-5A86BC889A81}"/>
    <cellStyle name="Comma 3 2 7 3 2 3 2 3" xfId="34767" xr:uid="{1FB0C06E-9009-4195-8DD6-69EBF0ED1D41}"/>
    <cellStyle name="Comma 3 2 7 3 2 3 3" xfId="16881" xr:uid="{6FF1B187-709A-4810-89A4-56AEBC457C5D}"/>
    <cellStyle name="Comma 3 2 7 3 2 3 3 2" xfId="40455" xr:uid="{D90C3181-D5D6-4A04-B8FF-4505B656B54B}"/>
    <cellStyle name="Comma 3 2 7 3 2 3 4" xfId="29347" xr:uid="{A2EE3372-C465-41F0-8FEA-4FC60DA35DF6}"/>
    <cellStyle name="Comma 3 2 7 3 2 4" xfId="6633" xr:uid="{457776C4-5093-435C-B889-2E422A9367C8}"/>
    <cellStyle name="Comma 3 2 7 3 2 4 2" xfId="12110" xr:uid="{6F3A9310-E419-4A1A-9F7B-0341ACB92DD1}"/>
    <cellStyle name="Comma 3 2 7 3 2 4 2 2" xfId="23642" xr:uid="{564C9A97-10B7-4838-8DEC-83152934D6C4}"/>
    <cellStyle name="Comma 3 2 7 3 2 4 2 2 2" xfId="47215" xr:uid="{508F7BAD-9D65-4656-86E5-6B7A50383865}"/>
    <cellStyle name="Comma 3 2 7 3 2 4 2 3" xfId="36107" xr:uid="{E42EC4DD-57E9-47F7-B1DF-74E668406A59}"/>
    <cellStyle name="Comma 3 2 7 3 2 4 3" xfId="18217" xr:uid="{D304F4FF-F373-4A53-A5B6-74E81FE86E3D}"/>
    <cellStyle name="Comma 3 2 7 3 2 4 3 2" xfId="41791" xr:uid="{DF9A895B-1514-4F34-BC79-C90A7E81EE61}"/>
    <cellStyle name="Comma 3 2 7 3 2 4 4" xfId="30683" xr:uid="{27482DA1-B94C-4005-964C-D3FF8649BAB5}"/>
    <cellStyle name="Comma 3 2 7 3 2 5" xfId="8044" xr:uid="{66D89BA4-BDF7-416F-9686-F9053DA5C45D}"/>
    <cellStyle name="Comma 3 2 7 3 2 5 2" xfId="19579" xr:uid="{0F0BE595-D51A-4945-95CA-1C6513D442DA}"/>
    <cellStyle name="Comma 3 2 7 3 2 5 2 2" xfId="43152" xr:uid="{2D3FD9A5-7835-419E-BDF7-A322DB23F736}"/>
    <cellStyle name="Comma 3 2 7 3 2 5 3" xfId="32044" xr:uid="{43213F4C-9617-4522-92B2-804AB9F6B47C}"/>
    <cellStyle name="Comma 3 2 7 3 2 6" xfId="13873" xr:uid="{66E996AD-6DFF-4A41-A3B2-15328319E62C}"/>
    <cellStyle name="Comma 3 2 7 3 2 6 2" xfId="37612" xr:uid="{6C195D5E-A68A-4084-9368-0E5BD997B55F}"/>
    <cellStyle name="Comma 3 2 7 3 2 7" xfId="26505" xr:uid="{C41C740C-C1C7-42FB-8558-A130775424DD}"/>
    <cellStyle name="Comma 3 2 7 3 2 8" xfId="25130" xr:uid="{57217ED5-CCD5-4EF8-84C0-83CA420FE4AF}"/>
    <cellStyle name="Comma 3 2 7 3 2 9" xfId="48961" xr:uid="{EAE53E41-7F3A-4B80-89C4-971E3AB742F4}"/>
    <cellStyle name="Comma 3 2 7 3 3" xfId="2605" xr:uid="{81C953C2-18F8-4850-838A-A76CD5F0EFCB}"/>
    <cellStyle name="Comma 3 2 7 3 3 2" xfId="4396" xr:uid="{4FE1F7B7-E628-493D-860B-D2184FFB4021}"/>
    <cellStyle name="Comma 3 2 7 3 3 2 2" xfId="9865" xr:uid="{FC46E4AE-C647-4B8A-B19F-6074456445DF}"/>
    <cellStyle name="Comma 3 2 7 3 3 2 2 2" xfId="21398" xr:uid="{B6419548-5D25-4142-B4B3-940668B02233}"/>
    <cellStyle name="Comma 3 2 7 3 3 2 2 2 2" xfId="44971" xr:uid="{5B5E07A2-B869-46C0-A537-25E47C4C60A1}"/>
    <cellStyle name="Comma 3 2 7 3 3 2 2 3" xfId="33863" xr:uid="{B3983A28-B6D5-4D10-91F5-62A89E227E52}"/>
    <cellStyle name="Comma 3 2 7 3 3 2 3" xfId="15983" xr:uid="{1D74F996-5D94-4773-A46A-AC13C109F9C2}"/>
    <cellStyle name="Comma 3 2 7 3 3 2 3 2" xfId="39557" xr:uid="{B164EC0F-9C00-4D64-BFBA-F4B2E695534F}"/>
    <cellStyle name="Comma 3 2 7 3 3 2 4" xfId="28449" xr:uid="{E112DA6B-D465-424E-923C-7680FDB201EA}"/>
    <cellStyle name="Comma 3 2 7 3 3 3" xfId="5761" xr:uid="{0D435521-8EDC-4AF7-83B9-0E06A26E0B71}"/>
    <cellStyle name="Comma 3 2 7 3 3 3 2" xfId="11235" xr:uid="{866AF245-17C0-416B-BEC8-48FD7A138467}"/>
    <cellStyle name="Comma 3 2 7 3 3 3 2 2" xfId="22768" xr:uid="{A685C2A8-AF9F-4B3B-9EC4-9163E510569D}"/>
    <cellStyle name="Comma 3 2 7 3 3 3 2 2 2" xfId="46341" xr:uid="{434C04ED-6ACF-4EE8-B151-AF5A9BDE6EBF}"/>
    <cellStyle name="Comma 3 2 7 3 3 3 2 3" xfId="35233" xr:uid="{B78347CA-159A-4437-B241-DD824EDAD8F4}"/>
    <cellStyle name="Comma 3 2 7 3 3 3 3" xfId="17347" xr:uid="{E350B627-A837-4BD7-9469-CE86CD15C6E8}"/>
    <cellStyle name="Comma 3 2 7 3 3 3 3 2" xfId="40921" xr:uid="{ACB056CD-715C-4AE3-BE76-63D4B3F530A0}"/>
    <cellStyle name="Comma 3 2 7 3 3 3 4" xfId="29813" xr:uid="{5E352C88-3D2A-42B8-885D-D2AADEA37B48}"/>
    <cellStyle name="Comma 3 2 7 3 3 4" xfId="7099" xr:uid="{51243D64-EF84-456A-B54A-451128919450}"/>
    <cellStyle name="Comma 3 2 7 3 3 4 2" xfId="12577" xr:uid="{7A0DCD24-F084-4BBD-B094-9DFF9457A675}"/>
    <cellStyle name="Comma 3 2 7 3 3 4 2 2" xfId="24109" xr:uid="{8DB1F800-BBEF-4478-A655-9928B34A4C2F}"/>
    <cellStyle name="Comma 3 2 7 3 3 4 2 2 2" xfId="47682" xr:uid="{3FE0EBEF-6B17-446C-BA7D-4B233C504AE4}"/>
    <cellStyle name="Comma 3 2 7 3 3 4 2 3" xfId="36574" xr:uid="{6551A800-E84C-489D-8DA0-8BD223AC08C3}"/>
    <cellStyle name="Comma 3 2 7 3 3 4 3" xfId="18683" xr:uid="{7997B3DE-D732-439F-8DA5-26B2D87D59CB}"/>
    <cellStyle name="Comma 3 2 7 3 3 4 3 2" xfId="42257" xr:uid="{4A8E14C0-1D94-4B06-9DFF-0AB7E507343C}"/>
    <cellStyle name="Comma 3 2 7 3 3 4 4" xfId="31149" xr:uid="{A7242348-3261-4D20-85A6-8772567852A2}"/>
    <cellStyle name="Comma 3 2 7 3 3 5" xfId="8512" xr:uid="{53F10359-BE6C-4BBC-8CEB-909F69F903B3}"/>
    <cellStyle name="Comma 3 2 7 3 3 5 2" xfId="20045" xr:uid="{C3A1BDFD-E03F-475D-A17E-7D2A6C1459A0}"/>
    <cellStyle name="Comma 3 2 7 3 3 5 2 2" xfId="43618" xr:uid="{037E9BA1-B2B4-4233-8C9D-7359DAC9C09A}"/>
    <cellStyle name="Comma 3 2 7 3 3 5 3" xfId="32510" xr:uid="{2D9B5578-C8B7-4DE3-BEAD-96812EC18863}"/>
    <cellStyle name="Comma 3 2 7 3 3 6" xfId="14341" xr:uid="{AFD3339B-6034-4414-8CC8-22FB3A354A69}"/>
    <cellStyle name="Comma 3 2 7 3 3 6 2" xfId="38078" xr:uid="{54E3563E-8C26-462C-B0F8-58C1505E1622}"/>
    <cellStyle name="Comma 3 2 7 3 3 7" xfId="26971" xr:uid="{F9517A3B-5F98-4169-A40A-F5530A69BED1}"/>
    <cellStyle name="Comma 3 2 7 3 3 8" xfId="25597" xr:uid="{12DC957C-D34C-4B82-97BB-3163B751B926}"/>
    <cellStyle name="Comma 3 2 7 3 3 9" xfId="49427" xr:uid="{E9E81CA2-FAAD-4AFB-9C4B-E5BDCC5CAE60}"/>
    <cellStyle name="Comma 3 2 7 3 4" xfId="3492" xr:uid="{FA1B2F3A-C060-46E6-9603-70272A498FBC}"/>
    <cellStyle name="Comma 3 2 7 3 4 2" xfId="8960" xr:uid="{FEE3C815-9B76-49C1-A630-EFE967205131}"/>
    <cellStyle name="Comma 3 2 7 3 4 2 2" xfId="20493" xr:uid="{F1223F10-6ADA-40AE-87CE-BDD19C5923C2}"/>
    <cellStyle name="Comma 3 2 7 3 4 2 2 2" xfId="44066" xr:uid="{10C71CFF-819B-4CE1-BFDF-E2A7074A3ACC}"/>
    <cellStyle name="Comma 3 2 7 3 4 2 3" xfId="32958" xr:uid="{9D68C1CC-5022-4A96-B88D-613A8A7264B6}"/>
    <cellStyle name="Comma 3 2 7 3 4 3" xfId="15078" xr:uid="{757AD0EE-9BE0-45B1-9A3A-3B314B45CAE9}"/>
    <cellStyle name="Comma 3 2 7 3 4 3 2" xfId="38652" xr:uid="{8E66C237-8BDB-4902-8358-26D0D21C011A}"/>
    <cellStyle name="Comma 3 2 7 3 4 4" xfId="27544" xr:uid="{BC80550B-13AB-4D34-8E58-7E057EADA08F}"/>
    <cellStyle name="Comma 3 2 7 3 5" xfId="4848" xr:uid="{0221C425-FBFF-4405-A7AC-46C2755C1B1E}"/>
    <cellStyle name="Comma 3 2 7 3 5 2" xfId="10321" xr:uid="{7B747AFA-C85B-42BF-8EF1-8DED7CCB6EC1}"/>
    <cellStyle name="Comma 3 2 7 3 5 2 2" xfId="21854" xr:uid="{3BBE3D99-4E37-49D4-AE9A-04D3BE0227F7}"/>
    <cellStyle name="Comma 3 2 7 3 5 2 2 2" xfId="45427" xr:uid="{F9B129CE-DA84-450C-8A80-679223D8B0E6}"/>
    <cellStyle name="Comma 3 2 7 3 5 2 3" xfId="34319" xr:uid="{5E7722E9-5B46-46DE-8B47-46D5227C8872}"/>
    <cellStyle name="Comma 3 2 7 3 5 3" xfId="16434" xr:uid="{ABC12F29-D922-498B-A1FD-EFB779DF2FB1}"/>
    <cellStyle name="Comma 3 2 7 3 5 3 2" xfId="40008" xr:uid="{3F3ED0F3-6098-4F67-AC5F-9A9407912145}"/>
    <cellStyle name="Comma 3 2 7 3 5 4" xfId="28900" xr:uid="{BDD79D42-B49C-4D30-AB93-B13DC60B71D2}"/>
    <cellStyle name="Comma 3 2 7 3 6" xfId="6186" xr:uid="{A4125F44-C894-47CD-A390-1D0DCAE46809}"/>
    <cellStyle name="Comma 3 2 7 3 6 2" xfId="11662" xr:uid="{7A4A43A9-1AD6-4965-8449-5F46BF39B08D}"/>
    <cellStyle name="Comma 3 2 7 3 6 2 2" xfId="23194" xr:uid="{A4972A06-671C-47C7-ABA0-0277996F3245}"/>
    <cellStyle name="Comma 3 2 7 3 6 2 2 2" xfId="46767" xr:uid="{6AA349D0-69C7-42F4-9E4B-BE3D8398773F}"/>
    <cellStyle name="Comma 3 2 7 3 6 2 3" xfId="35659" xr:uid="{D8B68190-9ABC-4375-ADBE-D14D93898CC8}"/>
    <cellStyle name="Comma 3 2 7 3 6 3" xfId="17770" xr:uid="{EF94329D-4595-4D0E-85DA-9805C0B564EC}"/>
    <cellStyle name="Comma 3 2 7 3 6 3 2" xfId="41344" xr:uid="{5B06234F-21F8-4866-BEBE-1D2EEEB8686B}"/>
    <cellStyle name="Comma 3 2 7 3 6 4" xfId="30236" xr:uid="{6F9240F5-3A6B-45C6-A5AF-A7EE0E78A0B9}"/>
    <cellStyle name="Comma 3 2 7 3 7" xfId="7571" xr:uid="{552F1315-1AF4-4645-A7AF-40D81ACB6803}"/>
    <cellStyle name="Comma 3 2 7 3 7 2" xfId="19131" xr:uid="{33FB155B-35D2-4F67-BEAE-FCCAA8814D8D}"/>
    <cellStyle name="Comma 3 2 7 3 7 2 2" xfId="42704" xr:uid="{0F597ED6-FC6A-44B5-915B-EDF552631ECA}"/>
    <cellStyle name="Comma 3 2 7 3 7 3" xfId="31596" xr:uid="{BACFC864-3871-4278-99FC-1666B8CC25A9}"/>
    <cellStyle name="Comma 3 2 7 3 8" xfId="13391" xr:uid="{B1CD4CFE-1F6B-4D72-BEBD-F7151429CB6E}"/>
    <cellStyle name="Comma 3 2 7 3 8 2" xfId="37165" xr:uid="{59760B8C-ECD2-4D91-A1A8-052EF03DC51F}"/>
    <cellStyle name="Comma 3 2 7 3 9" xfId="26056" xr:uid="{3F628BFD-FDC1-4168-9C26-71DA618C986F}"/>
    <cellStyle name="Comma 3 2 7 4" xfId="1303" xr:uid="{E8087190-D358-43AF-A46B-6910ED7E6649}"/>
    <cellStyle name="Comma 3 2 7 4 10" xfId="24467" xr:uid="{F5E140F9-4388-47A3-9827-C9A1C5E24C6C}"/>
    <cellStyle name="Comma 3 2 7 4 11" xfId="48500" xr:uid="{EBACA21F-4ED0-4F6C-BCF5-1A12929BB9FF}"/>
    <cellStyle name="Comma 3 2 7 4 2" xfId="2109" xr:uid="{AFDC2FDC-B5C0-4AEF-94DC-6F0AF4B9AC1D}"/>
    <cellStyle name="Comma 3 2 7 4 2 2" xfId="3922" xr:uid="{BF62E95C-B9D9-46EB-B85C-FB3E1FE45335}"/>
    <cellStyle name="Comma 3 2 7 4 2 2 2" xfId="9391" xr:uid="{7219FE6A-E539-484E-9F68-E60FADD3B272}"/>
    <cellStyle name="Comma 3 2 7 4 2 2 2 2" xfId="20924" xr:uid="{550EBAA4-EA58-47D1-9B6C-64CD9988DE3B}"/>
    <cellStyle name="Comma 3 2 7 4 2 2 2 2 2" xfId="44497" xr:uid="{0DFE8E85-9BF5-4521-8DD9-E0CD1A7625CF}"/>
    <cellStyle name="Comma 3 2 7 4 2 2 2 3" xfId="33389" xr:uid="{A3EE5ADE-1DBF-4EE5-ADE8-407AF7ACE9DC}"/>
    <cellStyle name="Comma 3 2 7 4 2 2 3" xfId="15509" xr:uid="{4B0AE07F-489A-419F-BC60-F1AFFDCC7CA6}"/>
    <cellStyle name="Comma 3 2 7 4 2 2 3 2" xfId="39083" xr:uid="{688E44C7-2A07-4124-9541-AE0299629A9A}"/>
    <cellStyle name="Comma 3 2 7 4 2 2 4" xfId="27975" xr:uid="{F2091322-00B2-4DFD-9CA6-0582637A70C1}"/>
    <cellStyle name="Comma 3 2 7 4 2 3" xfId="5286" xr:uid="{DC910794-B183-4506-AED3-761615C98B46}"/>
    <cellStyle name="Comma 3 2 7 4 2 3 2" xfId="10760" xr:uid="{BC601771-14AD-47B9-86A2-AA79D083686F}"/>
    <cellStyle name="Comma 3 2 7 4 2 3 2 2" xfId="22293" xr:uid="{041EFA15-B64C-47CB-8D72-1CF30B306AAD}"/>
    <cellStyle name="Comma 3 2 7 4 2 3 2 2 2" xfId="45866" xr:uid="{2710DDE7-1596-41B0-ADB7-34BFA75F5C6E}"/>
    <cellStyle name="Comma 3 2 7 4 2 3 2 3" xfId="34758" xr:uid="{AF97E779-5954-48F4-A75A-581EEB1436E6}"/>
    <cellStyle name="Comma 3 2 7 4 2 3 3" xfId="16872" xr:uid="{EC220DFD-A834-4742-B7D5-B1B1DC8C93D5}"/>
    <cellStyle name="Comma 3 2 7 4 2 3 3 2" xfId="40446" xr:uid="{E7B8AF42-63A9-4C32-8AEB-2B3F59B9440D}"/>
    <cellStyle name="Comma 3 2 7 4 2 3 4" xfId="29338" xr:uid="{08BCD0CC-5DF4-44E3-9F16-93D0B35D81E4}"/>
    <cellStyle name="Comma 3 2 7 4 2 4" xfId="6624" xr:uid="{F01786F3-F0AC-436E-9FEC-D0EE41A8830C}"/>
    <cellStyle name="Comma 3 2 7 4 2 4 2" xfId="12101" xr:uid="{B926B377-C29C-495E-9065-C86ABA852ABC}"/>
    <cellStyle name="Comma 3 2 7 4 2 4 2 2" xfId="23633" xr:uid="{E7F2DD2B-A7E5-4931-8E62-21F9FC1CD25B}"/>
    <cellStyle name="Comma 3 2 7 4 2 4 2 2 2" xfId="47206" xr:uid="{159F4F59-C0CF-44B5-A738-50427299B0A9}"/>
    <cellStyle name="Comma 3 2 7 4 2 4 2 3" xfId="36098" xr:uid="{6EB59288-C4B6-44B2-915A-70437A103066}"/>
    <cellStyle name="Comma 3 2 7 4 2 4 3" xfId="18208" xr:uid="{9D3686E6-EAC8-4484-95CE-B03CB959C008}"/>
    <cellStyle name="Comma 3 2 7 4 2 4 3 2" xfId="41782" xr:uid="{D738A7DC-4E22-4104-BE71-C8C6EAEB9420}"/>
    <cellStyle name="Comma 3 2 7 4 2 4 4" xfId="30674" xr:uid="{9A11C903-9A86-4332-9519-3E003C0FEE02}"/>
    <cellStyle name="Comma 3 2 7 4 2 5" xfId="8035" xr:uid="{610B53CF-3356-49CC-909F-0DFF3D5D7990}"/>
    <cellStyle name="Comma 3 2 7 4 2 5 2" xfId="19570" xr:uid="{A84FA81C-B939-40F6-B74B-296CE563A5D7}"/>
    <cellStyle name="Comma 3 2 7 4 2 5 2 2" xfId="43143" xr:uid="{AE515E3F-6818-452D-A1B6-E5D74724FCEC}"/>
    <cellStyle name="Comma 3 2 7 4 2 5 3" xfId="32035" xr:uid="{25B754C7-3D2A-4596-AE50-EE8222D9017D}"/>
    <cellStyle name="Comma 3 2 7 4 2 6" xfId="13864" xr:uid="{35A0EA68-6912-421B-99BB-BC35BF408639}"/>
    <cellStyle name="Comma 3 2 7 4 2 6 2" xfId="37603" xr:uid="{EF59BE7D-7DF6-424D-B060-C0711F7F6E92}"/>
    <cellStyle name="Comma 3 2 7 4 2 7" xfId="26496" xr:uid="{550F90E8-EBBF-4855-9DF3-BB7795A322A4}"/>
    <cellStyle name="Comma 3 2 7 4 2 8" xfId="25121" xr:uid="{C50AEC66-3A5C-420A-8424-E18B3FDCB9E8}"/>
    <cellStyle name="Comma 3 2 7 4 2 9" xfId="48952" xr:uid="{4A05114B-F639-4635-9008-81E23EA8A330}"/>
    <cellStyle name="Comma 3 2 7 4 3" xfId="2596" xr:uid="{032FE17E-53E5-4B09-8A15-DE45618096AE}"/>
    <cellStyle name="Comma 3 2 7 4 3 2" xfId="4387" xr:uid="{C40C44C5-9599-477B-8FAF-95CA05CB04A4}"/>
    <cellStyle name="Comma 3 2 7 4 3 2 2" xfId="9856" xr:uid="{4076ACA7-9BBC-4A3B-B4BD-4FCD51453873}"/>
    <cellStyle name="Comma 3 2 7 4 3 2 2 2" xfId="21389" xr:uid="{0415FC54-18D3-4865-B453-048E409950CE}"/>
    <cellStyle name="Comma 3 2 7 4 3 2 2 2 2" xfId="44962" xr:uid="{B3C0D18E-AA83-4B7E-853D-AB1BF8760977}"/>
    <cellStyle name="Comma 3 2 7 4 3 2 2 3" xfId="33854" xr:uid="{292EF564-97D9-4CA1-8CF4-07F6588AE0F5}"/>
    <cellStyle name="Comma 3 2 7 4 3 2 3" xfId="15974" xr:uid="{9BEDF807-C5E5-422C-93EC-19993232833F}"/>
    <cellStyle name="Comma 3 2 7 4 3 2 3 2" xfId="39548" xr:uid="{506752B9-326B-438A-A5C9-BD957FAF566C}"/>
    <cellStyle name="Comma 3 2 7 4 3 2 4" xfId="28440" xr:uid="{312A3F78-90C9-4253-95E0-56A24EEBB76C}"/>
    <cellStyle name="Comma 3 2 7 4 3 3" xfId="5752" xr:uid="{5D09CEBF-5C29-44E9-8881-1EF6D6353FD0}"/>
    <cellStyle name="Comma 3 2 7 4 3 3 2" xfId="11226" xr:uid="{D2DB28EB-FDAF-4AF7-8DD5-6D54A734EA70}"/>
    <cellStyle name="Comma 3 2 7 4 3 3 2 2" xfId="22759" xr:uid="{973C8BD4-AD3C-44E6-9F59-C5870C97A70D}"/>
    <cellStyle name="Comma 3 2 7 4 3 3 2 2 2" xfId="46332" xr:uid="{D1F00B5C-CA44-40A5-A1D6-EC01A09FE528}"/>
    <cellStyle name="Comma 3 2 7 4 3 3 2 3" xfId="35224" xr:uid="{DE7C7B4C-0341-4B0E-914F-E81C96215C71}"/>
    <cellStyle name="Comma 3 2 7 4 3 3 3" xfId="17338" xr:uid="{CC2FED4D-3B3D-4EBE-94CF-B63635500D93}"/>
    <cellStyle name="Comma 3 2 7 4 3 3 3 2" xfId="40912" xr:uid="{2B7354F7-B460-4530-838F-568E4EA869E1}"/>
    <cellStyle name="Comma 3 2 7 4 3 3 4" xfId="29804" xr:uid="{16B69D54-57D6-489B-90F4-347B8605D696}"/>
    <cellStyle name="Comma 3 2 7 4 3 4" xfId="7090" xr:uid="{426F9CCD-44D9-4A76-9E20-C06290D72935}"/>
    <cellStyle name="Comma 3 2 7 4 3 4 2" xfId="12568" xr:uid="{CEC76DE1-B98F-4A45-9F0E-4A4CCBB347FE}"/>
    <cellStyle name="Comma 3 2 7 4 3 4 2 2" xfId="24100" xr:uid="{BC707EB6-9E04-4A57-99E3-1CD1FB884BF1}"/>
    <cellStyle name="Comma 3 2 7 4 3 4 2 2 2" xfId="47673" xr:uid="{D033D52B-4E83-4237-8853-2C61C5BCB099}"/>
    <cellStyle name="Comma 3 2 7 4 3 4 2 3" xfId="36565" xr:uid="{5D5A36EC-DD74-496F-96FC-FC496D931A5A}"/>
    <cellStyle name="Comma 3 2 7 4 3 4 3" xfId="18674" xr:uid="{1CF57AB4-824F-46C7-87EB-F75A9A2E16D2}"/>
    <cellStyle name="Comma 3 2 7 4 3 4 3 2" xfId="42248" xr:uid="{4E04E5A3-D76E-45F4-BC28-1997EE56CA8B}"/>
    <cellStyle name="Comma 3 2 7 4 3 4 4" xfId="31140" xr:uid="{4AB128CA-5A2C-426B-AAE7-11C3F14D3E9A}"/>
    <cellStyle name="Comma 3 2 7 4 3 5" xfId="8503" xr:uid="{20277AAF-D066-40B6-8FF2-64ED5F7CC977}"/>
    <cellStyle name="Comma 3 2 7 4 3 5 2" xfId="20036" xr:uid="{AD023639-2266-4F75-89B4-F538A928C7C1}"/>
    <cellStyle name="Comma 3 2 7 4 3 5 2 2" xfId="43609" xr:uid="{8930A52B-AA8C-4809-95D0-8C7892903CAC}"/>
    <cellStyle name="Comma 3 2 7 4 3 5 3" xfId="32501" xr:uid="{1F2A30A5-F663-4408-87E4-1FD0CEF0BAAF}"/>
    <cellStyle name="Comma 3 2 7 4 3 6" xfId="14332" xr:uid="{14E21034-17B1-48E9-8DFD-69DB8986FDB7}"/>
    <cellStyle name="Comma 3 2 7 4 3 6 2" xfId="38069" xr:uid="{5021470F-ED4F-430E-AF72-CB1674943086}"/>
    <cellStyle name="Comma 3 2 7 4 3 7" xfId="26962" xr:uid="{77A30E36-7314-4891-B51A-19A90F4BF1ED}"/>
    <cellStyle name="Comma 3 2 7 4 3 8" xfId="25588" xr:uid="{DCEE2C0B-5400-49A2-9CF2-8EAB9BE032F5}"/>
    <cellStyle name="Comma 3 2 7 4 3 9" xfId="49418" xr:uid="{6DD146BE-7FA7-4390-BF33-8D126FA26D23}"/>
    <cellStyle name="Comma 3 2 7 4 4" xfId="3483" xr:uid="{8DA01E48-AB87-48E4-A06C-AAAE495DCDF8}"/>
    <cellStyle name="Comma 3 2 7 4 4 2" xfId="8951" xr:uid="{3B06415C-A485-46EF-8306-2550FBA0846D}"/>
    <cellStyle name="Comma 3 2 7 4 4 2 2" xfId="20484" xr:uid="{1F542685-A84F-4CEF-95DA-88EFC113E938}"/>
    <cellStyle name="Comma 3 2 7 4 4 2 2 2" xfId="44057" xr:uid="{39AE954D-AEC9-4194-AE3D-B762201625D8}"/>
    <cellStyle name="Comma 3 2 7 4 4 2 3" xfId="32949" xr:uid="{B07FBE8C-D1FD-443B-AC63-FC0FD32D9780}"/>
    <cellStyle name="Comma 3 2 7 4 4 3" xfId="15069" xr:uid="{F4D72D14-63F1-48AF-97AA-AA8138B0F298}"/>
    <cellStyle name="Comma 3 2 7 4 4 3 2" xfId="38643" xr:uid="{CDC51977-4C1C-4612-B9AC-A0105E38280F}"/>
    <cellStyle name="Comma 3 2 7 4 4 4" xfId="27535" xr:uid="{8324A00F-1E66-49DB-9CCE-2B9AC8B11669}"/>
    <cellStyle name="Comma 3 2 7 4 5" xfId="4839" xr:uid="{11371D46-A034-4A38-A030-DFE4C894C319}"/>
    <cellStyle name="Comma 3 2 7 4 5 2" xfId="10312" xr:uid="{528DF696-BF1E-4D5D-BE6D-F1528BECCD14}"/>
    <cellStyle name="Comma 3 2 7 4 5 2 2" xfId="21845" xr:uid="{E9CFA2A4-A1B0-4CE1-B528-68C031339C9C}"/>
    <cellStyle name="Comma 3 2 7 4 5 2 2 2" xfId="45418" xr:uid="{89AA8FF3-2081-42BE-A268-4E0FB9767CD1}"/>
    <cellStyle name="Comma 3 2 7 4 5 2 3" xfId="34310" xr:uid="{489C15E0-93C8-4E05-ACE2-9093283ED42B}"/>
    <cellStyle name="Comma 3 2 7 4 5 3" xfId="16425" xr:uid="{EDE6F675-C446-4AB0-927A-939F4E824474}"/>
    <cellStyle name="Comma 3 2 7 4 5 3 2" xfId="39999" xr:uid="{E0E3D998-75F0-41D3-AA94-13F534E564DE}"/>
    <cellStyle name="Comma 3 2 7 4 5 4" xfId="28891" xr:uid="{95763CA5-4251-4404-B160-8187189C870A}"/>
    <cellStyle name="Comma 3 2 7 4 6" xfId="6177" xr:uid="{1637440B-1C3E-4F31-8607-3554FC0AA149}"/>
    <cellStyle name="Comma 3 2 7 4 6 2" xfId="11653" xr:uid="{8DDF524F-063B-4F74-A9C5-85FA91256709}"/>
    <cellStyle name="Comma 3 2 7 4 6 2 2" xfId="23185" xr:uid="{65BDDEBA-BF69-4438-80BE-64C2344310F5}"/>
    <cellStyle name="Comma 3 2 7 4 6 2 2 2" xfId="46758" xr:uid="{51B72582-DC3F-43B3-90E3-3C3296007B44}"/>
    <cellStyle name="Comma 3 2 7 4 6 2 3" xfId="35650" xr:uid="{0D6DAC57-1D9A-4B84-AEA2-3BBE6A3588F1}"/>
    <cellStyle name="Comma 3 2 7 4 6 3" xfId="17761" xr:uid="{CF3AEF89-E4FE-4B95-9FE8-5EC6401D9AA3}"/>
    <cellStyle name="Comma 3 2 7 4 6 3 2" xfId="41335" xr:uid="{49CA8726-8FB1-4E2E-ADC3-8E175CABC551}"/>
    <cellStyle name="Comma 3 2 7 4 6 4" xfId="30227" xr:uid="{B1C61D6B-6853-454A-805D-6E8938FD50BA}"/>
    <cellStyle name="Comma 3 2 7 4 7" xfId="7562" xr:uid="{4EE12E61-A861-492A-A5F0-2943B36A9902}"/>
    <cellStyle name="Comma 3 2 7 4 7 2" xfId="19122" xr:uid="{37D50954-2F1F-4150-A791-66F8E18970AA}"/>
    <cellStyle name="Comma 3 2 7 4 7 2 2" xfId="42695" xr:uid="{C2A9C6C7-9532-4FC5-980A-F509D19A2721}"/>
    <cellStyle name="Comma 3 2 7 4 7 3" xfId="31587" xr:uid="{B069E3BF-FCA1-406C-B924-F9EB923C95FA}"/>
    <cellStyle name="Comma 3 2 7 4 8" xfId="13380" xr:uid="{800CA0A2-AF0D-4340-AA95-2190ACCD46D1}"/>
    <cellStyle name="Comma 3 2 7 4 8 2" xfId="37156" xr:uid="{8A8C7B18-A671-4F53-812B-47E9ED695BB5}"/>
    <cellStyle name="Comma 3 2 7 4 9" xfId="26047" xr:uid="{EC073C2C-25EF-4177-A6EB-1AAE5D5575CC}"/>
    <cellStyle name="Comma 3 2 7 5" xfId="2104" xr:uid="{A7BDBF44-855C-4508-B808-D67E6EE617D2}"/>
    <cellStyle name="Comma 3 2 7 5 2" xfId="3917" xr:uid="{28436FD7-C5EF-47B7-B8F4-85453CF923FC}"/>
    <cellStyle name="Comma 3 2 7 5 2 2" xfId="9386" xr:uid="{4C704A71-6D82-4D46-AC86-9F6F71FAE5CC}"/>
    <cellStyle name="Comma 3 2 7 5 2 2 2" xfId="20919" xr:uid="{60584ADA-2AD4-4A69-AA12-60F7A8064D07}"/>
    <cellStyle name="Comma 3 2 7 5 2 2 2 2" xfId="44492" xr:uid="{1D809996-F8D5-479A-95DA-725433C0E68A}"/>
    <cellStyle name="Comma 3 2 7 5 2 2 3" xfId="33384" xr:uid="{D59CA690-A36B-48C2-8E3E-9C10906FB758}"/>
    <cellStyle name="Comma 3 2 7 5 2 3" xfId="15504" xr:uid="{C3B8E07B-83A3-4A8C-91C1-47884B0EF5D8}"/>
    <cellStyle name="Comma 3 2 7 5 2 3 2" xfId="39078" xr:uid="{387261B0-B962-4C12-9DF4-867AD2374284}"/>
    <cellStyle name="Comma 3 2 7 5 2 4" xfId="27970" xr:uid="{4C4F4C86-DC66-4E93-A874-674CE6A65BA8}"/>
    <cellStyle name="Comma 3 2 7 5 3" xfId="5281" xr:uid="{E127FC6E-98A2-46C2-9AAE-AA6788CDBA73}"/>
    <cellStyle name="Comma 3 2 7 5 3 2" xfId="10755" xr:uid="{2677E3B9-16F6-40BE-A907-5BD996C23F8C}"/>
    <cellStyle name="Comma 3 2 7 5 3 2 2" xfId="22288" xr:uid="{CA8EADC3-27EB-44B1-AE3A-BE719E519ED4}"/>
    <cellStyle name="Comma 3 2 7 5 3 2 2 2" xfId="45861" xr:uid="{4BAE1257-A313-441E-8A2B-C6A0A9A60AA7}"/>
    <cellStyle name="Comma 3 2 7 5 3 2 3" xfId="34753" xr:uid="{F69FAB40-AF0C-46FB-BEA9-9E3AEA22D481}"/>
    <cellStyle name="Comma 3 2 7 5 3 3" xfId="16867" xr:uid="{F954284B-6DA1-483C-B5B2-4B45FEBD6A8E}"/>
    <cellStyle name="Comma 3 2 7 5 3 3 2" xfId="40441" xr:uid="{82645D5F-4F56-4C3F-AFB2-06D1B5C3E6FF}"/>
    <cellStyle name="Comma 3 2 7 5 3 4" xfId="29333" xr:uid="{E3428587-B217-4425-94CC-70C4CF8EF2D1}"/>
    <cellStyle name="Comma 3 2 7 5 4" xfId="6619" xr:uid="{E866E438-0E90-473A-A91D-8B1595D0AE03}"/>
    <cellStyle name="Comma 3 2 7 5 4 2" xfId="12096" xr:uid="{3B6A99DA-3EBF-4307-9A26-354F82D30A3F}"/>
    <cellStyle name="Comma 3 2 7 5 4 2 2" xfId="23628" xr:uid="{970FC973-ADD2-4075-8A48-2DB426FB9F94}"/>
    <cellStyle name="Comma 3 2 7 5 4 2 2 2" xfId="47201" xr:uid="{DC60FB13-2E0D-4C28-B2C0-1A487F2B5AD1}"/>
    <cellStyle name="Comma 3 2 7 5 4 2 3" xfId="36093" xr:uid="{DDB5E71F-A455-40D0-B85D-12CDBB70E99A}"/>
    <cellStyle name="Comma 3 2 7 5 4 3" xfId="18203" xr:uid="{DD30C94C-6B47-4520-AF33-6CC3FD08CD0D}"/>
    <cellStyle name="Comma 3 2 7 5 4 3 2" xfId="41777" xr:uid="{C2BF1C1A-E677-45A4-B695-4F4551DED0CB}"/>
    <cellStyle name="Comma 3 2 7 5 4 4" xfId="30669" xr:uid="{A957CFAC-4E3E-419E-BE40-546AB31C6916}"/>
    <cellStyle name="Comma 3 2 7 5 5" xfId="8030" xr:uid="{42A1F87A-220C-43A7-B26C-85B324DDA648}"/>
    <cellStyle name="Comma 3 2 7 5 5 2" xfId="19565" xr:uid="{7376F9E1-B3BB-4BB4-A318-3D7E6150355D}"/>
    <cellStyle name="Comma 3 2 7 5 5 2 2" xfId="43138" xr:uid="{2FDD3F6C-7D10-4EF1-8360-C94F3E270084}"/>
    <cellStyle name="Comma 3 2 7 5 5 3" xfId="32030" xr:uid="{A22B2A36-7B47-4508-9498-EE523C47C4FB}"/>
    <cellStyle name="Comma 3 2 7 5 6" xfId="13859" xr:uid="{066F119F-D677-47E4-B223-81B8AECBE166}"/>
    <cellStyle name="Comma 3 2 7 5 6 2" xfId="37598" xr:uid="{5F5F27A1-951F-4694-820A-A704AD38195E}"/>
    <cellStyle name="Comma 3 2 7 5 7" xfId="26491" xr:uid="{28D5D27B-C56F-4876-949B-AAEE6A8D9F28}"/>
    <cellStyle name="Comma 3 2 7 5 8" xfId="25116" xr:uid="{DC3C7654-E9B1-4581-A89E-8BB71EA3B6D5}"/>
    <cellStyle name="Comma 3 2 7 5 9" xfId="48947" xr:uid="{A2232EE7-2D11-4627-8DC0-3E2B70C725D6}"/>
    <cellStyle name="Comma 3 2 7 6" xfId="2591" xr:uid="{8913C0F8-FA9E-4AAE-B634-2FE1CCE78375}"/>
    <cellStyle name="Comma 3 2 7 6 2" xfId="4382" xr:uid="{F0D12B5B-E4F5-4661-A3ED-AF9BFB47DEEB}"/>
    <cellStyle name="Comma 3 2 7 6 2 2" xfId="9851" xr:uid="{D458EAF7-53F6-428E-8143-5EA7201D18F4}"/>
    <cellStyle name="Comma 3 2 7 6 2 2 2" xfId="21384" xr:uid="{305A6E23-4108-440D-B483-EFA3BB177525}"/>
    <cellStyle name="Comma 3 2 7 6 2 2 2 2" xfId="44957" xr:uid="{365E8F16-0296-4517-8E81-CCB9BE25F904}"/>
    <cellStyle name="Comma 3 2 7 6 2 2 3" xfId="33849" xr:uid="{51E6A104-AEC1-4E09-B40A-BA35306D62FA}"/>
    <cellStyle name="Comma 3 2 7 6 2 3" xfId="15969" xr:uid="{ADA6FFB7-1675-4E54-AC13-66909B0EB6C2}"/>
    <cellStyle name="Comma 3 2 7 6 2 3 2" xfId="39543" xr:uid="{0CCD73B3-42DB-4B1D-B28D-049ED6D54A91}"/>
    <cellStyle name="Comma 3 2 7 6 2 4" xfId="28435" xr:uid="{4B32E084-5A95-49C5-B684-CD228293D0EB}"/>
    <cellStyle name="Comma 3 2 7 6 3" xfId="5747" xr:uid="{494D8698-33FE-4C27-B7D8-D0171B980A1A}"/>
    <cellStyle name="Comma 3 2 7 6 3 2" xfId="11221" xr:uid="{2008A3BE-4588-47FA-9ACC-2BBA12EE65D2}"/>
    <cellStyle name="Comma 3 2 7 6 3 2 2" xfId="22754" xr:uid="{5933FEE5-241F-489C-8D02-DD894ADC5151}"/>
    <cellStyle name="Comma 3 2 7 6 3 2 2 2" xfId="46327" xr:uid="{F3335879-F67C-4F14-A30D-32F9D8501CFA}"/>
    <cellStyle name="Comma 3 2 7 6 3 2 3" xfId="35219" xr:uid="{CBFB0BB5-3E1F-48CA-BED2-A68EDC8415CC}"/>
    <cellStyle name="Comma 3 2 7 6 3 3" xfId="17333" xr:uid="{A2672E1E-6868-4380-8D93-06C43374B61A}"/>
    <cellStyle name="Comma 3 2 7 6 3 3 2" xfId="40907" xr:uid="{390B4D18-E3D2-409F-81D8-71C1FD17FAA5}"/>
    <cellStyle name="Comma 3 2 7 6 3 4" xfId="29799" xr:uid="{505EAF59-A8F7-4DE9-A475-24798BA7A2E8}"/>
    <cellStyle name="Comma 3 2 7 6 4" xfId="7085" xr:uid="{F4026429-A1E7-49D7-80CF-9428225D1BBF}"/>
    <cellStyle name="Comma 3 2 7 6 4 2" xfId="12563" xr:uid="{F8A64340-9DD1-4E60-A1DC-2232D66234BB}"/>
    <cellStyle name="Comma 3 2 7 6 4 2 2" xfId="24095" xr:uid="{B0A7E125-8723-41B3-A634-FC4E471C080D}"/>
    <cellStyle name="Comma 3 2 7 6 4 2 2 2" xfId="47668" xr:uid="{0EBE104C-276C-4FE8-8F19-47506A012860}"/>
    <cellStyle name="Comma 3 2 7 6 4 2 3" xfId="36560" xr:uid="{73BCF647-0B1D-4779-91B8-5D22497F1FF3}"/>
    <cellStyle name="Comma 3 2 7 6 4 3" xfId="18669" xr:uid="{7C7EBEB3-AF7D-434E-A1D9-6F7627EAB90E}"/>
    <cellStyle name="Comma 3 2 7 6 4 3 2" xfId="42243" xr:uid="{CCE7C8D9-8F29-4F36-B4F5-998686A8F554}"/>
    <cellStyle name="Comma 3 2 7 6 4 4" xfId="31135" xr:uid="{2CFE000E-8FF5-47DC-BC5F-25E1619CD664}"/>
    <cellStyle name="Comma 3 2 7 6 5" xfId="8498" xr:uid="{5557CA1A-32EF-40E8-842B-5B7F806EE95E}"/>
    <cellStyle name="Comma 3 2 7 6 5 2" xfId="20031" xr:uid="{DE3107FF-5481-4E55-8A09-B3BCD23FB01F}"/>
    <cellStyle name="Comma 3 2 7 6 5 2 2" xfId="43604" xr:uid="{8AD3C5D9-E114-4AA7-BEFA-B5143A8AC2D9}"/>
    <cellStyle name="Comma 3 2 7 6 5 3" xfId="32496" xr:uid="{34532CE9-8400-4F36-A96F-86D251FB282A}"/>
    <cellStyle name="Comma 3 2 7 6 6" xfId="14327" xr:uid="{6CD9BF03-B06E-4D41-B0F7-CA6597546BE8}"/>
    <cellStyle name="Comma 3 2 7 6 6 2" xfId="38064" xr:uid="{C5AE264B-CC87-4469-BAAE-FE765BE83DB3}"/>
    <cellStyle name="Comma 3 2 7 6 7" xfId="26957" xr:uid="{3F9A9B85-4E85-4E99-B12F-46C4A60FACAD}"/>
    <cellStyle name="Comma 3 2 7 6 8" xfId="25583" xr:uid="{B2F31ED5-E339-4570-8D19-8174EB9378C0}"/>
    <cellStyle name="Comma 3 2 7 6 9" xfId="49413" xr:uid="{741BA85B-5D60-44F3-9189-9CB55DEF4CC9}"/>
    <cellStyle name="Comma 3 2 7 7" xfId="3478" xr:uid="{26A0B28E-B94E-4990-9D59-24D281469749}"/>
    <cellStyle name="Comma 3 2 7 7 2" xfId="8946" xr:uid="{8D92DC28-038F-4190-A7D0-9D26697CDF23}"/>
    <cellStyle name="Comma 3 2 7 7 2 2" xfId="20479" xr:uid="{0E38DFB7-AEDD-448D-9DB3-DAE0CA8B08D8}"/>
    <cellStyle name="Comma 3 2 7 7 2 2 2" xfId="44052" xr:uid="{1CDC2405-13BE-4949-B023-3F5659287CD6}"/>
    <cellStyle name="Comma 3 2 7 7 2 3" xfId="32944" xr:uid="{45A23B70-945E-4D56-8FEB-4BBE6E5A6387}"/>
    <cellStyle name="Comma 3 2 7 7 3" xfId="15064" xr:uid="{9AF08E0B-6EC5-4947-9E25-FF4B1B130B23}"/>
    <cellStyle name="Comma 3 2 7 7 3 2" xfId="38638" xr:uid="{2E48D31A-566A-49C2-968D-A460555065F9}"/>
    <cellStyle name="Comma 3 2 7 7 4" xfId="27530" xr:uid="{230125AC-6AB7-4AC7-8DA1-E0D09518CBCE}"/>
    <cellStyle name="Comma 3 2 7 8" xfId="4834" xr:uid="{87ABEEF0-FB60-439B-BC85-BA3E0E27FB24}"/>
    <cellStyle name="Comma 3 2 7 8 2" xfId="10307" xr:uid="{3B7F4815-9E55-44E5-BCD4-99DDE57B280C}"/>
    <cellStyle name="Comma 3 2 7 8 2 2" xfId="21840" xr:uid="{D5D48E90-1362-4BC3-A927-03D8BD411160}"/>
    <cellStyle name="Comma 3 2 7 8 2 2 2" xfId="45413" xr:uid="{5EFF73F3-7FCB-4ED7-8B5A-76891345011D}"/>
    <cellStyle name="Comma 3 2 7 8 2 3" xfId="34305" xr:uid="{055F8E81-CD12-4148-A1D6-54D05417FCFF}"/>
    <cellStyle name="Comma 3 2 7 8 3" xfId="16420" xr:uid="{63C108EE-1594-441D-993B-36443AE317EC}"/>
    <cellStyle name="Comma 3 2 7 8 3 2" xfId="39994" xr:uid="{FA92C026-4B7B-4A70-AD76-3121DF336A8C}"/>
    <cellStyle name="Comma 3 2 7 8 4" xfId="28886" xr:uid="{8C0CD312-296C-4CFF-88D7-E8B7582B138A}"/>
    <cellStyle name="Comma 3 2 7 9" xfId="6172" xr:uid="{4E8ED552-2AA6-4400-B05D-71AE7C21B8A7}"/>
    <cellStyle name="Comma 3 2 7 9 2" xfId="11648" xr:uid="{B47877CE-45A0-460E-A3CF-D2D608D266A4}"/>
    <cellStyle name="Comma 3 2 7 9 2 2" xfId="23180" xr:uid="{8BE5D4B7-B7F1-4F9F-91E2-1253B87E41B0}"/>
    <cellStyle name="Comma 3 2 7 9 2 2 2" xfId="46753" xr:uid="{A5FEFC8A-8314-4FAB-833B-F6E27A563B09}"/>
    <cellStyle name="Comma 3 2 7 9 2 3" xfId="35645" xr:uid="{224E627B-B181-4DA6-8200-A51CF5C186B5}"/>
    <cellStyle name="Comma 3 2 7 9 3" xfId="17756" xr:uid="{EADD0B1D-B2D7-430E-B7EE-E1BA28540F93}"/>
    <cellStyle name="Comma 3 2 7 9 3 2" xfId="41330" xr:uid="{8B2E7E96-710E-45F2-96E9-9E163FD46DB5}"/>
    <cellStyle name="Comma 3 2 7 9 4" xfId="30222" xr:uid="{5188E18B-2D9D-4C2B-B4CB-68F4D37C8422}"/>
    <cellStyle name="Comma 3 2 8" xfId="1063" xr:uid="{8BA1D061-2FF3-42A5-B784-C96D453A8435}"/>
    <cellStyle name="Comma 3 2 8 10" xfId="24543" xr:uid="{396DC5FF-D0D6-45EA-8333-1DAF353CEF64}"/>
    <cellStyle name="Comma 3 2 8 11" xfId="48337" xr:uid="{C5FCABA7-A74C-4F8E-8FBD-8887006892F3}"/>
    <cellStyle name="Comma 3 2 8 2" xfId="1947" xr:uid="{7B7C384E-686B-4C1E-BC79-1C66A7BFF9A6}"/>
    <cellStyle name="Comma 3 2 8 2 2" xfId="3760" xr:uid="{41F433AF-C749-46F7-8913-84C26334967D}"/>
    <cellStyle name="Comma 3 2 8 2 2 2" xfId="9229" xr:uid="{771102E1-92E2-4865-B473-6125D3FB8DB7}"/>
    <cellStyle name="Comma 3 2 8 2 2 2 2" xfId="20762" xr:uid="{9979593F-84EB-4388-9F8B-D2F01869FC3B}"/>
    <cellStyle name="Comma 3 2 8 2 2 2 2 2" xfId="44335" xr:uid="{54FCA9A6-AF0F-4140-AA01-88C199866E04}"/>
    <cellStyle name="Comma 3 2 8 2 2 2 3" xfId="33227" xr:uid="{F9F08A51-2E51-471C-8127-D2FB1EE4E288}"/>
    <cellStyle name="Comma 3 2 8 2 2 3" xfId="15347" xr:uid="{DEB2C2E7-8E68-4254-A35F-0E0B2FE78FF5}"/>
    <cellStyle name="Comma 3 2 8 2 2 3 2" xfId="38921" xr:uid="{DBF41FF1-2039-4269-985C-8D9EC144B9DA}"/>
    <cellStyle name="Comma 3 2 8 2 2 4" xfId="27813" xr:uid="{00DE16F9-C392-4F16-B02D-32E7463A5C8D}"/>
    <cellStyle name="Comma 3 2 8 2 3" xfId="5124" xr:uid="{CF27CC05-F051-428F-A487-D0EEE9CDFB78}"/>
    <cellStyle name="Comma 3 2 8 2 3 2" xfId="10598" xr:uid="{0EAED287-B519-4064-8885-49BBFBCA9DC4}"/>
    <cellStyle name="Comma 3 2 8 2 3 2 2" xfId="22131" xr:uid="{CC9FCA12-8AF8-4B6B-A90B-C515BF63FC10}"/>
    <cellStyle name="Comma 3 2 8 2 3 2 2 2" xfId="45704" xr:uid="{D440C682-5BE6-42E5-AED7-0673E0C926D3}"/>
    <cellStyle name="Comma 3 2 8 2 3 2 3" xfId="34596" xr:uid="{F83D2E5B-CCBF-4AB3-AD20-4419408F104E}"/>
    <cellStyle name="Comma 3 2 8 2 3 3" xfId="16710" xr:uid="{D411D8BE-E613-4FED-A6D8-78E909E829EC}"/>
    <cellStyle name="Comma 3 2 8 2 3 3 2" xfId="40284" xr:uid="{0B3E433B-CD5E-4012-9547-FA3ADCA403F2}"/>
    <cellStyle name="Comma 3 2 8 2 3 4" xfId="29176" xr:uid="{A6D938A9-307B-4F41-AD36-6D6FAD7B2DA0}"/>
    <cellStyle name="Comma 3 2 8 2 4" xfId="6462" xr:uid="{0FF8F385-5767-4554-A5B6-0EB2F2A1CAE0}"/>
    <cellStyle name="Comma 3 2 8 2 4 2" xfId="11939" xr:uid="{A07A6DE0-08F7-403B-913A-013A5A81E13A}"/>
    <cellStyle name="Comma 3 2 8 2 4 2 2" xfId="23471" xr:uid="{3C116902-0D7F-4A2D-9562-19A8D8D33035}"/>
    <cellStyle name="Comma 3 2 8 2 4 2 2 2" xfId="47044" xr:uid="{0324F9B5-8221-4601-A637-856D4803B0A1}"/>
    <cellStyle name="Comma 3 2 8 2 4 2 3" xfId="35936" xr:uid="{9B7B3642-0ADC-4E8F-AC52-A217E412841B}"/>
    <cellStyle name="Comma 3 2 8 2 4 3" xfId="18046" xr:uid="{E5E018EA-8DE9-457D-80BD-2BD71D6CAE96}"/>
    <cellStyle name="Comma 3 2 8 2 4 3 2" xfId="41620" xr:uid="{88F42ECF-26E0-436C-A19E-9F6A57A5FEA1}"/>
    <cellStyle name="Comma 3 2 8 2 4 4" xfId="30512" xr:uid="{E95AA7A9-1713-4723-893C-6752C0340670}"/>
    <cellStyle name="Comma 3 2 8 2 5" xfId="7873" xr:uid="{EB60C376-CC12-4B32-A3E8-EEB8198EB672}"/>
    <cellStyle name="Comma 3 2 8 2 5 2" xfId="19408" xr:uid="{E2680310-D3A0-4E62-8DFC-8C950D168E59}"/>
    <cellStyle name="Comma 3 2 8 2 5 2 2" xfId="42981" xr:uid="{BAA8793F-22FB-473A-8488-D74D6AF974A0}"/>
    <cellStyle name="Comma 3 2 8 2 5 3" xfId="31873" xr:uid="{294B0EC8-CB7E-48FA-8982-80604501A332}"/>
    <cellStyle name="Comma 3 2 8 2 6" xfId="13702" xr:uid="{BE786A77-1078-4809-A29F-C7EFAE235E71}"/>
    <cellStyle name="Comma 3 2 8 2 6 2" xfId="37441" xr:uid="{DB4E1922-6BA1-4874-A99D-831CF4D3D069}"/>
    <cellStyle name="Comma 3 2 8 2 7" xfId="26334" xr:uid="{F7D28568-EE0C-47AC-A1C0-82FAD1974481}"/>
    <cellStyle name="Comma 3 2 8 2 8" xfId="24959" xr:uid="{C6565603-F1F5-439B-B429-34AE1855ED28}"/>
    <cellStyle name="Comma 3 2 8 2 9" xfId="48790" xr:uid="{0C6F2039-01AC-4B5A-B817-8A350A2AFD08}"/>
    <cellStyle name="Comma 3 2 8 3" xfId="2429" xr:uid="{EDE100FA-BCBF-4CB2-9A34-D428F9F67DBE}"/>
    <cellStyle name="Comma 3 2 8 3 2" xfId="4222" xr:uid="{D67C9D50-FCCE-4CF3-95EA-4A8003B8963F}"/>
    <cellStyle name="Comma 3 2 8 3 2 2" xfId="9691" xr:uid="{F9513707-CE57-4432-BC41-29CCB159063C}"/>
    <cellStyle name="Comma 3 2 8 3 2 2 2" xfId="21224" xr:uid="{6E65FA8A-773A-4650-BF1A-4CDD7B53C53F}"/>
    <cellStyle name="Comma 3 2 8 3 2 2 2 2" xfId="44797" xr:uid="{EDA3B70F-A0A0-499F-9D6D-09749E4EC684}"/>
    <cellStyle name="Comma 3 2 8 3 2 2 3" xfId="33689" xr:uid="{96F58E81-193E-4EAF-B161-9C595327C16F}"/>
    <cellStyle name="Comma 3 2 8 3 2 3" xfId="15809" xr:uid="{3E783A6F-23AC-4C99-A086-C273C2BFFDC7}"/>
    <cellStyle name="Comma 3 2 8 3 2 3 2" xfId="39383" xr:uid="{EC336F76-6451-4796-9476-15DEFBD41AB5}"/>
    <cellStyle name="Comma 3 2 8 3 2 4" xfId="28275" xr:uid="{9C0C85C2-F1EE-4C53-9B25-575ACBF50821}"/>
    <cellStyle name="Comma 3 2 8 3 3" xfId="5587" xr:uid="{0FAC2BA5-A1DF-46AE-8A87-18275282D64A}"/>
    <cellStyle name="Comma 3 2 8 3 3 2" xfId="11061" xr:uid="{0F15D382-4135-4BFF-975F-F30083EF9022}"/>
    <cellStyle name="Comma 3 2 8 3 3 2 2" xfId="22594" xr:uid="{7045F6F9-3C5F-44E1-BA06-A6526577AC51}"/>
    <cellStyle name="Comma 3 2 8 3 3 2 2 2" xfId="46167" xr:uid="{CCD930A9-F592-47A2-B060-CDE6DE5BB076}"/>
    <cellStyle name="Comma 3 2 8 3 3 2 3" xfId="35059" xr:uid="{9F3413ED-EEE0-4746-A376-A1424227CC2C}"/>
    <cellStyle name="Comma 3 2 8 3 3 3" xfId="17173" xr:uid="{B5E6A251-8516-405C-A51B-87926DECFC06}"/>
    <cellStyle name="Comma 3 2 8 3 3 3 2" xfId="40747" xr:uid="{406EBE48-E4EC-43F6-B090-598436549C57}"/>
    <cellStyle name="Comma 3 2 8 3 3 4" xfId="29639" xr:uid="{C3761741-F01C-4ECF-B7E7-50E5544E8036}"/>
    <cellStyle name="Comma 3 2 8 3 4" xfId="6925" xr:uid="{121DBA80-ACC4-464D-8228-70586665649B}"/>
    <cellStyle name="Comma 3 2 8 3 4 2" xfId="12403" xr:uid="{D5195BA0-4EBD-4992-A970-683AE42E41C8}"/>
    <cellStyle name="Comma 3 2 8 3 4 2 2" xfId="23935" xr:uid="{986E395E-F4B3-434F-A2F8-D4D0478830A1}"/>
    <cellStyle name="Comma 3 2 8 3 4 2 2 2" xfId="47508" xr:uid="{100FFB8D-568A-498F-B757-A9796AF832CE}"/>
    <cellStyle name="Comma 3 2 8 3 4 2 3" xfId="36400" xr:uid="{DDA51C12-0023-4788-8930-0250794BB31C}"/>
    <cellStyle name="Comma 3 2 8 3 4 3" xfId="18509" xr:uid="{4AFBBA1F-11B0-4557-AA0C-CEE99B0B5DC8}"/>
    <cellStyle name="Comma 3 2 8 3 4 3 2" xfId="42083" xr:uid="{D7822A88-A0BD-4BD0-B2ED-8D08B251BBF9}"/>
    <cellStyle name="Comma 3 2 8 3 4 4" xfId="30975" xr:uid="{CC9629F5-B075-414C-AAA8-B483D7A0B3D5}"/>
    <cellStyle name="Comma 3 2 8 3 5" xfId="8338" xr:uid="{9B49651C-20A9-4F84-8C1C-D63EBB1EDD06}"/>
    <cellStyle name="Comma 3 2 8 3 5 2" xfId="19871" xr:uid="{16A6E502-AFCA-4571-9CE5-F31348E6CC62}"/>
    <cellStyle name="Comma 3 2 8 3 5 2 2" xfId="43444" xr:uid="{BFEC64B4-1D63-4C04-A5E1-9C0ED8751DD8}"/>
    <cellStyle name="Comma 3 2 8 3 5 3" xfId="32336" xr:uid="{E99CC28D-2935-4F6F-AF9B-7BCAEF5B91AE}"/>
    <cellStyle name="Comma 3 2 8 3 6" xfId="14167" xr:uid="{2FC3DD33-450C-4A42-AC1C-0AD6DF61F03F}"/>
    <cellStyle name="Comma 3 2 8 3 6 2" xfId="37904" xr:uid="{9DBB9B23-E484-4E6C-828F-283F630653ED}"/>
    <cellStyle name="Comma 3 2 8 3 7" xfId="26797" xr:uid="{936DF528-6CC3-45AC-833E-E2461B5C7433}"/>
    <cellStyle name="Comma 3 2 8 3 8" xfId="25423" xr:uid="{AA7834F7-7CC1-4F9F-B04F-F1B187C133A7}"/>
    <cellStyle name="Comma 3 2 8 3 9" xfId="49253" xr:uid="{B44F1398-000E-482C-9B93-674D16BC88CA}"/>
    <cellStyle name="Comma 3 2 8 4" xfId="3322" xr:uid="{BDDDA055-E19C-4C8E-84E5-388AB5DB450A}"/>
    <cellStyle name="Comma 3 2 8 4 2" xfId="8789" xr:uid="{37FF4875-A4E1-4771-9BF0-D6C445DAE963}"/>
    <cellStyle name="Comma 3 2 8 4 2 2" xfId="20322" xr:uid="{16035796-CA57-4177-B9A9-4D8BD53C1FE9}"/>
    <cellStyle name="Comma 3 2 8 4 2 2 2" xfId="43895" xr:uid="{82393305-E8E6-4435-AD27-4AF39CD5336E}"/>
    <cellStyle name="Comma 3 2 8 4 2 3" xfId="32787" xr:uid="{02038325-DD7B-45D3-98B2-8A5C9ECF6BFB}"/>
    <cellStyle name="Comma 3 2 8 4 3" xfId="14908" xr:uid="{6F475F86-AE5D-4797-9D90-083137D995FD}"/>
    <cellStyle name="Comma 3 2 8 4 3 2" xfId="38482" xr:uid="{66B6D6E5-C65B-4EA5-843C-170A8E0F542C}"/>
    <cellStyle name="Comma 3 2 8 4 4" xfId="27374" xr:uid="{20109A86-8746-4E97-AA3A-6C172ECCA1D7}"/>
    <cellStyle name="Comma 3 2 8 5" xfId="4677" xr:uid="{C2005BD2-4A1B-43DC-B73A-04112CD5955C}"/>
    <cellStyle name="Comma 3 2 8 5 2" xfId="10150" xr:uid="{59B24B59-F723-4B6A-8F8A-9337814A15DD}"/>
    <cellStyle name="Comma 3 2 8 5 2 2" xfId="21683" xr:uid="{FC81651A-4515-427F-9E19-1C54888B2880}"/>
    <cellStyle name="Comma 3 2 8 5 2 2 2" xfId="45256" xr:uid="{C573E0D3-C349-4C61-8583-ADD5A2E4D9E1}"/>
    <cellStyle name="Comma 3 2 8 5 2 3" xfId="34148" xr:uid="{B86C8C03-3D1C-46F6-9F6C-55FEAB124D33}"/>
    <cellStyle name="Comma 3 2 8 5 3" xfId="16263" xr:uid="{59972981-8EC4-4507-BD3F-D68C1B6FB10B}"/>
    <cellStyle name="Comma 3 2 8 5 3 2" xfId="39837" xr:uid="{8B8F5533-46E8-4666-87D9-18587DE4018E}"/>
    <cellStyle name="Comma 3 2 8 5 4" xfId="28729" xr:uid="{799987E5-D345-4AD6-98E5-502F5C40785D}"/>
    <cellStyle name="Comma 3 2 8 6" xfId="6015" xr:uid="{90626552-59BF-4B90-AA2E-B1FF5F0FD238}"/>
    <cellStyle name="Comma 3 2 8 6 2" xfId="11491" xr:uid="{B7C65154-E477-4F5B-B008-25AB5AE29789}"/>
    <cellStyle name="Comma 3 2 8 6 2 2" xfId="23023" xr:uid="{70B110B7-6FE8-4433-9E11-D8D98780DC30}"/>
    <cellStyle name="Comma 3 2 8 6 2 2 2" xfId="46596" xr:uid="{5FC76246-724E-42B9-9B14-C6BD24622A74}"/>
    <cellStyle name="Comma 3 2 8 6 2 3" xfId="35488" xr:uid="{F1B4C540-92F0-4A61-952E-6DE8B2F35896}"/>
    <cellStyle name="Comma 3 2 8 6 3" xfId="17599" xr:uid="{0DE5FC1C-9273-47AD-ABDF-C48E0EF6CC8B}"/>
    <cellStyle name="Comma 3 2 8 6 3 2" xfId="41173" xr:uid="{8E9858C7-6F6A-4261-BC3E-B62600079917}"/>
    <cellStyle name="Comma 3 2 8 6 4" xfId="30065" xr:uid="{CA4A1B05-51BE-440A-84EC-3C327BDD437E}"/>
    <cellStyle name="Comma 3 2 8 7" xfId="7400" xr:uid="{6F6C5F71-980C-4F0C-AEDC-58A1DFB6EB71}"/>
    <cellStyle name="Comma 3 2 8 7 2" xfId="18960" xr:uid="{C8D32F00-EEC3-4FC5-8D2D-A0CC89FD47D6}"/>
    <cellStyle name="Comma 3 2 8 7 2 2" xfId="42533" xr:uid="{0C6FBDBD-74E3-4A0E-9EE8-D5DCDFD05280}"/>
    <cellStyle name="Comma 3 2 8 7 3" xfId="31425" xr:uid="{D104DEF5-C82D-4945-AE5B-BCC88AD8469C}"/>
    <cellStyle name="Comma 3 2 8 8" xfId="13209" xr:uid="{7447AAB1-D5CE-4F76-9565-2C008143188B}"/>
    <cellStyle name="Comma 3 2 8 8 2" xfId="36994" xr:uid="{4CD259F3-1E30-4B79-8A5E-CA73B2C31399}"/>
    <cellStyle name="Comma 3 2 8 9" xfId="25885" xr:uid="{99973B2C-1D15-4C4C-9888-3C6B1CBB9FE5}"/>
    <cellStyle name="Comma 3 2 9" xfId="1419" xr:uid="{28A6F540-DCA0-457C-8116-028019C33199}"/>
    <cellStyle name="Comma 3 2 9 10" xfId="24747" xr:uid="{03AF2D9E-E3CF-4573-B603-922DC0A7F68A}"/>
    <cellStyle name="Comma 3 2 9 11" xfId="48574" xr:uid="{75246361-25FC-4256-9E96-37F8E920F369}"/>
    <cellStyle name="Comma 3 2 9 2" xfId="2183" xr:uid="{E643863E-A88A-44C1-9D2F-88D4D234F5C2}"/>
    <cellStyle name="Comma 3 2 9 2 2" xfId="3996" xr:uid="{D038DB1A-6ADC-488C-AB00-CD9B9F7445FD}"/>
    <cellStyle name="Comma 3 2 9 2 2 2" xfId="9465" xr:uid="{306450FC-AD9D-49F8-9C52-68DB5D5556CC}"/>
    <cellStyle name="Comma 3 2 9 2 2 2 2" xfId="20998" xr:uid="{C1A74F55-115D-4574-B6CD-A1E201593D02}"/>
    <cellStyle name="Comma 3 2 9 2 2 2 2 2" xfId="44571" xr:uid="{0A9ED504-8483-4531-BB3B-53042E493891}"/>
    <cellStyle name="Comma 3 2 9 2 2 2 3" xfId="33463" xr:uid="{288AA5FC-9349-4C9A-AD17-323FDF267C84}"/>
    <cellStyle name="Comma 3 2 9 2 2 3" xfId="15583" xr:uid="{C6CE1150-4525-4BA0-8530-63A27BBA44A7}"/>
    <cellStyle name="Comma 3 2 9 2 2 3 2" xfId="39157" xr:uid="{740AD719-DF6D-4626-836F-C8DA17D2B405}"/>
    <cellStyle name="Comma 3 2 9 2 2 4" xfId="28049" xr:uid="{5AFB8DD2-F2F8-4C87-AE36-7751D39E815F}"/>
    <cellStyle name="Comma 3 2 9 2 3" xfId="5360" xr:uid="{03AE3A8F-7EA7-44EC-AA32-82A873B16403}"/>
    <cellStyle name="Comma 3 2 9 2 3 2" xfId="10834" xr:uid="{FD16F7E2-C80A-43EB-B6C9-383767EE4529}"/>
    <cellStyle name="Comma 3 2 9 2 3 2 2" xfId="22367" xr:uid="{828828C0-5183-4607-98A2-11BB194D92C3}"/>
    <cellStyle name="Comma 3 2 9 2 3 2 2 2" xfId="45940" xr:uid="{0649C9A4-924F-4A83-8A15-9A0ED24582DC}"/>
    <cellStyle name="Comma 3 2 9 2 3 2 3" xfId="34832" xr:uid="{9EC7D623-8363-4273-9318-130FEC970EE8}"/>
    <cellStyle name="Comma 3 2 9 2 3 3" xfId="16946" xr:uid="{7E492DF1-786B-4510-A3F5-07404CA2C680}"/>
    <cellStyle name="Comma 3 2 9 2 3 3 2" xfId="40520" xr:uid="{F24BC241-7EFB-4CB1-AD5B-B4BDB7ED792F}"/>
    <cellStyle name="Comma 3 2 9 2 3 4" xfId="29412" xr:uid="{ECC896DA-67D2-4BE7-BEB6-5CD86AFBE2A1}"/>
    <cellStyle name="Comma 3 2 9 2 4" xfId="6698" xr:uid="{A857FB0E-AA0D-4145-8BD1-6F7F8EDE2BAA}"/>
    <cellStyle name="Comma 3 2 9 2 4 2" xfId="12175" xr:uid="{DCB84DF2-AE13-464D-B394-AB9262FA4522}"/>
    <cellStyle name="Comma 3 2 9 2 4 2 2" xfId="23707" xr:uid="{D32CD944-435B-407E-A41B-9C62E4541498}"/>
    <cellStyle name="Comma 3 2 9 2 4 2 2 2" xfId="47280" xr:uid="{4E3334BC-D0AA-4A43-A971-D7EE9436B142}"/>
    <cellStyle name="Comma 3 2 9 2 4 2 3" xfId="36172" xr:uid="{0934AD30-EE9E-464B-92CC-3E1FC7D56E6E}"/>
    <cellStyle name="Comma 3 2 9 2 4 3" xfId="18282" xr:uid="{675057D1-41B7-42D1-BDFE-9931CD051D55}"/>
    <cellStyle name="Comma 3 2 9 2 4 3 2" xfId="41856" xr:uid="{2C177AC8-0B54-42FE-8AD0-43B746C3266D}"/>
    <cellStyle name="Comma 3 2 9 2 4 4" xfId="30748" xr:uid="{4A8AF02E-320E-465F-8CE3-09676FB35F6F}"/>
    <cellStyle name="Comma 3 2 9 2 5" xfId="8109" xr:uid="{FDA9F028-1BB2-4CF9-A216-8411963A1542}"/>
    <cellStyle name="Comma 3 2 9 2 5 2" xfId="19644" xr:uid="{012DF342-5536-4284-81C6-A0BA6CB37FF1}"/>
    <cellStyle name="Comma 3 2 9 2 5 2 2" xfId="43217" xr:uid="{721325BB-C2D0-4EE5-87F1-1D0C97327509}"/>
    <cellStyle name="Comma 3 2 9 2 5 3" xfId="32109" xr:uid="{79330994-4EDC-43E1-AAD8-DE891209D8C6}"/>
    <cellStyle name="Comma 3 2 9 2 6" xfId="13938" xr:uid="{287912D8-B4FD-4A1B-9909-D679AA9CD330}"/>
    <cellStyle name="Comma 3 2 9 2 6 2" xfId="37677" xr:uid="{02D9FAE0-3A9E-4266-9A61-B677362C757F}"/>
    <cellStyle name="Comma 3 2 9 2 7" xfId="26570" xr:uid="{903E7238-E68E-4409-814D-797084891EB6}"/>
    <cellStyle name="Comma 3 2 9 2 8" xfId="25195" xr:uid="{A0317D53-3C76-48A2-B464-3BC8D6C9745C}"/>
    <cellStyle name="Comma 3 2 9 2 9" xfId="49026" xr:uid="{D3DCC71E-4584-4997-BDE6-626364827F42}"/>
    <cellStyle name="Comma 3 2 9 3" xfId="2671" xr:uid="{E24DB8B9-CB7D-4261-9912-DE0DD35939F2}"/>
    <cellStyle name="Comma 3 2 9 3 2" xfId="4461" xr:uid="{80FEEEE7-0CCD-421A-B26C-378CE34AB006}"/>
    <cellStyle name="Comma 3 2 9 3 2 2" xfId="9931" xr:uid="{1D1CCB59-2C39-47C3-B873-45591BBACE69}"/>
    <cellStyle name="Comma 3 2 9 3 2 2 2" xfId="21464" xr:uid="{07B7E02B-1B20-4FAB-918D-A9F0D6FC045D}"/>
    <cellStyle name="Comma 3 2 9 3 2 2 2 2" xfId="45037" xr:uid="{0D1CAF0A-94DD-4CF2-810A-8F50D8068001}"/>
    <cellStyle name="Comma 3 2 9 3 2 2 3" xfId="33929" xr:uid="{81DC833F-A367-45DF-8740-C0E7A672CBEC}"/>
    <cellStyle name="Comma 3 2 9 3 2 3" xfId="16048" xr:uid="{F15722CC-43E7-4310-9DED-1D3528D25A16}"/>
    <cellStyle name="Comma 3 2 9 3 2 3 2" xfId="39622" xr:uid="{991CE9AE-9A56-48A3-95CD-130819E0B8BF}"/>
    <cellStyle name="Comma 3 2 9 3 2 4" xfId="28514" xr:uid="{2D19F393-CE01-43BA-B69B-E0D24DCE6163}"/>
    <cellStyle name="Comma 3 2 9 3 3" xfId="5827" xr:uid="{DEF4D2F4-F9FD-4DB3-B219-AA7343852B1C}"/>
    <cellStyle name="Comma 3 2 9 3 3 2" xfId="11301" xr:uid="{10C121AB-4FA2-4021-83D4-94F5ACACF8F4}"/>
    <cellStyle name="Comma 3 2 9 3 3 2 2" xfId="22834" xr:uid="{7447959C-252E-45C2-8F80-F0EDFCE29EB5}"/>
    <cellStyle name="Comma 3 2 9 3 3 2 2 2" xfId="46407" xr:uid="{7C8EFCEE-A836-4E5D-A1A9-C0B121BE0D3A}"/>
    <cellStyle name="Comma 3 2 9 3 3 2 3" xfId="35299" xr:uid="{B0004039-B8B3-4DFC-B3DD-312100723050}"/>
    <cellStyle name="Comma 3 2 9 3 3 3" xfId="17413" xr:uid="{0EFA246F-FE62-4AE9-A7B8-78A6E3264C5C}"/>
    <cellStyle name="Comma 3 2 9 3 3 3 2" xfId="40987" xr:uid="{B1831C01-9D77-41D3-BD9A-1A7A642B373F}"/>
    <cellStyle name="Comma 3 2 9 3 3 4" xfId="29879" xr:uid="{26C3FAEF-A922-4C48-990E-08CE4FBB90C1}"/>
    <cellStyle name="Comma 3 2 9 3 4" xfId="7165" xr:uid="{684CFF1C-0810-4F59-B840-038770B9D144}"/>
    <cellStyle name="Comma 3 2 9 3 4 2" xfId="12643" xr:uid="{5ED87A63-1959-40D9-8C2A-227A54AA3D6C}"/>
    <cellStyle name="Comma 3 2 9 3 4 2 2" xfId="24175" xr:uid="{13DFD83D-6B0E-449E-A44C-4A79E679E416}"/>
    <cellStyle name="Comma 3 2 9 3 4 2 2 2" xfId="47748" xr:uid="{686078B8-4695-40F0-8BF4-43109CEAD1CD}"/>
    <cellStyle name="Comma 3 2 9 3 4 2 3" xfId="36640" xr:uid="{509E0F5A-9337-4A90-A315-7BC6FDFA19AD}"/>
    <cellStyle name="Comma 3 2 9 3 4 3" xfId="18749" xr:uid="{83A5F414-14F9-4B16-9C1C-161089E7F9C9}"/>
    <cellStyle name="Comma 3 2 9 3 4 3 2" xfId="42323" xr:uid="{9000A9B9-D5B5-43D4-BD74-E2E759596A56}"/>
    <cellStyle name="Comma 3 2 9 3 4 4" xfId="31215" xr:uid="{3081240A-628E-4788-85DB-EBAD81C239FA}"/>
    <cellStyle name="Comma 3 2 9 3 5" xfId="8578" xr:uid="{5B7EC2D9-A80A-4472-AECE-7E3F469EB000}"/>
    <cellStyle name="Comma 3 2 9 3 5 2" xfId="20111" xr:uid="{BF91B8F2-1EAF-459F-B173-DE53202042BF}"/>
    <cellStyle name="Comma 3 2 9 3 5 2 2" xfId="43684" xr:uid="{6A56DA99-7A0D-48D4-A2E9-D368701F1192}"/>
    <cellStyle name="Comma 3 2 9 3 5 3" xfId="32576" xr:uid="{24530B1C-A7B4-48A5-83ED-B53CEF71FD6F}"/>
    <cellStyle name="Comma 3 2 9 3 6" xfId="14407" xr:uid="{A0282881-5BFC-4FF4-A583-67DEE0BA02B7}"/>
    <cellStyle name="Comma 3 2 9 3 6 2" xfId="38144" xr:uid="{58CC75F2-C556-422F-B7F8-582C05C1D5D9}"/>
    <cellStyle name="Comma 3 2 9 3 7" xfId="27037" xr:uid="{B8DEB354-334B-4C61-AE0A-6BB1EEBE331E}"/>
    <cellStyle name="Comma 3 2 9 3 8" xfId="25663" xr:uid="{2B088E6F-BB2D-481F-BEB9-5327E6830175}"/>
    <cellStyle name="Comma 3 2 9 3 9" xfId="49493" xr:uid="{5946B451-4127-4F31-89EC-DE9E4894ED99}"/>
    <cellStyle name="Comma 3 2 9 4" xfId="3556" xr:uid="{DCFDB597-BC39-49A1-A936-DA27FC67B24F}"/>
    <cellStyle name="Comma 3 2 9 4 2" xfId="9025" xr:uid="{A76B51A8-C845-4183-9419-9410A329B6B1}"/>
    <cellStyle name="Comma 3 2 9 4 2 2" xfId="20558" xr:uid="{B298165F-B010-4DB3-8C4C-31E1CAE8CE61}"/>
    <cellStyle name="Comma 3 2 9 4 2 2 2" xfId="44131" xr:uid="{04CE0177-991D-4369-905F-433D2843158C}"/>
    <cellStyle name="Comma 3 2 9 4 2 3" xfId="33023" xr:uid="{9238CC6D-A73F-47CD-9D51-E0C4983DC5F4}"/>
    <cellStyle name="Comma 3 2 9 4 3" xfId="15143" xr:uid="{CF73E9DC-F0EC-4BE5-B8B3-A7E8C3237EA0}"/>
    <cellStyle name="Comma 3 2 9 4 3 2" xfId="38717" xr:uid="{0CCCD97D-5AB8-475B-841D-A290F605A10D}"/>
    <cellStyle name="Comma 3 2 9 4 4" xfId="27609" xr:uid="{D056D15B-73C0-475F-9A74-564D276A99C7}"/>
    <cellStyle name="Comma 3 2 9 5" xfId="4913" xr:uid="{87344740-4A03-4582-A2E2-8A5888E1F1AA}"/>
    <cellStyle name="Comma 3 2 9 5 2" xfId="10386" xr:uid="{D49C61C3-32F2-4515-8B2D-A3C4A54F38D8}"/>
    <cellStyle name="Comma 3 2 9 5 2 2" xfId="21919" xr:uid="{1375B410-16FD-44DF-9C9B-1A4ADB143030}"/>
    <cellStyle name="Comma 3 2 9 5 2 2 2" xfId="45492" xr:uid="{1B9B6A1D-C35B-49BD-A941-490C7D642E36}"/>
    <cellStyle name="Comma 3 2 9 5 2 3" xfId="34384" xr:uid="{2E64F38E-F6BC-4A68-9F29-202A123D64F5}"/>
    <cellStyle name="Comma 3 2 9 5 3" xfId="16499" xr:uid="{2988600E-769F-4E87-BAB8-8115FC89A758}"/>
    <cellStyle name="Comma 3 2 9 5 3 2" xfId="40073" xr:uid="{395DED62-F55B-466E-9E68-A2AB526B878B}"/>
    <cellStyle name="Comma 3 2 9 5 4" xfId="28965" xr:uid="{8FFCFB31-5FB5-4118-AE9F-364CAA0AD7F2}"/>
    <cellStyle name="Comma 3 2 9 6" xfId="6251" xr:uid="{E8B563D1-7573-4F9A-8269-0F925BF8610B}"/>
    <cellStyle name="Comma 3 2 9 6 2" xfId="11727" xr:uid="{6B8533CD-0C47-404F-9BC3-6F3F37C28597}"/>
    <cellStyle name="Comma 3 2 9 6 2 2" xfId="23259" xr:uid="{F53C5F06-D971-4848-A58B-D8FAD8ED089D}"/>
    <cellStyle name="Comma 3 2 9 6 2 2 2" xfId="46832" xr:uid="{C4C6866A-CBE8-4BE3-B5CA-B49083C94C0F}"/>
    <cellStyle name="Comma 3 2 9 6 2 3" xfId="35724" xr:uid="{8F00F2E8-97A9-4F07-9FBE-F27F0AEF3E52}"/>
    <cellStyle name="Comma 3 2 9 6 3" xfId="17835" xr:uid="{75F6A494-C68C-4A39-92A2-6053953F7C9D}"/>
    <cellStyle name="Comma 3 2 9 6 3 2" xfId="41409" xr:uid="{2E128C4F-7365-4755-AF77-8110FD9CC103}"/>
    <cellStyle name="Comma 3 2 9 6 4" xfId="30301" xr:uid="{44A8AC9B-8B0A-453E-9F2B-15A7E207FDA1}"/>
    <cellStyle name="Comma 3 2 9 7" xfId="7636" xr:uid="{BA43C72C-9A27-42B5-BFA4-636D1335BCCD}"/>
    <cellStyle name="Comma 3 2 9 7 2" xfId="19196" xr:uid="{DE0308B7-D690-43F2-9DF7-F66242C38FF5}"/>
    <cellStyle name="Comma 3 2 9 7 2 2" xfId="42769" xr:uid="{18D40DE3-E077-4723-B55B-60B7DD0A491C}"/>
    <cellStyle name="Comma 3 2 9 7 3" xfId="31661" xr:uid="{E36FDF26-349A-474D-BCC5-ECBF6BFD9E4E}"/>
    <cellStyle name="Comma 3 2 9 8" xfId="13458" xr:uid="{D024E784-2A36-46A0-909B-4D9FE4B916D4}"/>
    <cellStyle name="Comma 3 2 9 8 2" xfId="37230" xr:uid="{BB5F1595-CD53-47EF-8193-458E26EB4240}"/>
    <cellStyle name="Comma 3 2 9 9" xfId="26121" xr:uid="{7E82F2A1-EF56-4003-9B7E-AEF4CC39CD9B}"/>
    <cellStyle name="Comma 3 20" xfId="48272" xr:uid="{33DAC76F-8E67-47E7-A0F7-E31C45D58557}"/>
    <cellStyle name="Comma 3 21" xfId="927" xr:uid="{5F55AF4C-6F19-4148-B6A1-227FF3755089}"/>
    <cellStyle name="Comma 3 22" xfId="49674" xr:uid="{5EF65A72-468F-4B09-AE86-98D575EFB490}"/>
    <cellStyle name="Comma 3 23" xfId="467" xr:uid="{EECFC9A9-4930-42A8-89EB-D5B10664A9FD}"/>
    <cellStyle name="Comma 3 24" xfId="197" xr:uid="{2C204C78-B35F-4A90-B7A1-BB925B651C7B}"/>
    <cellStyle name="Comma 3 3" xfId="200" xr:uid="{C844B8D6-0CB5-450A-975A-4A6D434556AC}"/>
    <cellStyle name="Comma 3 3 10" xfId="1896" xr:uid="{F171537B-F456-4A67-AAAB-2069DF3A98F2}"/>
    <cellStyle name="Comma 3 3 10 2" xfId="3709" xr:uid="{5916F74A-BC56-4B96-855D-3421BF74C30A}"/>
    <cellStyle name="Comma 3 3 10 2 2" xfId="9178" xr:uid="{46C3680F-C475-4C4C-9A08-BED9BA72E591}"/>
    <cellStyle name="Comma 3 3 10 2 2 2" xfId="20711" xr:uid="{0942A243-325F-4C92-AC6C-649042C6F531}"/>
    <cellStyle name="Comma 3 3 10 2 2 2 2" xfId="44284" xr:uid="{A98CA753-9B09-4118-B5D5-965AB78DD261}"/>
    <cellStyle name="Comma 3 3 10 2 2 3" xfId="33176" xr:uid="{2ADC5DB1-DFA5-4EF4-9BA1-289C843EA2D0}"/>
    <cellStyle name="Comma 3 3 10 2 3" xfId="15296" xr:uid="{C0F1956A-C889-46EC-A3A6-F091069E8FE7}"/>
    <cellStyle name="Comma 3 3 10 2 3 2" xfId="38870" xr:uid="{0D3EFDB3-12CA-46DF-9E50-17C4B2B07E7D}"/>
    <cellStyle name="Comma 3 3 10 2 4" xfId="27762" xr:uid="{A636F352-5897-4F85-8342-1DAAE2C863EA}"/>
    <cellStyle name="Comma 3 3 10 3" xfId="5073" xr:uid="{5F282541-652D-40D9-B25C-E62764E87460}"/>
    <cellStyle name="Comma 3 3 10 3 2" xfId="10547" xr:uid="{150FEE36-2677-4887-9F02-64565A95CF00}"/>
    <cellStyle name="Comma 3 3 10 3 2 2" xfId="22080" xr:uid="{FFD8230C-5A04-4518-8406-7149FD6C7A85}"/>
    <cellStyle name="Comma 3 3 10 3 2 2 2" xfId="45653" xr:uid="{9651725E-B567-4B57-9734-BC8A11E44322}"/>
    <cellStyle name="Comma 3 3 10 3 2 3" xfId="34545" xr:uid="{0A697052-FA4B-40DE-B5C7-01E91F98F2BD}"/>
    <cellStyle name="Comma 3 3 10 3 3" xfId="16659" xr:uid="{1FEE4CF6-4CE3-45B2-BBB5-2FB660F4DE3C}"/>
    <cellStyle name="Comma 3 3 10 3 3 2" xfId="40233" xr:uid="{EE9DB507-46D4-49F7-928E-E139CB4D7CD2}"/>
    <cellStyle name="Comma 3 3 10 3 4" xfId="29125" xr:uid="{65C81D53-A77B-4903-9C77-F094201CE188}"/>
    <cellStyle name="Comma 3 3 10 4" xfId="6411" xr:uid="{3E672E60-5AE9-4D57-95DB-67492F219577}"/>
    <cellStyle name="Comma 3 3 10 4 2" xfId="11888" xr:uid="{8BB3C973-9C6E-4F7D-8E0E-A852F666E0F0}"/>
    <cellStyle name="Comma 3 3 10 4 2 2" xfId="23420" xr:uid="{9B7D396D-FB5B-4DD9-B386-4372D38AC659}"/>
    <cellStyle name="Comma 3 3 10 4 2 2 2" xfId="46993" xr:uid="{EE0C6B0B-8264-40C6-A4C8-17065A7FEE74}"/>
    <cellStyle name="Comma 3 3 10 4 2 3" xfId="35885" xr:uid="{CAD087AB-9907-43A1-B174-A6D44C5F65F9}"/>
    <cellStyle name="Comma 3 3 10 4 3" xfId="17995" xr:uid="{D984F752-A693-4808-8C76-DE157A94D564}"/>
    <cellStyle name="Comma 3 3 10 4 3 2" xfId="41569" xr:uid="{8DBF08B2-08FB-4AFB-A296-15769C69EA54}"/>
    <cellStyle name="Comma 3 3 10 4 4" xfId="30461" xr:uid="{D1BA680C-D29B-4665-B240-6E868E257976}"/>
    <cellStyle name="Comma 3 3 10 5" xfId="7822" xr:uid="{FA90E69C-498A-4EA2-964E-B4C894608AB7}"/>
    <cellStyle name="Comma 3 3 10 5 2" xfId="19357" xr:uid="{8E4846BB-AB48-47A5-BA9E-1014F203537F}"/>
    <cellStyle name="Comma 3 3 10 5 2 2" xfId="42930" xr:uid="{AFB252AB-335D-485C-9994-2B4386493C40}"/>
    <cellStyle name="Comma 3 3 10 5 3" xfId="31822" xr:uid="{6BB8E6F9-0F53-496A-AE27-BE4482652509}"/>
    <cellStyle name="Comma 3 3 10 6" xfId="13651" xr:uid="{7E144F42-3343-4B02-B40A-5950D5D6F2B0}"/>
    <cellStyle name="Comma 3 3 10 6 2" xfId="37390" xr:uid="{B31982DE-372F-46C4-B06B-B640A4E22545}"/>
    <cellStyle name="Comma 3 3 10 7" xfId="26283" xr:uid="{78AE885B-1C7F-46EB-8238-6673DE54A49B}"/>
    <cellStyle name="Comma 3 3 10 8" xfId="24908" xr:uid="{F1AA90D7-99C3-4DE7-B1EF-9EF075BFA99E}"/>
    <cellStyle name="Comma 3 3 10 9" xfId="48739" xr:uid="{97B40D5F-CDB4-4709-95E1-DA84E9693DA5}"/>
    <cellStyle name="Comma 3 3 11" xfId="2307" xr:uid="{E2F4A3C8-E6BA-4C63-AC46-96E4CBEB2817}"/>
    <cellStyle name="Comma 3 3 11 2" xfId="4108" xr:uid="{018F6CC0-E688-4487-935D-496B49C8CD46}"/>
    <cellStyle name="Comma 3 3 11 2 2" xfId="9577" xr:uid="{2C76CCB4-8445-448F-937D-9C519CF3E61A}"/>
    <cellStyle name="Comma 3 3 11 2 2 2" xfId="21110" xr:uid="{E8B0B986-392B-4939-AF58-4FC2406BAE07}"/>
    <cellStyle name="Comma 3 3 11 2 2 2 2" xfId="44683" xr:uid="{EAAED26F-EB9A-4688-85B8-C54254D4183F}"/>
    <cellStyle name="Comma 3 3 11 2 2 3" xfId="33575" xr:uid="{5A37EE24-BC08-4454-998A-538EFB33D4E7}"/>
    <cellStyle name="Comma 3 3 11 2 3" xfId="15695" xr:uid="{F059B246-99F9-40C9-9543-23EEEAC00706}"/>
    <cellStyle name="Comma 3 3 11 2 3 2" xfId="39269" xr:uid="{92AC42A2-6792-4352-85B4-BA229883BDEF}"/>
    <cellStyle name="Comma 3 3 11 2 4" xfId="28161" xr:uid="{17292F9C-7C92-498C-8D99-D2481E951942}"/>
    <cellStyle name="Comma 3 3 11 3" xfId="5473" xr:uid="{C0BA5BA9-2CFF-42AF-9820-B383A907EF2A}"/>
    <cellStyle name="Comma 3 3 11 3 2" xfId="10947" xr:uid="{3DF840BC-09D8-40F9-A8F2-DF95A739646C}"/>
    <cellStyle name="Comma 3 3 11 3 2 2" xfId="22480" xr:uid="{944BC06F-BC5E-4EF9-A17D-28E3AAE8FBA0}"/>
    <cellStyle name="Comma 3 3 11 3 2 2 2" xfId="46053" xr:uid="{42F651E0-41C5-4AE9-A100-E95F8F07AEFE}"/>
    <cellStyle name="Comma 3 3 11 3 2 3" xfId="34945" xr:uid="{BEB5FDD1-C312-4500-92A4-43DBAEBC569A}"/>
    <cellStyle name="Comma 3 3 11 3 3" xfId="17059" xr:uid="{9F4B64BB-6EBF-4FA1-9187-449083E616B7}"/>
    <cellStyle name="Comma 3 3 11 3 3 2" xfId="40633" xr:uid="{74A8DD82-B8E8-40B9-8CE3-2DE8F7093D0C}"/>
    <cellStyle name="Comma 3 3 11 3 4" xfId="29525" xr:uid="{2D7CE014-0D33-486D-A0D7-DE5C4831CAF4}"/>
    <cellStyle name="Comma 3 3 11 4" xfId="6811" xr:uid="{ECDA30C6-1509-44BA-9C27-A631E136B042}"/>
    <cellStyle name="Comma 3 3 11 4 2" xfId="12289" xr:uid="{0C077521-BC2B-40FF-8D3E-EAE5F40354FD}"/>
    <cellStyle name="Comma 3 3 11 4 2 2" xfId="23821" xr:uid="{B4AFBD99-BE1B-423D-820F-D8B71E2B0B8E}"/>
    <cellStyle name="Comma 3 3 11 4 2 2 2" xfId="47394" xr:uid="{8318325E-9551-48E1-BA7E-3A4BB1A8BA7F}"/>
    <cellStyle name="Comma 3 3 11 4 2 3" xfId="36286" xr:uid="{DFB4204E-6CC5-4EBA-A380-F514ECC45CC5}"/>
    <cellStyle name="Comma 3 3 11 4 3" xfId="18395" xr:uid="{39B08F85-B0A7-4DEF-80F1-BBE405D12C51}"/>
    <cellStyle name="Comma 3 3 11 4 3 2" xfId="41969" xr:uid="{2291E184-24DC-4CCB-A391-3B3F5A539435}"/>
    <cellStyle name="Comma 3 3 11 4 4" xfId="30861" xr:uid="{83301807-7203-4DCB-A36B-C7E59528FB98}"/>
    <cellStyle name="Comma 3 3 11 5" xfId="8224" xr:uid="{F10844F1-4F47-4F05-A59F-2DE984D33DFC}"/>
    <cellStyle name="Comma 3 3 11 5 2" xfId="19757" xr:uid="{1B43CDB9-7690-4B2B-9499-A55D653801E6}"/>
    <cellStyle name="Comma 3 3 11 5 2 2" xfId="43330" xr:uid="{55B0B4EA-BBDD-4FBF-AA2F-ABA4E80BCD92}"/>
    <cellStyle name="Comma 3 3 11 5 3" xfId="32222" xr:uid="{27B7D575-451A-41E9-A2EC-B4B34757F927}"/>
    <cellStyle name="Comma 3 3 11 6" xfId="14052" xr:uid="{3795CC33-3BCE-457E-A7C8-C8E0A1A0F67B}"/>
    <cellStyle name="Comma 3 3 11 6 2" xfId="37790" xr:uid="{4EF9F6D7-67C7-42C7-9C1D-75C757059BE5}"/>
    <cellStyle name="Comma 3 3 11 7" xfId="26683" xr:uid="{C0D076BE-1642-463C-B191-45F6427CD7E5}"/>
    <cellStyle name="Comma 3 3 11 8" xfId="25309" xr:uid="{9358A7CF-B160-4520-AFFD-26073F295277}"/>
    <cellStyle name="Comma 3 3 11 9" xfId="49139" xr:uid="{85183622-256D-44DC-89B7-AEBF5A848D8B}"/>
    <cellStyle name="Comma 3 3 12" xfId="2820" xr:uid="{029E5DAD-228D-4946-89CF-DDCB273D2166}"/>
    <cellStyle name="Comma 3 3 12 2" xfId="4591" xr:uid="{FC951BC5-717C-43D0-83C0-E3C708FB47A5}"/>
    <cellStyle name="Comma 3 3 12 2 2" xfId="10061" xr:uid="{52D7BEBC-A700-4130-A01E-4D27FC7717EB}"/>
    <cellStyle name="Comma 3 3 12 2 2 2" xfId="21594" xr:uid="{79D1B96E-5C4E-4BEE-8777-A166F0B4214B}"/>
    <cellStyle name="Comma 3 3 12 2 2 2 2" xfId="45167" xr:uid="{9E570CF1-8396-4568-9E0F-7B84E25A3CF0}"/>
    <cellStyle name="Comma 3 3 12 2 2 3" xfId="34059" xr:uid="{3C593953-E92E-4EDE-8B19-AFCBE0DC2250}"/>
    <cellStyle name="Comma 3 3 12 2 3" xfId="16178" xr:uid="{68FE0373-DDC8-445B-B045-D4412D72FCEF}"/>
    <cellStyle name="Comma 3 3 12 2 3 2" xfId="39752" xr:uid="{656C42A7-ECD2-48F5-A33E-87419D3207B4}"/>
    <cellStyle name="Comma 3 3 12 2 4" xfId="28644" xr:uid="{4CD7B4CB-3314-45EE-8969-1D11BA92A17E}"/>
    <cellStyle name="Comma 3 3 12 3" xfId="8708" xr:uid="{6C224B5B-3126-43C2-A6C6-A1DBFAD8E7F5}"/>
    <cellStyle name="Comma 3 3 12 3 2" xfId="20241" xr:uid="{72AC2C02-5D1F-4149-9DFD-EEEC5C27DF72}"/>
    <cellStyle name="Comma 3 3 12 3 2 2" xfId="43814" xr:uid="{40B281D5-81BC-40E8-A3A7-0B07D1FA9C55}"/>
    <cellStyle name="Comma 3 3 12 3 3" xfId="32706" xr:uid="{7334FCE6-EFE2-4970-B575-7D36E1B2F6F7}"/>
    <cellStyle name="Comma 3 3 12 4" xfId="14538" xr:uid="{B56085D4-A16C-495E-9E64-D50192F7089D}"/>
    <cellStyle name="Comma 3 3 12 4 2" xfId="38274" xr:uid="{98837E76-1AD5-41CC-A1EC-0C78EF05DE93}"/>
    <cellStyle name="Comma 3 3 12 5" xfId="27167" xr:uid="{169BFE0A-F4AE-4061-BA28-D4126BD60AFC}"/>
    <cellStyle name="Comma 3 3 13" xfId="3275" xr:uid="{B823DCD4-3235-40F2-9F89-1F7D176F8C45}"/>
    <cellStyle name="Comma 3 3 13 2" xfId="8738" xr:uid="{C1CCAE74-5C76-4890-AB32-97BD8A36F009}"/>
    <cellStyle name="Comma 3 3 13 2 2" xfId="20271" xr:uid="{CB982BA7-D68F-4DD5-AB2F-3584BA5B333F}"/>
    <cellStyle name="Comma 3 3 13 2 2 2" xfId="43844" xr:uid="{922AD807-3B90-4789-8A65-FB53D2596889}"/>
    <cellStyle name="Comma 3 3 13 2 3" xfId="32736" xr:uid="{FE7A7EF6-4C3A-48D2-ADDF-CC149B398F9B}"/>
    <cellStyle name="Comma 3 3 13 3" xfId="14861" xr:uid="{28DD9006-72CE-4472-8F9F-4D1C59FB8900}"/>
    <cellStyle name="Comma 3 3 13 3 2" xfId="38435" xr:uid="{255BED33-71A9-42B0-A7AA-0231D9DBECCD}"/>
    <cellStyle name="Comma 3 3 13 4" xfId="27327" xr:uid="{ABCDDBBE-3DDB-43D8-9D64-32187845647E}"/>
    <cellStyle name="Comma 3 3 14" xfId="4626" xr:uid="{ADC39D95-2E86-454B-AA13-A67EF153482A}"/>
    <cellStyle name="Comma 3 3 14 2" xfId="10098" xr:uid="{3FEA214A-3110-433A-A37F-018D8D09502A}"/>
    <cellStyle name="Comma 3 3 14 2 2" xfId="21631" xr:uid="{47A0D403-B6D2-4CF7-BDA5-4746529D19A9}"/>
    <cellStyle name="Comma 3 3 14 2 2 2" xfId="45204" xr:uid="{A64D9484-83DA-4DD3-BFBF-93EF6315D33D}"/>
    <cellStyle name="Comma 3 3 14 2 3" xfId="34096" xr:uid="{39649170-20C4-4A23-80C0-1E340FE317A3}"/>
    <cellStyle name="Comma 3 3 14 3" xfId="16212" xr:uid="{34C85E9D-56FB-4C41-B84E-A61439F89E18}"/>
    <cellStyle name="Comma 3 3 14 3 2" xfId="39786" xr:uid="{0AD85C18-A4FF-4B1E-8BF2-C96B2D7D686E}"/>
    <cellStyle name="Comma 3 3 14 4" xfId="28678" xr:uid="{C5CF23B5-729B-4B9C-94CF-991FE49FE47D}"/>
    <cellStyle name="Comma 3 3 15" xfId="5963" xr:uid="{F10CE849-D5D1-4B85-94C0-2EEDDE4F9D23}"/>
    <cellStyle name="Comma 3 3 15 2" xfId="11439" xr:uid="{13AD2219-414A-45D6-839B-BE4FBAE3A13E}"/>
    <cellStyle name="Comma 3 3 15 2 2" xfId="22971" xr:uid="{86E30624-C90D-408E-8928-FC9782F32898}"/>
    <cellStyle name="Comma 3 3 15 2 2 2" xfId="46544" xr:uid="{80021E99-1B81-4F47-AB14-CFC983508631}"/>
    <cellStyle name="Comma 3 3 15 2 3" xfId="35436" xr:uid="{61BA22CF-A556-4456-B01C-57A6D2EF0CEA}"/>
    <cellStyle name="Comma 3 3 15 3" xfId="17547" xr:uid="{F706C630-92C3-4D29-8A1E-35E17FBBA0A1}"/>
    <cellStyle name="Comma 3 3 15 3 2" xfId="41121" xr:uid="{96CEAF92-8C33-40DF-9D46-AF3470FF28DB}"/>
    <cellStyle name="Comma 3 3 15 4" xfId="30013" xr:uid="{B9D31004-1D40-4873-9ADC-A5265688D7A1}"/>
    <cellStyle name="Comma 3 3 16" xfId="7340" xr:uid="{DBB55F8D-56C2-4CC1-8C52-076FB1B083DF}"/>
    <cellStyle name="Comma 3 3 16 2" xfId="18908" xr:uid="{90492E1F-AC31-4E31-B372-E125F0BDB9B0}"/>
    <cellStyle name="Comma 3 3 16 2 2" xfId="42481" xr:uid="{D0AE0A3D-18C6-4199-A082-125F356A33ED}"/>
    <cellStyle name="Comma 3 3 16 3" xfId="31373" xr:uid="{F18F6E85-CB55-42AB-81B5-CD370E399F8F}"/>
    <cellStyle name="Comma 3 3 16 4" xfId="48252" xr:uid="{C8622F7F-28F7-4E79-833B-5451CE0B1C72}"/>
    <cellStyle name="Comma 3 3 17" xfId="12847" xr:uid="{06F40C67-E88A-4982-86A9-DA90588CC717}"/>
    <cellStyle name="Comma 3 3 17 2" xfId="24344" xr:uid="{2DF3F20D-27C5-4B5F-B462-2DB64317FD8B}"/>
    <cellStyle name="Comma 3 3 17 2 2" xfId="47917" xr:uid="{EDD68428-6DA9-41DA-9D30-D9BA91AC6B84}"/>
    <cellStyle name="Comma 3 3 17 3" xfId="36809" xr:uid="{918C8302-825A-4A87-844B-B5BAB6E1995E}"/>
    <cellStyle name="Comma 3 3 18" xfId="13103" xr:uid="{7DEEA113-63CD-4C8D-9281-8C52263B9F05}"/>
    <cellStyle name="Comma 3 3 18 2" xfId="36942" xr:uid="{73A7ADE2-5D9A-46E6-89B1-9BE286D0697F}"/>
    <cellStyle name="Comma 3 3 19" xfId="25833" xr:uid="{F7E1810E-9DEA-4068-B104-5225102D6D92}"/>
    <cellStyle name="Comma 3 3 2" xfId="201" xr:uid="{392199A6-1F83-4992-9A71-42DE77F077B6}"/>
    <cellStyle name="Comma 3 3 2 10" xfId="5971" xr:uid="{6543F444-2FAD-4476-88EB-FD78D5A5A814}"/>
    <cellStyle name="Comma 3 3 2 10 2" xfId="11447" xr:uid="{DE9F88D6-3050-4FC8-B454-C49C2AF8D35C}"/>
    <cellStyle name="Comma 3 3 2 10 2 2" xfId="22979" xr:uid="{A378F106-2D47-4464-A070-047CB4FD2119}"/>
    <cellStyle name="Comma 3 3 2 10 2 2 2" xfId="46552" xr:uid="{9AF7F37C-0BD3-4556-AC32-D3B78C2835AD}"/>
    <cellStyle name="Comma 3 3 2 10 2 3" xfId="35444" xr:uid="{116FBDFC-DA56-453D-8A05-82D207087585}"/>
    <cellStyle name="Comma 3 3 2 10 3" xfId="17555" xr:uid="{6E13E238-D5FA-42D5-852F-67232B36F962}"/>
    <cellStyle name="Comma 3 3 2 10 3 2" xfId="41129" xr:uid="{4CB1B4FA-02B1-4CD3-A27B-DFF141C8721F}"/>
    <cellStyle name="Comma 3 3 2 10 4" xfId="30021" xr:uid="{69795912-2727-4EDF-8333-A65871826AEB}"/>
    <cellStyle name="Comma 3 3 2 11" xfId="7351" xr:uid="{B7D87B57-7454-426F-87D0-3785BFF51645}"/>
    <cellStyle name="Comma 3 3 2 11 2" xfId="18916" xr:uid="{9A8D2D82-CDEB-40BC-9428-69590C9D1BEE}"/>
    <cellStyle name="Comma 3 3 2 11 2 2" xfId="42489" xr:uid="{E17EEE67-438C-4C0B-A531-1BA51A76A007}"/>
    <cellStyle name="Comma 3 3 2 11 3" xfId="31381" xr:uid="{94C850EE-798A-4200-9BC0-9A9600F90FC6}"/>
    <cellStyle name="Comma 3 3 2 12" xfId="13119" xr:uid="{6F7D1586-9882-45C7-83FC-509FEB2C24BD}"/>
    <cellStyle name="Comma 3 3 2 12 2" xfId="36950" xr:uid="{57FD0FD2-FCD6-4A37-A435-059A1D58CEA3}"/>
    <cellStyle name="Comma 3 3 2 13" xfId="25841" xr:uid="{E38763CA-6161-4044-B042-8AEFB0FA024F}"/>
    <cellStyle name="Comma 3 3 2 14" xfId="24616" xr:uid="{90243301-8B53-4267-876D-4630AB9965C3}"/>
    <cellStyle name="Comma 3 3 2 15" xfId="48292" xr:uid="{44544E02-B6F7-401D-BB37-533ABE522FE0}"/>
    <cellStyle name="Comma 3 3 2 16" xfId="968" xr:uid="{0CED8B80-13BB-4594-82C2-C80186A66974}"/>
    <cellStyle name="Comma 3 3 2 17" xfId="512" xr:uid="{BFC3EB3F-E548-425D-8000-C07839BA4F58}"/>
    <cellStyle name="Comma 3 3 2 2" xfId="645" xr:uid="{95FEB67A-C369-40BF-A985-C341985DB850}"/>
    <cellStyle name="Comma 3 3 2 2 10" xfId="13220" xr:uid="{D1EC7BFD-DD12-42AF-A740-EBA5137A758C}"/>
    <cellStyle name="Comma 3 3 2 2 10 2" xfId="37003" xr:uid="{1F357F6F-AEFC-440A-AF37-E860606D8071}"/>
    <cellStyle name="Comma 3 3 2 2 11" xfId="25894" xr:uid="{43B0D2EE-8375-44E8-A3DC-13A63E209E69}"/>
    <cellStyle name="Comma 3 3 2 2 12" xfId="24625" xr:uid="{6ACDB9E3-A90B-43AC-9876-B1CAB9BDA796}"/>
    <cellStyle name="Comma 3 3 2 2 13" xfId="48347" xr:uid="{F60A72E1-F5CD-41B4-A2E7-33ECE1720226}"/>
    <cellStyle name="Comma 3 3 2 2 14" xfId="1080" xr:uid="{FD4564A2-46EB-4789-BBC9-235167B923A1}"/>
    <cellStyle name="Comma 3 3 2 2 2" xfId="1267" xr:uid="{029C8D0F-D225-426E-86B4-CCDB65D91174}"/>
    <cellStyle name="Comma 3 3 2 2 2 10" xfId="24671" xr:uid="{68D9A645-847E-4C30-8C81-FB920FB7F252}"/>
    <cellStyle name="Comma 3 3 2 2 2 11" xfId="48469" xr:uid="{C1D70381-7949-4B0C-ABBC-8F15DC6E1347}"/>
    <cellStyle name="Comma 3 3 2 2 2 2" xfId="2078" xr:uid="{458A2729-AB22-44C9-AC2A-28E57FA59E2A}"/>
    <cellStyle name="Comma 3 3 2 2 2 2 2" xfId="3891" xr:uid="{453AD23C-E1E7-4D07-841F-764B401D8A15}"/>
    <cellStyle name="Comma 3 3 2 2 2 2 2 2" xfId="9360" xr:uid="{AFE233AD-9E04-464B-BF61-79F6E42960C1}"/>
    <cellStyle name="Comma 3 3 2 2 2 2 2 2 2" xfId="20893" xr:uid="{F035F11A-5B0C-4923-B21A-4D0ED81861AA}"/>
    <cellStyle name="Comma 3 3 2 2 2 2 2 2 2 2" xfId="44466" xr:uid="{5AF3E56E-EDF3-4F9F-8CB1-1C4932B1840F}"/>
    <cellStyle name="Comma 3 3 2 2 2 2 2 2 3" xfId="33358" xr:uid="{F935C47D-4963-47C2-B03A-5148B428117A}"/>
    <cellStyle name="Comma 3 3 2 2 2 2 2 3" xfId="15478" xr:uid="{F6A84B3A-A1CA-441C-9538-0315C9A512AC}"/>
    <cellStyle name="Comma 3 3 2 2 2 2 2 3 2" xfId="39052" xr:uid="{06BD66FB-02AC-49A7-B0E7-26DF164868F7}"/>
    <cellStyle name="Comma 3 3 2 2 2 2 2 4" xfId="27944" xr:uid="{23F6FF87-19E7-422D-8C02-4C6749E0D761}"/>
    <cellStyle name="Comma 3 3 2 2 2 2 3" xfId="5255" xr:uid="{091F5D8E-24FE-4B50-99BD-4F2F93255282}"/>
    <cellStyle name="Comma 3 3 2 2 2 2 3 2" xfId="10729" xr:uid="{EFD1267F-79F5-4FD7-A8BC-DB6DDC0F56B8}"/>
    <cellStyle name="Comma 3 3 2 2 2 2 3 2 2" xfId="22262" xr:uid="{9383EE1F-A650-4D57-B048-194AC1672636}"/>
    <cellStyle name="Comma 3 3 2 2 2 2 3 2 2 2" xfId="45835" xr:uid="{73FA7B5D-CCE0-4FC0-AF13-D5AF57A4B557}"/>
    <cellStyle name="Comma 3 3 2 2 2 2 3 2 3" xfId="34727" xr:uid="{918953E4-3C8D-4B90-BC02-7DB3CE76B866}"/>
    <cellStyle name="Comma 3 3 2 2 2 2 3 3" xfId="16841" xr:uid="{F8A4E872-2FCD-444C-9988-87F4E987874E}"/>
    <cellStyle name="Comma 3 3 2 2 2 2 3 3 2" xfId="40415" xr:uid="{1CD4AC14-4E96-4968-9C39-950009693136}"/>
    <cellStyle name="Comma 3 3 2 2 2 2 3 4" xfId="29307" xr:uid="{4DBE67EF-EE28-40F8-A8BE-B0D4474C0A76}"/>
    <cellStyle name="Comma 3 3 2 2 2 2 4" xfId="6593" xr:uid="{0C6C8409-8162-46FA-819C-9470792069F7}"/>
    <cellStyle name="Comma 3 3 2 2 2 2 4 2" xfId="12070" xr:uid="{7F0F6124-CDD4-4BD1-8E04-3EB88AC0818C}"/>
    <cellStyle name="Comma 3 3 2 2 2 2 4 2 2" xfId="23602" xr:uid="{B80A1E32-E87F-4E2B-92AF-CFC232C7EB25}"/>
    <cellStyle name="Comma 3 3 2 2 2 2 4 2 2 2" xfId="47175" xr:uid="{3FEA0C05-0BA4-47B8-9793-9657B3524212}"/>
    <cellStyle name="Comma 3 3 2 2 2 2 4 2 3" xfId="36067" xr:uid="{1A66317A-1993-42BB-A9F7-036CA3CA5CB2}"/>
    <cellStyle name="Comma 3 3 2 2 2 2 4 3" xfId="18177" xr:uid="{59C01EDB-ACBD-4C51-8C08-45A0EFA63EB8}"/>
    <cellStyle name="Comma 3 3 2 2 2 2 4 3 2" xfId="41751" xr:uid="{F39ED43E-5096-4F00-B901-2C5AFD4CC259}"/>
    <cellStyle name="Comma 3 3 2 2 2 2 4 4" xfId="30643" xr:uid="{F5D5A25F-B18E-4765-BF6B-0AFD35E78A4B}"/>
    <cellStyle name="Comma 3 3 2 2 2 2 5" xfId="8004" xr:uid="{C13DB2EB-CDBE-46DE-9377-A623A0A0FFC5}"/>
    <cellStyle name="Comma 3 3 2 2 2 2 5 2" xfId="19539" xr:uid="{22EFEED1-7CAF-4698-AF4D-9E560FBBDED9}"/>
    <cellStyle name="Comma 3 3 2 2 2 2 5 2 2" xfId="43112" xr:uid="{BF450AFC-8E7B-403C-9695-797EAAC2DE2C}"/>
    <cellStyle name="Comma 3 3 2 2 2 2 5 3" xfId="32004" xr:uid="{8E94A3D5-3CC8-4C95-8C8B-BD7B2C46FEC0}"/>
    <cellStyle name="Comma 3 3 2 2 2 2 6" xfId="13833" xr:uid="{5ED31E29-A462-44C3-B7FE-1D7F31FAAFED}"/>
    <cellStyle name="Comma 3 3 2 2 2 2 6 2" xfId="37572" xr:uid="{A322D4D0-5B06-4C1C-9690-437101C7BE4A}"/>
    <cellStyle name="Comma 3 3 2 2 2 2 7" xfId="26465" xr:uid="{AEA60DF0-53D8-4268-A6CA-880600AF58BF}"/>
    <cellStyle name="Comma 3 3 2 2 2 2 8" xfId="25090" xr:uid="{47C0846A-291F-42E4-9539-23212649E480}"/>
    <cellStyle name="Comma 3 3 2 2 2 2 9" xfId="48921" xr:uid="{C6ECDC5A-6612-4FF2-AF21-500EE8BA1F12}"/>
    <cellStyle name="Comma 3 3 2 2 2 3" xfId="2565" xr:uid="{94975D7C-A9C1-41A3-98C6-4BAC4B93335A}"/>
    <cellStyle name="Comma 3 3 2 2 2 3 2" xfId="4356" xr:uid="{CD5B5E80-938F-48E8-8C47-A066DBAE57DE}"/>
    <cellStyle name="Comma 3 3 2 2 2 3 2 2" xfId="9825" xr:uid="{E4FD812C-DCF8-4DF8-9EFC-69B7E1474ACE}"/>
    <cellStyle name="Comma 3 3 2 2 2 3 2 2 2" xfId="21358" xr:uid="{982BA104-7B82-4BEC-8750-EAA774453691}"/>
    <cellStyle name="Comma 3 3 2 2 2 3 2 2 2 2" xfId="44931" xr:uid="{67C1D912-33CA-4CE2-824E-0ED7E500DA3A}"/>
    <cellStyle name="Comma 3 3 2 2 2 3 2 2 3" xfId="33823" xr:uid="{06B56E9E-DFCD-42F0-A074-93982264CBE3}"/>
    <cellStyle name="Comma 3 3 2 2 2 3 2 3" xfId="15943" xr:uid="{32CEDB18-228A-415D-865E-60D5A31CD840}"/>
    <cellStyle name="Comma 3 3 2 2 2 3 2 3 2" xfId="39517" xr:uid="{A647FB3A-0ABD-4768-A79D-02DEABD11D36}"/>
    <cellStyle name="Comma 3 3 2 2 2 3 2 4" xfId="28409" xr:uid="{99111D69-CE31-4AF8-9426-CC8374D255F3}"/>
    <cellStyle name="Comma 3 3 2 2 2 3 3" xfId="5721" xr:uid="{FC6AF184-5ED7-4523-9015-B07597CD3421}"/>
    <cellStyle name="Comma 3 3 2 2 2 3 3 2" xfId="11195" xr:uid="{7518165B-E68A-4EFA-B4C2-CA6113920222}"/>
    <cellStyle name="Comma 3 3 2 2 2 3 3 2 2" xfId="22728" xr:uid="{E314971F-1ACF-4DFC-B752-942D29792B6D}"/>
    <cellStyle name="Comma 3 3 2 2 2 3 3 2 2 2" xfId="46301" xr:uid="{1CE9453F-AF7B-47E1-ABBF-A48DE52225D9}"/>
    <cellStyle name="Comma 3 3 2 2 2 3 3 2 3" xfId="35193" xr:uid="{8934A9AF-0D91-40A2-A45B-0B010285B42A}"/>
    <cellStyle name="Comma 3 3 2 2 2 3 3 3" xfId="17307" xr:uid="{65003F6F-743A-45A0-BC03-9D4698BBCAA4}"/>
    <cellStyle name="Comma 3 3 2 2 2 3 3 3 2" xfId="40881" xr:uid="{DC7B0E41-1D76-4273-A866-630EC9391902}"/>
    <cellStyle name="Comma 3 3 2 2 2 3 3 4" xfId="29773" xr:uid="{15CB7A53-BA2D-4827-A66E-1445BB7C06AD}"/>
    <cellStyle name="Comma 3 3 2 2 2 3 4" xfId="7059" xr:uid="{6245A3DE-718A-4C56-A263-3B76D6F93BAE}"/>
    <cellStyle name="Comma 3 3 2 2 2 3 4 2" xfId="12537" xr:uid="{031F811D-DCC3-449D-81FD-448E8EB1F9C2}"/>
    <cellStyle name="Comma 3 3 2 2 2 3 4 2 2" xfId="24069" xr:uid="{9662F42A-0913-4FA2-AA49-69A75C751716}"/>
    <cellStyle name="Comma 3 3 2 2 2 3 4 2 2 2" xfId="47642" xr:uid="{5B4FCAA0-0DD3-4768-9171-F49FBFE189B6}"/>
    <cellStyle name="Comma 3 3 2 2 2 3 4 2 3" xfId="36534" xr:uid="{81B825B7-3878-4ACE-BC87-3CF8D7C1716B}"/>
    <cellStyle name="Comma 3 3 2 2 2 3 4 3" xfId="18643" xr:uid="{F2BCC164-829C-4BA9-BE53-6554E00FEEDA}"/>
    <cellStyle name="Comma 3 3 2 2 2 3 4 3 2" xfId="42217" xr:uid="{D8AAFA82-675F-4F76-900E-49387F9EA631}"/>
    <cellStyle name="Comma 3 3 2 2 2 3 4 4" xfId="31109" xr:uid="{277E16F9-2E08-46B5-9576-A6F44093D04B}"/>
    <cellStyle name="Comma 3 3 2 2 2 3 5" xfId="8472" xr:uid="{ABB35B18-9084-45DA-A633-1CEAE15DD943}"/>
    <cellStyle name="Comma 3 3 2 2 2 3 5 2" xfId="20005" xr:uid="{58A7AD18-CED4-4BA5-B747-E4B9B364828D}"/>
    <cellStyle name="Comma 3 3 2 2 2 3 5 2 2" xfId="43578" xr:uid="{FEB8B34E-4AF9-4F6B-A362-565465C1C868}"/>
    <cellStyle name="Comma 3 3 2 2 2 3 5 3" xfId="32470" xr:uid="{9656D112-41B2-458D-9E34-ECFA7F5D08F5}"/>
    <cellStyle name="Comma 3 3 2 2 2 3 6" xfId="14301" xr:uid="{317A1AAF-ACD5-45D6-98FD-FF26488F72C4}"/>
    <cellStyle name="Comma 3 3 2 2 2 3 6 2" xfId="38038" xr:uid="{E606686F-6903-474E-A6FF-29B3A32DDEE8}"/>
    <cellStyle name="Comma 3 3 2 2 2 3 7" xfId="26931" xr:uid="{C3C4A97D-30E3-4125-A038-41BCF68B517D}"/>
    <cellStyle name="Comma 3 3 2 2 2 3 8" xfId="25557" xr:uid="{A898B29B-9EAD-4860-B022-1AF8B04538EF}"/>
    <cellStyle name="Comma 3 3 2 2 2 3 9" xfId="49387" xr:uid="{26D747E5-E349-488C-9B97-C9270A712CEA}"/>
    <cellStyle name="Comma 3 3 2 2 2 4" xfId="3452" xr:uid="{52962F3D-710F-4A32-9825-5C2AB41027EB}"/>
    <cellStyle name="Comma 3 3 2 2 2 4 2" xfId="8920" xr:uid="{CF58A6EE-6AAA-4194-8458-2F5883AEA584}"/>
    <cellStyle name="Comma 3 3 2 2 2 4 2 2" xfId="20453" xr:uid="{D9675A41-1975-4504-96ED-4705D604831A}"/>
    <cellStyle name="Comma 3 3 2 2 2 4 2 2 2" xfId="44026" xr:uid="{5F7D8641-5C20-4235-AB9C-EB8E5A5D9807}"/>
    <cellStyle name="Comma 3 3 2 2 2 4 2 3" xfId="32918" xr:uid="{8F8FF2C7-EBE1-4378-8B30-10AA47037E3D}"/>
    <cellStyle name="Comma 3 3 2 2 2 4 3" xfId="15038" xr:uid="{1D157F00-1133-4F19-8853-3EFEC0445A43}"/>
    <cellStyle name="Comma 3 3 2 2 2 4 3 2" xfId="38612" xr:uid="{71DC4D3B-425D-4B21-B87B-15B534C3F877}"/>
    <cellStyle name="Comma 3 3 2 2 2 4 4" xfId="27504" xr:uid="{B556B4E3-8D51-4D69-9D53-BB7AAB730B60}"/>
    <cellStyle name="Comma 3 3 2 2 2 5" xfId="4808" xr:uid="{437E5DD6-8221-42D8-86E1-7C3795AA2E80}"/>
    <cellStyle name="Comma 3 3 2 2 2 5 2" xfId="10281" xr:uid="{1EFBABA0-5032-4879-BCD0-B78677853655}"/>
    <cellStyle name="Comma 3 3 2 2 2 5 2 2" xfId="21814" xr:uid="{5476E0F9-A2B5-4AD1-930A-CBDE3FBEC76F}"/>
    <cellStyle name="Comma 3 3 2 2 2 5 2 2 2" xfId="45387" xr:uid="{99DEB0F1-659B-49C0-BC9D-ADB26A771F41}"/>
    <cellStyle name="Comma 3 3 2 2 2 5 2 3" xfId="34279" xr:uid="{649F617F-ABD5-4177-BCB9-DB0B6884C6F0}"/>
    <cellStyle name="Comma 3 3 2 2 2 5 3" xfId="16394" xr:uid="{57FBCD5E-0F5D-40BC-85E7-741CB50596C1}"/>
    <cellStyle name="Comma 3 3 2 2 2 5 3 2" xfId="39968" xr:uid="{CA75F48F-4FB5-422D-90F8-F0DEE392E6E8}"/>
    <cellStyle name="Comma 3 3 2 2 2 5 4" xfId="28860" xr:uid="{80D0DC6D-FB49-43BC-992B-7862558071A6}"/>
    <cellStyle name="Comma 3 3 2 2 2 6" xfId="6146" xr:uid="{79A09515-8824-4938-A79B-EB9B7D6914D0}"/>
    <cellStyle name="Comma 3 3 2 2 2 6 2" xfId="11622" xr:uid="{5D65C716-CCD0-449F-9F54-C40A67502731}"/>
    <cellStyle name="Comma 3 3 2 2 2 6 2 2" xfId="23154" xr:uid="{AAA23C24-835F-4230-BEEE-DB91BD969767}"/>
    <cellStyle name="Comma 3 3 2 2 2 6 2 2 2" xfId="46727" xr:uid="{E429E345-998A-455A-AD8A-19E5BE5D5FC4}"/>
    <cellStyle name="Comma 3 3 2 2 2 6 2 3" xfId="35619" xr:uid="{B2166459-095D-4B40-AB08-30F1FA1C1353}"/>
    <cellStyle name="Comma 3 3 2 2 2 6 3" xfId="17730" xr:uid="{64AFE3C9-6163-4A0A-AA90-403E3816DF08}"/>
    <cellStyle name="Comma 3 3 2 2 2 6 3 2" xfId="41304" xr:uid="{92484AED-A2FD-4C0A-AF4B-59AD2A2E6F00}"/>
    <cellStyle name="Comma 3 3 2 2 2 6 4" xfId="30196" xr:uid="{2E0A4DD9-E7F4-41F1-8084-2BAE8EBF09CB}"/>
    <cellStyle name="Comma 3 3 2 2 2 7" xfId="7531" xr:uid="{B376F624-67DB-4E4A-B00F-B342CDE58AB1}"/>
    <cellStyle name="Comma 3 3 2 2 2 7 2" xfId="19091" xr:uid="{FC30D607-E556-4454-9DE4-DD331886F61F}"/>
    <cellStyle name="Comma 3 3 2 2 2 7 2 2" xfId="42664" xr:uid="{FF4A57A9-D41B-4246-8404-3C1FB8084854}"/>
    <cellStyle name="Comma 3 3 2 2 2 7 3" xfId="31556" xr:uid="{15367259-64A3-4B69-9F9F-ECE426DA4AE8}"/>
    <cellStyle name="Comma 3 3 2 2 2 8" xfId="13349" xr:uid="{B8CFFAEB-A44B-4814-B54F-2AB5E8E8D270}"/>
    <cellStyle name="Comma 3 3 2 2 2 8 2" xfId="37125" xr:uid="{142F0979-8083-4008-9658-87E557B132CB}"/>
    <cellStyle name="Comma 3 3 2 2 2 9" xfId="26016" xr:uid="{6C512A4F-2A4D-4BE4-98CB-7ADC9C23DE65}"/>
    <cellStyle name="Comma 3 3 2 2 3" xfId="1774" xr:uid="{8E475710-B34A-4190-932D-051190B254BC}"/>
    <cellStyle name="Comma 3 3 2 2 3 10" xfId="24821" xr:uid="{8E97EE95-805B-4756-B8F6-B8C698D8536E}"/>
    <cellStyle name="Comma 3 3 2 2 3 11" xfId="48652" xr:uid="{7AAF9BBA-D244-406F-8A2C-C985630ED161}"/>
    <cellStyle name="Comma 3 3 2 2 3 2" xfId="2258" xr:uid="{BE630CA0-ED8F-49C7-AE42-E5113F619819}"/>
    <cellStyle name="Comma 3 3 2 2 3 2 2" xfId="4070" xr:uid="{45C1F820-320A-4CED-B3D2-D637C3CCF787}"/>
    <cellStyle name="Comma 3 3 2 2 3 2 2 2" xfId="9539" xr:uid="{DA7FA0B3-4824-4085-A463-8765F1672D9A}"/>
    <cellStyle name="Comma 3 3 2 2 3 2 2 2 2" xfId="21072" xr:uid="{E8B82F3F-CA8C-4B07-A715-237818369412}"/>
    <cellStyle name="Comma 3 3 2 2 3 2 2 2 2 2" xfId="44645" xr:uid="{F42A45E2-142A-47C8-B70C-F84D02DFC812}"/>
    <cellStyle name="Comma 3 3 2 2 3 2 2 2 3" xfId="33537" xr:uid="{3BDA54FD-BAB2-4032-911D-92208CED85A5}"/>
    <cellStyle name="Comma 3 3 2 2 3 2 2 3" xfId="15657" xr:uid="{0BBA994D-774A-4FEC-A11E-3122F3A8872B}"/>
    <cellStyle name="Comma 3 3 2 2 3 2 2 3 2" xfId="39231" xr:uid="{627D624D-8912-41BD-9265-35E59BF1ADA1}"/>
    <cellStyle name="Comma 3 3 2 2 3 2 2 4" xfId="28123" xr:uid="{6D9C6E54-2D29-4296-8238-C3BF6489DACE}"/>
    <cellStyle name="Comma 3 3 2 2 3 2 3" xfId="5434" xr:uid="{B98E89EF-3EA9-4948-8C4A-5D4B9D922BA9}"/>
    <cellStyle name="Comma 3 3 2 2 3 2 3 2" xfId="10908" xr:uid="{3CD910B8-AFC9-4260-BAFF-2661E5A0981F}"/>
    <cellStyle name="Comma 3 3 2 2 3 2 3 2 2" xfId="22441" xr:uid="{7E5DB40A-239D-49A8-B546-3D9E15482D22}"/>
    <cellStyle name="Comma 3 3 2 2 3 2 3 2 2 2" xfId="46014" xr:uid="{BEECA58B-79A8-4AA8-8273-D907AF017CD1}"/>
    <cellStyle name="Comma 3 3 2 2 3 2 3 2 3" xfId="34906" xr:uid="{AED6DD06-0540-4589-8233-A955AFBC42A5}"/>
    <cellStyle name="Comma 3 3 2 2 3 2 3 3" xfId="17020" xr:uid="{42F83851-E9FD-4AAC-B7B0-438959BE6D54}"/>
    <cellStyle name="Comma 3 3 2 2 3 2 3 3 2" xfId="40594" xr:uid="{0ECAF433-8E3C-412F-8C8A-D06FB5F495B4}"/>
    <cellStyle name="Comma 3 3 2 2 3 2 3 4" xfId="29486" xr:uid="{2A1AC4B1-09B0-4F93-AE0A-0802B5139AF1}"/>
    <cellStyle name="Comma 3 3 2 2 3 2 4" xfId="6772" xr:uid="{224F0E0B-5CDE-4DD0-B1F5-51A756C988FC}"/>
    <cellStyle name="Comma 3 3 2 2 3 2 4 2" xfId="12249" xr:uid="{15D838EB-E392-4EE7-94E1-5878925EFB9A}"/>
    <cellStyle name="Comma 3 3 2 2 3 2 4 2 2" xfId="23781" xr:uid="{10A25053-FC8A-44F5-844D-B1A7C916D46E}"/>
    <cellStyle name="Comma 3 3 2 2 3 2 4 2 2 2" xfId="47354" xr:uid="{D8B290A7-9E0F-4D9D-9C81-AAAF8144388C}"/>
    <cellStyle name="Comma 3 3 2 2 3 2 4 2 3" xfId="36246" xr:uid="{56B32483-FCBC-497E-93F4-424131A5D06B}"/>
    <cellStyle name="Comma 3 3 2 2 3 2 4 3" xfId="18356" xr:uid="{DBF990F5-5EDD-4AD8-B6A6-19EA17C3C5DF}"/>
    <cellStyle name="Comma 3 3 2 2 3 2 4 3 2" xfId="41930" xr:uid="{0B6964DA-18D3-46BB-846E-C0A84184FCD1}"/>
    <cellStyle name="Comma 3 3 2 2 3 2 4 4" xfId="30822" xr:uid="{0E672519-77E1-404E-8852-4A7796B75E44}"/>
    <cellStyle name="Comma 3 3 2 2 3 2 5" xfId="8183" xr:uid="{3C106A7D-8DD0-4277-8685-2811A91B58FE}"/>
    <cellStyle name="Comma 3 3 2 2 3 2 5 2" xfId="19718" xr:uid="{BDCB3B67-86F7-4A80-A686-569942EBBEBB}"/>
    <cellStyle name="Comma 3 3 2 2 3 2 5 2 2" xfId="43291" xr:uid="{06D2312A-1C60-439B-B3C4-BE3FA944F013}"/>
    <cellStyle name="Comma 3 3 2 2 3 2 5 3" xfId="32183" xr:uid="{633AEB85-F07A-4B91-AE35-CA12891097FD}"/>
    <cellStyle name="Comma 3 3 2 2 3 2 6" xfId="14012" xr:uid="{CF2AD593-044F-4AA3-A700-F7B63D2D6665}"/>
    <cellStyle name="Comma 3 3 2 2 3 2 6 2" xfId="37751" xr:uid="{1166505F-F102-40AF-BD6C-E23F84C76998}"/>
    <cellStyle name="Comma 3 3 2 2 3 2 7" xfId="26644" xr:uid="{988CBA4F-BC94-4DAE-B772-02A72C97F0FA}"/>
    <cellStyle name="Comma 3 3 2 2 3 2 8" xfId="25269" xr:uid="{18B75563-5520-47C2-9ED5-84A2ECA0D9CC}"/>
    <cellStyle name="Comma 3 3 2 2 3 2 9" xfId="49100" xr:uid="{A1C5BA80-11EA-4A2B-916D-3ED84415C7F3}"/>
    <cellStyle name="Comma 3 3 2 2 3 3" xfId="2748" xr:uid="{26403C88-A436-4EE9-978C-0847EF5DE72E}"/>
    <cellStyle name="Comma 3 3 2 2 3 3 2" xfId="4536" xr:uid="{1CFCCD40-1851-47D4-9714-967F72F07C35}"/>
    <cellStyle name="Comma 3 3 2 2 3 3 2 2" xfId="10006" xr:uid="{9E15C28B-1DE5-4776-93ED-22A6ECD13011}"/>
    <cellStyle name="Comma 3 3 2 2 3 3 2 2 2" xfId="21539" xr:uid="{06F5A2FA-4CE2-4C03-81D8-4CBA0240A5D1}"/>
    <cellStyle name="Comma 3 3 2 2 3 3 2 2 2 2" xfId="45112" xr:uid="{3D217C27-AEA8-480C-B751-B40E19663157}"/>
    <cellStyle name="Comma 3 3 2 2 3 3 2 2 3" xfId="34004" xr:uid="{AB883398-D90C-4BF0-BCE5-E432AB3F57DB}"/>
    <cellStyle name="Comma 3 3 2 2 3 3 2 3" xfId="16123" xr:uid="{254507DF-3464-4B15-812D-2CAEEF14A405}"/>
    <cellStyle name="Comma 3 3 2 2 3 3 2 3 2" xfId="39697" xr:uid="{25A60298-98FE-4C12-8607-84774333B07A}"/>
    <cellStyle name="Comma 3 3 2 2 3 3 2 4" xfId="28589" xr:uid="{0082ADF4-D4FB-4AF1-9A76-C4E1C26B87C9}"/>
    <cellStyle name="Comma 3 3 2 2 3 3 3" xfId="5902" xr:uid="{3634F1B2-1463-4505-BBBA-65B429FFCCAB}"/>
    <cellStyle name="Comma 3 3 2 2 3 3 3 2" xfId="11376" xr:uid="{C4E4F70B-9DFE-4429-BCDE-AEDCF2E6D40E}"/>
    <cellStyle name="Comma 3 3 2 2 3 3 3 2 2" xfId="22909" xr:uid="{37C670B1-A6B2-4AF3-A7A5-D2AE1D2CE1CB}"/>
    <cellStyle name="Comma 3 3 2 2 3 3 3 2 2 2" xfId="46482" xr:uid="{CA6FE871-38D8-483E-8A85-C4DBDEFE3614}"/>
    <cellStyle name="Comma 3 3 2 2 3 3 3 2 3" xfId="35374" xr:uid="{69A27FC7-20C3-4E7C-9DA0-326EE01DC893}"/>
    <cellStyle name="Comma 3 3 2 2 3 3 3 3" xfId="17488" xr:uid="{E1BD4BAA-0537-4ED2-8A00-412935FD64C9}"/>
    <cellStyle name="Comma 3 3 2 2 3 3 3 3 2" xfId="41062" xr:uid="{3A3528AC-6F9A-429E-8BE0-A42CDE60197C}"/>
    <cellStyle name="Comma 3 3 2 2 3 3 3 4" xfId="29954" xr:uid="{4D0D8566-4628-4136-8A69-66F94B52A545}"/>
    <cellStyle name="Comma 3 3 2 2 3 3 4" xfId="7240" xr:uid="{E11DBF05-96F1-4582-9436-EF7298D19158}"/>
    <cellStyle name="Comma 3 3 2 2 3 3 4 2" xfId="12718" xr:uid="{46207CF5-24F9-45E7-85FA-466158FF32DA}"/>
    <cellStyle name="Comma 3 3 2 2 3 3 4 2 2" xfId="24250" xr:uid="{9B605359-C1EA-4183-B61E-E8FCED241F9E}"/>
    <cellStyle name="Comma 3 3 2 2 3 3 4 2 2 2" xfId="47823" xr:uid="{D80B6C00-3AC0-4F56-AB61-274D9B9E6E2B}"/>
    <cellStyle name="Comma 3 3 2 2 3 3 4 2 3" xfId="36715" xr:uid="{AC9702C5-3442-4524-8757-3C1825A2443A}"/>
    <cellStyle name="Comma 3 3 2 2 3 3 4 3" xfId="18824" xr:uid="{CE4AD114-ED6F-4DB0-BD58-A2DB1F55BAE0}"/>
    <cellStyle name="Comma 3 3 2 2 3 3 4 3 2" xfId="42398" xr:uid="{61CE2608-AE29-42C4-AEE0-39DAF54F7480}"/>
    <cellStyle name="Comma 3 3 2 2 3 3 4 4" xfId="31290" xr:uid="{6034CF63-AC0B-4A29-8611-E44DEF147D73}"/>
    <cellStyle name="Comma 3 3 2 2 3 3 5" xfId="8653" xr:uid="{706D0216-6AD0-4F0C-9614-C1D9B6A2D786}"/>
    <cellStyle name="Comma 3 3 2 2 3 3 5 2" xfId="20186" xr:uid="{C242606A-56F9-43D0-986C-E88E71886EDD}"/>
    <cellStyle name="Comma 3 3 2 2 3 3 5 2 2" xfId="43759" xr:uid="{D033AD6E-1A77-4C4E-A4C1-872A33ABFC90}"/>
    <cellStyle name="Comma 3 3 2 2 3 3 5 3" xfId="32651" xr:uid="{65CA6CB0-A355-4A93-A165-8BBFE6036F4B}"/>
    <cellStyle name="Comma 3 3 2 2 3 3 6" xfId="14483" xr:uid="{4E98ED1F-2B01-4727-A500-EB06A7180C09}"/>
    <cellStyle name="Comma 3 3 2 2 3 3 6 2" xfId="38219" xr:uid="{A0AF38AC-DBFB-4037-B182-7A9B5F8E6DE0}"/>
    <cellStyle name="Comma 3 3 2 2 3 3 7" xfId="27112" xr:uid="{40ACA532-336C-4021-9AE0-83691A14EB23}"/>
    <cellStyle name="Comma 3 3 2 2 3 3 8" xfId="25738" xr:uid="{9B78DF64-D2BA-43E4-97E9-3C432164459B}"/>
    <cellStyle name="Comma 3 3 2 2 3 3 9" xfId="49568" xr:uid="{20BBD672-88C6-44E1-ABFE-2677CF3F419D}"/>
    <cellStyle name="Comma 3 3 2 2 3 4" xfId="3627" xr:uid="{D9C1253D-5E92-46AC-9A0E-B2CD4DB977F9}"/>
    <cellStyle name="Comma 3 3 2 2 3 4 2" xfId="9096" xr:uid="{D85C1AF4-3C5C-4C62-858B-E3FF05EE11F4}"/>
    <cellStyle name="Comma 3 3 2 2 3 4 2 2" xfId="20629" xr:uid="{2D68F71E-6897-4942-A4A1-EF5F1A169532}"/>
    <cellStyle name="Comma 3 3 2 2 3 4 2 2 2" xfId="44202" xr:uid="{0AF9CC05-4293-4E6B-B477-C54698128479}"/>
    <cellStyle name="Comma 3 3 2 2 3 4 2 3" xfId="33094" xr:uid="{36A68516-8580-425F-9233-5A82F1701F11}"/>
    <cellStyle name="Comma 3 3 2 2 3 4 3" xfId="15214" xr:uid="{5042D2FF-B0F0-4025-BEEC-27F651F788A1}"/>
    <cellStyle name="Comma 3 3 2 2 3 4 3 2" xfId="38788" xr:uid="{4AC8B7EF-989C-45D7-80C5-F22FE8CCE271}"/>
    <cellStyle name="Comma 3 3 2 2 3 4 4" xfId="27680" xr:uid="{770D1E6A-D62D-48CA-B892-435DA42BEFA0}"/>
    <cellStyle name="Comma 3 3 2 2 3 5" xfId="4987" xr:uid="{2CD07031-EFB5-4490-AE28-C8C941164700}"/>
    <cellStyle name="Comma 3 3 2 2 3 5 2" xfId="10461" xr:uid="{70FC6712-522F-4479-BD81-9574D65023F7}"/>
    <cellStyle name="Comma 3 3 2 2 3 5 2 2" xfId="21994" xr:uid="{C1F72838-48A9-46DC-AD86-E8C213C6051A}"/>
    <cellStyle name="Comma 3 3 2 2 3 5 2 2 2" xfId="45567" xr:uid="{1F7E7FD1-648C-4F28-A203-BE1FFA54CE33}"/>
    <cellStyle name="Comma 3 3 2 2 3 5 2 3" xfId="34459" xr:uid="{36B34771-3780-4F9C-BE7B-1FCA526E1001}"/>
    <cellStyle name="Comma 3 3 2 2 3 5 3" xfId="16573" xr:uid="{583BAD36-07CB-4B59-A2F4-6A03576A80BA}"/>
    <cellStyle name="Comma 3 3 2 2 3 5 3 2" xfId="40147" xr:uid="{34EC530F-DA89-43E8-9027-F8DBB36AD868}"/>
    <cellStyle name="Comma 3 3 2 2 3 5 4" xfId="29039" xr:uid="{3826AE33-CB48-4415-982D-CEDFC9F89058}"/>
    <cellStyle name="Comma 3 3 2 2 3 6" xfId="6325" xr:uid="{DA381990-67FD-4E30-BA77-7B45D0584218}"/>
    <cellStyle name="Comma 3 3 2 2 3 6 2" xfId="11801" xr:uid="{7A4D4F1E-A2B0-4184-AF68-BB278AE4CA62}"/>
    <cellStyle name="Comma 3 3 2 2 3 6 2 2" xfId="23333" xr:uid="{889B376E-B98C-4D13-80A2-48920E97F002}"/>
    <cellStyle name="Comma 3 3 2 2 3 6 2 2 2" xfId="46906" xr:uid="{E3579D02-1088-48F8-9084-B825585F9661}"/>
    <cellStyle name="Comma 3 3 2 2 3 6 2 3" xfId="35798" xr:uid="{708423D1-05CA-4F71-A294-8FA86B342B0D}"/>
    <cellStyle name="Comma 3 3 2 2 3 6 3" xfId="17909" xr:uid="{2A53EB4D-FF8A-40B7-B6B1-ADC393F497D1}"/>
    <cellStyle name="Comma 3 3 2 2 3 6 3 2" xfId="41483" xr:uid="{094E0B7D-CE5D-4FDC-B7D1-7AEFA1DE1C37}"/>
    <cellStyle name="Comma 3 3 2 2 3 6 4" xfId="30375" xr:uid="{F402C081-A043-4866-9AB1-EC8C47CFBB02}"/>
    <cellStyle name="Comma 3 3 2 2 3 7" xfId="7716" xr:uid="{265FD2D9-1CCD-4CC1-AA60-E3A5C398BC2A}"/>
    <cellStyle name="Comma 3 3 2 2 3 7 2" xfId="19271" xr:uid="{64746DF8-68B5-4078-AB7F-8E7556359C69}"/>
    <cellStyle name="Comma 3 3 2 2 3 7 2 2" xfId="42844" xr:uid="{98F08CC4-055E-4D1A-B747-32C743D561D1}"/>
    <cellStyle name="Comma 3 3 2 2 3 7 3" xfId="31736" xr:uid="{A3F8212A-DECC-4C44-9C2D-B2B0ED458246}"/>
    <cellStyle name="Comma 3 3 2 2 3 8" xfId="13556" xr:uid="{863CA44F-53E4-4E0A-BEB1-8FE96C1908B4}"/>
    <cellStyle name="Comma 3 3 2 2 3 8 2" xfId="37304" xr:uid="{860AF9C2-B419-432E-890E-B199036C0FA2}"/>
    <cellStyle name="Comma 3 3 2 2 3 9" xfId="26197" xr:uid="{E6C613DE-485B-4BB6-90A5-4BB091E1594C}"/>
    <cellStyle name="Comma 3 3 2 2 4" xfId="1956" xr:uid="{41311C5B-06AF-46A7-8788-6D85C148FD9E}"/>
    <cellStyle name="Comma 3 3 2 2 4 2" xfId="3769" xr:uid="{13ADAC34-914B-44F8-A243-D3016A323580}"/>
    <cellStyle name="Comma 3 3 2 2 4 2 2" xfId="9238" xr:uid="{B646795E-10B9-4045-A0DA-6F4BEC41C398}"/>
    <cellStyle name="Comma 3 3 2 2 4 2 2 2" xfId="20771" xr:uid="{C3E211F3-FDCC-4F20-B2B0-FED3A61DC535}"/>
    <cellStyle name="Comma 3 3 2 2 4 2 2 2 2" xfId="44344" xr:uid="{7FAD4DD4-7195-4370-9048-3E020789A30B}"/>
    <cellStyle name="Comma 3 3 2 2 4 2 2 3" xfId="33236" xr:uid="{74504EAB-F2A9-49B5-AC71-B5C67B911609}"/>
    <cellStyle name="Comma 3 3 2 2 4 2 3" xfId="15356" xr:uid="{2B61EC12-A4B2-4533-B9B9-18C7055AF1BF}"/>
    <cellStyle name="Comma 3 3 2 2 4 2 3 2" xfId="38930" xr:uid="{AAEC2ED2-5784-4BB7-B77D-4162D0592AA8}"/>
    <cellStyle name="Comma 3 3 2 2 4 2 4" xfId="27822" xr:uid="{7B2DE450-84C4-41D4-806D-CA49DEE4AB0E}"/>
    <cellStyle name="Comma 3 3 2 2 4 3" xfId="5133" xr:uid="{407B8A02-FC69-4AEA-95C0-23E26559DE6F}"/>
    <cellStyle name="Comma 3 3 2 2 4 3 2" xfId="10607" xr:uid="{3B0A156E-F193-4D87-9E15-C660E69C11A3}"/>
    <cellStyle name="Comma 3 3 2 2 4 3 2 2" xfId="22140" xr:uid="{57D89F8E-8667-4FE1-B14B-459030634FF2}"/>
    <cellStyle name="Comma 3 3 2 2 4 3 2 2 2" xfId="45713" xr:uid="{42D9E38E-00A3-458C-B971-051162A17C68}"/>
    <cellStyle name="Comma 3 3 2 2 4 3 2 3" xfId="34605" xr:uid="{25606988-D73F-4165-AF3F-1FBB700BA5AB}"/>
    <cellStyle name="Comma 3 3 2 2 4 3 3" xfId="16719" xr:uid="{C20B031E-B0C7-4C6C-BD39-86FCAF287B99}"/>
    <cellStyle name="Comma 3 3 2 2 4 3 3 2" xfId="40293" xr:uid="{B6DF7310-5C9B-433B-AC24-345CC7C718DA}"/>
    <cellStyle name="Comma 3 3 2 2 4 3 4" xfId="29185" xr:uid="{14423F16-54BB-4AD0-96C7-05FD009E5ADB}"/>
    <cellStyle name="Comma 3 3 2 2 4 4" xfId="6471" xr:uid="{DE47F052-23DC-43C5-9BDF-8E3B53854E25}"/>
    <cellStyle name="Comma 3 3 2 2 4 4 2" xfId="11948" xr:uid="{60CA2D80-C3FC-4A20-906D-BC6DF0324D78}"/>
    <cellStyle name="Comma 3 3 2 2 4 4 2 2" xfId="23480" xr:uid="{2695C8C8-EDA1-4EEC-B4D3-5B89F5F97995}"/>
    <cellStyle name="Comma 3 3 2 2 4 4 2 2 2" xfId="47053" xr:uid="{7AEDE623-1EEF-4A4F-B384-ED254EF6E736}"/>
    <cellStyle name="Comma 3 3 2 2 4 4 2 3" xfId="35945" xr:uid="{5A168019-08DC-4F61-A32E-387864589135}"/>
    <cellStyle name="Comma 3 3 2 2 4 4 3" xfId="18055" xr:uid="{AA7A2829-EF97-48EA-B279-762DA966B860}"/>
    <cellStyle name="Comma 3 3 2 2 4 4 3 2" xfId="41629" xr:uid="{E519FEA1-1A6A-4A51-A146-273EEEA873F2}"/>
    <cellStyle name="Comma 3 3 2 2 4 4 4" xfId="30521" xr:uid="{A0DBFE5E-BB62-468F-8311-E027B81932AC}"/>
    <cellStyle name="Comma 3 3 2 2 4 5" xfId="7882" xr:uid="{E173492D-16F9-4742-A70D-42601EA07534}"/>
    <cellStyle name="Comma 3 3 2 2 4 5 2" xfId="19417" xr:uid="{17C50F80-E319-4FE7-ACC1-1C1E5A086EB0}"/>
    <cellStyle name="Comma 3 3 2 2 4 5 2 2" xfId="42990" xr:uid="{C52958E0-B264-45D4-8765-D475D8F9AA79}"/>
    <cellStyle name="Comma 3 3 2 2 4 5 3" xfId="31882" xr:uid="{E3EF3324-01B5-422E-AA05-513E5CEA968C}"/>
    <cellStyle name="Comma 3 3 2 2 4 6" xfId="13711" xr:uid="{BE0EDDEC-6415-4C99-AC02-7DD121C8A563}"/>
    <cellStyle name="Comma 3 3 2 2 4 6 2" xfId="37450" xr:uid="{8CBFD0DE-BD74-4BF6-90B3-507EDE850BC1}"/>
    <cellStyle name="Comma 3 3 2 2 4 7" xfId="26343" xr:uid="{C7F073DE-FD37-498D-A3B1-3F4F26FE4E4A}"/>
    <cellStyle name="Comma 3 3 2 2 4 8" xfId="24968" xr:uid="{98F10F05-D2B8-4279-93DC-8E54A76173CC}"/>
    <cellStyle name="Comma 3 3 2 2 4 9" xfId="48799" xr:uid="{8042F30D-BFD4-4FFD-9322-6CEDFF2C08AB}"/>
    <cellStyle name="Comma 3 3 2 2 5" xfId="2438" xr:uid="{C6B9569A-06B6-4360-A52C-5CFAD9501512}"/>
    <cellStyle name="Comma 3 3 2 2 5 2" xfId="4231" xr:uid="{E3428006-7210-41C4-94C6-D5540C58F189}"/>
    <cellStyle name="Comma 3 3 2 2 5 2 2" xfId="9700" xr:uid="{0716C29D-60D2-4689-9B69-E90195890597}"/>
    <cellStyle name="Comma 3 3 2 2 5 2 2 2" xfId="21233" xr:uid="{17C4D223-AB22-4ECF-80E4-154C8E45B762}"/>
    <cellStyle name="Comma 3 3 2 2 5 2 2 2 2" xfId="44806" xr:uid="{E278A667-3FB3-4AD9-B9DE-261C2B0A2FAE}"/>
    <cellStyle name="Comma 3 3 2 2 5 2 2 3" xfId="33698" xr:uid="{CB8AFD9E-6309-47A3-90DF-169D1DF090DC}"/>
    <cellStyle name="Comma 3 3 2 2 5 2 3" xfId="15818" xr:uid="{C3272EE0-4BF3-458A-A203-C052507A543F}"/>
    <cellStyle name="Comma 3 3 2 2 5 2 3 2" xfId="39392" xr:uid="{EFAEF1A7-1316-45F0-9F0C-691BE82CB38D}"/>
    <cellStyle name="Comma 3 3 2 2 5 2 4" xfId="28284" xr:uid="{FAF13FCA-9162-43E6-AFE3-7D86D690C19B}"/>
    <cellStyle name="Comma 3 3 2 2 5 3" xfId="5596" xr:uid="{E8C521C8-5195-4696-B6D1-7C7155E3FA27}"/>
    <cellStyle name="Comma 3 3 2 2 5 3 2" xfId="11070" xr:uid="{06978AAD-2266-4DF5-B921-5A150DFF1B83}"/>
    <cellStyle name="Comma 3 3 2 2 5 3 2 2" xfId="22603" xr:uid="{2227BF70-052A-45DA-87A2-3F7BCE1F643C}"/>
    <cellStyle name="Comma 3 3 2 2 5 3 2 2 2" xfId="46176" xr:uid="{FDD42787-D099-4CC0-9733-BCAD4250DDEB}"/>
    <cellStyle name="Comma 3 3 2 2 5 3 2 3" xfId="35068" xr:uid="{5A513A40-8C50-4BD4-B234-A13C818B0F41}"/>
    <cellStyle name="Comma 3 3 2 2 5 3 3" xfId="17182" xr:uid="{789CF0E3-44E0-43F5-AE5C-EB812A78FDDB}"/>
    <cellStyle name="Comma 3 3 2 2 5 3 3 2" xfId="40756" xr:uid="{8B679912-C5CB-46A1-B46F-D24ADFAF1C2B}"/>
    <cellStyle name="Comma 3 3 2 2 5 3 4" xfId="29648" xr:uid="{C9D8B038-B588-4B68-9E90-874DF2390AF7}"/>
    <cellStyle name="Comma 3 3 2 2 5 4" xfId="6934" xr:uid="{D2004F7E-E710-413F-8C58-F8191B6C1F02}"/>
    <cellStyle name="Comma 3 3 2 2 5 4 2" xfId="12412" xr:uid="{7831991C-20FB-4461-AC63-51D299725E60}"/>
    <cellStyle name="Comma 3 3 2 2 5 4 2 2" xfId="23944" xr:uid="{E9C67131-2233-4A83-9B82-1D0FF8E4941C}"/>
    <cellStyle name="Comma 3 3 2 2 5 4 2 2 2" xfId="47517" xr:uid="{0C01C70B-0358-486B-8982-9EB87618598D}"/>
    <cellStyle name="Comma 3 3 2 2 5 4 2 3" xfId="36409" xr:uid="{818D3AFE-6EB9-4E28-8393-115DDA97614A}"/>
    <cellStyle name="Comma 3 3 2 2 5 4 3" xfId="18518" xr:uid="{4B5E979D-E021-4351-8C63-1EAC9AE42711}"/>
    <cellStyle name="Comma 3 3 2 2 5 4 3 2" xfId="42092" xr:uid="{8FFAC2E4-37A4-4FF1-9484-BE2D79D88970}"/>
    <cellStyle name="Comma 3 3 2 2 5 4 4" xfId="30984" xr:uid="{05274BA2-FD03-401B-B8C4-149199564D96}"/>
    <cellStyle name="Comma 3 3 2 2 5 5" xfId="8347" xr:uid="{24CF01CB-5E10-4423-9F2A-7F10688CB2B3}"/>
    <cellStyle name="Comma 3 3 2 2 5 5 2" xfId="19880" xr:uid="{91EE0BD1-5F84-4FE7-A511-2338C97167BE}"/>
    <cellStyle name="Comma 3 3 2 2 5 5 2 2" xfId="43453" xr:uid="{C1431679-B191-4DED-B837-7DBB03C20BF2}"/>
    <cellStyle name="Comma 3 3 2 2 5 5 3" xfId="32345" xr:uid="{B6465676-A323-4806-AB4C-B4D5971A9777}"/>
    <cellStyle name="Comma 3 3 2 2 5 6" xfId="14176" xr:uid="{FDD4C093-5159-4A38-B82E-7A3CC578DF57}"/>
    <cellStyle name="Comma 3 3 2 2 5 6 2" xfId="37913" xr:uid="{ED82C7AB-F55D-448D-AA15-D49B294313CA}"/>
    <cellStyle name="Comma 3 3 2 2 5 7" xfId="26806" xr:uid="{0DC88F01-C882-4AE5-AD41-568A2BC273DA}"/>
    <cellStyle name="Comma 3 3 2 2 5 8" xfId="25432" xr:uid="{7FCE6808-8E1B-4040-BE50-F3ED6C5BDF25}"/>
    <cellStyle name="Comma 3 3 2 2 5 9" xfId="49262" xr:uid="{16B6AA00-2A39-4C42-8417-A4B41BDBF99A}"/>
    <cellStyle name="Comma 3 3 2 2 6" xfId="3331" xr:uid="{0DF19B36-A36B-4259-9026-4F7A3217A44B}"/>
    <cellStyle name="Comma 3 3 2 2 6 2" xfId="8798" xr:uid="{05AAF8C2-CDCC-4139-9CF5-162F1E54B50C}"/>
    <cellStyle name="Comma 3 3 2 2 6 2 2" xfId="20331" xr:uid="{C56A5658-F19E-4616-AF40-39E9F2F548B4}"/>
    <cellStyle name="Comma 3 3 2 2 6 2 2 2" xfId="43904" xr:uid="{7791ADAA-3FBC-4E64-9E7F-78A93AF22CDC}"/>
    <cellStyle name="Comma 3 3 2 2 6 2 3" xfId="32796" xr:uid="{FFF44880-68C4-4512-9B89-84FFD607F897}"/>
    <cellStyle name="Comma 3 3 2 2 6 3" xfId="14917" xr:uid="{9F798794-E6ED-452C-9D8C-40FA75BDCD08}"/>
    <cellStyle name="Comma 3 3 2 2 6 3 2" xfId="38491" xr:uid="{D01810D5-A4D3-4F71-B4E6-7278CC564F8E}"/>
    <cellStyle name="Comma 3 3 2 2 6 4" xfId="27383" xr:uid="{B5F6FDE8-F1BF-4BCA-A2E2-34F73FD41EAB}"/>
    <cellStyle name="Comma 3 3 2 2 7" xfId="4686" xr:uid="{8C6B334F-6A4E-4005-936D-4A8BADF281D6}"/>
    <cellStyle name="Comma 3 3 2 2 7 2" xfId="10159" xr:uid="{2645E090-880F-4238-B9A0-074A331475C2}"/>
    <cellStyle name="Comma 3 3 2 2 7 2 2" xfId="21692" xr:uid="{C4F83929-34CD-42B0-8A7C-E6BAF91A9C0C}"/>
    <cellStyle name="Comma 3 3 2 2 7 2 2 2" xfId="45265" xr:uid="{DAC3F705-F2CE-4AC7-9CD2-71C1AF98BEBB}"/>
    <cellStyle name="Comma 3 3 2 2 7 2 3" xfId="34157" xr:uid="{2DEFC1A7-A6F0-448E-A85C-EE895C39E467}"/>
    <cellStyle name="Comma 3 3 2 2 7 3" xfId="16272" xr:uid="{2EF879D9-575A-4929-A8E6-536D89432173}"/>
    <cellStyle name="Comma 3 3 2 2 7 3 2" xfId="39846" xr:uid="{7AD69459-C47E-4FD1-B287-66E77DA72CA1}"/>
    <cellStyle name="Comma 3 3 2 2 7 4" xfId="28738" xr:uid="{CDBB1A18-DC4F-4B77-B19B-13F51281CBF6}"/>
    <cellStyle name="Comma 3 3 2 2 8" xfId="6024" xr:uid="{54EC2794-43B1-41BC-8E31-6B7D429CC81C}"/>
    <cellStyle name="Comma 3 3 2 2 8 2" xfId="11500" xr:uid="{F5CCAF2E-B0FC-4FC5-9A3A-4CA6AA4E8554}"/>
    <cellStyle name="Comma 3 3 2 2 8 2 2" xfId="23032" xr:uid="{4F3B6E3F-D13A-47C5-90D2-387071179403}"/>
    <cellStyle name="Comma 3 3 2 2 8 2 2 2" xfId="46605" xr:uid="{64FF1C73-D573-45FE-89BB-A1AD3D62488B}"/>
    <cellStyle name="Comma 3 3 2 2 8 2 3" xfId="35497" xr:uid="{6529AC4E-2C55-45D9-BAE4-510DD8F84E16}"/>
    <cellStyle name="Comma 3 3 2 2 8 3" xfId="17608" xr:uid="{ACE42581-00FD-49D9-BDEA-97B9CD8CCAF4}"/>
    <cellStyle name="Comma 3 3 2 2 8 3 2" xfId="41182" xr:uid="{2CC88C9A-3012-4FC2-B1A2-EFE18B03CE80}"/>
    <cellStyle name="Comma 3 3 2 2 8 4" xfId="30074" xr:uid="{899D958A-4F38-4766-B096-ECC9EDB3E8A8}"/>
    <cellStyle name="Comma 3 3 2 2 9" xfId="7409" xr:uid="{B63E2F78-B8E1-481B-8E21-76594A81593C}"/>
    <cellStyle name="Comma 3 3 2 2 9 2" xfId="18969" xr:uid="{5F0E852D-3F96-4376-97D1-EF3809742AC8}"/>
    <cellStyle name="Comma 3 3 2 2 9 2 2" xfId="42542" xr:uid="{34D6F01A-07D9-4AE3-BF4C-3046AADD4E6E}"/>
    <cellStyle name="Comma 3 3 2 2 9 3" xfId="31434" xr:uid="{D59FBCE0-304B-4D61-A713-2154283EB3D0}"/>
    <cellStyle name="Comma 3 3 2 3" xfId="1127" xr:uid="{F1E9A82D-CE14-4B32-9D61-13EF9948EDB9}"/>
    <cellStyle name="Comma 3 3 2 3 10" xfId="25922" xr:uid="{6F1023DC-5855-4AA8-893E-8D25712A27EA}"/>
    <cellStyle name="Comma 3 3 2 3 11" xfId="24564" xr:uid="{33A58B1E-784E-4BD1-99BF-3FD487E20212}"/>
    <cellStyle name="Comma 3 3 2 3 12" xfId="48375" xr:uid="{B0D3E229-D25B-454D-B22D-B6CFD6C65271}"/>
    <cellStyle name="Comma 3 3 2 3 2" xfId="1385" xr:uid="{B79C08F0-4CAA-4848-B4F6-4B4DB93B4246}"/>
    <cellStyle name="Comma 3 3 2 3 2 10" xfId="24724" xr:uid="{9396E9D4-F389-4892-8A7A-E5765B2A8FD6}"/>
    <cellStyle name="Comma 3 3 2 3 2 11" xfId="48551" xr:uid="{4E21DB6F-E052-4AB5-837B-FEBC47128EE1}"/>
    <cellStyle name="Comma 3 3 2 3 2 2" xfId="2160" xr:uid="{B48931CE-D1B0-4393-9410-0E613831E32B}"/>
    <cellStyle name="Comma 3 3 2 3 2 2 2" xfId="3973" xr:uid="{02132637-C09B-49C0-A19E-115719DB0BA5}"/>
    <cellStyle name="Comma 3 3 2 3 2 2 2 2" xfId="9442" xr:uid="{31E26D35-6A5A-4957-A3DF-753E3AB05EE9}"/>
    <cellStyle name="Comma 3 3 2 3 2 2 2 2 2" xfId="20975" xr:uid="{2F46DE8F-40F9-4114-BE2F-A9F698799F0E}"/>
    <cellStyle name="Comma 3 3 2 3 2 2 2 2 2 2" xfId="44548" xr:uid="{21866746-C2BD-47BD-BB0B-A1EBA3079F5C}"/>
    <cellStyle name="Comma 3 3 2 3 2 2 2 2 3" xfId="33440" xr:uid="{0C7778FE-7D18-4065-8E51-757F159E1C66}"/>
    <cellStyle name="Comma 3 3 2 3 2 2 2 3" xfId="15560" xr:uid="{13E991B7-16B3-4D1E-9677-90B98C377679}"/>
    <cellStyle name="Comma 3 3 2 3 2 2 2 3 2" xfId="39134" xr:uid="{45D38049-0D9B-402B-BE87-93D8FB71ECBA}"/>
    <cellStyle name="Comma 3 3 2 3 2 2 2 4" xfId="28026" xr:uid="{CFF48FF9-3295-40C7-9254-C86D505CC86A}"/>
    <cellStyle name="Comma 3 3 2 3 2 2 3" xfId="5337" xr:uid="{2D04A101-4A28-4904-BD33-518A9199992A}"/>
    <cellStyle name="Comma 3 3 2 3 2 2 3 2" xfId="10811" xr:uid="{27652D03-4AFC-4E9F-8BFA-0CF0049E7A35}"/>
    <cellStyle name="Comma 3 3 2 3 2 2 3 2 2" xfId="22344" xr:uid="{82D6490F-E827-48F1-8642-66242645361E}"/>
    <cellStyle name="Comma 3 3 2 3 2 2 3 2 2 2" xfId="45917" xr:uid="{72C28EAC-332C-40EE-B6B8-2CBEAB19E55E}"/>
    <cellStyle name="Comma 3 3 2 3 2 2 3 2 3" xfId="34809" xr:uid="{724B9424-B5E1-4D04-886E-51990902DA94}"/>
    <cellStyle name="Comma 3 3 2 3 2 2 3 3" xfId="16923" xr:uid="{70F6E7DA-5BEC-439E-96E1-D61F87A53259}"/>
    <cellStyle name="Comma 3 3 2 3 2 2 3 3 2" xfId="40497" xr:uid="{F8709C7B-08D6-4164-BB26-B514A6432140}"/>
    <cellStyle name="Comma 3 3 2 3 2 2 3 4" xfId="29389" xr:uid="{FE37DCCF-812C-44CE-A18C-B786A480F86E}"/>
    <cellStyle name="Comma 3 3 2 3 2 2 4" xfId="6675" xr:uid="{239AC13D-F48E-4046-A13B-D2E583449167}"/>
    <cellStyle name="Comma 3 3 2 3 2 2 4 2" xfId="12152" xr:uid="{3416F449-3059-4BD9-ACCA-A88F6A23C492}"/>
    <cellStyle name="Comma 3 3 2 3 2 2 4 2 2" xfId="23684" xr:uid="{FE95041A-E085-4EE5-B6AB-430DB1201E5C}"/>
    <cellStyle name="Comma 3 3 2 3 2 2 4 2 2 2" xfId="47257" xr:uid="{F1E78375-CA4D-4E02-BD46-BD213BA8162D}"/>
    <cellStyle name="Comma 3 3 2 3 2 2 4 2 3" xfId="36149" xr:uid="{A5D6D84A-3246-440F-802D-98C4AA0090FE}"/>
    <cellStyle name="Comma 3 3 2 3 2 2 4 3" xfId="18259" xr:uid="{CA744B2A-4F94-40D8-B55E-032D5DD33846}"/>
    <cellStyle name="Comma 3 3 2 3 2 2 4 3 2" xfId="41833" xr:uid="{9C9675B1-175E-4CDB-A12F-F71C47F50A7A}"/>
    <cellStyle name="Comma 3 3 2 3 2 2 4 4" xfId="30725" xr:uid="{F2875231-E3AF-4772-8446-C83F5BE53954}"/>
    <cellStyle name="Comma 3 3 2 3 2 2 5" xfId="8086" xr:uid="{D8A94794-7069-47F8-A76B-7ADD8875B122}"/>
    <cellStyle name="Comma 3 3 2 3 2 2 5 2" xfId="19621" xr:uid="{BC7CB043-2D76-4B9D-BDA9-92AC125E19FB}"/>
    <cellStyle name="Comma 3 3 2 3 2 2 5 2 2" xfId="43194" xr:uid="{444CA95B-E6FF-46F3-BE8D-BD9D6A0F0021}"/>
    <cellStyle name="Comma 3 3 2 3 2 2 5 3" xfId="32086" xr:uid="{DD468268-7D8D-420B-88A0-6B3045032118}"/>
    <cellStyle name="Comma 3 3 2 3 2 2 6" xfId="13915" xr:uid="{698686A3-A8D7-47C6-BC9B-C05D6DEB1C8D}"/>
    <cellStyle name="Comma 3 3 2 3 2 2 6 2" xfId="37654" xr:uid="{EB62C05D-4FD5-40E0-AB35-45BF27F9D4CF}"/>
    <cellStyle name="Comma 3 3 2 3 2 2 7" xfId="26547" xr:uid="{27580B02-46C6-4CF2-909C-B1097DFBAB85}"/>
    <cellStyle name="Comma 3 3 2 3 2 2 8" xfId="25172" xr:uid="{42F246EA-BBF6-4D1F-9DDC-0FECA83061EE}"/>
    <cellStyle name="Comma 3 3 2 3 2 2 9" xfId="49003" xr:uid="{F2AC20F7-BAE9-4E09-AC4B-749C25EDC4D1}"/>
    <cellStyle name="Comma 3 3 2 3 2 3" xfId="2648" xr:uid="{C4ACD6D8-35B9-49F0-9044-9F36C0F90061}"/>
    <cellStyle name="Comma 3 3 2 3 2 3 2" xfId="4438" xr:uid="{7BCCFE96-9054-4399-89CE-821BBE829462}"/>
    <cellStyle name="Comma 3 3 2 3 2 3 2 2" xfId="9908" xr:uid="{2686DA2D-BA4B-4B36-B0D6-1BF060C59E7A}"/>
    <cellStyle name="Comma 3 3 2 3 2 3 2 2 2" xfId="21441" xr:uid="{90D3EDB7-9245-4EF9-8C41-CAD6C233F85B}"/>
    <cellStyle name="Comma 3 3 2 3 2 3 2 2 2 2" xfId="45014" xr:uid="{BF5B939A-9FFE-4496-9C62-10819AC6B47F}"/>
    <cellStyle name="Comma 3 3 2 3 2 3 2 2 3" xfId="33906" xr:uid="{3A83437D-DF78-4163-9F4A-9AAF9D1744B1}"/>
    <cellStyle name="Comma 3 3 2 3 2 3 2 3" xfId="16025" xr:uid="{CFBB5805-9438-4507-B1DD-0A9AEFAC6D00}"/>
    <cellStyle name="Comma 3 3 2 3 2 3 2 3 2" xfId="39599" xr:uid="{01E3B0B7-1257-44DA-8DB8-D1630ABFBAE9}"/>
    <cellStyle name="Comma 3 3 2 3 2 3 2 4" xfId="28491" xr:uid="{E3A3DB36-8D3C-4452-8A34-BCD9824AABC9}"/>
    <cellStyle name="Comma 3 3 2 3 2 3 3" xfId="5804" xr:uid="{9017E943-B7CE-4A89-8BCB-329F782ABC11}"/>
    <cellStyle name="Comma 3 3 2 3 2 3 3 2" xfId="11278" xr:uid="{5267A9A6-5F48-4B36-AF9F-18C8909324E4}"/>
    <cellStyle name="Comma 3 3 2 3 2 3 3 2 2" xfId="22811" xr:uid="{DD07C687-4B01-4DE4-8C0D-0434CBFE3930}"/>
    <cellStyle name="Comma 3 3 2 3 2 3 3 2 2 2" xfId="46384" xr:uid="{67EC75B1-6981-4A6D-8241-D9ACD1FB8F24}"/>
    <cellStyle name="Comma 3 3 2 3 2 3 3 2 3" xfId="35276" xr:uid="{2FFA26D7-A8F0-4BBD-B43E-298A75B6CB37}"/>
    <cellStyle name="Comma 3 3 2 3 2 3 3 3" xfId="17390" xr:uid="{4CF2440A-92BB-444B-ACCD-338BE86EBF1E}"/>
    <cellStyle name="Comma 3 3 2 3 2 3 3 3 2" xfId="40964" xr:uid="{E0FF92E0-9865-4A58-8162-1A6AA4A536BA}"/>
    <cellStyle name="Comma 3 3 2 3 2 3 3 4" xfId="29856" xr:uid="{39AB7DF6-7A1E-485F-A58C-F0D2FD065E91}"/>
    <cellStyle name="Comma 3 3 2 3 2 3 4" xfId="7142" xr:uid="{9295DF5C-8535-40EA-830F-713EB56D20AC}"/>
    <cellStyle name="Comma 3 3 2 3 2 3 4 2" xfId="12620" xr:uid="{318E444F-7A4D-4DDC-82DD-F750E2F85D30}"/>
    <cellStyle name="Comma 3 3 2 3 2 3 4 2 2" xfId="24152" xr:uid="{9259B03A-1AF1-4FDC-A413-812960746E5E}"/>
    <cellStyle name="Comma 3 3 2 3 2 3 4 2 2 2" xfId="47725" xr:uid="{9576C8C5-D57D-449F-B4B3-D7B9AC5DB4EE}"/>
    <cellStyle name="Comma 3 3 2 3 2 3 4 2 3" xfId="36617" xr:uid="{B3057C3F-8688-45D8-94AA-088E4E5D6180}"/>
    <cellStyle name="Comma 3 3 2 3 2 3 4 3" xfId="18726" xr:uid="{8B8EB269-9D16-468C-A40B-7C56897D3913}"/>
    <cellStyle name="Comma 3 3 2 3 2 3 4 3 2" xfId="42300" xr:uid="{0313B21D-7F1C-404F-B40D-53E0321FB73C}"/>
    <cellStyle name="Comma 3 3 2 3 2 3 4 4" xfId="31192" xr:uid="{72715627-F3E8-4F71-94A3-58B1D2DAF409}"/>
    <cellStyle name="Comma 3 3 2 3 2 3 5" xfId="8555" xr:uid="{3822BDBE-6122-4E2E-BE0B-BC2677DA64C9}"/>
    <cellStyle name="Comma 3 3 2 3 2 3 5 2" xfId="20088" xr:uid="{F5168EC3-3A0B-411F-82F9-301118F2C12D}"/>
    <cellStyle name="Comma 3 3 2 3 2 3 5 2 2" xfId="43661" xr:uid="{97F4CE16-75A2-402C-A0A5-7F81A2C79ABF}"/>
    <cellStyle name="Comma 3 3 2 3 2 3 5 3" xfId="32553" xr:uid="{5AF7F673-CF09-4BA5-A34B-A3C3F601E3AA}"/>
    <cellStyle name="Comma 3 3 2 3 2 3 6" xfId="14384" xr:uid="{4EA4C0D5-5091-4A79-B935-6F3CB14FD5D5}"/>
    <cellStyle name="Comma 3 3 2 3 2 3 6 2" xfId="38121" xr:uid="{C5C54CA5-8BBE-45C9-9508-94C7FD23E4A1}"/>
    <cellStyle name="Comma 3 3 2 3 2 3 7" xfId="27014" xr:uid="{265E7BD7-80F6-4B55-8E12-3353805675F8}"/>
    <cellStyle name="Comma 3 3 2 3 2 3 8" xfId="25640" xr:uid="{27190C8B-4126-4C52-9FB6-6789083F7F80}"/>
    <cellStyle name="Comma 3 3 2 3 2 3 9" xfId="49470" xr:uid="{517CE4A2-3D83-41DB-97F9-1A74BBB8DAC1}"/>
    <cellStyle name="Comma 3 3 2 3 2 4" xfId="3534" xr:uid="{C8B1F2D3-0D10-46AA-9118-643DBABAF579}"/>
    <cellStyle name="Comma 3 3 2 3 2 4 2" xfId="9002" xr:uid="{CAA67ECC-0751-464B-91C9-C0C484DBAA1D}"/>
    <cellStyle name="Comma 3 3 2 3 2 4 2 2" xfId="20535" xr:uid="{00FC1098-9FC5-43AD-A00F-A5A4A84E663A}"/>
    <cellStyle name="Comma 3 3 2 3 2 4 2 2 2" xfId="44108" xr:uid="{2718A45F-3F96-44B3-AA02-BFE4E2AB0F7F}"/>
    <cellStyle name="Comma 3 3 2 3 2 4 2 3" xfId="33000" xr:uid="{AD11AB43-FE78-4623-A1D1-A4D616168F8E}"/>
    <cellStyle name="Comma 3 3 2 3 2 4 3" xfId="15120" xr:uid="{E581B341-3304-4EBC-BB06-F44640E04323}"/>
    <cellStyle name="Comma 3 3 2 3 2 4 3 2" xfId="38694" xr:uid="{7A505DAC-1AE8-4E1A-B80B-8C817ECD6389}"/>
    <cellStyle name="Comma 3 3 2 3 2 4 4" xfId="27586" xr:uid="{A853F3A0-C7DE-4EB6-A291-079B73B0648C}"/>
    <cellStyle name="Comma 3 3 2 3 2 5" xfId="4890" xr:uid="{69E844B6-D71E-4C21-8D1A-0D8AE33D0E15}"/>
    <cellStyle name="Comma 3 3 2 3 2 5 2" xfId="10363" xr:uid="{9F19137B-8273-4EA5-91CA-9EB5D0AFAF43}"/>
    <cellStyle name="Comma 3 3 2 3 2 5 2 2" xfId="21896" xr:uid="{726BF06E-D159-4C12-9FE5-4B0E38B53F83}"/>
    <cellStyle name="Comma 3 3 2 3 2 5 2 2 2" xfId="45469" xr:uid="{8AB6EDA8-8FBA-4F64-B132-0DBC9B0B3158}"/>
    <cellStyle name="Comma 3 3 2 3 2 5 2 3" xfId="34361" xr:uid="{96E8DAAD-E1E4-4D82-9B3E-56349014A955}"/>
    <cellStyle name="Comma 3 3 2 3 2 5 3" xfId="16476" xr:uid="{3E61C6CF-4503-485E-B45E-84B227F6C597}"/>
    <cellStyle name="Comma 3 3 2 3 2 5 3 2" xfId="40050" xr:uid="{ABEC658A-5631-4C71-BE23-A1CAD5D2F305}"/>
    <cellStyle name="Comma 3 3 2 3 2 5 4" xfId="28942" xr:uid="{9094576E-4B14-4D03-93D3-A3DB1CB62EAF}"/>
    <cellStyle name="Comma 3 3 2 3 2 6" xfId="6228" xr:uid="{1F3D2454-72F2-49B5-A385-C689FEE75837}"/>
    <cellStyle name="Comma 3 3 2 3 2 6 2" xfId="11704" xr:uid="{03A721CA-69F7-4B2A-8980-D10D499278F2}"/>
    <cellStyle name="Comma 3 3 2 3 2 6 2 2" xfId="23236" xr:uid="{A3E44BF7-539C-4C98-96B7-BBF6241D267A}"/>
    <cellStyle name="Comma 3 3 2 3 2 6 2 2 2" xfId="46809" xr:uid="{D6FC7C20-812B-4C33-A907-43D4DF0A2760}"/>
    <cellStyle name="Comma 3 3 2 3 2 6 2 3" xfId="35701" xr:uid="{C717EDD6-112B-44CF-B8FE-26E1A09DC57C}"/>
    <cellStyle name="Comma 3 3 2 3 2 6 3" xfId="17812" xr:uid="{54005691-7CDE-49BB-8FB6-CA7548595B41}"/>
    <cellStyle name="Comma 3 3 2 3 2 6 3 2" xfId="41386" xr:uid="{2C131719-CA84-446C-8138-DF07F237C44E}"/>
    <cellStyle name="Comma 3 3 2 3 2 6 4" xfId="30278" xr:uid="{23E17E6E-D74E-4BA2-8E65-62D2B275F56A}"/>
    <cellStyle name="Comma 3 3 2 3 2 7" xfId="7613" xr:uid="{1021783F-A582-4FCB-B5FB-ABA58A1B266C}"/>
    <cellStyle name="Comma 3 3 2 3 2 7 2" xfId="19173" xr:uid="{BEDE88AF-D85A-45F0-9748-B614DFC95CF8}"/>
    <cellStyle name="Comma 3 3 2 3 2 7 2 2" xfId="42746" xr:uid="{08E4211A-1C68-48F0-885F-FF8A270CFD91}"/>
    <cellStyle name="Comma 3 3 2 3 2 7 3" xfId="31638" xr:uid="{C4ED3B1D-23D8-4DCB-96A0-6962AC28110C}"/>
    <cellStyle name="Comma 3 3 2 3 2 8" xfId="13433" xr:uid="{2A60BC1F-3743-48F3-BA18-7F42E5EC3678}"/>
    <cellStyle name="Comma 3 3 2 3 2 8 2" xfId="37207" xr:uid="{0B78B1FD-5E49-414D-9E5F-5FD4BF84053B}"/>
    <cellStyle name="Comma 3 3 2 3 2 9" xfId="26098" xr:uid="{6684F6A2-DBEC-4892-9671-9018D4F79B7F}"/>
    <cellStyle name="Comma 3 3 2 3 3" xfId="1984" xr:uid="{DE5B5C48-E508-4CA1-A0DD-2F7D1F35950E}"/>
    <cellStyle name="Comma 3 3 2 3 3 2" xfId="3797" xr:uid="{41C49F72-AB11-4F3D-B411-C8BF192DFCC0}"/>
    <cellStyle name="Comma 3 3 2 3 3 2 2" xfId="9266" xr:uid="{028A6FFD-7C9F-4D0E-9C37-BEDAA4C04CCE}"/>
    <cellStyle name="Comma 3 3 2 3 3 2 2 2" xfId="20799" xr:uid="{901AD93B-E178-437D-A5C7-599D55DAB655}"/>
    <cellStyle name="Comma 3 3 2 3 3 2 2 2 2" xfId="44372" xr:uid="{EAB6AD61-8BEF-4859-90ED-55A3732350E7}"/>
    <cellStyle name="Comma 3 3 2 3 3 2 2 3" xfId="33264" xr:uid="{EB503096-1441-4E47-AE1D-9DDE0AA875D6}"/>
    <cellStyle name="Comma 3 3 2 3 3 2 3" xfId="15384" xr:uid="{1832FDA1-CD1B-476F-85EE-F57A4A4DDD8A}"/>
    <cellStyle name="Comma 3 3 2 3 3 2 3 2" xfId="38958" xr:uid="{43D7E100-31AF-4934-A976-84BF6D1FDEA4}"/>
    <cellStyle name="Comma 3 3 2 3 3 2 4" xfId="27850" xr:uid="{11F4A069-6A43-4856-B03E-A2E1ABA02792}"/>
    <cellStyle name="Comma 3 3 2 3 3 3" xfId="5161" xr:uid="{AA3EAED7-62A6-406B-AC39-2BA6CCC9125B}"/>
    <cellStyle name="Comma 3 3 2 3 3 3 2" xfId="10635" xr:uid="{B2D9E9FF-7EDB-4F62-994F-77DE7C120DCA}"/>
    <cellStyle name="Comma 3 3 2 3 3 3 2 2" xfId="22168" xr:uid="{BCF0DC30-C153-40DD-9473-7ADA5C444E8D}"/>
    <cellStyle name="Comma 3 3 2 3 3 3 2 2 2" xfId="45741" xr:uid="{963D87CF-6B20-4CA7-A752-517A95BAD45E}"/>
    <cellStyle name="Comma 3 3 2 3 3 3 2 3" xfId="34633" xr:uid="{EAB8B762-86B1-4326-BE02-D92DA696B1B4}"/>
    <cellStyle name="Comma 3 3 2 3 3 3 3" xfId="16747" xr:uid="{83A9F7A8-28DD-41CE-9461-27BE302CFB10}"/>
    <cellStyle name="Comma 3 3 2 3 3 3 3 2" xfId="40321" xr:uid="{F07EBF03-F71A-40AC-892B-991AE1A37393}"/>
    <cellStyle name="Comma 3 3 2 3 3 3 4" xfId="29213" xr:uid="{CD3BE1F1-730D-4C5A-824B-C66370C433CF}"/>
    <cellStyle name="Comma 3 3 2 3 3 4" xfId="6499" xr:uid="{83F48007-4ED4-4895-9B23-A6F922311FC4}"/>
    <cellStyle name="Comma 3 3 2 3 3 4 2" xfId="11976" xr:uid="{89BD22EB-8A3C-474D-96E3-071B3E447D26}"/>
    <cellStyle name="Comma 3 3 2 3 3 4 2 2" xfId="23508" xr:uid="{8588F5D2-186E-4EBC-BBED-416AAA0229BE}"/>
    <cellStyle name="Comma 3 3 2 3 3 4 2 2 2" xfId="47081" xr:uid="{2B0AB97A-580D-49BB-8EE0-0BEFCD1C3E11}"/>
    <cellStyle name="Comma 3 3 2 3 3 4 2 3" xfId="35973" xr:uid="{018F6B37-9971-4EBA-BD2E-271E2836EC3C}"/>
    <cellStyle name="Comma 3 3 2 3 3 4 3" xfId="18083" xr:uid="{F4CC279F-664C-4BBC-A9F2-1B03F01DBF16}"/>
    <cellStyle name="Comma 3 3 2 3 3 4 3 2" xfId="41657" xr:uid="{1F6A92A3-AF42-40FE-B3B3-834B78FF4F11}"/>
    <cellStyle name="Comma 3 3 2 3 3 4 4" xfId="30549" xr:uid="{5B2CB381-5972-4C01-AE35-B32FB975529A}"/>
    <cellStyle name="Comma 3 3 2 3 3 5" xfId="7910" xr:uid="{F67DCC30-7FBF-453A-881D-E5235CC455EC}"/>
    <cellStyle name="Comma 3 3 2 3 3 5 2" xfId="19445" xr:uid="{E684EAED-6375-41CD-9735-78E9B691F382}"/>
    <cellStyle name="Comma 3 3 2 3 3 5 2 2" xfId="43018" xr:uid="{C9E28402-C4AC-47AF-9939-A8A88D102785}"/>
    <cellStyle name="Comma 3 3 2 3 3 5 3" xfId="31910" xr:uid="{A3995135-EBAF-44DB-AAC5-DD43118CD99F}"/>
    <cellStyle name="Comma 3 3 2 3 3 6" xfId="13739" xr:uid="{6990B277-E38C-46DB-A263-E6E95D73AC08}"/>
    <cellStyle name="Comma 3 3 2 3 3 6 2" xfId="37478" xr:uid="{1CA0AEFF-06C9-4901-ABDD-67E448D28A4C}"/>
    <cellStyle name="Comma 3 3 2 3 3 7" xfId="26371" xr:uid="{DDAB379F-C552-490F-BAEB-C9777D1859C7}"/>
    <cellStyle name="Comma 3 3 2 3 3 8" xfId="24996" xr:uid="{411B74E3-CB3E-4987-8C7E-CD8C5F34222D}"/>
    <cellStyle name="Comma 3 3 2 3 3 9" xfId="48827" xr:uid="{95B8E802-4EAB-4AE2-B115-8522BF8F4E9C}"/>
    <cellStyle name="Comma 3 3 2 3 4" xfId="2467" xr:uid="{B7A70F42-73A6-4B32-8451-3C6B89D78265}"/>
    <cellStyle name="Comma 3 3 2 3 4 2" xfId="4259" xr:uid="{5EB4C77B-1B0B-4542-B0A7-134BB13B54DC}"/>
    <cellStyle name="Comma 3 3 2 3 4 2 2" xfId="9728" xr:uid="{337E1FC1-922D-4CDD-AAB9-4A4C338F91BE}"/>
    <cellStyle name="Comma 3 3 2 3 4 2 2 2" xfId="21261" xr:uid="{BAF56776-B6C9-49CF-9EBF-BE732216022C}"/>
    <cellStyle name="Comma 3 3 2 3 4 2 2 2 2" xfId="44834" xr:uid="{FF075EA4-3FD5-4134-A499-2158390730EA}"/>
    <cellStyle name="Comma 3 3 2 3 4 2 2 3" xfId="33726" xr:uid="{CB8C1B88-8581-46C1-9749-D2605AEBA728}"/>
    <cellStyle name="Comma 3 3 2 3 4 2 3" xfId="15846" xr:uid="{F9E93725-91FB-4283-9449-0AFAC64CEE07}"/>
    <cellStyle name="Comma 3 3 2 3 4 2 3 2" xfId="39420" xr:uid="{B4AEE01E-98DF-4D6B-A73C-71F535C77E72}"/>
    <cellStyle name="Comma 3 3 2 3 4 2 4" xfId="28312" xr:uid="{7EB053A4-EA22-4502-B164-783BE1B1D8BB}"/>
    <cellStyle name="Comma 3 3 2 3 4 3" xfId="5624" xr:uid="{DB3C7AE7-402C-48B3-B879-FF3F4F41116A}"/>
    <cellStyle name="Comma 3 3 2 3 4 3 2" xfId="11098" xr:uid="{071D0454-054F-4294-BB9F-EC4695A88755}"/>
    <cellStyle name="Comma 3 3 2 3 4 3 2 2" xfId="22631" xr:uid="{FD8DC231-B734-42C6-BC24-2939FC04C74F}"/>
    <cellStyle name="Comma 3 3 2 3 4 3 2 2 2" xfId="46204" xr:uid="{77D39D0F-1C6E-46D2-9D3E-843C5DA88DD9}"/>
    <cellStyle name="Comma 3 3 2 3 4 3 2 3" xfId="35096" xr:uid="{9ECAF6B7-3DA8-467A-B8CC-1F5A279507F0}"/>
    <cellStyle name="Comma 3 3 2 3 4 3 3" xfId="17210" xr:uid="{F12232CA-30A7-409E-A51E-3C00755770B3}"/>
    <cellStyle name="Comma 3 3 2 3 4 3 3 2" xfId="40784" xr:uid="{8D5B9901-CF07-400B-B63B-6E32F8726CB1}"/>
    <cellStyle name="Comma 3 3 2 3 4 3 4" xfId="29676" xr:uid="{8C2FD05E-97A2-4D71-92F1-A7ECC263634A}"/>
    <cellStyle name="Comma 3 3 2 3 4 4" xfId="6962" xr:uid="{4E33BCB4-E746-477C-B26B-F1C78DD3C161}"/>
    <cellStyle name="Comma 3 3 2 3 4 4 2" xfId="12440" xr:uid="{41244DBD-4DF8-41C8-8941-E89FE2F86A52}"/>
    <cellStyle name="Comma 3 3 2 3 4 4 2 2" xfId="23972" xr:uid="{ACE3E80F-691A-4144-9F76-266551B0E05C}"/>
    <cellStyle name="Comma 3 3 2 3 4 4 2 2 2" xfId="47545" xr:uid="{899A3BA1-A3EE-4D00-9702-4E24674718CB}"/>
    <cellStyle name="Comma 3 3 2 3 4 4 2 3" xfId="36437" xr:uid="{3AFB5058-28D4-4360-9E7C-7B82566DC5DA}"/>
    <cellStyle name="Comma 3 3 2 3 4 4 3" xfId="18546" xr:uid="{9B292E9D-6DA0-4482-B734-0A7F1D4BD2CB}"/>
    <cellStyle name="Comma 3 3 2 3 4 4 3 2" xfId="42120" xr:uid="{716D6EE5-F291-47C2-B2B8-E223B06A2675}"/>
    <cellStyle name="Comma 3 3 2 3 4 4 4" xfId="31012" xr:uid="{149B4237-89FA-43C5-AF71-59617923B8AB}"/>
    <cellStyle name="Comma 3 3 2 3 4 5" xfId="8375" xr:uid="{EDD4E72A-1994-4A1B-8B5F-AAC7225ED11D}"/>
    <cellStyle name="Comma 3 3 2 3 4 5 2" xfId="19908" xr:uid="{058641FC-2128-4D62-A047-D1F07825E8D2}"/>
    <cellStyle name="Comma 3 3 2 3 4 5 2 2" xfId="43481" xr:uid="{BB3D69A6-EE28-4196-8F78-CA27E1533851}"/>
    <cellStyle name="Comma 3 3 2 3 4 5 3" xfId="32373" xr:uid="{932418F4-E537-4DFB-990B-59F856DB1B0B}"/>
    <cellStyle name="Comma 3 3 2 3 4 6" xfId="14204" xr:uid="{B2DDD10C-5E79-4760-89B7-C36B3F29C90B}"/>
    <cellStyle name="Comma 3 3 2 3 4 6 2" xfId="37941" xr:uid="{1F6B419D-3319-4085-9EF5-9C66AC028AFB}"/>
    <cellStyle name="Comma 3 3 2 3 4 7" xfId="26834" xr:uid="{3E312828-7BDC-4FB1-B47D-5C4588E0A8E7}"/>
    <cellStyle name="Comma 3 3 2 3 4 8" xfId="25460" xr:uid="{EB7D78E5-4006-43E9-BAA8-5AAFF38CDC3A}"/>
    <cellStyle name="Comma 3 3 2 3 4 9" xfId="49290" xr:uid="{909ACA08-E86A-4060-98F0-792BEB8C84FC}"/>
    <cellStyle name="Comma 3 3 2 3 5" xfId="3358" xr:uid="{4736CB87-676E-4F54-9FCE-40BF18AC42C3}"/>
    <cellStyle name="Comma 3 3 2 3 5 2" xfId="8826" xr:uid="{C732BD9C-5081-4A2F-ACB7-63EFF0D093A6}"/>
    <cellStyle name="Comma 3 3 2 3 5 2 2" xfId="20359" xr:uid="{CD849726-3F85-4D46-8A04-AB4BF5A7D3FF}"/>
    <cellStyle name="Comma 3 3 2 3 5 2 2 2" xfId="43932" xr:uid="{BE9799D8-3DBA-442B-B0E3-B9A4E94C2E20}"/>
    <cellStyle name="Comma 3 3 2 3 5 2 3" xfId="32824" xr:uid="{D5EC48C2-5FF0-4C4F-B477-AA51A7AA694F}"/>
    <cellStyle name="Comma 3 3 2 3 5 3" xfId="14944" xr:uid="{70534CD3-A7D7-42B2-BC4C-BB0065FC56B3}"/>
    <cellStyle name="Comma 3 3 2 3 5 3 2" xfId="38518" xr:uid="{6A421D64-43F5-4FDE-92B3-0C8A1DC8A315}"/>
    <cellStyle name="Comma 3 3 2 3 5 4" xfId="27410" xr:uid="{BAFB8120-4BD7-4227-953E-EA709D497DCD}"/>
    <cellStyle name="Comma 3 3 2 3 6" xfId="4714" xr:uid="{0E23BD14-E57E-43A7-9EC2-A9CF837E8312}"/>
    <cellStyle name="Comma 3 3 2 3 6 2" xfId="10187" xr:uid="{23D367FB-9BB5-44A8-8712-0AC77D64EE88}"/>
    <cellStyle name="Comma 3 3 2 3 6 2 2" xfId="21720" xr:uid="{3B4478CC-45C4-401C-96FE-F3E1A75A5905}"/>
    <cellStyle name="Comma 3 3 2 3 6 2 2 2" xfId="45293" xr:uid="{CBCF5707-CA17-4DA0-9DB0-72D7F579D131}"/>
    <cellStyle name="Comma 3 3 2 3 6 2 3" xfId="34185" xr:uid="{09E57A5A-1315-4E46-A205-D6CDC74561DC}"/>
    <cellStyle name="Comma 3 3 2 3 6 3" xfId="16300" xr:uid="{933DE415-89C1-45E3-9930-0AA53FAFB620}"/>
    <cellStyle name="Comma 3 3 2 3 6 3 2" xfId="39874" xr:uid="{794B47F0-726F-482F-BDEB-40EF6E873C58}"/>
    <cellStyle name="Comma 3 3 2 3 6 4" xfId="28766" xr:uid="{5877D657-79C4-4F0E-8552-FFC9C8B80C4A}"/>
    <cellStyle name="Comma 3 3 2 3 7" xfId="6052" xr:uid="{3766E001-4525-43B4-9C7F-C7B0ABF788F4}"/>
    <cellStyle name="Comma 3 3 2 3 7 2" xfId="11528" xr:uid="{0A7E955B-6693-49D2-B10B-36F083D970EA}"/>
    <cellStyle name="Comma 3 3 2 3 7 2 2" xfId="23060" xr:uid="{DBD05A40-BFAF-4377-937B-D8C7289DF6E1}"/>
    <cellStyle name="Comma 3 3 2 3 7 2 2 2" xfId="46633" xr:uid="{265B4DB8-EB2D-407F-8519-DE9FE10B7771}"/>
    <cellStyle name="Comma 3 3 2 3 7 2 3" xfId="35525" xr:uid="{F5840B1C-7E87-4FE5-9800-DDF6CD474027}"/>
    <cellStyle name="Comma 3 3 2 3 7 3" xfId="17636" xr:uid="{3FA8EA89-6895-41E7-B823-7876D91939BB}"/>
    <cellStyle name="Comma 3 3 2 3 7 3 2" xfId="41210" xr:uid="{18FE7EFD-1CF5-4E5B-910C-A9983396E9CC}"/>
    <cellStyle name="Comma 3 3 2 3 7 4" xfId="30102" xr:uid="{E2EF59AE-C890-457E-8EFA-B6DE792C604E}"/>
    <cellStyle name="Comma 3 3 2 3 8" xfId="7437" xr:uid="{B7FBD211-F9A3-44A4-8BD3-A82F23909B20}"/>
    <cellStyle name="Comma 3 3 2 3 8 2" xfId="18997" xr:uid="{771A7E81-C6E5-419D-A18A-3FE894ABB3B8}"/>
    <cellStyle name="Comma 3 3 2 3 8 2 2" xfId="42570" xr:uid="{B6400F87-FE69-430F-A47B-BD93B1EE7AF8}"/>
    <cellStyle name="Comma 3 3 2 3 8 3" xfId="31462" xr:uid="{56E20C95-5DB3-4D27-A133-42CA51633008}"/>
    <cellStyle name="Comma 3 3 2 3 9" xfId="13253" xr:uid="{7B2160DD-F38B-4665-81DF-AE5A42CB971A}"/>
    <cellStyle name="Comma 3 3 2 3 9 2" xfId="37031" xr:uid="{7C8D9132-E513-41C1-8343-C3CD15218E4A}"/>
    <cellStyle name="Comma 3 3 2 4" xfId="1054" xr:uid="{689E98F5-9E66-451A-A0ED-96F6677CCAEC}"/>
    <cellStyle name="Comma 3 3 2 4 10" xfId="24540" xr:uid="{3B781DAA-9039-4E38-B5C8-3A6F15D8E65A}"/>
    <cellStyle name="Comma 3 3 2 4 11" xfId="48332" xr:uid="{CF91BF68-7891-426C-9C3A-CEAB35F6E309}"/>
    <cellStyle name="Comma 3 3 2 4 2" xfId="1942" xr:uid="{67CE05B1-6E95-4E39-B2B5-DDCD5FA2FCA9}"/>
    <cellStyle name="Comma 3 3 2 4 2 2" xfId="3755" xr:uid="{FD7DB52C-7670-4B6F-9728-7CC5241D796C}"/>
    <cellStyle name="Comma 3 3 2 4 2 2 2" xfId="9224" xr:uid="{D9DA0658-65F3-4372-A170-52D19522E4F1}"/>
    <cellStyle name="Comma 3 3 2 4 2 2 2 2" xfId="20757" xr:uid="{58673FC5-1752-40BD-A792-F41413590F08}"/>
    <cellStyle name="Comma 3 3 2 4 2 2 2 2 2" xfId="44330" xr:uid="{E9791E25-72CA-41AB-94CC-C79C28A40878}"/>
    <cellStyle name="Comma 3 3 2 4 2 2 2 3" xfId="33222" xr:uid="{7F4B2CB6-5B72-4077-9190-6ABFD67F7744}"/>
    <cellStyle name="Comma 3 3 2 4 2 2 3" xfId="15342" xr:uid="{FA4D4FAB-722D-48D0-8CF9-1F9CE3BB6149}"/>
    <cellStyle name="Comma 3 3 2 4 2 2 3 2" xfId="38916" xr:uid="{C912F882-09EA-494F-B890-A6230E279B02}"/>
    <cellStyle name="Comma 3 3 2 4 2 2 4" xfId="27808" xr:uid="{53B3668B-B9A6-4333-B130-D48B0EC3DBCD}"/>
    <cellStyle name="Comma 3 3 2 4 2 3" xfId="5119" xr:uid="{035CE4AA-96E7-49DC-BC37-7AF6BAFFF99B}"/>
    <cellStyle name="Comma 3 3 2 4 2 3 2" xfId="10593" xr:uid="{EF073D19-5DCF-41DE-BA39-A136AF45AB60}"/>
    <cellStyle name="Comma 3 3 2 4 2 3 2 2" xfId="22126" xr:uid="{D4741C9B-F40B-4742-94DF-51BD07479FE4}"/>
    <cellStyle name="Comma 3 3 2 4 2 3 2 2 2" xfId="45699" xr:uid="{E5F6A9D1-B737-41FB-AD74-186CCB98173C}"/>
    <cellStyle name="Comma 3 3 2 4 2 3 2 3" xfId="34591" xr:uid="{88E7428E-A6B8-4D80-B9F4-72C592ECC338}"/>
    <cellStyle name="Comma 3 3 2 4 2 3 3" xfId="16705" xr:uid="{2AC04612-4974-4B16-8FF0-D0FE9114885E}"/>
    <cellStyle name="Comma 3 3 2 4 2 3 3 2" xfId="40279" xr:uid="{1F220569-D1AF-4458-A130-2297ACEAB3AE}"/>
    <cellStyle name="Comma 3 3 2 4 2 3 4" xfId="29171" xr:uid="{8483D9AC-1FB9-4F5E-91F7-33B3F8514FAF}"/>
    <cellStyle name="Comma 3 3 2 4 2 4" xfId="6457" xr:uid="{2539CCB3-94F1-4576-BA31-199C64D12029}"/>
    <cellStyle name="Comma 3 3 2 4 2 4 2" xfId="11934" xr:uid="{91731DE9-896A-44FA-9290-81ADFB92EF81}"/>
    <cellStyle name="Comma 3 3 2 4 2 4 2 2" xfId="23466" xr:uid="{D8C65C52-F8D9-4DE9-BFD5-E014A442E378}"/>
    <cellStyle name="Comma 3 3 2 4 2 4 2 2 2" xfId="47039" xr:uid="{4F75DFE1-C92C-4BE8-8223-5992B246ECD7}"/>
    <cellStyle name="Comma 3 3 2 4 2 4 2 3" xfId="35931" xr:uid="{FDEF581F-6A5A-4F7D-8DD8-064E1AD37C92}"/>
    <cellStyle name="Comma 3 3 2 4 2 4 3" xfId="18041" xr:uid="{FCCCF4A2-A577-406A-858F-88E21D30095B}"/>
    <cellStyle name="Comma 3 3 2 4 2 4 3 2" xfId="41615" xr:uid="{3D9662CA-6A6C-42DA-A82A-1C273BC65CEF}"/>
    <cellStyle name="Comma 3 3 2 4 2 4 4" xfId="30507" xr:uid="{3F7E96F7-F5E4-46AE-8EC4-60C4F2E8BD96}"/>
    <cellStyle name="Comma 3 3 2 4 2 5" xfId="7868" xr:uid="{E65083A8-BB00-4168-AB4D-0A098FA5A31B}"/>
    <cellStyle name="Comma 3 3 2 4 2 5 2" xfId="19403" xr:uid="{9410DC25-2D0B-40AD-AA82-6906BECC7A81}"/>
    <cellStyle name="Comma 3 3 2 4 2 5 2 2" xfId="42976" xr:uid="{89A4FBE5-2823-44E4-8353-B40ECBEDF58C}"/>
    <cellStyle name="Comma 3 3 2 4 2 5 3" xfId="31868" xr:uid="{C460A412-8123-4EC9-817E-0B02F1F2DB9D}"/>
    <cellStyle name="Comma 3 3 2 4 2 6" xfId="13697" xr:uid="{FED0C4AA-9590-4C98-BB12-125E45095E95}"/>
    <cellStyle name="Comma 3 3 2 4 2 6 2" xfId="37436" xr:uid="{83250067-3C1B-4DF3-8543-EDD48C1D3A9D}"/>
    <cellStyle name="Comma 3 3 2 4 2 7" xfId="26329" xr:uid="{5A9F6509-E765-450D-8A82-480F066C2A69}"/>
    <cellStyle name="Comma 3 3 2 4 2 8" xfId="24954" xr:uid="{225E0885-CB03-4851-8D65-A91FFA807F2B}"/>
    <cellStyle name="Comma 3 3 2 4 2 9" xfId="48785" xr:uid="{99638CFC-CB19-46BD-B5EF-BEC02EAB61C8}"/>
    <cellStyle name="Comma 3 3 2 4 3" xfId="2423" xr:uid="{5FB207AF-3945-466D-A36E-BB1FC529EC99}"/>
    <cellStyle name="Comma 3 3 2 4 3 2" xfId="4217" xr:uid="{10940B7C-CC06-4EA6-B93A-728622E1A3AC}"/>
    <cellStyle name="Comma 3 3 2 4 3 2 2" xfId="9686" xr:uid="{3BADA878-3553-4788-B2F3-27251D8530E7}"/>
    <cellStyle name="Comma 3 3 2 4 3 2 2 2" xfId="21219" xr:uid="{1498BA7A-D1E2-4378-BF18-403511DAE08F}"/>
    <cellStyle name="Comma 3 3 2 4 3 2 2 2 2" xfId="44792" xr:uid="{77F5EBD7-3438-4057-B7DE-E9310D6C97E8}"/>
    <cellStyle name="Comma 3 3 2 4 3 2 2 3" xfId="33684" xr:uid="{9B1ABFD2-AF59-4F48-8ED5-6B23FFC4F528}"/>
    <cellStyle name="Comma 3 3 2 4 3 2 3" xfId="15804" xr:uid="{2EAF8F17-B690-4724-9A31-97EC24EFDE91}"/>
    <cellStyle name="Comma 3 3 2 4 3 2 3 2" xfId="39378" xr:uid="{991022CA-215A-4CCB-947E-F66C4B11F587}"/>
    <cellStyle name="Comma 3 3 2 4 3 2 4" xfId="28270" xr:uid="{E6C28389-EDCE-43D4-A75C-0B9A52B8D57B}"/>
    <cellStyle name="Comma 3 3 2 4 3 3" xfId="5582" xr:uid="{4929CD14-8CCA-46E6-95EC-965523AD71AB}"/>
    <cellStyle name="Comma 3 3 2 4 3 3 2" xfId="11056" xr:uid="{CF3C8A25-8F5D-44C0-AE84-347A7014E26E}"/>
    <cellStyle name="Comma 3 3 2 4 3 3 2 2" xfId="22589" xr:uid="{C26FF4FC-52C0-404F-BBF1-A4442310E1AA}"/>
    <cellStyle name="Comma 3 3 2 4 3 3 2 2 2" xfId="46162" xr:uid="{293EF334-29D9-4C90-A699-5E58AF65880C}"/>
    <cellStyle name="Comma 3 3 2 4 3 3 2 3" xfId="35054" xr:uid="{9D3E5B23-91BB-4ABF-9B6C-C203B6C839BB}"/>
    <cellStyle name="Comma 3 3 2 4 3 3 3" xfId="17168" xr:uid="{13685777-675A-44DA-8594-B640CDEDE7D7}"/>
    <cellStyle name="Comma 3 3 2 4 3 3 3 2" xfId="40742" xr:uid="{3B09E749-ABE8-4A65-BE95-A047ADB9EC1D}"/>
    <cellStyle name="Comma 3 3 2 4 3 3 4" xfId="29634" xr:uid="{12EB66A0-B671-43EC-A512-69CCBE76057B}"/>
    <cellStyle name="Comma 3 3 2 4 3 4" xfId="6920" xr:uid="{FF103346-513F-4136-B45A-938F856DEA45}"/>
    <cellStyle name="Comma 3 3 2 4 3 4 2" xfId="12398" xr:uid="{21EDB84E-1409-4AC3-A5CB-98F073D1A671}"/>
    <cellStyle name="Comma 3 3 2 4 3 4 2 2" xfId="23930" xr:uid="{C1641501-0362-4E9F-8ECD-B58952A6034F}"/>
    <cellStyle name="Comma 3 3 2 4 3 4 2 2 2" xfId="47503" xr:uid="{78450957-BDEB-46AE-9360-FD1CEC6B767C}"/>
    <cellStyle name="Comma 3 3 2 4 3 4 2 3" xfId="36395" xr:uid="{E416307E-D310-49EE-B95C-B5EA56DD0FB2}"/>
    <cellStyle name="Comma 3 3 2 4 3 4 3" xfId="18504" xr:uid="{A2809FF7-1A34-4BF4-867B-81443C2B6977}"/>
    <cellStyle name="Comma 3 3 2 4 3 4 3 2" xfId="42078" xr:uid="{5E4A1EB6-AFB7-46B7-9602-3591F1E7EC8E}"/>
    <cellStyle name="Comma 3 3 2 4 3 4 4" xfId="30970" xr:uid="{DF46F561-2D2F-4E45-9844-C1EAA4EB5DAF}"/>
    <cellStyle name="Comma 3 3 2 4 3 5" xfId="8333" xr:uid="{7DF8564A-2828-4C04-B8A1-C5F716A3A962}"/>
    <cellStyle name="Comma 3 3 2 4 3 5 2" xfId="19866" xr:uid="{E815A4EE-A4AA-409B-83DA-ED7BECEB4255}"/>
    <cellStyle name="Comma 3 3 2 4 3 5 2 2" xfId="43439" xr:uid="{19D5ADE3-26BF-4E15-A80E-1886778AAAD5}"/>
    <cellStyle name="Comma 3 3 2 4 3 5 3" xfId="32331" xr:uid="{E4D577E1-EB51-4BEF-B069-6340E35F35AA}"/>
    <cellStyle name="Comma 3 3 2 4 3 6" xfId="14162" xr:uid="{DC552E4D-3513-441D-B902-49E284A6C64D}"/>
    <cellStyle name="Comma 3 3 2 4 3 6 2" xfId="37899" xr:uid="{B4C99D8E-42A2-4F5E-BED0-E753BAA755C9}"/>
    <cellStyle name="Comma 3 3 2 4 3 7" xfId="26792" xr:uid="{2218ABD1-098E-4CFE-8C28-26745B07A4AA}"/>
    <cellStyle name="Comma 3 3 2 4 3 8" xfId="25418" xr:uid="{EA3F1771-880E-4635-BBAE-0A7E49BFB0F7}"/>
    <cellStyle name="Comma 3 3 2 4 3 9" xfId="49248" xr:uid="{EF1E5DB4-4D76-431D-9091-F796856C7179}"/>
    <cellStyle name="Comma 3 3 2 4 4" xfId="3317" xr:uid="{7ABAF076-6F89-4E4A-9452-679CB49C44A2}"/>
    <cellStyle name="Comma 3 3 2 4 4 2" xfId="8784" xr:uid="{45D5C6AA-A4FE-4377-9CD5-C9A0E1580FE3}"/>
    <cellStyle name="Comma 3 3 2 4 4 2 2" xfId="20317" xr:uid="{D43D3346-6302-4601-895B-1BE2E13D62B8}"/>
    <cellStyle name="Comma 3 3 2 4 4 2 2 2" xfId="43890" xr:uid="{C43845D7-680F-4F9D-9D1D-62B4ED4EF01A}"/>
    <cellStyle name="Comma 3 3 2 4 4 2 3" xfId="32782" xr:uid="{DE18E35F-38C7-4B06-BF62-D804FED3FE9A}"/>
    <cellStyle name="Comma 3 3 2 4 4 3" xfId="14903" xr:uid="{06574D09-F2ED-4893-A992-9F32425280FE}"/>
    <cellStyle name="Comma 3 3 2 4 4 3 2" xfId="38477" xr:uid="{3A6105FD-04EC-4FDB-A4F0-54677DC4F332}"/>
    <cellStyle name="Comma 3 3 2 4 4 4" xfId="27369" xr:uid="{8406CBA7-A1B5-4F20-8C28-2EB2E6387D90}"/>
    <cellStyle name="Comma 3 3 2 4 5" xfId="4672" xr:uid="{62956EFA-856C-431A-8C7E-F5AD3BEAE114}"/>
    <cellStyle name="Comma 3 3 2 4 5 2" xfId="10145" xr:uid="{55779E8A-FBE5-4168-B239-BC8133F6AF88}"/>
    <cellStyle name="Comma 3 3 2 4 5 2 2" xfId="21678" xr:uid="{930AFD3F-1DFA-4989-BC3D-8BA67B8CA8AB}"/>
    <cellStyle name="Comma 3 3 2 4 5 2 2 2" xfId="45251" xr:uid="{9D920FF5-4540-4DE7-A4C3-27A502D0F7F3}"/>
    <cellStyle name="Comma 3 3 2 4 5 2 3" xfId="34143" xr:uid="{48C40BD9-D0BE-4B64-910E-1B2DC5229D7C}"/>
    <cellStyle name="Comma 3 3 2 4 5 3" xfId="16258" xr:uid="{E3CB1FA1-39BC-4CA4-A210-EB8995DB4598}"/>
    <cellStyle name="Comma 3 3 2 4 5 3 2" xfId="39832" xr:uid="{2C4ED81B-F65F-4EB6-95FF-9A70C691ED53}"/>
    <cellStyle name="Comma 3 3 2 4 5 4" xfId="28724" xr:uid="{8E8AD14A-7F9A-4ACE-8B88-B431DD788F38}"/>
    <cellStyle name="Comma 3 3 2 4 6" xfId="6010" xr:uid="{B07FF221-0BA5-4D96-9A04-0EF601EACFE7}"/>
    <cellStyle name="Comma 3 3 2 4 6 2" xfId="11486" xr:uid="{66121C5C-E715-4E78-BD88-AA44FFA3A37E}"/>
    <cellStyle name="Comma 3 3 2 4 6 2 2" xfId="23018" xr:uid="{07E60F13-B653-4F3B-B586-A39B40A1FE25}"/>
    <cellStyle name="Comma 3 3 2 4 6 2 2 2" xfId="46591" xr:uid="{0D865D8D-957F-485E-A3B7-155D2366D0DF}"/>
    <cellStyle name="Comma 3 3 2 4 6 2 3" xfId="35483" xr:uid="{203EAF53-2E9E-44E8-B2E0-CC59F1FD6DCA}"/>
    <cellStyle name="Comma 3 3 2 4 6 3" xfId="17594" xr:uid="{2B370541-0096-4698-9FF9-53FD0F3534FA}"/>
    <cellStyle name="Comma 3 3 2 4 6 3 2" xfId="41168" xr:uid="{D4D3AA42-B4A0-48AE-9E37-7146B275525D}"/>
    <cellStyle name="Comma 3 3 2 4 6 4" xfId="30060" xr:uid="{619952E2-E27D-4AF7-8EAA-D60ABEACD5AF}"/>
    <cellStyle name="Comma 3 3 2 4 7" xfId="7394" xr:uid="{722AF133-8CEF-4F8E-A445-D5C008BF19F3}"/>
    <cellStyle name="Comma 3 3 2 4 7 2" xfId="18955" xr:uid="{42AA98FB-ED46-4526-A9D5-50DD54D4239C}"/>
    <cellStyle name="Comma 3 3 2 4 7 2 2" xfId="42528" xr:uid="{B6182D9C-4B15-44AE-9F42-F9C1FA88FB97}"/>
    <cellStyle name="Comma 3 3 2 4 7 3" xfId="31420" xr:uid="{E704649B-29C2-4377-9C6C-AA1AB3FA6AF6}"/>
    <cellStyle name="Comma 3 3 2 4 8" xfId="13204" xr:uid="{C234F0E4-A350-4133-808D-3961841E63B5}"/>
    <cellStyle name="Comma 3 3 2 4 8 2" xfId="36989" xr:uid="{CD874A09-5AD8-40A6-BF49-9927D7ED3BD6}"/>
    <cellStyle name="Comma 3 3 2 4 9" xfId="25880" xr:uid="{8C8312A7-B222-41B5-BD72-3CC5C69E683D}"/>
    <cellStyle name="Comma 3 3 2 5" xfId="1847" xr:uid="{7CA3DC12-36CB-4AA6-B478-DAD1AA885362}"/>
    <cellStyle name="Comma 3 3 2 5 10" xfId="48689" xr:uid="{3F2DD591-7DB5-4979-AD81-693F22EC59EF}"/>
    <cellStyle name="Comma 3 3 2 5 2" xfId="2382" xr:uid="{A3C9EC25-D90D-4E35-B838-00EA40D90619}"/>
    <cellStyle name="Comma 3 3 2 5 2 2" xfId="4177" xr:uid="{8AB8BEE8-DEEF-4B91-8F8B-F20E076A0902}"/>
    <cellStyle name="Comma 3 3 2 5 2 2 2" xfId="9646" xr:uid="{928A8B68-A280-4993-A421-8B1A537F2A7D}"/>
    <cellStyle name="Comma 3 3 2 5 2 2 2 2" xfId="21179" xr:uid="{9032DCA7-8457-440A-802B-125F2273050F}"/>
    <cellStyle name="Comma 3 3 2 5 2 2 2 2 2" xfId="44752" xr:uid="{8C68F7DC-E006-484A-8E8E-B3DFDCF78B73}"/>
    <cellStyle name="Comma 3 3 2 5 2 2 2 3" xfId="33644" xr:uid="{68BC29B5-A511-455F-B998-B8FD6AA81EB5}"/>
    <cellStyle name="Comma 3 3 2 5 2 2 3" xfId="15764" xr:uid="{99CE3313-8F25-4149-A655-533A9565C9A7}"/>
    <cellStyle name="Comma 3 3 2 5 2 2 3 2" xfId="39338" xr:uid="{346FEFD5-6065-40FE-B953-54F37906BA3C}"/>
    <cellStyle name="Comma 3 3 2 5 2 2 4" xfId="28230" xr:uid="{EE38BC05-0B18-4E76-A8EF-4571FE5049FC}"/>
    <cellStyle name="Comma 3 3 2 5 2 3" xfId="5542" xr:uid="{7BB54295-6516-4EC3-9510-8AD5AEA16200}"/>
    <cellStyle name="Comma 3 3 2 5 2 3 2" xfId="11016" xr:uid="{99CD3926-056E-4B1D-8B43-8E3DF9FDCEB4}"/>
    <cellStyle name="Comma 3 3 2 5 2 3 2 2" xfId="22549" xr:uid="{1283769C-6297-4EB5-B23B-D506E6D41DFB}"/>
    <cellStyle name="Comma 3 3 2 5 2 3 2 2 2" xfId="46122" xr:uid="{9763AFA1-E0D5-44EA-A927-0BE67A905F74}"/>
    <cellStyle name="Comma 3 3 2 5 2 3 2 3" xfId="35014" xr:uid="{2E4E1AFB-BB50-44CA-B44E-F40227D13065}"/>
    <cellStyle name="Comma 3 3 2 5 2 3 3" xfId="17128" xr:uid="{D1AC8A97-D258-433E-B8FB-8F53965BE503}"/>
    <cellStyle name="Comma 3 3 2 5 2 3 3 2" xfId="40702" xr:uid="{8A5BB5B5-A7B1-4A40-B5B9-B4334479720B}"/>
    <cellStyle name="Comma 3 3 2 5 2 3 4" xfId="29594" xr:uid="{B6E66850-5B1D-4FA1-B9F5-E8F452DA0CF6}"/>
    <cellStyle name="Comma 3 3 2 5 2 4" xfId="6880" xr:uid="{BC816C21-F823-47D9-885E-3127C41ACDA6}"/>
    <cellStyle name="Comma 3 3 2 5 2 4 2" xfId="12358" xr:uid="{A36548ED-03E3-4CDA-AD37-7D7CD0ACEDAA}"/>
    <cellStyle name="Comma 3 3 2 5 2 4 2 2" xfId="23890" xr:uid="{6D0F431F-F365-46BC-BEEA-39B8A3D03DEB}"/>
    <cellStyle name="Comma 3 3 2 5 2 4 2 2 2" xfId="47463" xr:uid="{4CB89F4E-A831-4236-BE4D-2E780AC377BE}"/>
    <cellStyle name="Comma 3 3 2 5 2 4 2 3" xfId="36355" xr:uid="{CBC9B97E-87CF-42CF-9F0C-6D6FC9E81F02}"/>
    <cellStyle name="Comma 3 3 2 5 2 4 3" xfId="18464" xr:uid="{7A6459D9-4A21-46CE-9B9D-E25023F9B2CC}"/>
    <cellStyle name="Comma 3 3 2 5 2 4 3 2" xfId="42038" xr:uid="{A8C56F30-C0F5-4DB9-BDE5-4CBF029386E7}"/>
    <cellStyle name="Comma 3 3 2 5 2 4 4" xfId="30930" xr:uid="{C02E74CD-0F22-43A4-9D16-88E1959C3EDB}"/>
    <cellStyle name="Comma 3 3 2 5 2 5" xfId="8293" xr:uid="{9BB25450-CB28-408A-A945-D10CC64D08EB}"/>
    <cellStyle name="Comma 3 3 2 5 2 5 2" xfId="19826" xr:uid="{4B72A681-C811-44DD-9510-3BF8F48686A6}"/>
    <cellStyle name="Comma 3 3 2 5 2 5 2 2" xfId="43399" xr:uid="{DBD2410B-DFF9-4D63-9273-587BA582F4E1}"/>
    <cellStyle name="Comma 3 3 2 5 2 5 3" xfId="32291" xr:uid="{424EBDE3-5F84-4B88-8872-F6531602ADCA}"/>
    <cellStyle name="Comma 3 3 2 5 2 6" xfId="14122" xr:uid="{42D38F83-EE3B-4A8C-8B79-E9B0823C0222}"/>
    <cellStyle name="Comma 3 3 2 5 2 6 2" xfId="37859" xr:uid="{D6846C2B-F691-4795-8BFA-8314E130E5B3}"/>
    <cellStyle name="Comma 3 3 2 5 2 7" xfId="26752" xr:uid="{F14AF68A-F041-41A5-B557-BE19FB67C245}"/>
    <cellStyle name="Comma 3 3 2 5 2 8" xfId="25378" xr:uid="{2450944F-7573-445D-8C81-90C41924267A}"/>
    <cellStyle name="Comma 3 3 2 5 2 9" xfId="49208" xr:uid="{EC268385-B978-40E8-B671-306AD59E267D}"/>
    <cellStyle name="Comma 3 3 2 5 3" xfId="3663" xr:uid="{F46E56EB-6E40-49D2-8238-035523FBB022}"/>
    <cellStyle name="Comma 3 3 2 5 3 2" xfId="9132" xr:uid="{AC00DC72-FAA8-480C-95A2-5512E3F07E1E}"/>
    <cellStyle name="Comma 3 3 2 5 3 2 2" xfId="20665" xr:uid="{3A616B4A-F8D0-45BB-BF21-2A7D4CEB0025}"/>
    <cellStyle name="Comma 3 3 2 5 3 2 2 2" xfId="44238" xr:uid="{1D2F8390-8BFA-476C-B09C-086F8DFA1B97}"/>
    <cellStyle name="Comma 3 3 2 5 3 2 3" xfId="33130" xr:uid="{E1B5453E-528C-4EC6-986C-BCA7FDB36A87}"/>
    <cellStyle name="Comma 3 3 2 5 3 3" xfId="15250" xr:uid="{3C83694A-5583-4092-B41E-F09F29C817C0}"/>
    <cellStyle name="Comma 3 3 2 5 3 3 2" xfId="38824" xr:uid="{A0862B7F-D79E-4548-9D00-E2F6FE40812C}"/>
    <cellStyle name="Comma 3 3 2 5 3 4" xfId="27716" xr:uid="{DF3DA815-C46E-485D-B78B-951327D46104}"/>
    <cellStyle name="Comma 3 3 2 5 4" xfId="5023" xr:uid="{E00778F1-BEB4-49AB-817E-53FD785EFAD4}"/>
    <cellStyle name="Comma 3 3 2 5 4 2" xfId="10497" xr:uid="{D5053603-07DE-46B0-9F8D-2C36108C9349}"/>
    <cellStyle name="Comma 3 3 2 5 4 2 2" xfId="22030" xr:uid="{28958BCD-86B9-4A8B-B889-BD987FCCD54C}"/>
    <cellStyle name="Comma 3 3 2 5 4 2 2 2" xfId="45603" xr:uid="{039A6D61-0A0E-4C95-B131-B52C90D4479E}"/>
    <cellStyle name="Comma 3 3 2 5 4 2 3" xfId="34495" xr:uid="{DE00FACE-7AFD-4CF5-9613-146DBD66A4FD}"/>
    <cellStyle name="Comma 3 3 2 5 4 3" xfId="16609" xr:uid="{EFE848A7-CD57-4213-8D44-3772AE800079}"/>
    <cellStyle name="Comma 3 3 2 5 4 3 2" xfId="40183" xr:uid="{073E36C4-DF88-406A-9D9D-DF7A276CEF30}"/>
    <cellStyle name="Comma 3 3 2 5 4 4" xfId="29075" xr:uid="{D1C34469-4FE6-459D-A861-C090B3A5B97C}"/>
    <cellStyle name="Comma 3 3 2 5 5" xfId="6361" xr:uid="{F223052D-C326-492A-B45F-6401740B4E5A}"/>
    <cellStyle name="Comma 3 3 2 5 5 2" xfId="11838" xr:uid="{11F75D76-D59C-4387-956B-817F46D6A29F}"/>
    <cellStyle name="Comma 3 3 2 5 5 2 2" xfId="23370" xr:uid="{6FF5283F-69E9-42DE-A62D-7864AA2414B6}"/>
    <cellStyle name="Comma 3 3 2 5 5 2 2 2" xfId="46943" xr:uid="{747ED098-1434-480C-A550-8B5CBE055183}"/>
    <cellStyle name="Comma 3 3 2 5 5 2 3" xfId="35835" xr:uid="{4C33C2B9-4358-459C-B194-E08E817A2421}"/>
    <cellStyle name="Comma 3 3 2 5 5 3" xfId="17945" xr:uid="{E3141CBE-6316-4BE9-9CC4-893272520B7E}"/>
    <cellStyle name="Comma 3 3 2 5 5 3 2" xfId="41519" xr:uid="{3E7DB71E-2C28-4DAE-9572-277C13257A8B}"/>
    <cellStyle name="Comma 3 3 2 5 5 4" xfId="30411" xr:uid="{D9D8FF2B-008B-4806-9963-02C6B07467FB}"/>
    <cellStyle name="Comma 3 3 2 5 6" xfId="7772" xr:uid="{D84F7F4D-3607-4B43-8711-2DF3421006B1}"/>
    <cellStyle name="Comma 3 3 2 5 6 2" xfId="19307" xr:uid="{1258DA63-2AED-46AA-8BD8-D4CC973C297F}"/>
    <cellStyle name="Comma 3 3 2 5 6 2 2" xfId="42880" xr:uid="{C223FEF9-1916-4FC7-8D79-162DD660C42D}"/>
    <cellStyle name="Comma 3 3 2 5 6 3" xfId="31772" xr:uid="{0C582E27-2FC0-4DED-9091-C880ADAFD0AA}"/>
    <cellStyle name="Comma 3 3 2 5 7" xfId="13601" xr:uid="{E8F695E3-5EEF-4010-99CD-13861FC6B8FD}"/>
    <cellStyle name="Comma 3 3 2 5 7 2" xfId="37340" xr:uid="{F7CE0AFA-06E9-4089-B291-7AA0EB52B761}"/>
    <cellStyle name="Comma 3 3 2 5 8" xfId="26233" xr:uid="{B29B8DC0-8544-4FF8-B505-AADE15E96BB1}"/>
    <cellStyle name="Comma 3 3 2 5 9" xfId="24858" xr:uid="{52F6532F-F587-4D7A-82D2-81CE8CF5D409}"/>
    <cellStyle name="Comma 3 3 2 6" xfId="1904" xr:uid="{73A02C08-1EEB-4EC0-B85C-68D21722E22B}"/>
    <cellStyle name="Comma 3 3 2 6 2" xfId="3717" xr:uid="{11778B9E-07D8-49A9-9626-6E39AD22C91F}"/>
    <cellStyle name="Comma 3 3 2 6 2 2" xfId="9186" xr:uid="{F2F5F0E1-DDC2-4F54-8BC6-3022EA8905F2}"/>
    <cellStyle name="Comma 3 3 2 6 2 2 2" xfId="20719" xr:uid="{650115E1-C893-42D8-A5A5-95E8D6D9914E}"/>
    <cellStyle name="Comma 3 3 2 6 2 2 2 2" xfId="44292" xr:uid="{AB5C745F-052D-49E7-B0B6-C372534D9D85}"/>
    <cellStyle name="Comma 3 3 2 6 2 2 3" xfId="33184" xr:uid="{153EA86C-0683-4DC5-A849-E5638EAC914F}"/>
    <cellStyle name="Comma 3 3 2 6 2 3" xfId="15304" xr:uid="{64D7494E-0E71-423F-AD58-E42A3CFB6039}"/>
    <cellStyle name="Comma 3 3 2 6 2 3 2" xfId="38878" xr:uid="{21EB5320-6875-47B7-89B2-AA385A4B8160}"/>
    <cellStyle name="Comma 3 3 2 6 2 4" xfId="27770" xr:uid="{32AC1909-7CBF-475B-95FE-6D9CAA92B1FF}"/>
    <cellStyle name="Comma 3 3 2 6 3" xfId="5081" xr:uid="{290A5936-94FC-463D-812A-E8CC82582296}"/>
    <cellStyle name="Comma 3 3 2 6 3 2" xfId="10555" xr:uid="{1F003BE7-1AC9-46C4-AD90-C1E8E3C4DDA2}"/>
    <cellStyle name="Comma 3 3 2 6 3 2 2" xfId="22088" xr:uid="{576770AC-867F-4229-B877-EA3745CF9925}"/>
    <cellStyle name="Comma 3 3 2 6 3 2 2 2" xfId="45661" xr:uid="{18E3351B-B638-4582-B284-05D3A1F2E06E}"/>
    <cellStyle name="Comma 3 3 2 6 3 2 3" xfId="34553" xr:uid="{C4A0FD85-A6BB-42D7-817F-135A72191BE2}"/>
    <cellStyle name="Comma 3 3 2 6 3 3" xfId="16667" xr:uid="{B97E9A1B-303B-4D42-A6E0-C6BC9A0F3537}"/>
    <cellStyle name="Comma 3 3 2 6 3 3 2" xfId="40241" xr:uid="{65339457-35AC-4F8B-8F9C-B549EF2CA09A}"/>
    <cellStyle name="Comma 3 3 2 6 3 4" xfId="29133" xr:uid="{E62DE431-349C-4C52-9A26-F675484F4455}"/>
    <cellStyle name="Comma 3 3 2 6 4" xfId="6419" xr:uid="{65F5F4B0-D8F4-412A-936A-5F3B445683CB}"/>
    <cellStyle name="Comma 3 3 2 6 4 2" xfId="11896" xr:uid="{FD6980C4-F52D-4736-B1AF-08EFAD01B5C5}"/>
    <cellStyle name="Comma 3 3 2 6 4 2 2" xfId="23428" xr:uid="{35C8B7A0-91AC-41E4-AA4D-A135B8FF8AC4}"/>
    <cellStyle name="Comma 3 3 2 6 4 2 2 2" xfId="47001" xr:uid="{23676FA9-2385-4C06-9036-5508C55CCD42}"/>
    <cellStyle name="Comma 3 3 2 6 4 2 3" xfId="35893" xr:uid="{BB6D53F3-8E05-4ADD-B736-D5997E98C265}"/>
    <cellStyle name="Comma 3 3 2 6 4 3" xfId="18003" xr:uid="{20BC448B-D312-4292-A19F-4377ECACEE24}"/>
    <cellStyle name="Comma 3 3 2 6 4 3 2" xfId="41577" xr:uid="{B7A7B16D-F743-4509-A6AC-F4B0E51A684F}"/>
    <cellStyle name="Comma 3 3 2 6 4 4" xfId="30469" xr:uid="{45607CAC-CFB8-42E4-8C9B-E167B5DFEAAF}"/>
    <cellStyle name="Comma 3 3 2 6 5" xfId="7830" xr:uid="{B8C6A15E-E499-4B62-89E7-1478A36BFD06}"/>
    <cellStyle name="Comma 3 3 2 6 5 2" xfId="19365" xr:uid="{73555E90-A8D5-467C-8B8E-1D0368C1C614}"/>
    <cellStyle name="Comma 3 3 2 6 5 2 2" xfId="42938" xr:uid="{C7D84477-AE37-450A-B2F7-CD11CBE98B8A}"/>
    <cellStyle name="Comma 3 3 2 6 5 3" xfId="31830" xr:uid="{C4F254D5-456B-4929-8B74-CCF076C72482}"/>
    <cellStyle name="Comma 3 3 2 6 6" xfId="13659" xr:uid="{28E46725-5CAF-4A5B-B543-1C8CB7F765E2}"/>
    <cellStyle name="Comma 3 3 2 6 6 2" xfId="37398" xr:uid="{755B22CA-9CEE-46B9-99C1-49D40C254ABF}"/>
    <cellStyle name="Comma 3 3 2 6 7" xfId="26291" xr:uid="{CDBF854D-96E1-44C7-8299-01090DF99793}"/>
    <cellStyle name="Comma 3 3 2 6 8" xfId="24916" xr:uid="{F1A99CB6-1119-4FE7-B2BF-5EF0976E9967}"/>
    <cellStyle name="Comma 3 3 2 6 9" xfId="48747" xr:uid="{1EE878FE-9038-4605-9136-47E8F49C8A1E}"/>
    <cellStyle name="Comma 3 3 2 7" xfId="2316" xr:uid="{C3ACE4DB-B035-4229-8D26-EE2E6F43EF2D}"/>
    <cellStyle name="Comma 3 3 2 7 2" xfId="4116" xr:uid="{591B11E0-AE7A-43C0-A7B4-A602EC0790EE}"/>
    <cellStyle name="Comma 3 3 2 7 2 2" xfId="9585" xr:uid="{971EABE8-9209-4CB8-AD35-3268722D96D2}"/>
    <cellStyle name="Comma 3 3 2 7 2 2 2" xfId="21118" xr:uid="{6EB35412-002F-40EB-8408-6A8299B6771F}"/>
    <cellStyle name="Comma 3 3 2 7 2 2 2 2" xfId="44691" xr:uid="{3FEE1514-594D-41FB-B2BD-59B9F68CC757}"/>
    <cellStyle name="Comma 3 3 2 7 2 2 3" xfId="33583" xr:uid="{9B1E3602-9956-4570-8599-CF73911598E5}"/>
    <cellStyle name="Comma 3 3 2 7 2 3" xfId="15703" xr:uid="{57FCD750-C3AF-4CF9-AA9A-A24A791F5198}"/>
    <cellStyle name="Comma 3 3 2 7 2 3 2" xfId="39277" xr:uid="{C00E8848-72C9-4D1B-B36B-C659A5330CB2}"/>
    <cellStyle name="Comma 3 3 2 7 2 4" xfId="28169" xr:uid="{D526A799-EBEB-42B9-84D1-D2FCB7AE0A20}"/>
    <cellStyle name="Comma 3 3 2 7 3" xfId="5481" xr:uid="{A6467FA6-9227-4986-9C13-906B514A7E63}"/>
    <cellStyle name="Comma 3 3 2 7 3 2" xfId="10955" xr:uid="{3A3F4DDC-D790-41E9-AFCE-810A7179FE14}"/>
    <cellStyle name="Comma 3 3 2 7 3 2 2" xfId="22488" xr:uid="{A0615B02-D0D9-4720-AFCD-9C73A6A8EA21}"/>
    <cellStyle name="Comma 3 3 2 7 3 2 2 2" xfId="46061" xr:uid="{97176D7C-BFC7-44E0-8500-7640B2A39C9A}"/>
    <cellStyle name="Comma 3 3 2 7 3 2 3" xfId="34953" xr:uid="{69227409-7253-4A17-A585-1F75B3909969}"/>
    <cellStyle name="Comma 3 3 2 7 3 3" xfId="17067" xr:uid="{409CA08A-2F43-4C4F-B118-57DDFCFE74A8}"/>
    <cellStyle name="Comma 3 3 2 7 3 3 2" xfId="40641" xr:uid="{E565307C-E8BB-4984-B4DF-B91E8C007D85}"/>
    <cellStyle name="Comma 3 3 2 7 3 4" xfId="29533" xr:uid="{F05066E3-F2C1-42F0-8892-4E4723409C53}"/>
    <cellStyle name="Comma 3 3 2 7 4" xfId="6819" xr:uid="{D18E8509-5A0E-49BC-83F3-CB282F822CF8}"/>
    <cellStyle name="Comma 3 3 2 7 4 2" xfId="12297" xr:uid="{3CC83504-6EC1-4D48-81DB-A3B60F7A44C1}"/>
    <cellStyle name="Comma 3 3 2 7 4 2 2" xfId="23829" xr:uid="{63F65EFA-3E79-4B5C-B3AB-ACE4CB28E674}"/>
    <cellStyle name="Comma 3 3 2 7 4 2 2 2" xfId="47402" xr:uid="{DCA09B1C-051F-4049-AA00-CAEC8EBB25A5}"/>
    <cellStyle name="Comma 3 3 2 7 4 2 3" xfId="36294" xr:uid="{31F7A12D-4C18-4F40-8228-D54098C77481}"/>
    <cellStyle name="Comma 3 3 2 7 4 3" xfId="18403" xr:uid="{7AE18850-F0EA-4A42-B891-6D8F403ABD2C}"/>
    <cellStyle name="Comma 3 3 2 7 4 3 2" xfId="41977" xr:uid="{42EB8AD4-9AA2-4DD3-9802-510F3B91695A}"/>
    <cellStyle name="Comma 3 3 2 7 4 4" xfId="30869" xr:uid="{4A5F1120-47E1-4E2B-B90E-7DB8A86CB823}"/>
    <cellStyle name="Comma 3 3 2 7 5" xfId="8232" xr:uid="{B2456D7C-3555-4BD9-A801-B33866770804}"/>
    <cellStyle name="Comma 3 3 2 7 5 2" xfId="19765" xr:uid="{817BA24B-0406-4D97-BE85-4ED6DA9AA480}"/>
    <cellStyle name="Comma 3 3 2 7 5 2 2" xfId="43338" xr:uid="{8ACE7C82-DD96-438E-8DE8-4590AED2A53B}"/>
    <cellStyle name="Comma 3 3 2 7 5 3" xfId="32230" xr:uid="{25D2ED43-ABC2-47F5-A14A-2A4E0BD30A3F}"/>
    <cellStyle name="Comma 3 3 2 7 6" xfId="14061" xr:uid="{C4517FF3-19EB-4AEA-A728-3B0166D51D5B}"/>
    <cellStyle name="Comma 3 3 2 7 6 2" xfId="37798" xr:uid="{8039D461-E48A-4F99-975A-4A2F924F6796}"/>
    <cellStyle name="Comma 3 3 2 7 7" xfId="26691" xr:uid="{4E9DF455-34C9-4401-B227-794FD7036774}"/>
    <cellStyle name="Comma 3 3 2 7 8" xfId="25317" xr:uid="{D4825789-90A3-47A4-887D-66DE1F4240D4}"/>
    <cellStyle name="Comma 3 3 2 7 9" xfId="49147" xr:uid="{A07FA5EE-34BB-4500-B45C-D2D33578814F}"/>
    <cellStyle name="Comma 3 3 2 8" xfId="3282" xr:uid="{FB241C11-1C17-4F85-AD77-AAE501D005FB}"/>
    <cellStyle name="Comma 3 3 2 8 2" xfId="8746" xr:uid="{0592098C-6121-4470-9985-C7C9CC83C77D}"/>
    <cellStyle name="Comma 3 3 2 8 2 2" xfId="20279" xr:uid="{9052E60F-030D-44E3-8AE5-EE6F4B7B8D15}"/>
    <cellStyle name="Comma 3 3 2 8 2 2 2" xfId="43852" xr:uid="{4C7BD980-54ED-4870-B451-7ECB5BCF45FF}"/>
    <cellStyle name="Comma 3 3 2 8 2 3" xfId="32744" xr:uid="{CD7396A9-59C8-4B0D-AE23-065A7E8FBD6A}"/>
    <cellStyle name="Comma 3 3 2 8 3" xfId="14868" xr:uid="{CA914951-D765-462F-8DB3-9A729DDB9C1A}"/>
    <cellStyle name="Comma 3 3 2 8 3 2" xfId="38442" xr:uid="{783AB596-9201-4BC4-A707-20965B30661D}"/>
    <cellStyle name="Comma 3 3 2 8 4" xfId="27334" xr:uid="{185E42EE-6EC8-427A-A56F-433682342279}"/>
    <cellStyle name="Comma 3 3 2 9" xfId="4634" xr:uid="{BA827F08-FB36-4F17-A022-F13C8C5C5A68}"/>
    <cellStyle name="Comma 3 3 2 9 2" xfId="10106" xr:uid="{66259808-FF5F-4F77-90AD-FF495ADF1DD3}"/>
    <cellStyle name="Comma 3 3 2 9 2 2" xfId="21639" xr:uid="{C1D37E96-38B8-4015-AA62-40D481B602C1}"/>
    <cellStyle name="Comma 3 3 2 9 2 2 2" xfId="45212" xr:uid="{1521F9BE-953F-4C80-AD25-22916B5F38AC}"/>
    <cellStyle name="Comma 3 3 2 9 2 3" xfId="34104" xr:uid="{8E55EA13-4B4C-4638-AE97-74E7B92B2F5F}"/>
    <cellStyle name="Comma 3 3 2 9 3" xfId="16220" xr:uid="{2C1040A1-D502-453C-8D06-08EE817C1973}"/>
    <cellStyle name="Comma 3 3 2 9 3 2" xfId="39794" xr:uid="{158A9F2E-9BF6-4769-9E52-934F258E467A}"/>
    <cellStyle name="Comma 3 3 2 9 4" xfId="28686" xr:uid="{621286F3-5477-4E58-8D36-3ADBB3664984}"/>
    <cellStyle name="Comma 3 3 20" xfId="24632" xr:uid="{D025C27A-E9A2-4C0D-88A7-9F585A3CDA5F}"/>
    <cellStyle name="Comma 3 3 21" xfId="48284" xr:uid="{C7778ED6-41B3-48A6-A241-280A884B5C31}"/>
    <cellStyle name="Comma 3 3 22" xfId="945" xr:uid="{0F0C64E7-649A-4EBE-9E0C-6C3107ABAC35}"/>
    <cellStyle name="Comma 3 3 23" xfId="511" xr:uid="{1398FF0E-437F-4D2A-A847-59835ED235C0}"/>
    <cellStyle name="Comma 3 3 3" xfId="644" xr:uid="{2E8B1DFA-4E30-4C1D-8279-E2A905B32CBA}"/>
    <cellStyle name="Comma 3 3 3 10" xfId="5980" xr:uid="{84651645-BDE4-4DCB-B3BF-A83F62C6EF15}"/>
    <cellStyle name="Comma 3 3 3 10 2" xfId="11456" xr:uid="{C550B957-843C-4104-A0FE-2E161E153781}"/>
    <cellStyle name="Comma 3 3 3 10 2 2" xfId="22988" xr:uid="{6BBA9759-962C-4A53-98DC-61AE3CB22260}"/>
    <cellStyle name="Comma 3 3 3 10 2 2 2" xfId="46561" xr:uid="{F8C8C1E6-0F23-44EF-8D44-9348AE063913}"/>
    <cellStyle name="Comma 3 3 3 10 2 3" xfId="35453" xr:uid="{76783DED-4DAE-4AF4-9B7A-2D1FE566A23A}"/>
    <cellStyle name="Comma 3 3 3 10 3" xfId="17564" xr:uid="{EF3A8572-9E40-4CC2-BCFB-237B77EE33FD}"/>
    <cellStyle name="Comma 3 3 3 10 3 2" xfId="41138" xr:uid="{328C5A64-2102-4A45-9712-02481B4237E3}"/>
    <cellStyle name="Comma 3 3 3 10 4" xfId="30030" xr:uid="{5CA20600-D35A-4542-A5D6-F1081712C807}"/>
    <cellStyle name="Comma 3 3 3 11" xfId="7361" xr:uid="{67995483-2A52-4DD6-B8A5-5F0087FC6413}"/>
    <cellStyle name="Comma 3 3 3 11 2" xfId="18925" xr:uid="{424F9877-EEAF-4401-BD4A-AFD4D536553B}"/>
    <cellStyle name="Comma 3 3 3 11 2 2" xfId="42498" xr:uid="{2E9C4FA8-6D6B-4112-98F9-A57A036F7439}"/>
    <cellStyle name="Comma 3 3 3 11 3" xfId="31390" xr:uid="{32A62FA8-2B1D-4A1C-9B74-4102BE42DB19}"/>
    <cellStyle name="Comma 3 3 3 12" xfId="13135" xr:uid="{CBC5F764-3C74-469D-8260-D9184F082659}"/>
    <cellStyle name="Comma 3 3 3 12 2" xfId="36959" xr:uid="{5053B896-2CDE-4A90-B6A8-057CAC5EEC6F}"/>
    <cellStyle name="Comma 3 3 3 13" xfId="25850" xr:uid="{1314773F-096B-4E6F-9B29-D6A0BBD8019C}"/>
    <cellStyle name="Comma 3 3 3 14" xfId="24489" xr:uid="{3303D5C0-531A-400A-9745-720925EFA468}"/>
    <cellStyle name="Comma 3 3 3 15" xfId="48302" xr:uid="{9F903890-8F46-4F1A-930A-FFEA51946182}"/>
    <cellStyle name="Comma 3 3 3 16" xfId="985" xr:uid="{BC34C369-7478-44B5-A37A-0544DEE03D9C}"/>
    <cellStyle name="Comma 3 3 3 2" xfId="1139" xr:uid="{6CCE2F3B-87E8-4463-8DC8-8A048D7B74A6}"/>
    <cellStyle name="Comma 3 3 3 2 10" xfId="25930" xr:uid="{76EF9A86-BCB7-41E6-8279-C08DCF4B7484}"/>
    <cellStyle name="Comma 3 3 3 2 11" xfId="24583" xr:uid="{F64AC478-5AFC-4FD3-A413-931B836288F8}"/>
    <cellStyle name="Comma 3 3 3 2 12" xfId="48383" xr:uid="{31FF4D4C-CF3D-4DD2-A9A3-A5C23D9C3989}"/>
    <cellStyle name="Comma 3 3 3 2 2" xfId="1282" xr:uid="{604EBC1A-1EE5-4099-9CED-89F078E9B933}"/>
    <cellStyle name="Comma 3 3 3 2 2 10" xfId="24652" xr:uid="{297897F8-A783-45CF-8C84-F7DBB8F9A562}"/>
    <cellStyle name="Comma 3 3 3 2 2 11" xfId="48484" xr:uid="{EA910A95-3481-47A0-8979-8D6807435BF9}"/>
    <cellStyle name="Comma 3 3 3 2 2 2" xfId="2093" xr:uid="{0B1F2B78-4918-4E25-9811-106BCA083EE7}"/>
    <cellStyle name="Comma 3 3 3 2 2 2 2" xfId="3906" xr:uid="{7493DDE0-755F-4E9A-8F97-3958397CBA9C}"/>
    <cellStyle name="Comma 3 3 3 2 2 2 2 2" xfId="9375" xr:uid="{38D46E02-C5B2-4594-ABB6-FD4813F0D62D}"/>
    <cellStyle name="Comma 3 3 3 2 2 2 2 2 2" xfId="20908" xr:uid="{7387D130-3557-4190-8ACD-306B84A13542}"/>
    <cellStyle name="Comma 3 3 3 2 2 2 2 2 2 2" xfId="44481" xr:uid="{2A6469C9-7552-42F5-AEA2-3335EAFC38B3}"/>
    <cellStyle name="Comma 3 3 3 2 2 2 2 2 3" xfId="33373" xr:uid="{2BADE9DF-0550-4BD0-BE56-76DB92B9E217}"/>
    <cellStyle name="Comma 3 3 3 2 2 2 2 3" xfId="15493" xr:uid="{8CE06826-EFA7-48BE-8842-B928350C8A78}"/>
    <cellStyle name="Comma 3 3 3 2 2 2 2 3 2" xfId="39067" xr:uid="{93F8EA73-55C5-48C0-AEC8-CBB60834BEAC}"/>
    <cellStyle name="Comma 3 3 3 2 2 2 2 4" xfId="27959" xr:uid="{2A3AAE5A-1C56-411E-B4F2-64CA1F9C4402}"/>
    <cellStyle name="Comma 3 3 3 2 2 2 3" xfId="5270" xr:uid="{04933DD2-0408-4DBF-BC50-4A6CC19CFA80}"/>
    <cellStyle name="Comma 3 3 3 2 2 2 3 2" xfId="10744" xr:uid="{D5B5EE4E-5CC6-45A1-807D-FD0BDE8F760B}"/>
    <cellStyle name="Comma 3 3 3 2 2 2 3 2 2" xfId="22277" xr:uid="{3E94B410-9034-4288-9127-8F9148DAA6B7}"/>
    <cellStyle name="Comma 3 3 3 2 2 2 3 2 2 2" xfId="45850" xr:uid="{E469889D-9D9F-4D07-91E9-5B85C908E06E}"/>
    <cellStyle name="Comma 3 3 3 2 2 2 3 2 3" xfId="34742" xr:uid="{278AA25B-5CDC-424C-AC5D-6F5294ACFA64}"/>
    <cellStyle name="Comma 3 3 3 2 2 2 3 3" xfId="16856" xr:uid="{6DC5B0B8-51F8-49D9-9D2E-C85121C6DCD4}"/>
    <cellStyle name="Comma 3 3 3 2 2 2 3 3 2" xfId="40430" xr:uid="{E2E498BD-CC4C-48EC-9A36-B1FFADF151BA}"/>
    <cellStyle name="Comma 3 3 3 2 2 2 3 4" xfId="29322" xr:uid="{5DAF0EF9-628F-41FD-9BA2-BD3A31777028}"/>
    <cellStyle name="Comma 3 3 3 2 2 2 4" xfId="6608" xr:uid="{5A529CF6-7891-40F7-8518-85B0137FA43A}"/>
    <cellStyle name="Comma 3 3 3 2 2 2 4 2" xfId="12085" xr:uid="{B5A0046B-4CFB-47F9-8CC4-3AFD0A6B5B83}"/>
    <cellStyle name="Comma 3 3 3 2 2 2 4 2 2" xfId="23617" xr:uid="{14324E7D-E523-42E6-8BE0-3893C73FB2A3}"/>
    <cellStyle name="Comma 3 3 3 2 2 2 4 2 2 2" xfId="47190" xr:uid="{D927DD4C-132A-40DA-AD2A-276EB1296045}"/>
    <cellStyle name="Comma 3 3 3 2 2 2 4 2 3" xfId="36082" xr:uid="{8E4818E5-3633-425A-ADA9-3D6CFA19421C}"/>
    <cellStyle name="Comma 3 3 3 2 2 2 4 3" xfId="18192" xr:uid="{3DBE22DD-8787-4208-8231-2C8790334BCE}"/>
    <cellStyle name="Comma 3 3 3 2 2 2 4 3 2" xfId="41766" xr:uid="{7C5A760B-22E2-42F3-B11C-FA58510687FF}"/>
    <cellStyle name="Comma 3 3 3 2 2 2 4 4" xfId="30658" xr:uid="{D2C9D5CF-AE9F-45C8-8BB8-03E2B3FA6E0B}"/>
    <cellStyle name="Comma 3 3 3 2 2 2 5" xfId="8019" xr:uid="{E2644B5E-FE19-4486-A3A8-991740EB98DA}"/>
    <cellStyle name="Comma 3 3 3 2 2 2 5 2" xfId="19554" xr:uid="{81237F5A-8587-49B6-90BA-CAF0EC505C8B}"/>
    <cellStyle name="Comma 3 3 3 2 2 2 5 2 2" xfId="43127" xr:uid="{BB290488-D949-42B8-905F-9F0C472890D7}"/>
    <cellStyle name="Comma 3 3 3 2 2 2 5 3" xfId="32019" xr:uid="{949AA7F3-28E9-401F-AC35-4F9B9904363F}"/>
    <cellStyle name="Comma 3 3 3 2 2 2 6" xfId="13848" xr:uid="{986FB54F-FC28-4511-BF5D-DE5ED5A72BEA}"/>
    <cellStyle name="Comma 3 3 3 2 2 2 6 2" xfId="37587" xr:uid="{76FD3324-C0B7-4FA1-A15E-F7177221F601}"/>
    <cellStyle name="Comma 3 3 3 2 2 2 7" xfId="26480" xr:uid="{23E8800F-9144-41C0-BD67-BBB42F154EEC}"/>
    <cellStyle name="Comma 3 3 3 2 2 2 8" xfId="25105" xr:uid="{67526F60-D596-45AD-899F-0D7D3C04E4A9}"/>
    <cellStyle name="Comma 3 3 3 2 2 2 9" xfId="48936" xr:uid="{3ABF97E9-01B9-4572-8E0E-67F1E382B666}"/>
    <cellStyle name="Comma 3 3 3 2 2 3" xfId="2580" xr:uid="{F7729A46-E821-4EEE-AC2D-18F09CFD6857}"/>
    <cellStyle name="Comma 3 3 3 2 2 3 2" xfId="4371" xr:uid="{7AC6BDFD-3C5C-4149-9CE3-10385F507F4A}"/>
    <cellStyle name="Comma 3 3 3 2 2 3 2 2" xfId="9840" xr:uid="{184476C0-8CDE-4F68-B2F6-DCE2137B0830}"/>
    <cellStyle name="Comma 3 3 3 2 2 3 2 2 2" xfId="21373" xr:uid="{5032382A-C9AA-4E2F-9AAE-DA29B2B33726}"/>
    <cellStyle name="Comma 3 3 3 2 2 3 2 2 2 2" xfId="44946" xr:uid="{D292860A-7325-48BE-B920-DAD7E071809D}"/>
    <cellStyle name="Comma 3 3 3 2 2 3 2 2 3" xfId="33838" xr:uid="{45C3AAF9-0E3D-4158-8323-B4989AE85A0B}"/>
    <cellStyle name="Comma 3 3 3 2 2 3 2 3" xfId="15958" xr:uid="{E4B2337D-0AAD-48BF-89EF-06C8E8891BED}"/>
    <cellStyle name="Comma 3 3 3 2 2 3 2 3 2" xfId="39532" xr:uid="{EB8C0E43-1991-4ECF-A32A-F791B13F223E}"/>
    <cellStyle name="Comma 3 3 3 2 2 3 2 4" xfId="28424" xr:uid="{5CB9BE9C-11EC-4D09-97F7-89223D64B6B2}"/>
    <cellStyle name="Comma 3 3 3 2 2 3 3" xfId="5736" xr:uid="{9CD76628-CD08-4E36-B4A5-FA8DA762FEB7}"/>
    <cellStyle name="Comma 3 3 3 2 2 3 3 2" xfId="11210" xr:uid="{0AFA0AA4-1816-4D3A-B33F-772C3E7EB264}"/>
    <cellStyle name="Comma 3 3 3 2 2 3 3 2 2" xfId="22743" xr:uid="{7B8C00BE-E950-438A-81C0-D5791C4C5048}"/>
    <cellStyle name="Comma 3 3 3 2 2 3 3 2 2 2" xfId="46316" xr:uid="{09B7B2EE-ACD3-48F2-A2DF-8A6E738BCD80}"/>
    <cellStyle name="Comma 3 3 3 2 2 3 3 2 3" xfId="35208" xr:uid="{22641B74-0D11-4FF8-87CE-9BE89D2B7399}"/>
    <cellStyle name="Comma 3 3 3 2 2 3 3 3" xfId="17322" xr:uid="{2D6FC091-D73B-4C7D-9855-C4AC13C535E9}"/>
    <cellStyle name="Comma 3 3 3 2 2 3 3 3 2" xfId="40896" xr:uid="{1DFE75B6-9780-4545-B963-83295B03AC36}"/>
    <cellStyle name="Comma 3 3 3 2 2 3 3 4" xfId="29788" xr:uid="{EA0F92D3-03B1-40A3-A1F0-11E43EA56DF3}"/>
    <cellStyle name="Comma 3 3 3 2 2 3 4" xfId="7074" xr:uid="{A430645A-C9FB-421B-A7EE-517280A1DE41}"/>
    <cellStyle name="Comma 3 3 3 2 2 3 4 2" xfId="12552" xr:uid="{37D0AF6F-F7E7-4815-A241-8EE671DED27F}"/>
    <cellStyle name="Comma 3 3 3 2 2 3 4 2 2" xfId="24084" xr:uid="{134CA0BB-615C-42D4-9962-73563A7CE036}"/>
    <cellStyle name="Comma 3 3 3 2 2 3 4 2 2 2" xfId="47657" xr:uid="{F5D885A5-3B58-4D03-9BED-056BC8EAFF01}"/>
    <cellStyle name="Comma 3 3 3 2 2 3 4 2 3" xfId="36549" xr:uid="{3D1DFC65-AC53-4954-9409-A6917DF5E7CC}"/>
    <cellStyle name="Comma 3 3 3 2 2 3 4 3" xfId="18658" xr:uid="{5B463077-4AE2-4E62-B532-A3D5322B35E0}"/>
    <cellStyle name="Comma 3 3 3 2 2 3 4 3 2" xfId="42232" xr:uid="{7BA9960D-038E-4358-A0BB-552EAB87D7FC}"/>
    <cellStyle name="Comma 3 3 3 2 2 3 4 4" xfId="31124" xr:uid="{CA65A003-8449-4564-952E-A1FCE9E0AB1A}"/>
    <cellStyle name="Comma 3 3 3 2 2 3 5" xfId="8487" xr:uid="{193F7F85-E6C6-4EF1-B865-FB03B062E376}"/>
    <cellStyle name="Comma 3 3 3 2 2 3 5 2" xfId="20020" xr:uid="{7CB1977A-2DD6-4CA9-9C74-2FC5DF887EA5}"/>
    <cellStyle name="Comma 3 3 3 2 2 3 5 2 2" xfId="43593" xr:uid="{83E9D3F3-A07C-4576-8403-DA6AFB67154D}"/>
    <cellStyle name="Comma 3 3 3 2 2 3 5 3" xfId="32485" xr:uid="{F9167022-EF15-4B5B-8BA2-F0C958A022B1}"/>
    <cellStyle name="Comma 3 3 3 2 2 3 6" xfId="14316" xr:uid="{A268AB36-4195-438B-AA87-576ED4789AFD}"/>
    <cellStyle name="Comma 3 3 3 2 2 3 6 2" xfId="38053" xr:uid="{E10908EB-DB0A-4FD0-A6BF-2B0A1712FFCB}"/>
    <cellStyle name="Comma 3 3 3 2 2 3 7" xfId="26946" xr:uid="{2CB5E707-1C72-488F-ABFC-3834F27AF4AE}"/>
    <cellStyle name="Comma 3 3 3 2 2 3 8" xfId="25572" xr:uid="{2D0AE4F4-CC51-4E41-93BF-867293CE5189}"/>
    <cellStyle name="Comma 3 3 3 2 2 3 9" xfId="49402" xr:uid="{23724308-0F30-49F2-9A53-5D18C8975B57}"/>
    <cellStyle name="Comma 3 3 3 2 2 4" xfId="3467" xr:uid="{3CFF3702-5A9F-41E3-A68E-2FEEFEE5B4C0}"/>
    <cellStyle name="Comma 3 3 3 2 2 4 2" xfId="8935" xr:uid="{D645C4B9-5B99-4FFB-B594-B22BEEEAC9F9}"/>
    <cellStyle name="Comma 3 3 3 2 2 4 2 2" xfId="20468" xr:uid="{05B581C0-10BE-434E-90FB-AFA0FC77B515}"/>
    <cellStyle name="Comma 3 3 3 2 2 4 2 2 2" xfId="44041" xr:uid="{F764B529-85DB-4AF0-9D9A-34B381411E27}"/>
    <cellStyle name="Comma 3 3 3 2 2 4 2 3" xfId="32933" xr:uid="{F136CFA2-2380-42BD-97F3-47781988CEF5}"/>
    <cellStyle name="Comma 3 3 3 2 2 4 3" xfId="15053" xr:uid="{A34A06D4-2F78-4988-BF99-7209CD1A5A2B}"/>
    <cellStyle name="Comma 3 3 3 2 2 4 3 2" xfId="38627" xr:uid="{E534E930-8290-4951-8E16-77280291D1A7}"/>
    <cellStyle name="Comma 3 3 3 2 2 4 4" xfId="27519" xr:uid="{C35CE9A8-CB7A-4336-828B-083CC131C6F3}"/>
    <cellStyle name="Comma 3 3 3 2 2 5" xfId="4823" xr:uid="{918EF5C7-76DD-4923-B132-BE2179421CED}"/>
    <cellStyle name="Comma 3 3 3 2 2 5 2" xfId="10296" xr:uid="{A22CC9C2-9697-4EA3-8951-0D7EF8529EB5}"/>
    <cellStyle name="Comma 3 3 3 2 2 5 2 2" xfId="21829" xr:uid="{69DA2E82-F585-4786-A047-B48EB1BD9218}"/>
    <cellStyle name="Comma 3 3 3 2 2 5 2 2 2" xfId="45402" xr:uid="{94367AB4-23BF-459B-AB80-F704281238C9}"/>
    <cellStyle name="Comma 3 3 3 2 2 5 2 3" xfId="34294" xr:uid="{17BAE83D-7420-403D-A260-5C139B95E61A}"/>
    <cellStyle name="Comma 3 3 3 2 2 5 3" xfId="16409" xr:uid="{C0ADA000-D577-423E-9310-912A535BD482}"/>
    <cellStyle name="Comma 3 3 3 2 2 5 3 2" xfId="39983" xr:uid="{A026FDDA-15CC-42AC-BDB0-E811884F7E2D}"/>
    <cellStyle name="Comma 3 3 3 2 2 5 4" xfId="28875" xr:uid="{B688CB64-CCE2-424B-815A-8F672A3CCC50}"/>
    <cellStyle name="Comma 3 3 3 2 2 6" xfId="6161" xr:uid="{98482913-AD88-406E-89CC-3DB2A0AFFF17}"/>
    <cellStyle name="Comma 3 3 3 2 2 6 2" xfId="11637" xr:uid="{CA342258-7DFA-4CB4-A8DA-F55DCA60ECEA}"/>
    <cellStyle name="Comma 3 3 3 2 2 6 2 2" xfId="23169" xr:uid="{F6999A11-BBF8-4D0C-B93E-463FC54F92FC}"/>
    <cellStyle name="Comma 3 3 3 2 2 6 2 2 2" xfId="46742" xr:uid="{A2DC35C0-0D07-49D1-8025-1E5F6CA6A797}"/>
    <cellStyle name="Comma 3 3 3 2 2 6 2 3" xfId="35634" xr:uid="{ED844F4F-7439-4E2C-9DE6-AE42F7BBCEB0}"/>
    <cellStyle name="Comma 3 3 3 2 2 6 3" xfId="17745" xr:uid="{B39C590B-AF9F-4333-BD2C-BBD1DF112CCB}"/>
    <cellStyle name="Comma 3 3 3 2 2 6 3 2" xfId="41319" xr:uid="{B5C7C502-7167-4E86-A66E-FB5B95BAD46F}"/>
    <cellStyle name="Comma 3 3 3 2 2 6 4" xfId="30211" xr:uid="{01F67AFA-A0EF-4D10-82E4-6B16316479B8}"/>
    <cellStyle name="Comma 3 3 3 2 2 7" xfId="7546" xr:uid="{6A3D3DB9-F976-490D-9996-D89CFA339829}"/>
    <cellStyle name="Comma 3 3 3 2 2 7 2" xfId="19106" xr:uid="{DE22FEB8-B0D1-4C20-9CE4-40AA7D182F76}"/>
    <cellStyle name="Comma 3 3 3 2 2 7 2 2" xfId="42679" xr:uid="{2ED171E7-E805-4C5C-A1F1-2586B06AA21B}"/>
    <cellStyle name="Comma 3 3 3 2 2 7 3" xfId="31571" xr:uid="{4B60FAC4-E0BF-4868-BC90-91819E9F207C}"/>
    <cellStyle name="Comma 3 3 3 2 2 8" xfId="13364" xr:uid="{2FDD095A-3F95-4CE2-AF2F-2999942CD5F3}"/>
    <cellStyle name="Comma 3 3 3 2 2 8 2" xfId="37140" xr:uid="{481D6AA5-799A-4FCA-B587-DE6866737B5D}"/>
    <cellStyle name="Comma 3 3 3 2 2 9" xfId="26031" xr:uid="{619761E8-4DE5-407F-A140-FE4BDDD8B74F}"/>
    <cellStyle name="Comma 3 3 3 2 3" xfId="1992" xr:uid="{2C027ECA-6AE9-4A3E-A055-668DA3191EC6}"/>
    <cellStyle name="Comma 3 3 3 2 3 2" xfId="3805" xr:uid="{1DC539DE-23BB-4EEB-A253-DBBD567D8335}"/>
    <cellStyle name="Comma 3 3 3 2 3 2 2" xfId="9274" xr:uid="{18C850F4-A1AE-4EB3-9698-DDAA3F4DBCA4}"/>
    <cellStyle name="Comma 3 3 3 2 3 2 2 2" xfId="20807" xr:uid="{268CD688-68D5-4C94-9C4A-8D5ACDFEE5BF}"/>
    <cellStyle name="Comma 3 3 3 2 3 2 2 2 2" xfId="44380" xr:uid="{5A4D23CC-EEBE-4C3A-BF5B-27497CB9A355}"/>
    <cellStyle name="Comma 3 3 3 2 3 2 2 3" xfId="33272" xr:uid="{7D436F7A-E05D-4553-BFBB-14151A9A439C}"/>
    <cellStyle name="Comma 3 3 3 2 3 2 3" xfId="15392" xr:uid="{7CECCE1E-A590-4F63-80BD-5A4C97CBC244}"/>
    <cellStyle name="Comma 3 3 3 2 3 2 3 2" xfId="38966" xr:uid="{03B8FAB2-2163-461E-9701-80E633FE1DB1}"/>
    <cellStyle name="Comma 3 3 3 2 3 2 4" xfId="27858" xr:uid="{2222BB77-D47B-4EE8-8AA6-AE11B4944A28}"/>
    <cellStyle name="Comma 3 3 3 2 3 3" xfId="5169" xr:uid="{F7E7F780-770F-438F-971E-FBDAE6686EE5}"/>
    <cellStyle name="Comma 3 3 3 2 3 3 2" xfId="10643" xr:uid="{12FD531F-B672-4BCE-8996-ACC0180B644F}"/>
    <cellStyle name="Comma 3 3 3 2 3 3 2 2" xfId="22176" xr:uid="{BBF38579-053E-41C1-9239-0784071E0E61}"/>
    <cellStyle name="Comma 3 3 3 2 3 3 2 2 2" xfId="45749" xr:uid="{E5DEDA86-C24D-4C3C-8A0B-AAE9005BFB9F}"/>
    <cellStyle name="Comma 3 3 3 2 3 3 2 3" xfId="34641" xr:uid="{DB020777-29CE-44AD-8623-1F8D7871ECB3}"/>
    <cellStyle name="Comma 3 3 3 2 3 3 3" xfId="16755" xr:uid="{D3024BD2-4173-4D93-A7A8-4BDC9ACDF229}"/>
    <cellStyle name="Comma 3 3 3 2 3 3 3 2" xfId="40329" xr:uid="{6DB69905-1F7F-4F87-9F8C-379FC3E288D1}"/>
    <cellStyle name="Comma 3 3 3 2 3 3 4" xfId="29221" xr:uid="{02792131-F2CE-4821-B5F3-4715ECF5A37F}"/>
    <cellStyle name="Comma 3 3 3 2 3 4" xfId="6507" xr:uid="{1CA27C2C-5036-48C9-B08E-F6D614244265}"/>
    <cellStyle name="Comma 3 3 3 2 3 4 2" xfId="11984" xr:uid="{AD2FD411-F6B7-4C8C-B2D8-770A1DED526D}"/>
    <cellStyle name="Comma 3 3 3 2 3 4 2 2" xfId="23516" xr:uid="{4C47CB7D-C89E-44CD-A6C1-922B9F57B729}"/>
    <cellStyle name="Comma 3 3 3 2 3 4 2 2 2" xfId="47089" xr:uid="{6DD43F48-BB93-4422-A04C-ABBDA6D9BEA9}"/>
    <cellStyle name="Comma 3 3 3 2 3 4 2 3" xfId="35981" xr:uid="{5F2AF2CB-5C51-431A-A349-C884B5092158}"/>
    <cellStyle name="Comma 3 3 3 2 3 4 3" xfId="18091" xr:uid="{0A707BD0-573F-4C4C-8593-74AEBFB80965}"/>
    <cellStyle name="Comma 3 3 3 2 3 4 3 2" xfId="41665" xr:uid="{077BAD74-C32C-412E-97E2-7653AF320133}"/>
    <cellStyle name="Comma 3 3 3 2 3 4 4" xfId="30557" xr:uid="{B5630BC8-9532-4841-96C4-CE39CF8B6762}"/>
    <cellStyle name="Comma 3 3 3 2 3 5" xfId="7918" xr:uid="{4937C333-E634-4B61-9A42-EB5F8C92E70B}"/>
    <cellStyle name="Comma 3 3 3 2 3 5 2" xfId="19453" xr:uid="{865D0707-395F-4981-8DFF-FDAD520B44D0}"/>
    <cellStyle name="Comma 3 3 3 2 3 5 2 2" xfId="43026" xr:uid="{21086088-4833-454D-8F8A-A2BCBFF81480}"/>
    <cellStyle name="Comma 3 3 3 2 3 5 3" xfId="31918" xr:uid="{71BF462C-807A-4605-8464-4367AF1E25AD}"/>
    <cellStyle name="Comma 3 3 3 2 3 6" xfId="13747" xr:uid="{687C8E29-281B-4DFE-8359-367334725477}"/>
    <cellStyle name="Comma 3 3 3 2 3 6 2" xfId="37486" xr:uid="{DA832BD2-7780-4270-9E31-DB64B74D1E0E}"/>
    <cellStyle name="Comma 3 3 3 2 3 7" xfId="26379" xr:uid="{2AF45EA1-54CD-4C43-96AD-9012D6BF2A6C}"/>
    <cellStyle name="Comma 3 3 3 2 3 8" xfId="25004" xr:uid="{1062A740-0114-4516-BDBF-68E4A7115F22}"/>
    <cellStyle name="Comma 3 3 3 2 3 9" xfId="48835" xr:uid="{F940366E-5678-45DC-978F-D870788021C2}"/>
    <cellStyle name="Comma 3 3 3 2 4" xfId="2476" xr:uid="{2FF5F078-6A5B-43C6-B5FA-527137D09E35}"/>
    <cellStyle name="Comma 3 3 3 2 4 2" xfId="4268" xr:uid="{9358E762-63C2-4CDB-831F-649FF1A54920}"/>
    <cellStyle name="Comma 3 3 3 2 4 2 2" xfId="9737" xr:uid="{CDF2E681-3C84-4B4C-A22E-0DB5861961C7}"/>
    <cellStyle name="Comma 3 3 3 2 4 2 2 2" xfId="21270" xr:uid="{A8EE5629-B438-452F-986A-B3C9CD0E7727}"/>
    <cellStyle name="Comma 3 3 3 2 4 2 2 2 2" xfId="44843" xr:uid="{360609B8-53B5-4BC4-A9C0-AA4BC968D070}"/>
    <cellStyle name="Comma 3 3 3 2 4 2 2 3" xfId="33735" xr:uid="{43A169E0-D0FC-4433-903F-46B7DE205675}"/>
    <cellStyle name="Comma 3 3 3 2 4 2 3" xfId="15855" xr:uid="{561DF323-D721-4B47-98AA-0DD2F5D2234A}"/>
    <cellStyle name="Comma 3 3 3 2 4 2 3 2" xfId="39429" xr:uid="{CE4D26C0-DA5A-418D-BAF8-C69D9FBF48C7}"/>
    <cellStyle name="Comma 3 3 3 2 4 2 4" xfId="28321" xr:uid="{14A68DF0-3C0E-499C-A660-56530B810534}"/>
    <cellStyle name="Comma 3 3 3 2 4 3" xfId="5633" xr:uid="{37BB0A21-1576-4B30-8D92-06878234823B}"/>
    <cellStyle name="Comma 3 3 3 2 4 3 2" xfId="11107" xr:uid="{6774DE8C-7542-4DA3-8F17-89954CC90925}"/>
    <cellStyle name="Comma 3 3 3 2 4 3 2 2" xfId="22640" xr:uid="{32452991-2F1B-42CB-AC05-0687F217219F}"/>
    <cellStyle name="Comma 3 3 3 2 4 3 2 2 2" xfId="46213" xr:uid="{9B1FAE5C-EE29-4385-BF7B-D71BE6711FFD}"/>
    <cellStyle name="Comma 3 3 3 2 4 3 2 3" xfId="35105" xr:uid="{B1D8BA5E-A405-420C-90BD-9D7624EA2CAE}"/>
    <cellStyle name="Comma 3 3 3 2 4 3 3" xfId="17219" xr:uid="{B42BF600-6FB2-401B-9EF0-860B84B8C01E}"/>
    <cellStyle name="Comma 3 3 3 2 4 3 3 2" xfId="40793" xr:uid="{C1716BA3-154F-4762-81A0-3E6BC3D9AE02}"/>
    <cellStyle name="Comma 3 3 3 2 4 3 4" xfId="29685" xr:uid="{84108C30-D246-4DF0-8B11-D0E09AFE6D88}"/>
    <cellStyle name="Comma 3 3 3 2 4 4" xfId="6971" xr:uid="{FBD84E44-CAEF-4208-85F4-A8A9CF5700E4}"/>
    <cellStyle name="Comma 3 3 3 2 4 4 2" xfId="12449" xr:uid="{11C14CC0-370D-4B3D-A89A-278062AA130E}"/>
    <cellStyle name="Comma 3 3 3 2 4 4 2 2" xfId="23981" xr:uid="{93F8A231-7FCD-4744-BADE-DF3FC934BB1B}"/>
    <cellStyle name="Comma 3 3 3 2 4 4 2 2 2" xfId="47554" xr:uid="{FD9A91A3-BB7B-4D65-A6AD-1D01F47AFFA3}"/>
    <cellStyle name="Comma 3 3 3 2 4 4 2 3" xfId="36446" xr:uid="{35C4CA2F-580B-491C-A3D8-8160065675B1}"/>
    <cellStyle name="Comma 3 3 3 2 4 4 3" xfId="18555" xr:uid="{C80A99FF-3B87-496F-9DD7-1F764892B96E}"/>
    <cellStyle name="Comma 3 3 3 2 4 4 3 2" xfId="42129" xr:uid="{E1FE8804-95F5-4172-896D-7A46298E06FC}"/>
    <cellStyle name="Comma 3 3 3 2 4 4 4" xfId="31021" xr:uid="{8AD2DBF7-2A95-4CB2-90AA-41D70F226363}"/>
    <cellStyle name="Comma 3 3 3 2 4 5" xfId="8384" xr:uid="{4693306F-B28E-430E-9285-E9BA94AE163B}"/>
    <cellStyle name="Comma 3 3 3 2 4 5 2" xfId="19917" xr:uid="{0F419BD0-068B-4094-9F46-3A8EEA50BC88}"/>
    <cellStyle name="Comma 3 3 3 2 4 5 2 2" xfId="43490" xr:uid="{FA27B1AE-34CA-4400-9272-FED8638EBE8F}"/>
    <cellStyle name="Comma 3 3 3 2 4 5 3" xfId="32382" xr:uid="{D0F47C2C-76D6-43AA-8674-41E15184A043}"/>
    <cellStyle name="Comma 3 3 3 2 4 6" xfId="14213" xr:uid="{92CF1CC1-A42D-4641-87CD-99A628774D67}"/>
    <cellStyle name="Comma 3 3 3 2 4 6 2" xfId="37950" xr:uid="{75D905FD-B2DF-4F2D-AE5B-956C22AC1DB5}"/>
    <cellStyle name="Comma 3 3 3 2 4 7" xfId="26843" xr:uid="{C30BB9EF-FEBE-444B-ABF3-400E003C1B9A}"/>
    <cellStyle name="Comma 3 3 3 2 4 8" xfId="25469" xr:uid="{8DE6E497-F894-4D1D-9283-EA9F89CCA560}"/>
    <cellStyle name="Comma 3 3 3 2 4 9" xfId="49299" xr:uid="{2BB04DA8-AB2E-4668-B25C-D2E45860B7B6}"/>
    <cellStyle name="Comma 3 3 3 2 5" xfId="3366" xr:uid="{2D862BAE-40BB-45E3-A28C-5DE3C97A7FB0}"/>
    <cellStyle name="Comma 3 3 3 2 5 2" xfId="8834" xr:uid="{BDB466D5-A9FA-4FF7-93AB-04203DB7DFBF}"/>
    <cellStyle name="Comma 3 3 3 2 5 2 2" xfId="20367" xr:uid="{CFCEC717-E7CD-40ED-B8FD-F803229C5A3C}"/>
    <cellStyle name="Comma 3 3 3 2 5 2 2 2" xfId="43940" xr:uid="{3EEACD6D-2AE8-4B6E-AF05-8D00255B3304}"/>
    <cellStyle name="Comma 3 3 3 2 5 2 3" xfId="32832" xr:uid="{440EC0EA-A90D-494D-8122-C0E77E4343E2}"/>
    <cellStyle name="Comma 3 3 3 2 5 3" xfId="14952" xr:uid="{22BE8475-A7E2-42AC-BE89-40F08578E78D}"/>
    <cellStyle name="Comma 3 3 3 2 5 3 2" xfId="38526" xr:uid="{EA31D3D5-498E-4B4C-BCD8-1B99DED82E73}"/>
    <cellStyle name="Comma 3 3 3 2 5 4" xfId="27418" xr:uid="{DB1BA90C-EF5F-4346-9E5A-8CCB5CB4D243}"/>
    <cellStyle name="Comma 3 3 3 2 6" xfId="4722" xr:uid="{2FA838FB-95E3-4538-8347-BAAD19BE21F5}"/>
    <cellStyle name="Comma 3 3 3 2 6 2" xfId="10195" xr:uid="{2A4A41E0-410D-4CB9-B47A-A97B7F86F2BC}"/>
    <cellStyle name="Comma 3 3 3 2 6 2 2" xfId="21728" xr:uid="{94938DA6-E6DF-427C-ABFE-6961145A038F}"/>
    <cellStyle name="Comma 3 3 3 2 6 2 2 2" xfId="45301" xr:uid="{7DDE5EFE-4702-428C-8417-E8EAB10C5B67}"/>
    <cellStyle name="Comma 3 3 3 2 6 2 3" xfId="34193" xr:uid="{088EC7CB-6D70-47D8-8C64-1F73D4921294}"/>
    <cellStyle name="Comma 3 3 3 2 6 3" xfId="16308" xr:uid="{2ED0DD42-0279-41C3-805E-BFAA37E65E36}"/>
    <cellStyle name="Comma 3 3 3 2 6 3 2" xfId="39882" xr:uid="{CBE9750F-E6F7-49CD-A935-1B3A2EF2CCEC}"/>
    <cellStyle name="Comma 3 3 3 2 6 4" xfId="28774" xr:uid="{A09530DD-4931-4E5C-B983-94C2BA6C9833}"/>
    <cellStyle name="Comma 3 3 3 2 7" xfId="6060" xr:uid="{C117173D-0291-4D37-AC8A-01D8EA2DFCBC}"/>
    <cellStyle name="Comma 3 3 3 2 7 2" xfId="11536" xr:uid="{9A508300-EBE9-4B92-B960-0117EF5CC00F}"/>
    <cellStyle name="Comma 3 3 3 2 7 2 2" xfId="23068" xr:uid="{D7AA1591-E29E-403E-9F5C-F71958195A9F}"/>
    <cellStyle name="Comma 3 3 3 2 7 2 2 2" xfId="46641" xr:uid="{49CA18A9-9EA0-43F1-BF8D-D71B16016179}"/>
    <cellStyle name="Comma 3 3 3 2 7 2 3" xfId="35533" xr:uid="{C2BE6207-2154-462E-9E9B-23EAFA6645BC}"/>
    <cellStyle name="Comma 3 3 3 2 7 3" xfId="17644" xr:uid="{5BC009B5-7EBF-4CA0-89DE-3AAB7128D327}"/>
    <cellStyle name="Comma 3 3 3 2 7 3 2" xfId="41218" xr:uid="{64A60DA8-2E27-455D-BF87-7E32921EF51C}"/>
    <cellStyle name="Comma 3 3 3 2 7 4" xfId="30110" xr:uid="{C4A841FC-BC35-454A-B544-4E59BFAB63F4}"/>
    <cellStyle name="Comma 3 3 3 2 8" xfId="7445" xr:uid="{48E1F10D-9FB0-4D9E-8CD1-13F0A9CA4FFF}"/>
    <cellStyle name="Comma 3 3 3 2 8 2" xfId="19005" xr:uid="{B1CB83A1-26D8-481F-925B-5DA1E7E0936F}"/>
    <cellStyle name="Comma 3 3 3 2 8 2 2" xfId="42578" xr:uid="{86996BCE-D527-4668-9B80-0C74B5E9F485}"/>
    <cellStyle name="Comma 3 3 3 2 8 3" xfId="31470" xr:uid="{3AA27318-8B9B-460A-A1BE-EC46B8764BDA}"/>
    <cellStyle name="Comma 3 3 3 2 9" xfId="13261" xr:uid="{09245D99-8FF4-4CA3-84E5-AC002DCB6BE2}"/>
    <cellStyle name="Comma 3 3 3 2 9 2" xfId="37039" xr:uid="{85CFDAD0-1262-45A3-A13D-C69A5F2E4F7F}"/>
    <cellStyle name="Comma 3 3 3 3" xfId="1355" xr:uid="{357E589D-C972-4FAE-B038-F8ECABDD3DD0}"/>
    <cellStyle name="Comma 3 3 3 3 10" xfId="24701" xr:uid="{5FC25A7C-8D84-4425-A2BE-879FE8223390}"/>
    <cellStyle name="Comma 3 3 3 3 11" xfId="48528" xr:uid="{A359CC36-5285-438E-AC19-E296D53C0C5E}"/>
    <cellStyle name="Comma 3 3 3 3 2" xfId="2137" xr:uid="{B2F02CF8-2A1F-47AA-8551-DA01621272E7}"/>
    <cellStyle name="Comma 3 3 3 3 2 2" xfId="3950" xr:uid="{B27F0987-119F-42B3-9E3F-DF7BFABC1775}"/>
    <cellStyle name="Comma 3 3 3 3 2 2 2" xfId="9419" xr:uid="{F6D69633-CA58-4959-8506-448802BF53BC}"/>
    <cellStyle name="Comma 3 3 3 3 2 2 2 2" xfId="20952" xr:uid="{05F54B17-07B5-4AA5-820D-35F4366B2F67}"/>
    <cellStyle name="Comma 3 3 3 3 2 2 2 2 2" xfId="44525" xr:uid="{347E75E1-FBEE-47E7-8C12-A658B0D06DC7}"/>
    <cellStyle name="Comma 3 3 3 3 2 2 2 3" xfId="33417" xr:uid="{E37B16ED-450B-46A5-A0F1-4EE0B9F13892}"/>
    <cellStyle name="Comma 3 3 3 3 2 2 3" xfId="15537" xr:uid="{5C29F99A-1381-4431-AD04-032103ED8859}"/>
    <cellStyle name="Comma 3 3 3 3 2 2 3 2" xfId="39111" xr:uid="{73DDB4FE-50EA-43EE-8A49-F8909B0B7299}"/>
    <cellStyle name="Comma 3 3 3 3 2 2 4" xfId="28003" xr:uid="{AB3298E7-7E85-4EC5-950E-83F50F90E366}"/>
    <cellStyle name="Comma 3 3 3 3 2 3" xfId="5314" xr:uid="{608CA658-530A-48ED-9E20-3E4D0B125A4B}"/>
    <cellStyle name="Comma 3 3 3 3 2 3 2" xfId="10788" xr:uid="{EDAED31A-4021-4608-9FD4-6BE7545C3E90}"/>
    <cellStyle name="Comma 3 3 3 3 2 3 2 2" xfId="22321" xr:uid="{FEB2A31D-DC51-4EA3-A660-01B0F75AEA1B}"/>
    <cellStyle name="Comma 3 3 3 3 2 3 2 2 2" xfId="45894" xr:uid="{03D7922D-6F71-4DE0-88F9-397ED1BA55F5}"/>
    <cellStyle name="Comma 3 3 3 3 2 3 2 3" xfId="34786" xr:uid="{26874403-7689-43BD-A3DF-394822797F55}"/>
    <cellStyle name="Comma 3 3 3 3 2 3 3" xfId="16900" xr:uid="{BC088AD7-A375-4716-9849-A3D078E0A009}"/>
    <cellStyle name="Comma 3 3 3 3 2 3 3 2" xfId="40474" xr:uid="{CD7D5302-7A0A-4EFB-BFCD-91FA2318D515}"/>
    <cellStyle name="Comma 3 3 3 3 2 3 4" xfId="29366" xr:uid="{BE51E597-42A7-44DE-A92F-3187826FAD84}"/>
    <cellStyle name="Comma 3 3 3 3 2 4" xfId="6652" xr:uid="{0DD7C482-FEBF-4B21-B41B-E3219C6617DE}"/>
    <cellStyle name="Comma 3 3 3 3 2 4 2" xfId="12129" xr:uid="{ACFFE16C-7408-41AA-B310-B02A016D8D31}"/>
    <cellStyle name="Comma 3 3 3 3 2 4 2 2" xfId="23661" xr:uid="{B76E63F3-E4FC-4DBB-8781-FAFDE9785530}"/>
    <cellStyle name="Comma 3 3 3 3 2 4 2 2 2" xfId="47234" xr:uid="{F09B31FF-15F5-449A-9B5B-51008779826A}"/>
    <cellStyle name="Comma 3 3 3 3 2 4 2 3" xfId="36126" xr:uid="{D9DA69CD-D2A6-42E8-B476-DBB38E506F4E}"/>
    <cellStyle name="Comma 3 3 3 3 2 4 3" xfId="18236" xr:uid="{1543586E-A5FD-4356-B6A1-C6578DC92778}"/>
    <cellStyle name="Comma 3 3 3 3 2 4 3 2" xfId="41810" xr:uid="{747376D8-1A86-4199-A069-9C071ACF829B}"/>
    <cellStyle name="Comma 3 3 3 3 2 4 4" xfId="30702" xr:uid="{72D8CF8C-1939-4C82-B1B2-F1B9AC1D4738}"/>
    <cellStyle name="Comma 3 3 3 3 2 5" xfId="8063" xr:uid="{710A1A55-52D5-41BA-873F-87EC693A346F}"/>
    <cellStyle name="Comma 3 3 3 3 2 5 2" xfId="19598" xr:uid="{E78B2E03-881C-412A-8891-CA136BFCE7CB}"/>
    <cellStyle name="Comma 3 3 3 3 2 5 2 2" xfId="43171" xr:uid="{DB3501F2-A96B-4858-8116-73F3DF381AAA}"/>
    <cellStyle name="Comma 3 3 3 3 2 5 3" xfId="32063" xr:uid="{D5FD2735-3508-4965-B973-2EA6FC321E1B}"/>
    <cellStyle name="Comma 3 3 3 3 2 6" xfId="13892" xr:uid="{BB476E5D-93EF-4C6A-A325-814EC5EE2EB7}"/>
    <cellStyle name="Comma 3 3 3 3 2 6 2" xfId="37631" xr:uid="{AF6226A4-6616-4F60-94F0-CBFAD531280A}"/>
    <cellStyle name="Comma 3 3 3 3 2 7" xfId="26524" xr:uid="{2840FDF6-A8ED-4682-B0FB-9D1B2ECB2C45}"/>
    <cellStyle name="Comma 3 3 3 3 2 8" xfId="25149" xr:uid="{A784CD83-DA97-4B0D-ADF7-11EF88AB122D}"/>
    <cellStyle name="Comma 3 3 3 3 2 9" xfId="48980" xr:uid="{3EA188F1-72CB-445E-B2CA-DB90ACE97AB4}"/>
    <cellStyle name="Comma 3 3 3 3 3" xfId="2625" xr:uid="{760A6D4B-F188-4881-8FF8-49B2F3B05B96}"/>
    <cellStyle name="Comma 3 3 3 3 3 2" xfId="4415" xr:uid="{6E0BDE7D-D441-4093-B255-4EFE45EBAD2D}"/>
    <cellStyle name="Comma 3 3 3 3 3 2 2" xfId="9885" xr:uid="{DC5A3F2E-E2AF-4B2A-B997-7CEFFA7D9A76}"/>
    <cellStyle name="Comma 3 3 3 3 3 2 2 2" xfId="21418" xr:uid="{E7A38F20-1A62-46DC-975A-E0C45A795C4A}"/>
    <cellStyle name="Comma 3 3 3 3 3 2 2 2 2" xfId="44991" xr:uid="{8CF4131D-C0FE-44B9-8496-44321E5A5892}"/>
    <cellStyle name="Comma 3 3 3 3 3 2 2 3" xfId="33883" xr:uid="{49E409A4-564C-4FA3-9975-801EFF26907A}"/>
    <cellStyle name="Comma 3 3 3 3 3 2 3" xfId="16002" xr:uid="{72B6C6EC-723F-4724-9F69-45ECC7E7383F}"/>
    <cellStyle name="Comma 3 3 3 3 3 2 3 2" xfId="39576" xr:uid="{0376E6C6-6491-48E1-84C6-0D5EEB44DA2C}"/>
    <cellStyle name="Comma 3 3 3 3 3 2 4" xfId="28468" xr:uid="{E8EED16B-4C05-47EC-AD63-33A1F98E3DE4}"/>
    <cellStyle name="Comma 3 3 3 3 3 3" xfId="5781" xr:uid="{8505590B-C689-4989-8609-CD3409C46C19}"/>
    <cellStyle name="Comma 3 3 3 3 3 3 2" xfId="11255" xr:uid="{7B78F52F-6618-48FB-80DA-81CE6B15A380}"/>
    <cellStyle name="Comma 3 3 3 3 3 3 2 2" xfId="22788" xr:uid="{E13B5532-330C-4299-81D5-1AA412632324}"/>
    <cellStyle name="Comma 3 3 3 3 3 3 2 2 2" xfId="46361" xr:uid="{B6B3510D-5F30-4F39-9530-8B05EA7004CD}"/>
    <cellStyle name="Comma 3 3 3 3 3 3 2 3" xfId="35253" xr:uid="{5F2B30BB-F1DD-46DF-A4EC-31CFDDCD082B}"/>
    <cellStyle name="Comma 3 3 3 3 3 3 3" xfId="17367" xr:uid="{1AC0B5F4-63E8-44D7-8F57-D089AEDA1562}"/>
    <cellStyle name="Comma 3 3 3 3 3 3 3 2" xfId="40941" xr:uid="{F533CBEE-B722-4B91-B6A3-9B760308612F}"/>
    <cellStyle name="Comma 3 3 3 3 3 3 4" xfId="29833" xr:uid="{FB95A992-0999-4E95-8190-19C0B98AF585}"/>
    <cellStyle name="Comma 3 3 3 3 3 4" xfId="7119" xr:uid="{26F876C9-70AD-446C-93AF-A9915F387A4C}"/>
    <cellStyle name="Comma 3 3 3 3 3 4 2" xfId="12597" xr:uid="{539059F6-AC99-4A35-9951-97AA0A98CF0D}"/>
    <cellStyle name="Comma 3 3 3 3 3 4 2 2" xfId="24129" xr:uid="{ED42D90B-33B2-4256-9114-5BC97F4B034A}"/>
    <cellStyle name="Comma 3 3 3 3 3 4 2 2 2" xfId="47702" xr:uid="{2852BD4B-258D-4E76-9643-6F355BB3C1B0}"/>
    <cellStyle name="Comma 3 3 3 3 3 4 2 3" xfId="36594" xr:uid="{22E266C3-22D1-444E-A8A4-D3B774F0329D}"/>
    <cellStyle name="Comma 3 3 3 3 3 4 3" xfId="18703" xr:uid="{3EB1ED7B-B335-485F-AA4F-3191D465A555}"/>
    <cellStyle name="Comma 3 3 3 3 3 4 3 2" xfId="42277" xr:uid="{8ACB6A27-80FB-40D7-97DF-5A7042E8F296}"/>
    <cellStyle name="Comma 3 3 3 3 3 4 4" xfId="31169" xr:uid="{33DB042E-ABE3-4A97-9141-89148A6E02D9}"/>
    <cellStyle name="Comma 3 3 3 3 3 5" xfId="8532" xr:uid="{7D13C507-C34F-4B9B-BAA9-E1B38A951431}"/>
    <cellStyle name="Comma 3 3 3 3 3 5 2" xfId="20065" xr:uid="{6FECD971-D16D-4243-A7B4-CFEFA2525FCC}"/>
    <cellStyle name="Comma 3 3 3 3 3 5 2 2" xfId="43638" xr:uid="{449FC1C4-CABB-4F1D-81A7-4CED1A430DBE}"/>
    <cellStyle name="Comma 3 3 3 3 3 5 3" xfId="32530" xr:uid="{D5511FCE-1346-4FDA-9C19-DE119B278789}"/>
    <cellStyle name="Comma 3 3 3 3 3 6" xfId="14361" xr:uid="{F3F8F65A-FCBD-4C43-8E51-62BE079AF391}"/>
    <cellStyle name="Comma 3 3 3 3 3 6 2" xfId="38098" xr:uid="{8E7314B4-0331-481E-95CB-B5E5627295E4}"/>
    <cellStyle name="Comma 3 3 3 3 3 7" xfId="26991" xr:uid="{278333A1-B281-4670-A21D-2471053D425D}"/>
    <cellStyle name="Comma 3 3 3 3 3 8" xfId="25617" xr:uid="{2786604D-DCAB-4F9A-80A6-B4875AACDCAF}"/>
    <cellStyle name="Comma 3 3 3 3 3 9" xfId="49447" xr:uid="{74C232BD-55D4-4FD1-B118-6E7F93AA3A7A}"/>
    <cellStyle name="Comma 3 3 3 3 4" xfId="3511" xr:uid="{A0A90831-FDBA-478B-AB14-6AD5E3BBF302}"/>
    <cellStyle name="Comma 3 3 3 3 4 2" xfId="8979" xr:uid="{6CC89A11-8332-4182-9CF3-8EB94B3829F4}"/>
    <cellStyle name="Comma 3 3 3 3 4 2 2" xfId="20512" xr:uid="{DF02A5FB-6E94-4F0E-A4BA-4E01DBDBC537}"/>
    <cellStyle name="Comma 3 3 3 3 4 2 2 2" xfId="44085" xr:uid="{3CEA500E-D4E6-4F6F-B42F-B5C5E5B5519F}"/>
    <cellStyle name="Comma 3 3 3 3 4 2 3" xfId="32977" xr:uid="{2EA97AD1-0BDA-47D3-8BB2-D75F9E80961E}"/>
    <cellStyle name="Comma 3 3 3 3 4 3" xfId="15097" xr:uid="{30527B8E-FE25-4680-87CF-D1D4E72AF63F}"/>
    <cellStyle name="Comma 3 3 3 3 4 3 2" xfId="38671" xr:uid="{650ADD98-393E-4F03-8151-11A84EE8D0B2}"/>
    <cellStyle name="Comma 3 3 3 3 4 4" xfId="27563" xr:uid="{2468E999-51CB-4684-87F0-282D1633B386}"/>
    <cellStyle name="Comma 3 3 3 3 5" xfId="4867" xr:uid="{C1524E41-BCF1-4425-A893-745D7BFFB888}"/>
    <cellStyle name="Comma 3 3 3 3 5 2" xfId="10340" xr:uid="{70ADFED3-F681-4AB1-8219-E7DE77CAD29A}"/>
    <cellStyle name="Comma 3 3 3 3 5 2 2" xfId="21873" xr:uid="{577D6E8A-873F-4573-A878-8A7E1A741EC1}"/>
    <cellStyle name="Comma 3 3 3 3 5 2 2 2" xfId="45446" xr:uid="{A5171DE3-4481-4FDC-A0E1-011ECC8E2200}"/>
    <cellStyle name="Comma 3 3 3 3 5 2 3" xfId="34338" xr:uid="{699B46FF-5283-4980-9AC6-8858EB338E3C}"/>
    <cellStyle name="Comma 3 3 3 3 5 3" xfId="16453" xr:uid="{A915E437-7F0F-4858-8BD7-0A0D07938F56}"/>
    <cellStyle name="Comma 3 3 3 3 5 3 2" xfId="40027" xr:uid="{DC76CEE2-9A40-4ECA-A1BF-82AADDE10C29}"/>
    <cellStyle name="Comma 3 3 3 3 5 4" xfId="28919" xr:uid="{5CBE5ADC-817B-4812-93A1-75AF8382C907}"/>
    <cellStyle name="Comma 3 3 3 3 6" xfId="6205" xr:uid="{E58CD6DB-493B-4AA3-8D5F-4860BEFFB25B}"/>
    <cellStyle name="Comma 3 3 3 3 6 2" xfId="11681" xr:uid="{83AF75CD-1BEC-4F3C-B325-873CC51DA789}"/>
    <cellStyle name="Comma 3 3 3 3 6 2 2" xfId="23213" xr:uid="{C15FDDA4-C505-41F5-9CF9-16ED959CDF53}"/>
    <cellStyle name="Comma 3 3 3 3 6 2 2 2" xfId="46786" xr:uid="{168F446F-005D-41AD-8975-EF62B2CED4F5}"/>
    <cellStyle name="Comma 3 3 3 3 6 2 3" xfId="35678" xr:uid="{D65CDB39-FE2A-4589-ACA9-86E2E3CDCF1C}"/>
    <cellStyle name="Comma 3 3 3 3 6 3" xfId="17789" xr:uid="{E7EF26F9-AE5C-4A07-A0F8-D9B4861A9411}"/>
    <cellStyle name="Comma 3 3 3 3 6 3 2" xfId="41363" xr:uid="{F1321CA2-53D4-4CC3-9D94-7688E152EEDC}"/>
    <cellStyle name="Comma 3 3 3 3 6 4" xfId="30255" xr:uid="{E1A434E1-B63A-4629-B676-F4FD7C93185B}"/>
    <cellStyle name="Comma 3 3 3 3 7" xfId="7590" xr:uid="{33F0DE0E-B13A-4E44-B10E-1B41563B0DA8}"/>
    <cellStyle name="Comma 3 3 3 3 7 2" xfId="19150" xr:uid="{F260BAA7-9E47-4280-930E-42635DA21197}"/>
    <cellStyle name="Comma 3 3 3 3 7 2 2" xfId="42723" xr:uid="{783D9BA0-C932-47AD-A12C-B7190FA6B5A5}"/>
    <cellStyle name="Comma 3 3 3 3 7 3" xfId="31615" xr:uid="{1B066002-89FC-469D-9FFB-5803196AD554}"/>
    <cellStyle name="Comma 3 3 3 3 8" xfId="13410" xr:uid="{1C3FF413-38B5-448F-90AE-FE714D32106E}"/>
    <cellStyle name="Comma 3 3 3 3 8 2" xfId="37184" xr:uid="{F7EC5ED9-4241-467F-AA1D-69F78A0BFBF1}"/>
    <cellStyle name="Comma 3 3 3 3 9" xfId="26075" xr:uid="{16630F17-28CF-4AE5-A875-AA6B32AB4643}"/>
    <cellStyle name="Comma 3 3 3 4" xfId="1144" xr:uid="{BF051492-4971-4CF6-98F1-228154E47FAF}"/>
    <cellStyle name="Comma 3 3 3 4 10" xfId="24606" xr:uid="{3D982F94-8083-47AB-A4C7-83EC770AD5C5}"/>
    <cellStyle name="Comma 3 3 3 4 11" xfId="48386" xr:uid="{71413358-D33A-4E9A-BBE8-6ED284EFC845}"/>
    <cellStyle name="Comma 3 3 3 4 2" xfId="1995" xr:uid="{EB67D871-9381-42F6-8C4A-F6C5AA485066}"/>
    <cellStyle name="Comma 3 3 3 4 2 2" xfId="3808" xr:uid="{BEF91482-2B20-45D5-8B5F-5739FE6E0CD8}"/>
    <cellStyle name="Comma 3 3 3 4 2 2 2" xfId="9277" xr:uid="{28039511-BFBA-4165-8A10-CE684605A204}"/>
    <cellStyle name="Comma 3 3 3 4 2 2 2 2" xfId="20810" xr:uid="{0C22D1FD-3D05-4D84-AF1D-FBEF04E12805}"/>
    <cellStyle name="Comma 3 3 3 4 2 2 2 2 2" xfId="44383" xr:uid="{C1461938-7151-4B2C-92F7-2F74E65C688F}"/>
    <cellStyle name="Comma 3 3 3 4 2 2 2 3" xfId="33275" xr:uid="{053759A9-4686-4233-9183-D380841DF010}"/>
    <cellStyle name="Comma 3 3 3 4 2 2 3" xfId="15395" xr:uid="{C29B782F-0841-4543-AFD2-B19D24DCD9D3}"/>
    <cellStyle name="Comma 3 3 3 4 2 2 3 2" xfId="38969" xr:uid="{D20EB183-0203-44DB-956F-8A6486835BBD}"/>
    <cellStyle name="Comma 3 3 3 4 2 2 4" xfId="27861" xr:uid="{35012D68-5266-421B-8869-3D7ADFC4F636}"/>
    <cellStyle name="Comma 3 3 3 4 2 3" xfId="5172" xr:uid="{6796DED0-4EC1-46AE-8FEC-782EB3B5B8C6}"/>
    <cellStyle name="Comma 3 3 3 4 2 3 2" xfId="10646" xr:uid="{A3A56238-1C75-4059-BBB5-99C0FE78D7A0}"/>
    <cellStyle name="Comma 3 3 3 4 2 3 2 2" xfId="22179" xr:uid="{651FAA6E-C1B3-46A7-9FA2-629FBC507AB8}"/>
    <cellStyle name="Comma 3 3 3 4 2 3 2 2 2" xfId="45752" xr:uid="{962C0955-D669-40C3-8671-9C9F0E8B8DAA}"/>
    <cellStyle name="Comma 3 3 3 4 2 3 2 3" xfId="34644" xr:uid="{100662D4-1AB5-487F-8D89-1141FF5CBD2C}"/>
    <cellStyle name="Comma 3 3 3 4 2 3 3" xfId="16758" xr:uid="{28328CB0-3857-47E6-AE6C-31844B21545B}"/>
    <cellStyle name="Comma 3 3 3 4 2 3 3 2" xfId="40332" xr:uid="{8E8A3609-9098-4905-9C53-B97B56D20C10}"/>
    <cellStyle name="Comma 3 3 3 4 2 3 4" xfId="29224" xr:uid="{1C672269-DBF9-4607-8A51-8F9BE7081A3D}"/>
    <cellStyle name="Comma 3 3 3 4 2 4" xfId="6510" xr:uid="{EA110A8B-7ABF-47C2-B76D-444BD6D2DCDB}"/>
    <cellStyle name="Comma 3 3 3 4 2 4 2" xfId="11987" xr:uid="{1C5CA22A-30F1-4B2C-8F0F-DD52AC1C5D02}"/>
    <cellStyle name="Comma 3 3 3 4 2 4 2 2" xfId="23519" xr:uid="{7137F1C9-76CE-447E-BA22-A4C0E5D08D31}"/>
    <cellStyle name="Comma 3 3 3 4 2 4 2 2 2" xfId="47092" xr:uid="{D28B2184-42AC-4334-9354-1AE622D86B4B}"/>
    <cellStyle name="Comma 3 3 3 4 2 4 2 3" xfId="35984" xr:uid="{BA57FA44-B03E-43B2-8F33-8A42ADC451CA}"/>
    <cellStyle name="Comma 3 3 3 4 2 4 3" xfId="18094" xr:uid="{DBA92E16-316B-4F0E-B716-0966238CEB4E}"/>
    <cellStyle name="Comma 3 3 3 4 2 4 3 2" xfId="41668" xr:uid="{B9160867-CD65-47B9-8B75-2DC0C6C0CDF0}"/>
    <cellStyle name="Comma 3 3 3 4 2 4 4" xfId="30560" xr:uid="{68CD2F2C-B5D8-43CD-BCC4-9543C538C9B6}"/>
    <cellStyle name="Comma 3 3 3 4 2 5" xfId="7921" xr:uid="{D085E4D7-9625-4805-ABEF-190952F37FEE}"/>
    <cellStyle name="Comma 3 3 3 4 2 5 2" xfId="19456" xr:uid="{D0C9E4D4-565C-497D-B362-7086A25AD42C}"/>
    <cellStyle name="Comma 3 3 3 4 2 5 2 2" xfId="43029" xr:uid="{67440303-2CB9-48E5-9501-920572092CDA}"/>
    <cellStyle name="Comma 3 3 3 4 2 5 3" xfId="31921" xr:uid="{8B51538E-7D19-4002-80BD-90C3B6CBB321}"/>
    <cellStyle name="Comma 3 3 3 4 2 6" xfId="13750" xr:uid="{152D3D4E-25A4-4545-8933-1A8F16660425}"/>
    <cellStyle name="Comma 3 3 3 4 2 6 2" xfId="37489" xr:uid="{C874D4BC-A9C0-4EAA-8E2C-DE7BFD433D45}"/>
    <cellStyle name="Comma 3 3 3 4 2 7" xfId="26382" xr:uid="{5EF5A8AF-7492-4FE1-A82A-7514C8AF5610}"/>
    <cellStyle name="Comma 3 3 3 4 2 8" xfId="25007" xr:uid="{E0160036-3CEE-4400-B60D-64B404C5BFF4}"/>
    <cellStyle name="Comma 3 3 3 4 2 9" xfId="48838" xr:uid="{B9FD52A1-A927-47EE-82DF-FDD3CD59BC48}"/>
    <cellStyle name="Comma 3 3 3 4 3" xfId="2479" xr:uid="{5A5B4723-B730-4A42-9A89-B1E3A3DEB281}"/>
    <cellStyle name="Comma 3 3 3 4 3 2" xfId="4271" xr:uid="{455DE6A2-9BAA-4948-B7CB-BE8AEB0E5552}"/>
    <cellStyle name="Comma 3 3 3 4 3 2 2" xfId="9740" xr:uid="{5D932D54-C2A8-423B-8ABD-12CB4347E6C1}"/>
    <cellStyle name="Comma 3 3 3 4 3 2 2 2" xfId="21273" xr:uid="{0D3F1BC8-B85A-439A-9FC0-F15057692ED8}"/>
    <cellStyle name="Comma 3 3 3 4 3 2 2 2 2" xfId="44846" xr:uid="{73BBE551-836F-4D06-8588-26E341D22D9C}"/>
    <cellStyle name="Comma 3 3 3 4 3 2 2 3" xfId="33738" xr:uid="{7D2751EE-9447-41EE-863F-684F700CDD70}"/>
    <cellStyle name="Comma 3 3 3 4 3 2 3" xfId="15858" xr:uid="{1F362581-EDF6-4778-99CF-BCED5750414D}"/>
    <cellStyle name="Comma 3 3 3 4 3 2 3 2" xfId="39432" xr:uid="{79F4D991-0514-40EB-9D20-D6A4A7CC5DF0}"/>
    <cellStyle name="Comma 3 3 3 4 3 2 4" xfId="28324" xr:uid="{62643FFC-7835-4B61-BCB0-3DC195BD0744}"/>
    <cellStyle name="Comma 3 3 3 4 3 3" xfId="5636" xr:uid="{8142D3A5-6894-4790-B893-F70F255D152F}"/>
    <cellStyle name="Comma 3 3 3 4 3 3 2" xfId="11110" xr:uid="{BA0C09CF-8C09-49C3-BBD1-9E29171FDFBB}"/>
    <cellStyle name="Comma 3 3 3 4 3 3 2 2" xfId="22643" xr:uid="{E50373E2-6677-4656-9CF4-7EC731563107}"/>
    <cellStyle name="Comma 3 3 3 4 3 3 2 2 2" xfId="46216" xr:uid="{D21A87E2-2817-403B-85A1-04F96FD561BD}"/>
    <cellStyle name="Comma 3 3 3 4 3 3 2 3" xfId="35108" xr:uid="{B2C5D949-94F6-49F8-ACCD-453C7636C1B6}"/>
    <cellStyle name="Comma 3 3 3 4 3 3 3" xfId="17222" xr:uid="{69CA3CFD-97C5-47AE-BF52-5E5DD3BF1AB5}"/>
    <cellStyle name="Comma 3 3 3 4 3 3 3 2" xfId="40796" xr:uid="{26A55CEB-2D20-4611-B045-06D200935E66}"/>
    <cellStyle name="Comma 3 3 3 4 3 3 4" xfId="29688" xr:uid="{81142A98-B50C-461C-9B5C-BE0FE122C0F4}"/>
    <cellStyle name="Comma 3 3 3 4 3 4" xfId="6974" xr:uid="{0B06C091-28A9-4377-9B03-D6A4EC32A7DF}"/>
    <cellStyle name="Comma 3 3 3 4 3 4 2" xfId="12452" xr:uid="{BD1A2A42-EE1D-4885-9406-6F973838A350}"/>
    <cellStyle name="Comma 3 3 3 4 3 4 2 2" xfId="23984" xr:uid="{FEBD0580-10BC-4F63-9DA2-7F8E622954D2}"/>
    <cellStyle name="Comma 3 3 3 4 3 4 2 2 2" xfId="47557" xr:uid="{68687447-73B0-477E-93C9-38DC0F8E05F2}"/>
    <cellStyle name="Comma 3 3 3 4 3 4 2 3" xfId="36449" xr:uid="{BE74FD30-75D5-47B7-8742-D0DC42150C28}"/>
    <cellStyle name="Comma 3 3 3 4 3 4 3" xfId="18558" xr:uid="{3F2857DF-C71F-428C-8E1C-4A0C4FEE499C}"/>
    <cellStyle name="Comma 3 3 3 4 3 4 3 2" xfId="42132" xr:uid="{38351765-4A04-463E-A41A-25CC8633AEC9}"/>
    <cellStyle name="Comma 3 3 3 4 3 4 4" xfId="31024" xr:uid="{D24E85F1-F6FD-4363-ABBA-7672AB393EF7}"/>
    <cellStyle name="Comma 3 3 3 4 3 5" xfId="8387" xr:uid="{714F1742-F1A7-4432-AC94-0B365A976E28}"/>
    <cellStyle name="Comma 3 3 3 4 3 5 2" xfId="19920" xr:uid="{07B08CFC-9051-4D02-9EC4-1ED9E8EDC7CB}"/>
    <cellStyle name="Comma 3 3 3 4 3 5 2 2" xfId="43493" xr:uid="{706017C2-8E9E-4498-A030-904C4A86D75A}"/>
    <cellStyle name="Comma 3 3 3 4 3 5 3" xfId="32385" xr:uid="{A62A63CE-1014-44D9-B78A-2517BC86D0AE}"/>
    <cellStyle name="Comma 3 3 3 4 3 6" xfId="14216" xr:uid="{AF2F23EC-6FE1-4599-B231-CFB399092110}"/>
    <cellStyle name="Comma 3 3 3 4 3 6 2" xfId="37953" xr:uid="{84B1DB31-05C0-441B-BBE1-FA6CC43C2FC5}"/>
    <cellStyle name="Comma 3 3 3 4 3 7" xfId="26846" xr:uid="{4C2F30CA-21FB-41F8-896C-6565BC6DE998}"/>
    <cellStyle name="Comma 3 3 3 4 3 8" xfId="25472" xr:uid="{618EDF5F-F8D7-48DA-8DAF-8DF713521F83}"/>
    <cellStyle name="Comma 3 3 3 4 3 9" xfId="49302" xr:uid="{A5CACE42-00F4-4DB9-946C-520139B2FCBF}"/>
    <cellStyle name="Comma 3 3 3 4 4" xfId="3369" xr:uid="{E3DCD2DF-3410-40F4-A34E-1A02CDC8F174}"/>
    <cellStyle name="Comma 3 3 3 4 4 2" xfId="8837" xr:uid="{F29CA7E9-FD4A-4146-809D-C678986083D1}"/>
    <cellStyle name="Comma 3 3 3 4 4 2 2" xfId="20370" xr:uid="{937D9392-5726-4481-8075-EA54AB576B3B}"/>
    <cellStyle name="Comma 3 3 3 4 4 2 2 2" xfId="43943" xr:uid="{B2961CD3-88D2-49F2-B97E-C8871E7E0907}"/>
    <cellStyle name="Comma 3 3 3 4 4 2 3" xfId="32835" xr:uid="{2793A449-6B14-4711-92BD-80D642844F84}"/>
    <cellStyle name="Comma 3 3 3 4 4 3" xfId="14955" xr:uid="{400840C8-16A7-49A9-8267-8FAE337BD306}"/>
    <cellStyle name="Comma 3 3 3 4 4 3 2" xfId="38529" xr:uid="{F3CF6864-83DF-40E4-9B65-61A67CEA89F7}"/>
    <cellStyle name="Comma 3 3 3 4 4 4" xfId="27421" xr:uid="{0DC15BD5-9F77-4DDD-ADB8-E972219BC0DE}"/>
    <cellStyle name="Comma 3 3 3 4 5" xfId="4725" xr:uid="{BC72512A-D933-404A-801E-98E40A63D0D4}"/>
    <cellStyle name="Comma 3 3 3 4 5 2" xfId="10198" xr:uid="{1ECD5002-75AD-4B2D-A7BE-6C91BD33B748}"/>
    <cellStyle name="Comma 3 3 3 4 5 2 2" xfId="21731" xr:uid="{8BD5321D-56D1-4AF6-B5AE-18108CAB0B8F}"/>
    <cellStyle name="Comma 3 3 3 4 5 2 2 2" xfId="45304" xr:uid="{A99EA9B8-9787-4051-889D-6E7ABD6A5D80}"/>
    <cellStyle name="Comma 3 3 3 4 5 2 3" xfId="34196" xr:uid="{5FF1051F-DF27-4EF7-8520-BD4B1E35F8CA}"/>
    <cellStyle name="Comma 3 3 3 4 5 3" xfId="16311" xr:uid="{A520FE44-93B1-4ECD-8570-83EE6F110603}"/>
    <cellStyle name="Comma 3 3 3 4 5 3 2" xfId="39885" xr:uid="{E49753C1-6828-4A66-8A74-D51A18BBE340}"/>
    <cellStyle name="Comma 3 3 3 4 5 4" xfId="28777" xr:uid="{72486582-8882-4543-BF0F-34BAB64AD24F}"/>
    <cellStyle name="Comma 3 3 3 4 6" xfId="6063" xr:uid="{7F7DE47C-D9AE-4685-8062-436026F78BD3}"/>
    <cellStyle name="Comma 3 3 3 4 6 2" xfId="11539" xr:uid="{83F199B9-1819-4922-8293-758CA6354867}"/>
    <cellStyle name="Comma 3 3 3 4 6 2 2" xfId="23071" xr:uid="{3D3CB355-5405-4A06-8D65-3B39C670BB25}"/>
    <cellStyle name="Comma 3 3 3 4 6 2 2 2" xfId="46644" xr:uid="{72E422F5-811C-49EE-B96F-0761F38AF2FC}"/>
    <cellStyle name="Comma 3 3 3 4 6 2 3" xfId="35536" xr:uid="{C4F1C696-CC50-4ACD-B073-724060B7BF6E}"/>
    <cellStyle name="Comma 3 3 3 4 6 3" xfId="17647" xr:uid="{65CBB338-6808-4035-B3DF-4839B0954746}"/>
    <cellStyle name="Comma 3 3 3 4 6 3 2" xfId="41221" xr:uid="{43D372D4-A3C4-4BF7-B409-267F8A4C556B}"/>
    <cellStyle name="Comma 3 3 3 4 6 4" xfId="30113" xr:uid="{899D585A-50C3-46CA-880B-54FBEC8C626F}"/>
    <cellStyle name="Comma 3 3 3 4 7" xfId="7448" xr:uid="{19D240DA-8361-46D1-BA01-E4C0C373B0D7}"/>
    <cellStyle name="Comma 3 3 3 4 7 2" xfId="19008" xr:uid="{C7535A92-B25A-4941-BF1E-83CF6C357BC0}"/>
    <cellStyle name="Comma 3 3 3 4 7 2 2" xfId="42581" xr:uid="{BDB3AAEF-7B89-435C-9C77-19D5D4B9B26F}"/>
    <cellStyle name="Comma 3 3 3 4 7 3" xfId="31473" xr:uid="{1F062A08-E7E4-45C4-A581-5C9A9650AB4E}"/>
    <cellStyle name="Comma 3 3 3 4 8" xfId="13264" xr:uid="{0C6C6153-D2BE-45A8-A77A-4605D2B2C3EB}"/>
    <cellStyle name="Comma 3 3 3 4 8 2" xfId="37042" xr:uid="{7C513F1D-2304-4F81-883E-D37E737103FF}"/>
    <cellStyle name="Comma 3 3 3 4 9" xfId="25933" xr:uid="{9FE93647-EE1A-442A-B71E-70A679D126BE}"/>
    <cellStyle name="Comma 3 3 3 5" xfId="1856" xr:uid="{21E8A4A5-39E4-497B-A12A-4173D580DC29}"/>
    <cellStyle name="Comma 3 3 3 5 10" xfId="48698" xr:uid="{D01D5940-8DEC-4CA5-885D-7DFD56BF317B}"/>
    <cellStyle name="Comma 3 3 3 5 2" xfId="2391" xr:uid="{E67476CA-6E5C-460D-9E3E-DA9A74907B61}"/>
    <cellStyle name="Comma 3 3 3 5 2 2" xfId="4186" xr:uid="{C2C579AC-2E5C-4D6A-A77A-D7E6A6A0412B}"/>
    <cellStyle name="Comma 3 3 3 5 2 2 2" xfId="9655" xr:uid="{FE57FCC0-BDE2-4B9D-98C3-4D47600F08B3}"/>
    <cellStyle name="Comma 3 3 3 5 2 2 2 2" xfId="21188" xr:uid="{4C39DA65-AFDF-4185-87C1-B9C78BA7C3C6}"/>
    <cellStyle name="Comma 3 3 3 5 2 2 2 2 2" xfId="44761" xr:uid="{861F3687-E18F-4169-AECD-B4219A21364E}"/>
    <cellStyle name="Comma 3 3 3 5 2 2 2 3" xfId="33653" xr:uid="{2A3707AF-ABF7-42D3-A90A-0460EDF5C952}"/>
    <cellStyle name="Comma 3 3 3 5 2 2 3" xfId="15773" xr:uid="{F2694456-4FD2-448F-A8E0-C198E54E3D18}"/>
    <cellStyle name="Comma 3 3 3 5 2 2 3 2" xfId="39347" xr:uid="{F4E93405-5DA9-4B50-B5F0-5D7E4AECFBE5}"/>
    <cellStyle name="Comma 3 3 3 5 2 2 4" xfId="28239" xr:uid="{474C89BE-F9EB-4298-9704-14726F2AEEE3}"/>
    <cellStyle name="Comma 3 3 3 5 2 3" xfId="5551" xr:uid="{50702339-7ACD-469B-BF1A-371B242CC7FB}"/>
    <cellStyle name="Comma 3 3 3 5 2 3 2" xfId="11025" xr:uid="{C4232C08-E025-4D9F-8EF3-17F148201C0E}"/>
    <cellStyle name="Comma 3 3 3 5 2 3 2 2" xfId="22558" xr:uid="{4ACAE33B-CB2F-4D2F-9E3C-B58BEF7C9E75}"/>
    <cellStyle name="Comma 3 3 3 5 2 3 2 2 2" xfId="46131" xr:uid="{D49E4263-6FA9-45DA-9FD8-E2340243C800}"/>
    <cellStyle name="Comma 3 3 3 5 2 3 2 3" xfId="35023" xr:uid="{F2FB6D38-A9FC-4139-BD85-6DF6539BC911}"/>
    <cellStyle name="Comma 3 3 3 5 2 3 3" xfId="17137" xr:uid="{1B5C41E7-EE68-465E-97AE-A53F4CD9A702}"/>
    <cellStyle name="Comma 3 3 3 5 2 3 3 2" xfId="40711" xr:uid="{2EADFD6F-6FB4-45D7-88F4-FD4F29A8E86A}"/>
    <cellStyle name="Comma 3 3 3 5 2 3 4" xfId="29603" xr:uid="{12332BB6-5BFD-4086-A309-E3DE89420DB3}"/>
    <cellStyle name="Comma 3 3 3 5 2 4" xfId="6889" xr:uid="{0C65BB22-A705-4746-A718-04A14CF07693}"/>
    <cellStyle name="Comma 3 3 3 5 2 4 2" xfId="12367" xr:uid="{87CFDF63-E4DA-4237-A801-B6235EAE5793}"/>
    <cellStyle name="Comma 3 3 3 5 2 4 2 2" xfId="23899" xr:uid="{227ECA15-A5EE-4F63-B45F-89C7CF6B853B}"/>
    <cellStyle name="Comma 3 3 3 5 2 4 2 2 2" xfId="47472" xr:uid="{0BF83E9B-1174-4978-AD03-F24F336119C8}"/>
    <cellStyle name="Comma 3 3 3 5 2 4 2 3" xfId="36364" xr:uid="{C396E621-2EE3-4B40-BF24-0833791888E5}"/>
    <cellStyle name="Comma 3 3 3 5 2 4 3" xfId="18473" xr:uid="{B15329D3-0362-4B45-8B5E-C65CB1C53D7E}"/>
    <cellStyle name="Comma 3 3 3 5 2 4 3 2" xfId="42047" xr:uid="{3C4BB6AC-9F8F-462A-BAAF-4846862B5F9F}"/>
    <cellStyle name="Comma 3 3 3 5 2 4 4" xfId="30939" xr:uid="{EBA3C2C4-6E32-4366-86C7-BA69C1783115}"/>
    <cellStyle name="Comma 3 3 3 5 2 5" xfId="8302" xr:uid="{58D502F4-3C50-45FF-B95C-8D0AD4E509E2}"/>
    <cellStyle name="Comma 3 3 3 5 2 5 2" xfId="19835" xr:uid="{BDB458D1-26DD-4790-AFAF-DD0B011EEFBE}"/>
    <cellStyle name="Comma 3 3 3 5 2 5 2 2" xfId="43408" xr:uid="{59AC303D-A4D7-4BA8-94BD-BFAE83833CC0}"/>
    <cellStyle name="Comma 3 3 3 5 2 5 3" xfId="32300" xr:uid="{477324E8-3ED3-4B78-BA8E-2902ED62052D}"/>
    <cellStyle name="Comma 3 3 3 5 2 6" xfId="14131" xr:uid="{D23F209B-4979-4581-80D6-C3719334BE54}"/>
    <cellStyle name="Comma 3 3 3 5 2 6 2" xfId="37868" xr:uid="{D7272953-FE98-45D7-9692-FCF4A13A1106}"/>
    <cellStyle name="Comma 3 3 3 5 2 7" xfId="26761" xr:uid="{3C530D2F-DAFC-488D-AE9B-B6FAE0562036}"/>
    <cellStyle name="Comma 3 3 3 5 2 8" xfId="25387" xr:uid="{260A1838-7C99-4C4C-A0BE-049973964A24}"/>
    <cellStyle name="Comma 3 3 3 5 2 9" xfId="49217" xr:uid="{D3E6D27B-663B-4120-8DAC-A9654E20D933}"/>
    <cellStyle name="Comma 3 3 3 5 3" xfId="3672" xr:uid="{E47C5CCC-548A-4391-AFAB-46442392AE7C}"/>
    <cellStyle name="Comma 3 3 3 5 3 2" xfId="9141" xr:uid="{898C0DEB-DC86-455E-8D2E-708C56308B3C}"/>
    <cellStyle name="Comma 3 3 3 5 3 2 2" xfId="20674" xr:uid="{9835CB1D-B406-4588-A26E-4001CDF85424}"/>
    <cellStyle name="Comma 3 3 3 5 3 2 2 2" xfId="44247" xr:uid="{4A92542F-EF49-47E4-866B-47CA59075B9A}"/>
    <cellStyle name="Comma 3 3 3 5 3 2 3" xfId="33139" xr:uid="{8647A51D-8B17-4BBC-8E7E-BF04864C5D2B}"/>
    <cellStyle name="Comma 3 3 3 5 3 3" xfId="15259" xr:uid="{4AAC4259-3663-4674-BAF1-212D4142FD0D}"/>
    <cellStyle name="Comma 3 3 3 5 3 3 2" xfId="38833" xr:uid="{3F1EB752-AD00-4EF8-8D74-064F36D31E73}"/>
    <cellStyle name="Comma 3 3 3 5 3 4" xfId="27725" xr:uid="{6ED58A74-EB64-4541-A5D2-97F45DD13AD3}"/>
    <cellStyle name="Comma 3 3 3 5 4" xfId="5032" xr:uid="{8072FB61-6910-4315-BD3F-4FDDDE2BE676}"/>
    <cellStyle name="Comma 3 3 3 5 4 2" xfId="10506" xr:uid="{6705CF8C-9199-4403-8DBD-9D546FDA1CA3}"/>
    <cellStyle name="Comma 3 3 3 5 4 2 2" xfId="22039" xr:uid="{91F32D87-DB2A-4524-A5FA-D080838224C3}"/>
    <cellStyle name="Comma 3 3 3 5 4 2 2 2" xfId="45612" xr:uid="{0B87BF11-5BCD-423B-B8B7-12C614C9F704}"/>
    <cellStyle name="Comma 3 3 3 5 4 2 3" xfId="34504" xr:uid="{A4827045-87CA-4C15-A668-25D57D49D330}"/>
    <cellStyle name="Comma 3 3 3 5 4 3" xfId="16618" xr:uid="{A6C4273C-C618-4612-BEB5-951431B65813}"/>
    <cellStyle name="Comma 3 3 3 5 4 3 2" xfId="40192" xr:uid="{08A23F80-33C7-4BC1-9624-9A6BC39644F0}"/>
    <cellStyle name="Comma 3 3 3 5 4 4" xfId="29084" xr:uid="{A5AA2243-3EE5-4CFE-8DCE-2EF51798172C}"/>
    <cellStyle name="Comma 3 3 3 5 5" xfId="6370" xr:uid="{3F534304-B8BC-4D4F-AAF6-A090FB48ED50}"/>
    <cellStyle name="Comma 3 3 3 5 5 2" xfId="11847" xr:uid="{D6EF9B3A-1BC2-4D2A-A71B-1CD59DD40266}"/>
    <cellStyle name="Comma 3 3 3 5 5 2 2" xfId="23379" xr:uid="{A171CD57-4527-4E15-94CA-E0B4BB9DC02D}"/>
    <cellStyle name="Comma 3 3 3 5 5 2 2 2" xfId="46952" xr:uid="{AB175BA9-9587-4377-9F63-DEE64F338FC7}"/>
    <cellStyle name="Comma 3 3 3 5 5 2 3" xfId="35844" xr:uid="{ED07E0FE-B4A6-4C8B-B7A1-538A64EB7D16}"/>
    <cellStyle name="Comma 3 3 3 5 5 3" xfId="17954" xr:uid="{FED81580-7B32-4DAF-ABB7-B9B72DA7E91C}"/>
    <cellStyle name="Comma 3 3 3 5 5 3 2" xfId="41528" xr:uid="{8C972A23-C73A-4272-8865-1DDDCB656AC6}"/>
    <cellStyle name="Comma 3 3 3 5 5 4" xfId="30420" xr:uid="{988F11D4-6AC7-4B18-A56C-D9B1149D3AB2}"/>
    <cellStyle name="Comma 3 3 3 5 6" xfId="7781" xr:uid="{7A3589F3-168D-4B3F-8FA5-241D06144805}"/>
    <cellStyle name="Comma 3 3 3 5 6 2" xfId="19316" xr:uid="{70017DA4-797F-49CB-B646-D01E98D7FC09}"/>
    <cellStyle name="Comma 3 3 3 5 6 2 2" xfId="42889" xr:uid="{D61A30FC-62F5-4F64-8C25-CD05CDB13E49}"/>
    <cellStyle name="Comma 3 3 3 5 6 3" xfId="31781" xr:uid="{40443992-0A67-4B54-B660-B22A2CD8D6DB}"/>
    <cellStyle name="Comma 3 3 3 5 7" xfId="13610" xr:uid="{80CC3905-9395-484C-B68D-DC2E8127A415}"/>
    <cellStyle name="Comma 3 3 3 5 7 2" xfId="37349" xr:uid="{4E44578F-1333-433D-A8B2-BBCCF03372E1}"/>
    <cellStyle name="Comma 3 3 3 5 8" xfId="26242" xr:uid="{F26BBD7D-31EA-439A-986C-737F2F829CD8}"/>
    <cellStyle name="Comma 3 3 3 5 9" xfId="24867" xr:uid="{EE5532D6-7BEF-45AC-AEF3-483718CD44F9}"/>
    <cellStyle name="Comma 3 3 3 6" xfId="1913" xr:uid="{A924D157-57AA-41A7-B3D5-2FDA12D18E00}"/>
    <cellStyle name="Comma 3 3 3 6 2" xfId="3726" xr:uid="{2209FBD8-925D-463F-B915-0CCB9D0CF2D9}"/>
    <cellStyle name="Comma 3 3 3 6 2 2" xfId="9195" xr:uid="{825CEC1F-1610-4670-B8CB-BB5678833FDB}"/>
    <cellStyle name="Comma 3 3 3 6 2 2 2" xfId="20728" xr:uid="{98634696-B9F9-4352-996E-38C39295282B}"/>
    <cellStyle name="Comma 3 3 3 6 2 2 2 2" xfId="44301" xr:uid="{E468D04B-C696-4145-B06A-92EA8F6E0EA1}"/>
    <cellStyle name="Comma 3 3 3 6 2 2 3" xfId="33193" xr:uid="{3ECDF3FC-23D4-45C1-88D7-45622C3CB415}"/>
    <cellStyle name="Comma 3 3 3 6 2 3" xfId="15313" xr:uid="{BC94909F-9432-4F56-A023-03BB2C2A72D1}"/>
    <cellStyle name="Comma 3 3 3 6 2 3 2" xfId="38887" xr:uid="{3A3FA967-8972-4EE8-8CAC-7F6C45B3B589}"/>
    <cellStyle name="Comma 3 3 3 6 2 4" xfId="27779" xr:uid="{7FC54C47-FED9-4EAF-A21F-733D2E21C4D2}"/>
    <cellStyle name="Comma 3 3 3 6 3" xfId="5090" xr:uid="{AF4C9D1F-1BE2-419E-A233-48B71A84A92D}"/>
    <cellStyle name="Comma 3 3 3 6 3 2" xfId="10564" xr:uid="{703EB317-BE5F-40C1-B41E-3B0098CEFADD}"/>
    <cellStyle name="Comma 3 3 3 6 3 2 2" xfId="22097" xr:uid="{A6074E17-DC2E-4059-A32F-D21182088A6D}"/>
    <cellStyle name="Comma 3 3 3 6 3 2 2 2" xfId="45670" xr:uid="{D7A170FD-D20D-43F2-89EE-B62D8AE22777}"/>
    <cellStyle name="Comma 3 3 3 6 3 2 3" xfId="34562" xr:uid="{3BF2274B-BDA6-45B4-83ED-AE4C6B5EFD86}"/>
    <cellStyle name="Comma 3 3 3 6 3 3" xfId="16676" xr:uid="{C01B718A-5399-4922-B3C7-E7966172CBE1}"/>
    <cellStyle name="Comma 3 3 3 6 3 3 2" xfId="40250" xr:uid="{C84F2536-15D4-4EE4-877D-6440E3B8328C}"/>
    <cellStyle name="Comma 3 3 3 6 3 4" xfId="29142" xr:uid="{90188E53-699C-4BF8-AD29-F60AE06D3BFB}"/>
    <cellStyle name="Comma 3 3 3 6 4" xfId="6428" xr:uid="{17DFA287-A0EC-48E4-8FD0-7BA40D310F35}"/>
    <cellStyle name="Comma 3 3 3 6 4 2" xfId="11905" xr:uid="{A35A7817-C2CE-4FA9-9E61-D263549FDB51}"/>
    <cellStyle name="Comma 3 3 3 6 4 2 2" xfId="23437" xr:uid="{026327A0-1042-490D-A1E3-0DDC4CF57AD1}"/>
    <cellStyle name="Comma 3 3 3 6 4 2 2 2" xfId="47010" xr:uid="{6691614F-E054-4931-A0AA-601158E27495}"/>
    <cellStyle name="Comma 3 3 3 6 4 2 3" xfId="35902" xr:uid="{9A601171-23D3-45FA-AAE0-9402B7058818}"/>
    <cellStyle name="Comma 3 3 3 6 4 3" xfId="18012" xr:uid="{E508ED55-A568-45FD-8035-87B12C0E74B9}"/>
    <cellStyle name="Comma 3 3 3 6 4 3 2" xfId="41586" xr:uid="{88828026-301E-43FA-9CEB-2AC2397B9AE8}"/>
    <cellStyle name="Comma 3 3 3 6 4 4" xfId="30478" xr:uid="{0101852D-133D-4C73-9AB7-10F5076303FF}"/>
    <cellStyle name="Comma 3 3 3 6 5" xfId="7839" xr:uid="{B06F30C6-05EA-4161-8450-6B9436461496}"/>
    <cellStyle name="Comma 3 3 3 6 5 2" xfId="19374" xr:uid="{B1723C0B-7C31-48B4-8848-E748B395538B}"/>
    <cellStyle name="Comma 3 3 3 6 5 2 2" xfId="42947" xr:uid="{A612A3F6-29BF-45BE-BAE4-05700BEDDCAB}"/>
    <cellStyle name="Comma 3 3 3 6 5 3" xfId="31839" xr:uid="{7AD7A95B-0862-4E45-9AFC-302EC6B2AE9A}"/>
    <cellStyle name="Comma 3 3 3 6 6" xfId="13668" xr:uid="{65814AD6-CA50-483E-9849-14888BB9F5C5}"/>
    <cellStyle name="Comma 3 3 3 6 6 2" xfId="37407" xr:uid="{D901094D-9C37-4115-A6F4-1BBF6C1BC8C5}"/>
    <cellStyle name="Comma 3 3 3 6 7" xfId="26300" xr:uid="{FDAE9A5E-4C7F-4E94-9FB7-70794ACF01A0}"/>
    <cellStyle name="Comma 3 3 3 6 8" xfId="24925" xr:uid="{D54D08F9-67C5-4694-8EE7-AF9D85157D2E}"/>
    <cellStyle name="Comma 3 3 3 6 9" xfId="48756" xr:uid="{45B86CE1-4606-45D7-A1A5-A475E5B4C20B}"/>
    <cellStyle name="Comma 3 3 3 7" xfId="2328" xr:uid="{0EB364AB-FD0A-4E0A-B21F-F7C2F2D3AF9B}"/>
    <cellStyle name="Comma 3 3 3 7 2" xfId="4125" xr:uid="{7532FDB7-F96F-4D74-BE94-B62FD37A3E9B}"/>
    <cellStyle name="Comma 3 3 3 7 2 2" xfId="9594" xr:uid="{A50B6B67-06B6-4773-876A-B06074A915D5}"/>
    <cellStyle name="Comma 3 3 3 7 2 2 2" xfId="21127" xr:uid="{5A6454DB-D857-4030-8ECB-0B0B0603EB79}"/>
    <cellStyle name="Comma 3 3 3 7 2 2 2 2" xfId="44700" xr:uid="{6E487573-2975-4432-B6A5-ECB8807D7958}"/>
    <cellStyle name="Comma 3 3 3 7 2 2 3" xfId="33592" xr:uid="{B593296D-6001-48CE-BDD7-66125350F676}"/>
    <cellStyle name="Comma 3 3 3 7 2 3" xfId="15712" xr:uid="{E820771F-A20E-434E-882C-AEFDA1B9F4D3}"/>
    <cellStyle name="Comma 3 3 3 7 2 3 2" xfId="39286" xr:uid="{6B5D5C97-7C74-4F2C-820B-971B5847FE9B}"/>
    <cellStyle name="Comma 3 3 3 7 2 4" xfId="28178" xr:uid="{A75B5A09-418E-44EC-AEA4-69D38EE429C0}"/>
    <cellStyle name="Comma 3 3 3 7 3" xfId="5490" xr:uid="{101C61F3-C0E7-4F47-B5EC-8A85EEC259E5}"/>
    <cellStyle name="Comma 3 3 3 7 3 2" xfId="10964" xr:uid="{EB0982CC-3CC0-4AB3-99DB-DD9E33EB2F42}"/>
    <cellStyle name="Comma 3 3 3 7 3 2 2" xfId="22497" xr:uid="{1B2DB4E4-98E5-4BED-97D9-152E22590570}"/>
    <cellStyle name="Comma 3 3 3 7 3 2 2 2" xfId="46070" xr:uid="{F6816AEF-2603-441C-9504-5EBCAE33D0AD}"/>
    <cellStyle name="Comma 3 3 3 7 3 2 3" xfId="34962" xr:uid="{8FC6A4A5-EB7E-458C-8671-31EE42794840}"/>
    <cellStyle name="Comma 3 3 3 7 3 3" xfId="17076" xr:uid="{008774D7-8074-4B0E-92E6-553ADE65860E}"/>
    <cellStyle name="Comma 3 3 3 7 3 3 2" xfId="40650" xr:uid="{37165E55-E415-4171-9575-A2F2A7799067}"/>
    <cellStyle name="Comma 3 3 3 7 3 4" xfId="29542" xr:uid="{5DEF152D-864D-4CF3-B930-824CBDA023A0}"/>
    <cellStyle name="Comma 3 3 3 7 4" xfId="6828" xr:uid="{3A57DB44-1AC4-4ED5-A9F0-5B02E639DB4B}"/>
    <cellStyle name="Comma 3 3 3 7 4 2" xfId="12306" xr:uid="{5DBB49BB-3630-41B6-A4D2-50A8308C5ACD}"/>
    <cellStyle name="Comma 3 3 3 7 4 2 2" xfId="23838" xr:uid="{8DD8D8CB-4478-441E-AED8-42E224BD8A81}"/>
    <cellStyle name="Comma 3 3 3 7 4 2 2 2" xfId="47411" xr:uid="{57BC5C26-2B95-4F24-B249-913BAD2FACF1}"/>
    <cellStyle name="Comma 3 3 3 7 4 2 3" xfId="36303" xr:uid="{841A7002-671F-4302-A386-56D7560F08DB}"/>
    <cellStyle name="Comma 3 3 3 7 4 3" xfId="18412" xr:uid="{3F5CFB21-D41D-4590-BC41-56A294B9DB30}"/>
    <cellStyle name="Comma 3 3 3 7 4 3 2" xfId="41986" xr:uid="{F962CA38-1183-48A2-91B1-BB38E655092B}"/>
    <cellStyle name="Comma 3 3 3 7 4 4" xfId="30878" xr:uid="{F8C523A2-38EE-4540-B69E-98427B7D8D11}"/>
    <cellStyle name="Comma 3 3 3 7 5" xfId="8241" xr:uid="{5EA0347F-1E9E-4703-AB1B-074B5B8D68D0}"/>
    <cellStyle name="Comma 3 3 3 7 5 2" xfId="19774" xr:uid="{7EBCF729-91E0-4650-803B-E149A8AF1E41}"/>
    <cellStyle name="Comma 3 3 3 7 5 2 2" xfId="43347" xr:uid="{F01FEFA2-40A4-47AE-854E-0A3BC5BE21CA}"/>
    <cellStyle name="Comma 3 3 3 7 5 3" xfId="32239" xr:uid="{81AED047-9EFE-409D-BCF2-B83A059431BC}"/>
    <cellStyle name="Comma 3 3 3 7 6" xfId="14070" xr:uid="{62D103D6-18A3-440D-8C41-A30139187B55}"/>
    <cellStyle name="Comma 3 3 3 7 6 2" xfId="37807" xr:uid="{BD2735ED-DC71-4054-8F2E-3564A3B16EE4}"/>
    <cellStyle name="Comma 3 3 3 7 7" xfId="26700" xr:uid="{0EF63074-4822-4763-8F0D-4D1F53391C78}"/>
    <cellStyle name="Comma 3 3 3 7 8" xfId="25326" xr:uid="{3E8D1CAF-3BAE-4950-999F-626441C93966}"/>
    <cellStyle name="Comma 3 3 3 7 9" xfId="49156" xr:uid="{639FB220-BF80-40B9-8C9F-A6544F4FF60A}"/>
    <cellStyle name="Comma 3 3 3 8" xfId="3222" xr:uid="{F093AFF7-5867-4C77-8DBB-9698C0C09646}"/>
    <cellStyle name="Comma 3 3 3 8 2" xfId="8755" xr:uid="{0492E774-E339-4223-B539-10D5EA171637}"/>
    <cellStyle name="Comma 3 3 3 8 2 2" xfId="20288" xr:uid="{72234C53-314D-433A-808E-9183713CA88E}"/>
    <cellStyle name="Comma 3 3 3 8 2 2 2" xfId="43861" xr:uid="{590206B7-C8E4-42A0-A69C-E39D2DC1996D}"/>
    <cellStyle name="Comma 3 3 3 8 2 3" xfId="32753" xr:uid="{20F6596C-225A-4EA2-BB78-AC20FE49C790}"/>
    <cellStyle name="Comma 3 3 3 8 3" xfId="3290" xr:uid="{AE7B73C7-FE9E-42C0-BC9E-C1899A5B678D}"/>
    <cellStyle name="Comma 3 3 3 8 3 2" xfId="14876" xr:uid="{0FCB041F-CC82-4EFD-BBDA-53D5C395FA0A}"/>
    <cellStyle name="Comma 3 3 3 8 3 2 2" xfId="38450" xr:uid="{B4457983-7457-482C-B33B-262381E2854E}"/>
    <cellStyle name="Comma 3 3 3 8 3 3" xfId="27342" xr:uid="{3D322461-776B-475E-A062-DDC2A35B3231}"/>
    <cellStyle name="Comma 3 3 3 8 4" xfId="14832" xr:uid="{87E79E38-B39B-4C38-9795-C372CF3D708A}"/>
    <cellStyle name="Comma 3 3 3 8 4 2" xfId="38406" xr:uid="{6C229FC5-77CE-4CEB-A7F4-003BF7EF1BB0}"/>
    <cellStyle name="Comma 3 3 3 8 5" xfId="27298" xr:uid="{712894A2-808C-4536-9335-E151DBDD48AF}"/>
    <cellStyle name="Comma 3 3 3 9" xfId="4642" xr:uid="{568B2C9B-15D0-4038-AF2C-93799456636F}"/>
    <cellStyle name="Comma 3 3 3 9 2" xfId="10115" xr:uid="{FE72D547-B5C6-4C89-AEE6-BD04F35D38C8}"/>
    <cellStyle name="Comma 3 3 3 9 2 2" xfId="21648" xr:uid="{FA76B203-857A-431E-850B-96A2D9BCA285}"/>
    <cellStyle name="Comma 3 3 3 9 2 2 2" xfId="45221" xr:uid="{E7150647-99DA-42FE-A159-05D3EA34192F}"/>
    <cellStyle name="Comma 3 3 3 9 2 3" xfId="34113" xr:uid="{DECBDB63-1735-48EB-8F45-84B97C06C56C}"/>
    <cellStyle name="Comma 3 3 3 9 3" xfId="16228" xr:uid="{68F341A7-C19F-4DE6-8ABF-B7A928946602}"/>
    <cellStyle name="Comma 3 3 3 9 3 2" xfId="39802" xr:uid="{3B2A375E-F591-4419-93B5-934E31E4870A}"/>
    <cellStyle name="Comma 3 3 3 9 4" xfId="28694" xr:uid="{8AC30294-BC53-4663-B972-D9063D9B6FA3}"/>
    <cellStyle name="Comma 3 3 4" xfId="819" xr:uid="{B603BEB4-A5CB-4C30-8020-F8B419FC2798}"/>
    <cellStyle name="Comma 3 3 4 10" xfId="13120" xr:uid="{31144E94-2A7F-40ED-91B1-2CE52DE9FC33}"/>
    <cellStyle name="Comma 3 3 4 10 2" xfId="36951" xr:uid="{C9DF0014-9B7D-4754-B4E3-C5A1792AAE12}"/>
    <cellStyle name="Comma 3 3 4 11" xfId="25842" xr:uid="{BE9778C7-6BCC-402F-9FB4-BDC77462EC38}"/>
    <cellStyle name="Comma 3 3 4 12" xfId="24497" xr:uid="{CAED0347-C4B9-4D2A-A8F1-70CFAE246DD6}"/>
    <cellStyle name="Comma 3 3 4 13" xfId="48293" xr:uid="{D9ADC76B-BC9F-4BF2-8AE5-5E488407A66D}"/>
    <cellStyle name="Comma 3 3 4 14" xfId="969" xr:uid="{3C27CCB2-B699-4C03-AF8C-B53C136C525B}"/>
    <cellStyle name="Comma 3 3 4 2" xfId="1240" xr:uid="{38BE6529-E548-408F-BA16-1B09DB3B16F9}"/>
    <cellStyle name="Comma 3 3 4 2 10" xfId="24548" xr:uid="{ABEEB938-83CC-430B-83BB-A64F60750D46}"/>
    <cellStyle name="Comma 3 3 4 2 11" xfId="48446" xr:uid="{929B54AF-365D-4815-A01C-92C32FB6D890}"/>
    <cellStyle name="Comma 3 3 4 2 2" xfId="2055" xr:uid="{518FC1B2-D7F5-433D-A38B-A310B22372B2}"/>
    <cellStyle name="Comma 3 3 4 2 2 2" xfId="3868" xr:uid="{60440821-8445-497D-92CC-7B211FAC92B5}"/>
    <cellStyle name="Comma 3 3 4 2 2 2 2" xfId="9337" xr:uid="{5F5AE627-6478-4788-A03B-D8089D00C8E5}"/>
    <cellStyle name="Comma 3 3 4 2 2 2 2 2" xfId="20870" xr:uid="{1C61ABF9-EC22-4F82-95A5-DC3D85353123}"/>
    <cellStyle name="Comma 3 3 4 2 2 2 2 2 2" xfId="44443" xr:uid="{C0356B06-896A-45D0-B496-033648B6DE5D}"/>
    <cellStyle name="Comma 3 3 4 2 2 2 2 3" xfId="33335" xr:uid="{1C2F1080-70D6-42B1-A102-DAF859006E24}"/>
    <cellStyle name="Comma 3 3 4 2 2 2 3" xfId="15455" xr:uid="{858D4EF3-1A7B-450E-BA4F-623C8BA3F1B5}"/>
    <cellStyle name="Comma 3 3 4 2 2 2 3 2" xfId="39029" xr:uid="{8E71E90D-B910-48EE-9B07-C386C085E247}"/>
    <cellStyle name="Comma 3 3 4 2 2 2 4" xfId="27921" xr:uid="{9134F5CE-A866-41F8-B093-10B57E68A868}"/>
    <cellStyle name="Comma 3 3 4 2 2 3" xfId="5232" xr:uid="{F03CDAF3-7F39-4687-A61E-467264473C64}"/>
    <cellStyle name="Comma 3 3 4 2 2 3 2" xfId="10706" xr:uid="{625D8749-6595-4796-99E6-CC1FFFFEADF2}"/>
    <cellStyle name="Comma 3 3 4 2 2 3 2 2" xfId="22239" xr:uid="{40FAAE75-6A4A-468D-A46E-CFB10BB9A2D7}"/>
    <cellStyle name="Comma 3 3 4 2 2 3 2 2 2" xfId="45812" xr:uid="{B671836D-6E81-431C-93C7-2BCF1030F96C}"/>
    <cellStyle name="Comma 3 3 4 2 2 3 2 3" xfId="34704" xr:uid="{7623A03F-A970-438F-A8A7-86551B62023E}"/>
    <cellStyle name="Comma 3 3 4 2 2 3 3" xfId="16818" xr:uid="{4B51DA5C-FB39-4B49-AB76-0EAEE5F04A0D}"/>
    <cellStyle name="Comma 3 3 4 2 2 3 3 2" xfId="40392" xr:uid="{DBF330AE-133F-4412-B82F-50F4E95575BC}"/>
    <cellStyle name="Comma 3 3 4 2 2 3 4" xfId="29284" xr:uid="{EDB3A57A-E42D-49DA-BEBE-E7A8C8B527CF}"/>
    <cellStyle name="Comma 3 3 4 2 2 4" xfId="6570" xr:uid="{3E3FC0DC-20A7-49EA-8663-D1985F1C1DB7}"/>
    <cellStyle name="Comma 3 3 4 2 2 4 2" xfId="12047" xr:uid="{E7C9B10D-9569-48DA-A6E6-3BF1C20BAFA0}"/>
    <cellStyle name="Comma 3 3 4 2 2 4 2 2" xfId="23579" xr:uid="{592E60B1-9196-44D5-9025-2CD89A73D836}"/>
    <cellStyle name="Comma 3 3 4 2 2 4 2 2 2" xfId="47152" xr:uid="{0D6D0D50-3F63-4023-A9AA-E58FF6A8D024}"/>
    <cellStyle name="Comma 3 3 4 2 2 4 2 3" xfId="36044" xr:uid="{53D2D50D-F610-4D2A-8E19-625ED478E126}"/>
    <cellStyle name="Comma 3 3 4 2 2 4 3" xfId="18154" xr:uid="{65CA265A-16E6-4BD1-9DC9-406387514027}"/>
    <cellStyle name="Comma 3 3 4 2 2 4 3 2" xfId="41728" xr:uid="{A1E2D3CA-0D20-4492-B8C7-1226C78623DE}"/>
    <cellStyle name="Comma 3 3 4 2 2 4 4" xfId="30620" xr:uid="{2CB989B1-B148-4E5B-8DF9-BE261D664724}"/>
    <cellStyle name="Comma 3 3 4 2 2 5" xfId="7981" xr:uid="{CC0CFD10-C45E-47A5-A857-46F55566A5ED}"/>
    <cellStyle name="Comma 3 3 4 2 2 5 2" xfId="19516" xr:uid="{0F2A9A6F-931D-4DE0-924C-365CD0301130}"/>
    <cellStyle name="Comma 3 3 4 2 2 5 2 2" xfId="43089" xr:uid="{FE2D9A40-F583-44C0-9E0B-8F20A443F4FE}"/>
    <cellStyle name="Comma 3 3 4 2 2 5 3" xfId="31981" xr:uid="{DDA5B391-B289-4632-952C-D538300AACE8}"/>
    <cellStyle name="Comma 3 3 4 2 2 6" xfId="13810" xr:uid="{DD3AC3BB-00C9-41A8-89DF-44AAB36F80EF}"/>
    <cellStyle name="Comma 3 3 4 2 2 6 2" xfId="37549" xr:uid="{EC91A73D-938E-4D5B-A51D-E971B7147EA4}"/>
    <cellStyle name="Comma 3 3 4 2 2 7" xfId="26442" xr:uid="{65D976F5-FF26-475A-B4BB-6D371883B6A1}"/>
    <cellStyle name="Comma 3 3 4 2 2 8" xfId="25067" xr:uid="{EDA49529-5738-4FB4-ACAF-571521BFF02D}"/>
    <cellStyle name="Comma 3 3 4 2 2 9" xfId="48898" xr:uid="{DE30F33C-BDFE-4734-8DF4-076A995F4B1E}"/>
    <cellStyle name="Comma 3 3 4 2 3" xfId="2541" xr:uid="{A95940A1-59C4-47E5-BFC4-39B5BFA7C87B}"/>
    <cellStyle name="Comma 3 3 4 2 3 2" xfId="4332" xr:uid="{0E86162D-EE17-4185-8ABB-B25A7C0AD210}"/>
    <cellStyle name="Comma 3 3 4 2 3 2 2" xfId="9801" xr:uid="{A23B136A-CC8F-4BC1-AA7F-13269A5CCFBD}"/>
    <cellStyle name="Comma 3 3 4 2 3 2 2 2" xfId="21334" xr:uid="{ED8C9D49-46E4-47C4-8ABA-423DF2EDBCFB}"/>
    <cellStyle name="Comma 3 3 4 2 3 2 2 2 2" xfId="44907" xr:uid="{46FCBD2B-D350-4A0B-8AB6-88186AD1B72D}"/>
    <cellStyle name="Comma 3 3 4 2 3 2 2 3" xfId="33799" xr:uid="{E56A3D1E-A82D-410B-9465-86B2DDFE670E}"/>
    <cellStyle name="Comma 3 3 4 2 3 2 3" xfId="15919" xr:uid="{CEAAAFD0-9AD5-48C8-A515-8287FE583DB6}"/>
    <cellStyle name="Comma 3 3 4 2 3 2 3 2" xfId="39493" xr:uid="{B38A1EF4-0860-4107-801D-434FD17D3D7E}"/>
    <cellStyle name="Comma 3 3 4 2 3 2 4" xfId="28385" xr:uid="{AC0EE9CD-4603-44E7-AEDD-957E22741DBA}"/>
    <cellStyle name="Comma 3 3 4 2 3 3" xfId="5697" xr:uid="{10B1AEDE-A6D3-439B-90E2-D0FCEEDC19A1}"/>
    <cellStyle name="Comma 3 3 4 2 3 3 2" xfId="11171" xr:uid="{6D29D11E-0278-472B-9C0F-6F718EB09770}"/>
    <cellStyle name="Comma 3 3 4 2 3 3 2 2" xfId="22704" xr:uid="{C7195F6B-17C9-4E82-B40F-EDEA537CD1C1}"/>
    <cellStyle name="Comma 3 3 4 2 3 3 2 2 2" xfId="46277" xr:uid="{1FE44FFB-8ED3-44F0-ADF0-96EA4555F3CA}"/>
    <cellStyle name="Comma 3 3 4 2 3 3 2 3" xfId="35169" xr:uid="{4CA0AFE3-8827-4934-B1BF-FF64CCC22611}"/>
    <cellStyle name="Comma 3 3 4 2 3 3 3" xfId="17283" xr:uid="{C8BE60A0-EB83-4407-9D54-87A63B71A2D4}"/>
    <cellStyle name="Comma 3 3 4 2 3 3 3 2" xfId="40857" xr:uid="{638AF3C3-48AE-4AB3-AFAE-1F0504743241}"/>
    <cellStyle name="Comma 3 3 4 2 3 3 4" xfId="29749" xr:uid="{AF7A173F-0B6F-41B4-978D-701F0BF4CFAC}"/>
    <cellStyle name="Comma 3 3 4 2 3 4" xfId="7035" xr:uid="{B3FBECB2-2A63-44C6-A4DA-2373B439965A}"/>
    <cellStyle name="Comma 3 3 4 2 3 4 2" xfId="12513" xr:uid="{0BC996E5-AA1B-4DB5-8EE6-8BB6E2A66122}"/>
    <cellStyle name="Comma 3 3 4 2 3 4 2 2" xfId="24045" xr:uid="{7611F2D7-80A6-4237-A615-75E86A8346AF}"/>
    <cellStyle name="Comma 3 3 4 2 3 4 2 2 2" xfId="47618" xr:uid="{1FD985CD-7966-470F-9749-1A9DC33FB382}"/>
    <cellStyle name="Comma 3 3 4 2 3 4 2 3" xfId="36510" xr:uid="{0BB577C7-9BE1-48EA-A306-8C4593C0CA48}"/>
    <cellStyle name="Comma 3 3 4 2 3 4 3" xfId="18619" xr:uid="{5109916A-3484-4CC0-9413-9FEDEEEC873D}"/>
    <cellStyle name="Comma 3 3 4 2 3 4 3 2" xfId="42193" xr:uid="{E1EA1277-5D8A-42D8-B261-C0191E0FE14A}"/>
    <cellStyle name="Comma 3 3 4 2 3 4 4" xfId="31085" xr:uid="{4675D287-539E-4464-8EA6-21D93E36DB86}"/>
    <cellStyle name="Comma 3 3 4 2 3 5" xfId="8448" xr:uid="{27CD715A-171E-4C48-92D3-8F40F5B7F3D8}"/>
    <cellStyle name="Comma 3 3 4 2 3 5 2" xfId="19981" xr:uid="{1A3C85F0-926C-445D-9707-61C45B6F6FCC}"/>
    <cellStyle name="Comma 3 3 4 2 3 5 2 2" xfId="43554" xr:uid="{9C392E18-D69D-4522-9467-2362B1B17755}"/>
    <cellStyle name="Comma 3 3 4 2 3 5 3" xfId="32446" xr:uid="{5E76A2EF-F5E2-4EB5-A284-DE7AE0B5E3E1}"/>
    <cellStyle name="Comma 3 3 4 2 3 6" xfId="14277" xr:uid="{75AD660D-84CA-48BB-A57F-7345734F5ECB}"/>
    <cellStyle name="Comma 3 3 4 2 3 6 2" xfId="38014" xr:uid="{65E9073A-0578-4E36-AAF8-5F851F688EAB}"/>
    <cellStyle name="Comma 3 3 4 2 3 7" xfId="26907" xr:uid="{CA9AAE66-EC18-44B8-9B40-FE686562B5BE}"/>
    <cellStyle name="Comma 3 3 4 2 3 8" xfId="25533" xr:uid="{35258908-981D-4621-B2A4-D146961812A7}"/>
    <cellStyle name="Comma 3 3 4 2 3 9" xfId="49363" xr:uid="{4F8AF3E1-107F-4DBD-99B0-908882A5BE56}"/>
    <cellStyle name="Comma 3 3 4 2 4" xfId="3429" xr:uid="{C7ABCF9D-D5C8-4860-BC27-405276D3CAA3}"/>
    <cellStyle name="Comma 3 3 4 2 4 2" xfId="8897" xr:uid="{F9418855-4E44-4407-B53E-4579F26C8E7E}"/>
    <cellStyle name="Comma 3 3 4 2 4 2 2" xfId="20430" xr:uid="{687E4970-3AD7-4664-B216-1829A2D7CB08}"/>
    <cellStyle name="Comma 3 3 4 2 4 2 2 2" xfId="44003" xr:uid="{D3027E96-6749-48D4-92A7-96206C525806}"/>
    <cellStyle name="Comma 3 3 4 2 4 2 3" xfId="32895" xr:uid="{1591FFC0-BEFE-4EC8-A959-C64F26507A20}"/>
    <cellStyle name="Comma 3 3 4 2 4 3" xfId="15015" xr:uid="{920E5EB9-378E-4F4A-BE3A-8F1448794076}"/>
    <cellStyle name="Comma 3 3 4 2 4 3 2" xfId="38589" xr:uid="{282EC195-8E30-4A14-9E8D-1788616A87CC}"/>
    <cellStyle name="Comma 3 3 4 2 4 4" xfId="27481" xr:uid="{50331AE9-73C9-48A4-8DF5-F1E950384B7B}"/>
    <cellStyle name="Comma 3 3 4 2 5" xfId="4785" xr:uid="{7AD29AEC-A9E7-4B04-AE76-1A9AE6C5ACAB}"/>
    <cellStyle name="Comma 3 3 4 2 5 2" xfId="10258" xr:uid="{67C56069-922F-49FA-AE18-5ED0EBCD58C5}"/>
    <cellStyle name="Comma 3 3 4 2 5 2 2" xfId="21791" xr:uid="{CEFE4577-096C-43EC-826B-6081AC8C26CF}"/>
    <cellStyle name="Comma 3 3 4 2 5 2 2 2" xfId="45364" xr:uid="{F02792DF-7D99-43E8-8C9A-80A4375CC2D6}"/>
    <cellStyle name="Comma 3 3 4 2 5 2 3" xfId="34256" xr:uid="{B45E3666-88C2-4DCB-AA24-3C0A3EB7BA8C}"/>
    <cellStyle name="Comma 3 3 4 2 5 3" xfId="16371" xr:uid="{A53FB845-254C-4F0D-A96F-FB90701C4AFB}"/>
    <cellStyle name="Comma 3 3 4 2 5 3 2" xfId="39945" xr:uid="{9E2FFEDE-51C3-47D1-B0BE-0363CB4FA76A}"/>
    <cellStyle name="Comma 3 3 4 2 5 4" xfId="28837" xr:uid="{FBB42C84-5D58-4941-BE95-E566C95D8F12}"/>
    <cellStyle name="Comma 3 3 4 2 6" xfId="6123" xr:uid="{CF12372E-646C-4170-A683-A4AF9A380DBF}"/>
    <cellStyle name="Comma 3 3 4 2 6 2" xfId="11599" xr:uid="{55298F9D-40FC-44E9-B8C7-1111E4A871AA}"/>
    <cellStyle name="Comma 3 3 4 2 6 2 2" xfId="23131" xr:uid="{F3EAB026-795B-43A5-AF50-826C4842D694}"/>
    <cellStyle name="Comma 3 3 4 2 6 2 2 2" xfId="46704" xr:uid="{148CBB8D-F9D1-42FC-8787-961B37A353FC}"/>
    <cellStyle name="Comma 3 3 4 2 6 2 3" xfId="35596" xr:uid="{C5CF8E8A-4A11-4095-90FB-269D76D05C10}"/>
    <cellStyle name="Comma 3 3 4 2 6 3" xfId="17707" xr:uid="{14D8E1F6-9E2B-44E7-A947-11905CB3B657}"/>
    <cellStyle name="Comma 3 3 4 2 6 3 2" xfId="41281" xr:uid="{1BC0F9D3-79A3-4BD2-B227-63EBDE40F2D5}"/>
    <cellStyle name="Comma 3 3 4 2 6 4" xfId="30173" xr:uid="{5CF6CCD4-F034-44B1-8304-EE1C1AD312C8}"/>
    <cellStyle name="Comma 3 3 4 2 7" xfId="7508" xr:uid="{C6941557-6EEA-4D00-8AA4-75EB8A14F2C3}"/>
    <cellStyle name="Comma 3 3 4 2 7 2" xfId="19068" xr:uid="{7C096C05-75CB-48F0-8692-5970C413BE62}"/>
    <cellStyle name="Comma 3 3 4 2 7 2 2" xfId="42641" xr:uid="{5CF1AAC3-F348-40DF-A265-DB0D15EFE42A}"/>
    <cellStyle name="Comma 3 3 4 2 7 3" xfId="31533" xr:uid="{56A62DBB-48F5-4F30-B508-E64ECBC6C562}"/>
    <cellStyle name="Comma 3 3 4 2 8" xfId="13326" xr:uid="{306E4222-8620-49AB-9A87-03FFA7151AEC}"/>
    <cellStyle name="Comma 3 3 4 2 8 2" xfId="37102" xr:uid="{A2E0B80B-A610-4857-8F0E-71F00A8C1B6F}"/>
    <cellStyle name="Comma 3 3 4 2 9" xfId="25993" xr:uid="{FDC30152-3283-4C10-B30A-AC6C18D68085}"/>
    <cellStyle name="Comma 3 3 4 3" xfId="1848" xr:uid="{B0355BD4-8EA7-4B18-BABC-D72EA5BE68D3}"/>
    <cellStyle name="Comma 3 3 4 3 10" xfId="48690" xr:uid="{F83CC6A8-DAE3-4DC3-B93C-95D0F9DAB116}"/>
    <cellStyle name="Comma 3 3 4 3 2" xfId="2383" xr:uid="{0BF93618-1638-4A5E-8AF3-DBB8769DC500}"/>
    <cellStyle name="Comma 3 3 4 3 2 2" xfId="4178" xr:uid="{CAD0B6FF-FBA1-4471-A6E7-79925153306A}"/>
    <cellStyle name="Comma 3 3 4 3 2 2 2" xfId="9647" xr:uid="{D8513E4F-79B3-4BCD-9DA1-CAFEB802142D}"/>
    <cellStyle name="Comma 3 3 4 3 2 2 2 2" xfId="21180" xr:uid="{ACE286B3-D84D-475B-BCDA-B181069CCBFF}"/>
    <cellStyle name="Comma 3 3 4 3 2 2 2 2 2" xfId="44753" xr:uid="{0FE43262-2B38-4AFA-97DA-726EF8457606}"/>
    <cellStyle name="Comma 3 3 4 3 2 2 2 3" xfId="33645" xr:uid="{60C717BE-9ACB-4F2E-8385-7781AC541017}"/>
    <cellStyle name="Comma 3 3 4 3 2 2 3" xfId="15765" xr:uid="{48CD2E8A-973B-41A5-8F43-AF2C62A7DEA9}"/>
    <cellStyle name="Comma 3 3 4 3 2 2 3 2" xfId="39339" xr:uid="{17F3B766-FC09-49A6-99E1-14EA15088BF7}"/>
    <cellStyle name="Comma 3 3 4 3 2 2 4" xfId="28231" xr:uid="{5477A6E3-F002-4B16-A3AA-9C1D4F198731}"/>
    <cellStyle name="Comma 3 3 4 3 2 3" xfId="5543" xr:uid="{61209E12-DEB9-4F1D-8E45-4E710FA1125F}"/>
    <cellStyle name="Comma 3 3 4 3 2 3 2" xfId="11017" xr:uid="{6047DD3A-EEFC-49C8-9D24-0682A2AC3F9B}"/>
    <cellStyle name="Comma 3 3 4 3 2 3 2 2" xfId="22550" xr:uid="{B0618AD2-2EB2-4FFB-B5AC-F48E83D2BF2A}"/>
    <cellStyle name="Comma 3 3 4 3 2 3 2 2 2" xfId="46123" xr:uid="{79E8AFE8-0551-487B-A01D-D5FDAEF0E332}"/>
    <cellStyle name="Comma 3 3 4 3 2 3 2 3" xfId="35015" xr:uid="{FBFDD210-2383-4986-84ED-641B59EC794C}"/>
    <cellStyle name="Comma 3 3 4 3 2 3 3" xfId="17129" xr:uid="{2C7480AC-8517-4E8D-9928-3A7EA045E9AE}"/>
    <cellStyle name="Comma 3 3 4 3 2 3 3 2" xfId="40703" xr:uid="{26E183D7-0324-4463-8DD4-27C7E1101343}"/>
    <cellStyle name="Comma 3 3 4 3 2 3 4" xfId="29595" xr:uid="{C686F4D8-D649-4754-9990-D42FF7971EED}"/>
    <cellStyle name="Comma 3 3 4 3 2 4" xfId="6881" xr:uid="{3F9EB8C5-59FA-45F6-B714-32F5B3F2D1AA}"/>
    <cellStyle name="Comma 3 3 4 3 2 4 2" xfId="12359" xr:uid="{BC79EA01-27BF-4BE1-9258-1CA6303C61D7}"/>
    <cellStyle name="Comma 3 3 4 3 2 4 2 2" xfId="23891" xr:uid="{E1D6D59C-13D4-4D23-AAC7-F1D527C94C5B}"/>
    <cellStyle name="Comma 3 3 4 3 2 4 2 2 2" xfId="47464" xr:uid="{54A4DE0F-CF6C-4E6F-B771-A706E8013E54}"/>
    <cellStyle name="Comma 3 3 4 3 2 4 2 3" xfId="36356" xr:uid="{A39E185F-9C21-4F1C-BAED-121012D1AB8F}"/>
    <cellStyle name="Comma 3 3 4 3 2 4 3" xfId="18465" xr:uid="{854363CE-6F32-4191-8DF6-E2DE7AA144A2}"/>
    <cellStyle name="Comma 3 3 4 3 2 4 3 2" xfId="42039" xr:uid="{2AEDBA2F-A607-43D2-891D-BBF71E58D590}"/>
    <cellStyle name="Comma 3 3 4 3 2 4 4" xfId="30931" xr:uid="{B7A4F63F-5E28-4066-A38F-F822644ECDBE}"/>
    <cellStyle name="Comma 3 3 4 3 2 5" xfId="8294" xr:uid="{03FB3747-E183-4473-AB6A-A798B7967449}"/>
    <cellStyle name="Comma 3 3 4 3 2 5 2" xfId="19827" xr:uid="{62097F6B-5A14-4B87-953B-13BB3F1DA25C}"/>
    <cellStyle name="Comma 3 3 4 3 2 5 2 2" xfId="43400" xr:uid="{E32E2762-F916-44A3-9500-390D33B0313F}"/>
    <cellStyle name="Comma 3 3 4 3 2 5 3" xfId="32292" xr:uid="{82A891BB-FBA6-4E11-979B-B8CC81BB505C}"/>
    <cellStyle name="Comma 3 3 4 3 2 6" xfId="14123" xr:uid="{05745AD9-F3C3-4216-B6B3-10E41B1E22F3}"/>
    <cellStyle name="Comma 3 3 4 3 2 6 2" xfId="37860" xr:uid="{82BA9765-9E66-4E99-9174-40A0047E62D0}"/>
    <cellStyle name="Comma 3 3 4 3 2 7" xfId="26753" xr:uid="{4F8CB009-AA6B-4B00-837B-AD0470CC11FD}"/>
    <cellStyle name="Comma 3 3 4 3 2 8" xfId="25379" xr:uid="{DFCAB3FE-1D7F-4829-80C4-E79A3A4F2074}"/>
    <cellStyle name="Comma 3 3 4 3 2 9" xfId="49209" xr:uid="{36D1EAD8-03BF-474B-9B5B-08E054C1116A}"/>
    <cellStyle name="Comma 3 3 4 3 3" xfId="3664" xr:uid="{AFD9513F-B9DE-4E5C-AFB4-528003D1022C}"/>
    <cellStyle name="Comma 3 3 4 3 3 2" xfId="9133" xr:uid="{D29BAF8D-0E23-410F-8408-EA9ED13955B1}"/>
    <cellStyle name="Comma 3 3 4 3 3 2 2" xfId="20666" xr:uid="{DBE317B7-1880-462C-8B97-D1EAE91C3B17}"/>
    <cellStyle name="Comma 3 3 4 3 3 2 2 2" xfId="44239" xr:uid="{14E5D1D4-1CEB-457D-9F13-1750F8EC0E80}"/>
    <cellStyle name="Comma 3 3 4 3 3 2 3" xfId="33131" xr:uid="{8D8352F8-7357-4856-A72E-6859D31A28C1}"/>
    <cellStyle name="Comma 3 3 4 3 3 3" xfId="15251" xr:uid="{CC2A12F6-D640-4FC7-A0E8-18D9FC37FE08}"/>
    <cellStyle name="Comma 3 3 4 3 3 3 2" xfId="38825" xr:uid="{531F3929-A7DD-41B4-A785-C1F9D3F16BCE}"/>
    <cellStyle name="Comma 3 3 4 3 3 4" xfId="27717" xr:uid="{40E96EFD-E148-4143-9DE9-8A83FBD33313}"/>
    <cellStyle name="Comma 3 3 4 3 4" xfId="5024" xr:uid="{00C17861-FB48-4D60-AC82-27474EEE8F33}"/>
    <cellStyle name="Comma 3 3 4 3 4 2" xfId="10498" xr:uid="{7801BB7C-676A-44F7-AB8B-D3E3C9F97C50}"/>
    <cellStyle name="Comma 3 3 4 3 4 2 2" xfId="22031" xr:uid="{6E7799C7-0375-460A-87FD-521C23840308}"/>
    <cellStyle name="Comma 3 3 4 3 4 2 2 2" xfId="45604" xr:uid="{B0726086-776F-45D1-A70A-F0C8AA991008}"/>
    <cellStyle name="Comma 3 3 4 3 4 2 3" xfId="34496" xr:uid="{A2A52EBD-01D9-4FC3-9B5A-3DA3F636B952}"/>
    <cellStyle name="Comma 3 3 4 3 4 3" xfId="16610" xr:uid="{4179054C-55EB-4D73-B5FC-0CD5720991DC}"/>
    <cellStyle name="Comma 3 3 4 3 4 3 2" xfId="40184" xr:uid="{3B9162FA-5271-40B7-946E-BDDBE75AF2A7}"/>
    <cellStyle name="Comma 3 3 4 3 4 4" xfId="29076" xr:uid="{E4FF26AF-BB29-4CFF-9743-1CBEE99D42AE}"/>
    <cellStyle name="Comma 3 3 4 3 5" xfId="6362" xr:uid="{D0B66FB3-9CEC-4539-B314-8EB093A9CE89}"/>
    <cellStyle name="Comma 3 3 4 3 5 2" xfId="11839" xr:uid="{263037EE-2E9B-4DE7-B214-4F32361CCAD6}"/>
    <cellStyle name="Comma 3 3 4 3 5 2 2" xfId="23371" xr:uid="{207D304C-32C2-44E0-A038-107BA33F75CF}"/>
    <cellStyle name="Comma 3 3 4 3 5 2 2 2" xfId="46944" xr:uid="{EB246E74-EA16-43B0-9F78-109FDDB2D8DF}"/>
    <cellStyle name="Comma 3 3 4 3 5 2 3" xfId="35836" xr:uid="{910BE4E4-5BB4-4F71-A049-E9271F2DE6A8}"/>
    <cellStyle name="Comma 3 3 4 3 5 3" xfId="17946" xr:uid="{5E14A4D6-F0AE-4BE3-98A7-7DE9801DACB4}"/>
    <cellStyle name="Comma 3 3 4 3 5 3 2" xfId="41520" xr:uid="{F93562FC-49F7-45F5-83A9-26CA5DF5B636}"/>
    <cellStyle name="Comma 3 3 4 3 5 4" xfId="30412" xr:uid="{DAF76D93-2B3A-48B1-B18B-3ECE3CDE219B}"/>
    <cellStyle name="Comma 3 3 4 3 6" xfId="7773" xr:uid="{0E025883-514C-43FA-B194-4D91B430DFD7}"/>
    <cellStyle name="Comma 3 3 4 3 6 2" xfId="19308" xr:uid="{A4A019D5-6B07-406B-A899-B5439D18937E}"/>
    <cellStyle name="Comma 3 3 4 3 6 2 2" xfId="42881" xr:uid="{7615805D-CC3F-49C8-AB30-8C655F230F7F}"/>
    <cellStyle name="Comma 3 3 4 3 6 3" xfId="31773" xr:uid="{12DD93B9-663D-42C5-804C-35E0531BFED4}"/>
    <cellStyle name="Comma 3 3 4 3 7" xfId="13602" xr:uid="{DD74C7CB-A8DE-418A-8EB9-179558E92503}"/>
    <cellStyle name="Comma 3 3 4 3 7 2" xfId="37341" xr:uid="{DF89C58C-7EB4-49B0-987C-43DA4CAD56F9}"/>
    <cellStyle name="Comma 3 3 4 3 8" xfId="26234" xr:uid="{4B331139-3979-45EA-9E0C-CB60DFC89510}"/>
    <cellStyle name="Comma 3 3 4 3 9" xfId="24859" xr:uid="{581E67C5-B5F3-4000-8A34-17489E43867E}"/>
    <cellStyle name="Comma 3 3 4 4" xfId="1905" xr:uid="{A08BB7B4-2BD4-4EB7-A462-AF89CCD5DF9A}"/>
    <cellStyle name="Comma 3 3 4 4 2" xfId="3718" xr:uid="{98F28ED2-6D2B-4D55-AF30-E455920F7E8C}"/>
    <cellStyle name="Comma 3 3 4 4 2 2" xfId="9187" xr:uid="{16FD1BFA-1555-485C-AC67-D05757F6B274}"/>
    <cellStyle name="Comma 3 3 4 4 2 2 2" xfId="20720" xr:uid="{99B4998D-7512-41B1-85AD-4EA241699C8B}"/>
    <cellStyle name="Comma 3 3 4 4 2 2 2 2" xfId="44293" xr:uid="{E35B81F2-BCF6-452F-BC3D-B1E374B68DD9}"/>
    <cellStyle name="Comma 3 3 4 4 2 2 3" xfId="33185" xr:uid="{D3807651-290B-4ADF-926B-C797AB2FA6EC}"/>
    <cellStyle name="Comma 3 3 4 4 2 3" xfId="15305" xr:uid="{1BE8243C-9F59-445F-B9DD-246F539A8873}"/>
    <cellStyle name="Comma 3 3 4 4 2 3 2" xfId="38879" xr:uid="{759CF049-7C25-4518-9146-49C4BCF131DE}"/>
    <cellStyle name="Comma 3 3 4 4 2 4" xfId="27771" xr:uid="{C26AB6F9-F063-4C97-94BD-02AAB856425E}"/>
    <cellStyle name="Comma 3 3 4 4 3" xfId="5082" xr:uid="{5A7E48E5-BB01-48F6-8381-CF431A9B68DA}"/>
    <cellStyle name="Comma 3 3 4 4 3 2" xfId="10556" xr:uid="{47739677-535F-4F45-9DCC-F0B67BB17C85}"/>
    <cellStyle name="Comma 3 3 4 4 3 2 2" xfId="22089" xr:uid="{9785E04A-3770-4025-B75A-B4E2FE9393E0}"/>
    <cellStyle name="Comma 3 3 4 4 3 2 2 2" xfId="45662" xr:uid="{7C842598-01E0-4410-B30A-E025D0E5EB7B}"/>
    <cellStyle name="Comma 3 3 4 4 3 2 3" xfId="34554" xr:uid="{42E39F4E-BA3D-456A-B6F4-F4F1D46287A6}"/>
    <cellStyle name="Comma 3 3 4 4 3 3" xfId="16668" xr:uid="{0C1F0998-E1CF-4B3F-BEA8-68C6F7CBF5B6}"/>
    <cellStyle name="Comma 3 3 4 4 3 3 2" xfId="40242" xr:uid="{DD17531D-3CFE-4C31-87EE-B4371BE0273C}"/>
    <cellStyle name="Comma 3 3 4 4 3 4" xfId="29134" xr:uid="{E44C7109-6A8F-41C1-8E05-ED0C0EE88DEF}"/>
    <cellStyle name="Comma 3 3 4 4 4" xfId="6420" xr:uid="{496F5020-EC42-490D-902A-933051ACB8CA}"/>
    <cellStyle name="Comma 3 3 4 4 4 2" xfId="11897" xr:uid="{751C3E35-9B07-45AC-8BE7-0F5A67015BB0}"/>
    <cellStyle name="Comma 3 3 4 4 4 2 2" xfId="23429" xr:uid="{F7818DD5-72C6-4EC8-A54E-CDB53FFABD1A}"/>
    <cellStyle name="Comma 3 3 4 4 4 2 2 2" xfId="47002" xr:uid="{0C65D05C-3F5F-457D-A5AF-21DA0D4E5D5C}"/>
    <cellStyle name="Comma 3 3 4 4 4 2 3" xfId="35894" xr:uid="{6D68B4AC-4393-4A58-8EC9-3924D29C3E13}"/>
    <cellStyle name="Comma 3 3 4 4 4 3" xfId="18004" xr:uid="{AC23B66E-06C4-454D-932E-91AE41DDBA8C}"/>
    <cellStyle name="Comma 3 3 4 4 4 3 2" xfId="41578" xr:uid="{1CD71EB1-2A65-40CF-B735-C444161C8219}"/>
    <cellStyle name="Comma 3 3 4 4 4 4" xfId="30470" xr:uid="{2BB751E2-22E3-422B-BE1F-A881767F46D7}"/>
    <cellStyle name="Comma 3 3 4 4 5" xfId="7831" xr:uid="{C4C22A27-333C-4FB6-A9DE-3D951183D203}"/>
    <cellStyle name="Comma 3 3 4 4 5 2" xfId="19366" xr:uid="{F6479C4F-E772-421E-AB4A-07335558515E}"/>
    <cellStyle name="Comma 3 3 4 4 5 2 2" xfId="42939" xr:uid="{8D0AD22B-BD72-4B37-9BF5-CD33A2E0385E}"/>
    <cellStyle name="Comma 3 3 4 4 5 3" xfId="31831" xr:uid="{B3D3508E-97C4-4830-A5EC-C2B0473DB437}"/>
    <cellStyle name="Comma 3 3 4 4 6" xfId="13660" xr:uid="{DC80DD04-266F-4785-AB1B-805CE0B86429}"/>
    <cellStyle name="Comma 3 3 4 4 6 2" xfId="37399" xr:uid="{F16EE1BB-EB27-4127-A8A5-C92DF777B05C}"/>
    <cellStyle name="Comma 3 3 4 4 7" xfId="26292" xr:uid="{0748D41A-089F-4AB6-AA79-810C64FF5C27}"/>
    <cellStyle name="Comma 3 3 4 4 8" xfId="24917" xr:uid="{9614938F-CE72-4F13-AB8D-928697F3F7E5}"/>
    <cellStyle name="Comma 3 3 4 4 9" xfId="48748" xr:uid="{7513B4DC-1AA8-4995-9576-C2D60F32B076}"/>
    <cellStyle name="Comma 3 3 4 5" xfId="2317" xr:uid="{00621371-7B3E-4D92-ADAD-AA522C111583}"/>
    <cellStyle name="Comma 3 3 4 5 2" xfId="4117" xr:uid="{DE58A29E-E3CB-4DCA-99AA-31812CFEDCB0}"/>
    <cellStyle name="Comma 3 3 4 5 2 2" xfId="9586" xr:uid="{CAEDB2D2-1B44-4933-A3E6-1392EACAF4F1}"/>
    <cellStyle name="Comma 3 3 4 5 2 2 2" xfId="21119" xr:uid="{AD20AFAF-EF0B-4C56-ADA3-F70280637BC5}"/>
    <cellStyle name="Comma 3 3 4 5 2 2 2 2" xfId="44692" xr:uid="{DEBE133E-F3DA-492D-9CBD-33CD03E94C9A}"/>
    <cellStyle name="Comma 3 3 4 5 2 2 3" xfId="33584" xr:uid="{FCDE952C-0DB8-4530-9CA3-41D6559537B5}"/>
    <cellStyle name="Comma 3 3 4 5 2 3" xfId="15704" xr:uid="{19EAD1F4-3FA7-4434-AEC4-FE3831F563FE}"/>
    <cellStyle name="Comma 3 3 4 5 2 3 2" xfId="39278" xr:uid="{ECF13369-7FA7-4C5A-8A26-B56862F425F5}"/>
    <cellStyle name="Comma 3 3 4 5 2 4" xfId="28170" xr:uid="{7A907A3C-C25B-4E37-8267-0F92B4B41434}"/>
    <cellStyle name="Comma 3 3 4 5 3" xfId="5482" xr:uid="{4384D1AC-85D7-4BF2-AB6C-D4B04FEFF27D}"/>
    <cellStyle name="Comma 3 3 4 5 3 2" xfId="10956" xr:uid="{26D9B292-5962-461F-A28F-243B1C71E291}"/>
    <cellStyle name="Comma 3 3 4 5 3 2 2" xfId="22489" xr:uid="{E58E57B8-5360-48DD-8692-80534843D311}"/>
    <cellStyle name="Comma 3 3 4 5 3 2 2 2" xfId="46062" xr:uid="{99DC9A7F-E4EC-402A-ACB0-9A328A09EE37}"/>
    <cellStyle name="Comma 3 3 4 5 3 2 3" xfId="34954" xr:uid="{7A6D6607-A8DB-45D0-A99B-91B36C48D220}"/>
    <cellStyle name="Comma 3 3 4 5 3 3" xfId="17068" xr:uid="{217C16AA-A7E5-4244-9EEE-F374978196D7}"/>
    <cellStyle name="Comma 3 3 4 5 3 3 2" xfId="40642" xr:uid="{B59BB923-BB39-4777-8522-ED748076EDC1}"/>
    <cellStyle name="Comma 3 3 4 5 3 4" xfId="29534" xr:uid="{AC553AA6-D79B-498B-9C3C-F83EE8E0CB07}"/>
    <cellStyle name="Comma 3 3 4 5 4" xfId="6820" xr:uid="{1ABF83BA-78C9-43D5-A790-83F5AC74B284}"/>
    <cellStyle name="Comma 3 3 4 5 4 2" xfId="12298" xr:uid="{08785CC4-8849-40F9-AA73-53F11A56AECE}"/>
    <cellStyle name="Comma 3 3 4 5 4 2 2" xfId="23830" xr:uid="{7FA75587-DB93-4F39-BC5C-5520A6526B3C}"/>
    <cellStyle name="Comma 3 3 4 5 4 2 2 2" xfId="47403" xr:uid="{6C15BFFD-875F-4370-B8BD-2FF6C57D52AF}"/>
    <cellStyle name="Comma 3 3 4 5 4 2 3" xfId="36295" xr:uid="{B6E9B972-7D05-4211-9202-EF2465B58B2A}"/>
    <cellStyle name="Comma 3 3 4 5 4 3" xfId="18404" xr:uid="{08E41D25-8025-43A6-8F02-166987446F78}"/>
    <cellStyle name="Comma 3 3 4 5 4 3 2" xfId="41978" xr:uid="{F9EEF5F7-CB74-4923-8D40-EB590725A814}"/>
    <cellStyle name="Comma 3 3 4 5 4 4" xfId="30870" xr:uid="{5C42525D-6858-4F9D-9CB4-F0FC1D490807}"/>
    <cellStyle name="Comma 3 3 4 5 5" xfId="8233" xr:uid="{C88847A2-0868-4D8A-A7C2-4E1AD6DF910E}"/>
    <cellStyle name="Comma 3 3 4 5 5 2" xfId="19766" xr:uid="{2C5587A4-B77F-4668-B10B-B8E6EBB0FCAC}"/>
    <cellStyle name="Comma 3 3 4 5 5 2 2" xfId="43339" xr:uid="{59916095-E6A8-4705-93A5-21F27DB4BBE6}"/>
    <cellStyle name="Comma 3 3 4 5 5 3" xfId="32231" xr:uid="{F5745BB6-B44E-4AE8-9417-5AA4A8131B5F}"/>
    <cellStyle name="Comma 3 3 4 5 6" xfId="14062" xr:uid="{8F7F047D-3458-4F4E-8A47-6533D117D794}"/>
    <cellStyle name="Comma 3 3 4 5 6 2" xfId="37799" xr:uid="{2D882320-8A66-4B9C-887D-E2191F314E1D}"/>
    <cellStyle name="Comma 3 3 4 5 7" xfId="26692" xr:uid="{0E2384D4-C161-4BD1-B2B7-BD3CC018CB2B}"/>
    <cellStyle name="Comma 3 3 4 5 8" xfId="25318" xr:uid="{C4B380F2-48DA-4F00-9473-64D609A6F842}"/>
    <cellStyle name="Comma 3 3 4 5 9" xfId="49148" xr:uid="{1DEA717E-506D-4954-BDF5-258DF29136C9}"/>
    <cellStyle name="Comma 3 3 4 6" xfId="3283" xr:uid="{49309BD9-C3C9-45D7-AFD3-69F1ADEADB25}"/>
    <cellStyle name="Comma 3 3 4 6 2" xfId="8747" xr:uid="{3675FE80-63F8-45A9-88FE-7DC4C5F35850}"/>
    <cellStyle name="Comma 3 3 4 6 2 2" xfId="20280" xr:uid="{8189AF46-091C-414E-8925-AD174E7BCD96}"/>
    <cellStyle name="Comma 3 3 4 6 2 2 2" xfId="43853" xr:uid="{25989FB3-EBFA-4475-90B2-43700130A377}"/>
    <cellStyle name="Comma 3 3 4 6 2 3" xfId="32745" xr:uid="{9AF96140-050F-48DC-B132-AAA9360438C3}"/>
    <cellStyle name="Comma 3 3 4 6 3" xfId="14869" xr:uid="{8DDB531E-B5D8-46D3-8CD0-8589372A2B92}"/>
    <cellStyle name="Comma 3 3 4 6 3 2" xfId="38443" xr:uid="{CCF44845-D482-4EAC-BCB1-09B08F61305C}"/>
    <cellStyle name="Comma 3 3 4 6 4" xfId="27335" xr:uid="{EE0177D6-04A3-470F-8F21-148B3203842C}"/>
    <cellStyle name="Comma 3 3 4 7" xfId="4635" xr:uid="{14538B05-FCFF-421A-B142-456FDCDEC6F9}"/>
    <cellStyle name="Comma 3 3 4 7 2" xfId="10107" xr:uid="{4EC500CE-7B34-4658-84A4-8C42171E76B4}"/>
    <cellStyle name="Comma 3 3 4 7 2 2" xfId="21640" xr:uid="{11A467B6-C985-4841-805E-5532B10BA121}"/>
    <cellStyle name="Comma 3 3 4 7 2 2 2" xfId="45213" xr:uid="{BF07898E-506A-449B-BCF0-5B926FBF2311}"/>
    <cellStyle name="Comma 3 3 4 7 2 3" xfId="34105" xr:uid="{23E8CD92-6E41-488B-88E0-1A43DC307D01}"/>
    <cellStyle name="Comma 3 3 4 7 3" xfId="16221" xr:uid="{F5EF28D6-330D-4CE4-B2A7-428E446F568F}"/>
    <cellStyle name="Comma 3 3 4 7 3 2" xfId="39795" xr:uid="{10D3534E-B6D9-4181-93F8-7FF28B0A9A6D}"/>
    <cellStyle name="Comma 3 3 4 7 4" xfId="28687" xr:uid="{5EDF0BE9-55B4-4DE4-98EE-EAE6FE337268}"/>
    <cellStyle name="Comma 3 3 4 8" xfId="5972" xr:uid="{E0814769-7336-413B-B4CB-DF1CD4C86962}"/>
    <cellStyle name="Comma 3 3 4 8 2" xfId="11448" xr:uid="{386B98E6-345F-4BF4-BD54-1CFF083EEBE7}"/>
    <cellStyle name="Comma 3 3 4 8 2 2" xfId="22980" xr:uid="{7CC20CC0-0A58-4CD0-8DF3-FA7B47638DAE}"/>
    <cellStyle name="Comma 3 3 4 8 2 2 2" xfId="46553" xr:uid="{93F5F6C9-BFE0-4895-98B6-7ED349BBD81D}"/>
    <cellStyle name="Comma 3 3 4 8 2 3" xfId="35445" xr:uid="{87C4D9E5-46AB-4C51-9EE7-A630D8414087}"/>
    <cellStyle name="Comma 3 3 4 8 3" xfId="17556" xr:uid="{8254A03A-E829-46E4-9FBE-03E501EDCCA1}"/>
    <cellStyle name="Comma 3 3 4 8 3 2" xfId="41130" xr:uid="{72FAF291-26F0-4C49-BA0E-45CB29891FBF}"/>
    <cellStyle name="Comma 3 3 4 8 4" xfId="30022" xr:uid="{33E4E39E-DD0E-4E18-BCE8-A8E64DFF1845}"/>
    <cellStyle name="Comma 3 3 4 9" xfId="7352" xr:uid="{F50EF5A5-5DEE-4077-81D1-4947EACAD82D}"/>
    <cellStyle name="Comma 3 3 4 9 2" xfId="18917" xr:uid="{685F414F-E9CB-4C55-8557-E267F0B232AF}"/>
    <cellStyle name="Comma 3 3 4 9 2 2" xfId="42490" xr:uid="{F7F224A3-D959-4C00-AB2E-9C3D8E34AAB3}"/>
    <cellStyle name="Comma 3 3 4 9 3" xfId="31382" xr:uid="{C65B80EA-849E-42F9-9546-53B5974BE000}"/>
    <cellStyle name="Comma 3 3 5" xfId="1110" xr:uid="{21A96DC1-3FBC-4137-90B6-5A3447E71DBB}"/>
    <cellStyle name="Comma 3 3 5 10" xfId="25910" xr:uid="{5E8A07E6-08FA-4C32-8ADC-FB2DCE6D398F}"/>
    <cellStyle name="Comma 3 3 5 11" xfId="24512" xr:uid="{CF26FFE8-0D91-47D1-8971-6551E0FB65BD}"/>
    <cellStyle name="Comma 3 3 5 12" xfId="48363" xr:uid="{CC90C46E-C89B-46A5-B220-904D3280AC2C}"/>
    <cellStyle name="Comma 3 3 5 2" xfId="1295" xr:uid="{2C0278CA-F5F2-4BDB-A662-63F61EF45F75}"/>
    <cellStyle name="Comma 3 3 5 2 10" xfId="24508" xr:uid="{73A2320B-486E-428B-8BF0-A8F3EBCB161A}"/>
    <cellStyle name="Comma 3 3 5 2 11" xfId="48494" xr:uid="{B932D2EB-4B56-48C2-9837-179F5C45959C}"/>
    <cellStyle name="Comma 3 3 5 2 2" xfId="2103" xr:uid="{A9E7FBD2-BE6B-4428-B5CD-0B999A47AE00}"/>
    <cellStyle name="Comma 3 3 5 2 2 2" xfId="3916" xr:uid="{6436FCD9-6D32-4B7A-9855-1F1B9ECBA8C8}"/>
    <cellStyle name="Comma 3 3 5 2 2 2 2" xfId="9385" xr:uid="{7B59156C-A220-4FF9-BBAC-C7EE12D33189}"/>
    <cellStyle name="Comma 3 3 5 2 2 2 2 2" xfId="20918" xr:uid="{E10EDC12-E8E0-49B7-8DF9-9AF077FF7619}"/>
    <cellStyle name="Comma 3 3 5 2 2 2 2 2 2" xfId="44491" xr:uid="{EC9439DB-F39D-4C83-BF20-1C24D8A3C87C}"/>
    <cellStyle name="Comma 3 3 5 2 2 2 2 3" xfId="33383" xr:uid="{96CDA2F7-4104-4E46-BC02-FE6E1D2175AD}"/>
    <cellStyle name="Comma 3 3 5 2 2 2 3" xfId="15503" xr:uid="{4FAF28B0-7F16-45F6-9669-BB2FFDF96B2C}"/>
    <cellStyle name="Comma 3 3 5 2 2 2 3 2" xfId="39077" xr:uid="{0118EDB3-6824-459C-89D4-768DED2DA9B4}"/>
    <cellStyle name="Comma 3 3 5 2 2 2 4" xfId="27969" xr:uid="{D2B2CA66-98E9-45D3-A3EC-4FC0DB82F4D6}"/>
    <cellStyle name="Comma 3 3 5 2 2 3" xfId="5280" xr:uid="{3ABD8168-ECF4-4F77-A850-A61778E2E612}"/>
    <cellStyle name="Comma 3 3 5 2 2 3 2" xfId="10754" xr:uid="{F550BE1C-7640-419F-BAE2-75DB61BEDB36}"/>
    <cellStyle name="Comma 3 3 5 2 2 3 2 2" xfId="22287" xr:uid="{FB151DA8-A402-4A3F-8D2C-9071BF1A6848}"/>
    <cellStyle name="Comma 3 3 5 2 2 3 2 2 2" xfId="45860" xr:uid="{B68F1067-6D82-439E-A272-ACE597804CE5}"/>
    <cellStyle name="Comma 3 3 5 2 2 3 2 3" xfId="34752" xr:uid="{1E815D85-B98F-47B8-9ACC-3C899F855014}"/>
    <cellStyle name="Comma 3 3 5 2 2 3 3" xfId="16866" xr:uid="{E4FE93C1-676D-4692-8C4B-873D40328EA4}"/>
    <cellStyle name="Comma 3 3 5 2 2 3 3 2" xfId="40440" xr:uid="{93F527EF-14C6-4678-9E87-CC4D66850901}"/>
    <cellStyle name="Comma 3 3 5 2 2 3 4" xfId="29332" xr:uid="{42195324-0ADC-4898-A301-19ACE30F3BD3}"/>
    <cellStyle name="Comma 3 3 5 2 2 4" xfId="6618" xr:uid="{D5D027CF-006A-49A1-A4D2-C2D75CB43C47}"/>
    <cellStyle name="Comma 3 3 5 2 2 4 2" xfId="12095" xr:uid="{C7D8C654-ABF0-4EC3-B530-81CA0A7D50BE}"/>
    <cellStyle name="Comma 3 3 5 2 2 4 2 2" xfId="23627" xr:uid="{3F121AD9-BE84-4A6D-BB5D-03649840A6C1}"/>
    <cellStyle name="Comma 3 3 5 2 2 4 2 2 2" xfId="47200" xr:uid="{D85A2727-70AD-477F-83D0-62167DD9C070}"/>
    <cellStyle name="Comma 3 3 5 2 2 4 2 3" xfId="36092" xr:uid="{F07CF4EB-8D73-4FD9-982A-9950C1BA83FB}"/>
    <cellStyle name="Comma 3 3 5 2 2 4 3" xfId="18202" xr:uid="{7C8DC40A-BEE4-424F-935B-9EB83721075F}"/>
    <cellStyle name="Comma 3 3 5 2 2 4 3 2" xfId="41776" xr:uid="{1C27C403-8165-499F-9689-38112E98F7FD}"/>
    <cellStyle name="Comma 3 3 5 2 2 4 4" xfId="30668" xr:uid="{E4ADFAA2-A553-42A1-AA22-42C5399A716F}"/>
    <cellStyle name="Comma 3 3 5 2 2 5" xfId="8029" xr:uid="{64B4F56F-1001-494F-BF11-F5E9A5CD1A80}"/>
    <cellStyle name="Comma 3 3 5 2 2 5 2" xfId="19564" xr:uid="{866532EA-C0F6-4CE7-8A23-1C50E0A5135E}"/>
    <cellStyle name="Comma 3 3 5 2 2 5 2 2" xfId="43137" xr:uid="{FA8031FD-7DD1-4018-B488-D63DD992C357}"/>
    <cellStyle name="Comma 3 3 5 2 2 5 3" xfId="32029" xr:uid="{70B92409-9214-4455-80FC-AD8080C87490}"/>
    <cellStyle name="Comma 3 3 5 2 2 6" xfId="13858" xr:uid="{762C1ADB-1EEC-4BB8-8D85-510196CDCC16}"/>
    <cellStyle name="Comma 3 3 5 2 2 6 2" xfId="37597" xr:uid="{354D03B2-C32F-4FEC-90AC-E31AB3E9858F}"/>
    <cellStyle name="Comma 3 3 5 2 2 7" xfId="26490" xr:uid="{84A8C0A8-BA94-4141-B029-C65DC079FE36}"/>
    <cellStyle name="Comma 3 3 5 2 2 8" xfId="25115" xr:uid="{FD692DF4-5948-4E20-B082-CDEA72B3B7B2}"/>
    <cellStyle name="Comma 3 3 5 2 2 9" xfId="48946" xr:uid="{55759B30-481F-435C-BAFA-375C9B0EFA0A}"/>
    <cellStyle name="Comma 3 3 5 2 3" xfId="2590" xr:uid="{40A355BF-0EDD-4762-BCE7-4E84D0FF49AC}"/>
    <cellStyle name="Comma 3 3 5 2 3 2" xfId="4381" xr:uid="{6B6F330B-3C5D-42C4-B8DF-CA74341BF468}"/>
    <cellStyle name="Comma 3 3 5 2 3 2 2" xfId="9850" xr:uid="{4604F95F-D612-45CE-8904-971473DF4122}"/>
    <cellStyle name="Comma 3 3 5 2 3 2 2 2" xfId="21383" xr:uid="{C5C7400B-17A3-430D-BA8E-92AB50920B87}"/>
    <cellStyle name="Comma 3 3 5 2 3 2 2 2 2" xfId="44956" xr:uid="{4A19DA1B-C5CB-4EAD-BAA4-609FD6FF3C46}"/>
    <cellStyle name="Comma 3 3 5 2 3 2 2 3" xfId="33848" xr:uid="{A685AFD6-5E48-4CE8-BB17-214307028CC3}"/>
    <cellStyle name="Comma 3 3 5 2 3 2 3" xfId="15968" xr:uid="{90F7F427-226E-487D-855B-D5B45B124AA9}"/>
    <cellStyle name="Comma 3 3 5 2 3 2 3 2" xfId="39542" xr:uid="{DB86B770-F6E8-46A9-A443-4AEB2BB8ECDF}"/>
    <cellStyle name="Comma 3 3 5 2 3 2 4" xfId="28434" xr:uid="{AC4ED3DC-51F5-4380-A971-B9C452F49228}"/>
    <cellStyle name="Comma 3 3 5 2 3 3" xfId="5746" xr:uid="{E043881A-328C-4416-9D3D-194E856029FD}"/>
    <cellStyle name="Comma 3 3 5 2 3 3 2" xfId="11220" xr:uid="{2E4D8045-8ECD-453A-AD00-E90C2C374631}"/>
    <cellStyle name="Comma 3 3 5 2 3 3 2 2" xfId="22753" xr:uid="{1CD3A4D5-E7ED-4326-B70A-9C693005F79D}"/>
    <cellStyle name="Comma 3 3 5 2 3 3 2 2 2" xfId="46326" xr:uid="{4A37601D-BE16-4228-AFF3-913F463410E7}"/>
    <cellStyle name="Comma 3 3 5 2 3 3 2 3" xfId="35218" xr:uid="{586A64CE-49F8-4462-B7D4-6E9E6B9A190B}"/>
    <cellStyle name="Comma 3 3 5 2 3 3 3" xfId="17332" xr:uid="{B0B89B2A-8DDA-4C8F-8E55-80D2402470B3}"/>
    <cellStyle name="Comma 3 3 5 2 3 3 3 2" xfId="40906" xr:uid="{80001D7C-5219-4D4D-8266-89ECE36F5139}"/>
    <cellStyle name="Comma 3 3 5 2 3 3 4" xfId="29798" xr:uid="{A59E2F48-9306-4866-AC58-4D4690185ECB}"/>
    <cellStyle name="Comma 3 3 5 2 3 4" xfId="7084" xr:uid="{6A487074-33DC-499A-80CB-52737F57C97D}"/>
    <cellStyle name="Comma 3 3 5 2 3 4 2" xfId="12562" xr:uid="{AC04589D-3578-44FF-B08F-0AFA6957CBC2}"/>
    <cellStyle name="Comma 3 3 5 2 3 4 2 2" xfId="24094" xr:uid="{BC14DDBF-CAAB-46A1-973E-1F07D8355DEF}"/>
    <cellStyle name="Comma 3 3 5 2 3 4 2 2 2" xfId="47667" xr:uid="{81254976-2BFA-46D3-94F4-918851863BA0}"/>
    <cellStyle name="Comma 3 3 5 2 3 4 2 3" xfId="36559" xr:uid="{F6BA9D02-005E-4F90-BE6F-FF4BEE6FCE78}"/>
    <cellStyle name="Comma 3 3 5 2 3 4 3" xfId="18668" xr:uid="{2FD2FA13-558E-434E-87F7-7040548C9E9A}"/>
    <cellStyle name="Comma 3 3 5 2 3 4 3 2" xfId="42242" xr:uid="{E32187DC-1868-4F6C-BD08-C9BCB366260A}"/>
    <cellStyle name="Comma 3 3 5 2 3 4 4" xfId="31134" xr:uid="{16FCCC6E-D874-40B0-BCA6-5A60E9A2E97E}"/>
    <cellStyle name="Comma 3 3 5 2 3 5" xfId="8497" xr:uid="{CBDE028F-B983-459E-B2BF-12DFE2DFD6A1}"/>
    <cellStyle name="Comma 3 3 5 2 3 5 2" xfId="20030" xr:uid="{843A139D-2F9B-4165-8435-A2079B196FDD}"/>
    <cellStyle name="Comma 3 3 5 2 3 5 2 2" xfId="43603" xr:uid="{31C9DBD3-26C0-43B5-9C5E-4B8D1F193738}"/>
    <cellStyle name="Comma 3 3 5 2 3 5 3" xfId="32495" xr:uid="{6B040295-1B98-40D7-B79F-F9EB147A48CB}"/>
    <cellStyle name="Comma 3 3 5 2 3 6" xfId="14326" xr:uid="{E85717C6-D6C5-412A-916D-B4FC4146D2B8}"/>
    <cellStyle name="Comma 3 3 5 2 3 6 2" xfId="38063" xr:uid="{EF13AAFD-4A96-4381-ADE8-D21CC900CB26}"/>
    <cellStyle name="Comma 3 3 5 2 3 7" xfId="26956" xr:uid="{84E77C59-18D7-4165-A533-2E24838E4388}"/>
    <cellStyle name="Comma 3 3 5 2 3 8" xfId="25582" xr:uid="{347D2359-106C-4C0D-B201-F5E26B6E8FC8}"/>
    <cellStyle name="Comma 3 3 5 2 3 9" xfId="49412" xr:uid="{231CA3E0-3399-4586-AA31-8F363C486AD0}"/>
    <cellStyle name="Comma 3 3 5 2 4" xfId="3477" xr:uid="{9C510E9D-7552-4750-A2FF-5930DEC70370}"/>
    <cellStyle name="Comma 3 3 5 2 4 2" xfId="8945" xr:uid="{2969ECEB-B22A-48C9-9DB2-598366D368B2}"/>
    <cellStyle name="Comma 3 3 5 2 4 2 2" xfId="20478" xr:uid="{DA5CE808-BED2-490A-9BA3-6C26FAC87E0B}"/>
    <cellStyle name="Comma 3 3 5 2 4 2 2 2" xfId="44051" xr:uid="{DAF774CC-A5A7-4C1D-BFDE-DE30DCD2C463}"/>
    <cellStyle name="Comma 3 3 5 2 4 2 3" xfId="32943" xr:uid="{802C7FC9-CECB-4D9D-B23A-7C119E8E89FF}"/>
    <cellStyle name="Comma 3 3 5 2 4 3" xfId="15063" xr:uid="{D7479415-8690-4998-BF86-6FAE133782EA}"/>
    <cellStyle name="Comma 3 3 5 2 4 3 2" xfId="38637" xr:uid="{3733BE93-BC82-4525-A0CC-CD47B7DEF9E0}"/>
    <cellStyle name="Comma 3 3 5 2 4 4" xfId="27529" xr:uid="{CAA204AB-DC3E-479D-8130-902904D06012}"/>
    <cellStyle name="Comma 3 3 5 2 5" xfId="4833" xr:uid="{E3F239DA-A38D-4932-8D8D-4F9BEF62C821}"/>
    <cellStyle name="Comma 3 3 5 2 5 2" xfId="10306" xr:uid="{925D57DA-71AB-4FD8-B56C-531867EE43E3}"/>
    <cellStyle name="Comma 3 3 5 2 5 2 2" xfId="21839" xr:uid="{D8ABCF64-3B64-4F14-BA6C-5C9405112B82}"/>
    <cellStyle name="Comma 3 3 5 2 5 2 2 2" xfId="45412" xr:uid="{B9F064A0-B81E-42AE-AE79-CC113AB19E75}"/>
    <cellStyle name="Comma 3 3 5 2 5 2 3" xfId="34304" xr:uid="{C2EA9135-A809-46D8-B3A0-C308D0B09374}"/>
    <cellStyle name="Comma 3 3 5 2 5 3" xfId="16419" xr:uid="{99F5CC18-EC8D-4559-B554-1FDD79E1DD5B}"/>
    <cellStyle name="Comma 3 3 5 2 5 3 2" xfId="39993" xr:uid="{AC13C390-5EBF-4D8F-B608-53DAE681E48D}"/>
    <cellStyle name="Comma 3 3 5 2 5 4" xfId="28885" xr:uid="{F4050BAA-F73E-4897-98AE-3C97BB71908F}"/>
    <cellStyle name="Comma 3 3 5 2 6" xfId="6171" xr:uid="{5554C91B-DEF5-43CD-A09B-EE8CB614A2DC}"/>
    <cellStyle name="Comma 3 3 5 2 6 2" xfId="11647" xr:uid="{B7E388A3-1F7E-4E85-BBCF-8D569DE08D4B}"/>
    <cellStyle name="Comma 3 3 5 2 6 2 2" xfId="23179" xr:uid="{EE2F7FA1-2EB9-47AC-B2BE-3E6632C63C9D}"/>
    <cellStyle name="Comma 3 3 5 2 6 2 2 2" xfId="46752" xr:uid="{012FBA0F-B959-4635-A1C1-20EC3F5FAA3A}"/>
    <cellStyle name="Comma 3 3 5 2 6 2 3" xfId="35644" xr:uid="{1762DACE-222B-4E14-AE51-3B68A7622B11}"/>
    <cellStyle name="Comma 3 3 5 2 6 3" xfId="17755" xr:uid="{0AA7F1C0-857F-45F9-AF9C-35ED46E8118A}"/>
    <cellStyle name="Comma 3 3 5 2 6 3 2" xfId="41329" xr:uid="{7B560547-D9B0-40A6-BCA9-C4CD01E3AD9C}"/>
    <cellStyle name="Comma 3 3 5 2 6 4" xfId="30221" xr:uid="{B8E8BA80-0BFF-4440-A3BA-D7787BE56CD6}"/>
    <cellStyle name="Comma 3 3 5 2 7" xfId="7556" xr:uid="{1A1C7F43-CD0C-4B2F-887C-F1B656AD2FB6}"/>
    <cellStyle name="Comma 3 3 5 2 7 2" xfId="19116" xr:uid="{3F333A51-C71D-41BC-8774-9863F4231995}"/>
    <cellStyle name="Comma 3 3 5 2 7 2 2" xfId="42689" xr:uid="{0C8655F9-F414-4EE1-AB1D-90B65E48418C}"/>
    <cellStyle name="Comma 3 3 5 2 7 3" xfId="31581" xr:uid="{8E0C29AF-3BD4-4F23-92C0-3A2F8A92D9A2}"/>
    <cellStyle name="Comma 3 3 5 2 8" xfId="13374" xr:uid="{31E7080C-15D4-49C2-8A55-DAF07C72F9DE}"/>
    <cellStyle name="Comma 3 3 5 2 8 2" xfId="37150" xr:uid="{644FCDAF-3AE7-4B5B-AAEF-0C78BC3A84D8}"/>
    <cellStyle name="Comma 3 3 5 2 9" xfId="26041" xr:uid="{5A925916-6580-481D-AAFE-B3E3860C9E49}"/>
    <cellStyle name="Comma 3 3 5 3" xfId="1972" xr:uid="{BB9D2150-F32A-40F3-8D16-A931A55B9219}"/>
    <cellStyle name="Comma 3 3 5 3 2" xfId="3785" xr:uid="{A28A6942-37AD-4D44-926C-905AC71971BA}"/>
    <cellStyle name="Comma 3 3 5 3 2 2" xfId="9254" xr:uid="{7344FDF8-FA9A-4FFC-AE7E-4BB3F33DEB6A}"/>
    <cellStyle name="Comma 3 3 5 3 2 2 2" xfId="20787" xr:uid="{6961BABB-9D92-48FF-B789-4513666B62E5}"/>
    <cellStyle name="Comma 3 3 5 3 2 2 2 2" xfId="44360" xr:uid="{95B0750E-B3C7-431C-8650-86531EC71E2C}"/>
    <cellStyle name="Comma 3 3 5 3 2 2 3" xfId="33252" xr:uid="{F83F4A47-AA6C-47D1-A7F3-BCC6770A16CD}"/>
    <cellStyle name="Comma 3 3 5 3 2 3" xfId="15372" xr:uid="{95668547-5AFB-427A-8B87-A178790B469B}"/>
    <cellStyle name="Comma 3 3 5 3 2 3 2" xfId="38946" xr:uid="{666D1AD1-0DDC-48F2-B1C0-4517727DE9F5}"/>
    <cellStyle name="Comma 3 3 5 3 2 4" xfId="27838" xr:uid="{D782A15E-7328-41F5-97E0-3B43CF6B8C63}"/>
    <cellStyle name="Comma 3 3 5 3 3" xfId="5149" xr:uid="{0E639977-7DE6-4CFD-A199-7BC71E76785A}"/>
    <cellStyle name="Comma 3 3 5 3 3 2" xfId="10623" xr:uid="{E5A5CB91-049A-478E-8761-0C61D9FE0388}"/>
    <cellStyle name="Comma 3 3 5 3 3 2 2" xfId="22156" xr:uid="{A02AF1F0-DD78-4AC7-BB97-93D1D6BC497B}"/>
    <cellStyle name="Comma 3 3 5 3 3 2 2 2" xfId="45729" xr:uid="{9325F6FF-51F7-4ED7-9F8D-547462E816B4}"/>
    <cellStyle name="Comma 3 3 5 3 3 2 3" xfId="34621" xr:uid="{86E83B81-1F34-4324-87AD-B8F569A32EBD}"/>
    <cellStyle name="Comma 3 3 5 3 3 3" xfId="16735" xr:uid="{9D6F8A9F-3D05-4985-A55F-9C11FF533F40}"/>
    <cellStyle name="Comma 3 3 5 3 3 3 2" xfId="40309" xr:uid="{BA01150D-0A54-4B44-B337-F2E4111922A7}"/>
    <cellStyle name="Comma 3 3 5 3 3 4" xfId="29201" xr:uid="{5E8A1E27-69DD-4CB0-B173-50D4C98BB6CD}"/>
    <cellStyle name="Comma 3 3 5 3 4" xfId="6487" xr:uid="{68517E45-7D28-40EA-8D7D-E4BDF0020F6F}"/>
    <cellStyle name="Comma 3 3 5 3 4 2" xfId="11964" xr:uid="{77A16056-4FE3-4079-BE90-12F245D1B3C6}"/>
    <cellStyle name="Comma 3 3 5 3 4 2 2" xfId="23496" xr:uid="{B6EF41F9-52CD-45B0-B585-5392D9986BD1}"/>
    <cellStyle name="Comma 3 3 5 3 4 2 2 2" xfId="47069" xr:uid="{01162618-9181-4B00-AF3F-34228C380923}"/>
    <cellStyle name="Comma 3 3 5 3 4 2 3" xfId="35961" xr:uid="{BE97DC37-0859-478B-B207-26C811041552}"/>
    <cellStyle name="Comma 3 3 5 3 4 3" xfId="18071" xr:uid="{4CA3E292-9E26-4BDE-8854-32B223227939}"/>
    <cellStyle name="Comma 3 3 5 3 4 3 2" xfId="41645" xr:uid="{82BDD560-2A97-4EFB-8C2C-D8A1FFE53182}"/>
    <cellStyle name="Comma 3 3 5 3 4 4" xfId="30537" xr:uid="{7147F4B2-6DB7-4877-930D-CB10D625D410}"/>
    <cellStyle name="Comma 3 3 5 3 5" xfId="7898" xr:uid="{116EB621-5405-4FCD-ACBB-7B7AD7308547}"/>
    <cellStyle name="Comma 3 3 5 3 5 2" xfId="19433" xr:uid="{0EE0CF67-81A7-4CFD-B4CD-8EDDD260D3C2}"/>
    <cellStyle name="Comma 3 3 5 3 5 2 2" xfId="43006" xr:uid="{E33EB09C-C83A-4542-A5C7-296643245B8F}"/>
    <cellStyle name="Comma 3 3 5 3 5 3" xfId="31898" xr:uid="{2D316290-CC90-4E52-A096-E4B8249C1E65}"/>
    <cellStyle name="Comma 3 3 5 3 6" xfId="13727" xr:uid="{0322FE68-D979-4B71-A96F-D36C32EC0FF7}"/>
    <cellStyle name="Comma 3 3 5 3 6 2" xfId="37466" xr:uid="{CFDD1BA2-3484-4FF9-BFD8-45BC646DFE96}"/>
    <cellStyle name="Comma 3 3 5 3 7" xfId="26359" xr:uid="{EA2F6A0C-289D-474D-911D-A1693DCF66B1}"/>
    <cellStyle name="Comma 3 3 5 3 8" xfId="24984" xr:uid="{803BC39C-896B-454D-B841-E1CF5BDE37D0}"/>
    <cellStyle name="Comma 3 3 5 3 9" xfId="48815" xr:uid="{CE0268C5-AB4B-4F68-8CEE-FBC2D15F2308}"/>
    <cellStyle name="Comma 3 3 5 4" xfId="2455" xr:uid="{B9CA7E14-B17E-4277-8CA4-820229956CEC}"/>
    <cellStyle name="Comma 3 3 5 4 2" xfId="4247" xr:uid="{05A2932B-2829-405E-8641-E9D8C90C1495}"/>
    <cellStyle name="Comma 3 3 5 4 2 2" xfId="9716" xr:uid="{62A5FC66-3146-4919-9504-F2B95BD72579}"/>
    <cellStyle name="Comma 3 3 5 4 2 2 2" xfId="21249" xr:uid="{14593E1D-898C-4676-9A15-06EB117156EE}"/>
    <cellStyle name="Comma 3 3 5 4 2 2 2 2" xfId="44822" xr:uid="{0ADD88B3-2C00-40AC-A947-A370E5506E46}"/>
    <cellStyle name="Comma 3 3 5 4 2 2 3" xfId="33714" xr:uid="{D9431914-7929-422E-9825-831748911416}"/>
    <cellStyle name="Comma 3 3 5 4 2 3" xfId="15834" xr:uid="{158F84B1-AF4A-41DB-8D8C-653D17C68117}"/>
    <cellStyle name="Comma 3 3 5 4 2 3 2" xfId="39408" xr:uid="{4190D42C-4674-458E-9220-8BC6BCCA226C}"/>
    <cellStyle name="Comma 3 3 5 4 2 4" xfId="28300" xr:uid="{CF7A1493-E0DA-42A6-94BC-A1FED326E9DE}"/>
    <cellStyle name="Comma 3 3 5 4 3" xfId="5612" xr:uid="{441776B3-B3E1-4C4B-A36A-6DD8A502DF70}"/>
    <cellStyle name="Comma 3 3 5 4 3 2" xfId="11086" xr:uid="{9BFDEFD5-41DC-492A-AD77-873BAC3FCE28}"/>
    <cellStyle name="Comma 3 3 5 4 3 2 2" xfId="22619" xr:uid="{0EBA5682-AAEC-4AE1-A4E4-726D37CCF3C0}"/>
    <cellStyle name="Comma 3 3 5 4 3 2 2 2" xfId="46192" xr:uid="{68D489CD-5D51-4F7F-B489-045BC62555D0}"/>
    <cellStyle name="Comma 3 3 5 4 3 2 3" xfId="35084" xr:uid="{E97313CF-9F3D-491C-8180-0E16816D5BD3}"/>
    <cellStyle name="Comma 3 3 5 4 3 3" xfId="17198" xr:uid="{D01A1D52-626F-4CE0-A92C-64E436B77B43}"/>
    <cellStyle name="Comma 3 3 5 4 3 3 2" xfId="40772" xr:uid="{530AAF1F-D232-4D27-8696-710E9A33D5F7}"/>
    <cellStyle name="Comma 3 3 5 4 3 4" xfId="29664" xr:uid="{900B51A8-E61C-4FC1-9DBF-352C69F60D58}"/>
    <cellStyle name="Comma 3 3 5 4 4" xfId="6950" xr:uid="{D20CF0FB-F3D7-4FFD-99DD-196425806EE2}"/>
    <cellStyle name="Comma 3 3 5 4 4 2" xfId="12428" xr:uid="{84F129D3-40C9-418C-B52D-5E97D59CAC74}"/>
    <cellStyle name="Comma 3 3 5 4 4 2 2" xfId="23960" xr:uid="{AA6A16FF-0825-42D8-8236-A63DC28AB92B}"/>
    <cellStyle name="Comma 3 3 5 4 4 2 2 2" xfId="47533" xr:uid="{D4454E12-C5DB-4F0A-BDE1-CD42A3FB81DB}"/>
    <cellStyle name="Comma 3 3 5 4 4 2 3" xfId="36425" xr:uid="{46B006E1-4B9E-4097-8E6A-8261D1FD8D4B}"/>
    <cellStyle name="Comma 3 3 5 4 4 3" xfId="18534" xr:uid="{BCAE54E0-48F3-4EBF-BF82-D9272992531A}"/>
    <cellStyle name="Comma 3 3 5 4 4 3 2" xfId="42108" xr:uid="{CA7585E3-FE3C-4AE4-AF93-D95339E3BFB6}"/>
    <cellStyle name="Comma 3 3 5 4 4 4" xfId="31000" xr:uid="{B3FEF1F5-B301-418D-9E48-BE0D8BBCCDDB}"/>
    <cellStyle name="Comma 3 3 5 4 5" xfId="8363" xr:uid="{C20808D3-3C26-4025-9376-1A1082C4FE7F}"/>
    <cellStyle name="Comma 3 3 5 4 5 2" xfId="19896" xr:uid="{32D5AD17-5C1E-4F67-924F-BD4F5C2DA844}"/>
    <cellStyle name="Comma 3 3 5 4 5 2 2" xfId="43469" xr:uid="{71E431F9-B466-4C64-8CA8-B8B8375C5188}"/>
    <cellStyle name="Comma 3 3 5 4 5 3" xfId="32361" xr:uid="{DB36AA1D-3DE2-4637-BF59-569AFA0015C2}"/>
    <cellStyle name="Comma 3 3 5 4 6" xfId="14192" xr:uid="{D406B911-786C-4098-A2EF-8DDFF549AB68}"/>
    <cellStyle name="Comma 3 3 5 4 6 2" xfId="37929" xr:uid="{0B167F73-3821-4213-A571-53A2A1343CE1}"/>
    <cellStyle name="Comma 3 3 5 4 7" xfId="26822" xr:uid="{8D325D04-F823-42A8-B21E-E2DFDBE22F71}"/>
    <cellStyle name="Comma 3 3 5 4 8" xfId="25448" xr:uid="{27CB7163-E175-41E7-B8FF-638C396B4400}"/>
    <cellStyle name="Comma 3 3 5 4 9" xfId="49278" xr:uid="{74A65962-DE59-474E-9C0F-C3D09FCDF1BC}"/>
    <cellStyle name="Comma 3 3 5 5" xfId="3346" xr:uid="{A00CE2FD-7C4C-4A8F-A212-34B739E15EB5}"/>
    <cellStyle name="Comma 3 3 5 5 2" xfId="8814" xr:uid="{B0CDB8C2-B91F-4085-8BEB-1D7877F249B3}"/>
    <cellStyle name="Comma 3 3 5 5 2 2" xfId="20347" xr:uid="{5142DE20-900E-4A70-8F62-FB1AAF035111}"/>
    <cellStyle name="Comma 3 3 5 5 2 2 2" xfId="43920" xr:uid="{AD6FEDBE-7698-464D-BBD4-EB1CDA50C007}"/>
    <cellStyle name="Comma 3 3 5 5 2 3" xfId="32812" xr:uid="{39D8362A-49BF-46E5-9828-A96F61594D0C}"/>
    <cellStyle name="Comma 3 3 5 5 3" xfId="14932" xr:uid="{5E82479B-74CE-4EFB-8A44-4BF8A27FA16F}"/>
    <cellStyle name="Comma 3 3 5 5 3 2" xfId="38506" xr:uid="{C058775A-628C-4453-A66E-56C7FD28CFF6}"/>
    <cellStyle name="Comma 3 3 5 5 4" xfId="27398" xr:uid="{0D96EB49-B6FB-441B-9027-E56166806089}"/>
    <cellStyle name="Comma 3 3 5 6" xfId="4702" xr:uid="{44A7288C-C514-4862-A83C-5F8F500B6CBE}"/>
    <cellStyle name="Comma 3 3 5 6 2" xfId="10175" xr:uid="{F8A7C08E-7EB1-4A2E-B688-88D7048F48A7}"/>
    <cellStyle name="Comma 3 3 5 6 2 2" xfId="21708" xr:uid="{D86A6BC3-FFA0-4B71-854E-04515FB68912}"/>
    <cellStyle name="Comma 3 3 5 6 2 2 2" xfId="45281" xr:uid="{BFB9BCFE-A800-4EC4-A22A-62F11A22414C}"/>
    <cellStyle name="Comma 3 3 5 6 2 3" xfId="34173" xr:uid="{5B4E3480-FBD9-4158-8D1E-074A870AA4C7}"/>
    <cellStyle name="Comma 3 3 5 6 3" xfId="16288" xr:uid="{1B5F674F-1D0E-4B46-A7F2-EE4C4FA7B034}"/>
    <cellStyle name="Comma 3 3 5 6 3 2" xfId="39862" xr:uid="{8ADDB81B-5BE2-4333-8EFA-8CC460D0CFB3}"/>
    <cellStyle name="Comma 3 3 5 6 4" xfId="28754" xr:uid="{FFB5BCC3-DC18-482B-B962-813D33CEDA29}"/>
    <cellStyle name="Comma 3 3 5 7" xfId="6040" xr:uid="{19C47621-82FE-43F2-AB4C-5247FB6784DC}"/>
    <cellStyle name="Comma 3 3 5 7 2" xfId="11516" xr:uid="{89FB98F4-2C9D-47AC-B860-494A8CAA29E2}"/>
    <cellStyle name="Comma 3 3 5 7 2 2" xfId="23048" xr:uid="{678F7BC1-1553-447C-8F9E-6AD872C2561E}"/>
    <cellStyle name="Comma 3 3 5 7 2 2 2" xfId="46621" xr:uid="{CE681564-5F9C-480B-8055-82E7C5986276}"/>
    <cellStyle name="Comma 3 3 5 7 2 3" xfId="35513" xr:uid="{CADBD975-3FA4-4EF6-B502-B26A8350A6DA}"/>
    <cellStyle name="Comma 3 3 5 7 3" xfId="17624" xr:uid="{7DAECE5A-664B-4D43-B987-80DAF9D55EB7}"/>
    <cellStyle name="Comma 3 3 5 7 3 2" xfId="41198" xr:uid="{A5A5746F-8FAB-4C13-ACD5-E118D90E7BEB}"/>
    <cellStyle name="Comma 3 3 5 7 4" xfId="30090" xr:uid="{C1A12D73-548E-4675-94C8-6494F6FD8761}"/>
    <cellStyle name="Comma 3 3 5 8" xfId="7425" xr:uid="{E453DF58-85EC-4DA1-8EB6-417183B39C6F}"/>
    <cellStyle name="Comma 3 3 5 8 2" xfId="18985" xr:uid="{0CEF3B64-6B00-46D6-929B-6FB6207D33DF}"/>
    <cellStyle name="Comma 3 3 5 8 2 2" xfId="42558" xr:uid="{25A9960F-8638-4C12-BCA5-222E1C53467E}"/>
    <cellStyle name="Comma 3 3 5 8 3" xfId="31450" xr:uid="{9E2568A4-BD9F-42E4-A142-16CBA6D99A85}"/>
    <cellStyle name="Comma 3 3 5 9" xfId="13240" xr:uid="{0F6E74A0-7550-4893-9F14-63C15C256B2B}"/>
    <cellStyle name="Comma 3 3 5 9 2" xfId="37019" xr:uid="{2B9C1C6B-1B13-4778-B778-22A9F24AC42B}"/>
    <cellStyle name="Comma 3 3 6" xfId="1311" xr:uid="{FB036B5B-8C42-4735-9D6E-48FCFA6ED55E}"/>
    <cellStyle name="Comma 3 3 6 10" xfId="24658" xr:uid="{54E25B0A-9298-47B0-8922-27EAE57271F0}"/>
    <cellStyle name="Comma 3 3 6 11" xfId="48504" xr:uid="{3A66CB1F-8DE0-4BC0-BED0-76E7266D899E}"/>
    <cellStyle name="Comma 3 3 6 2" xfId="2113" xr:uid="{A99F0D62-2301-4038-B082-D66BCE07FAAE}"/>
    <cellStyle name="Comma 3 3 6 2 2" xfId="3926" xr:uid="{2B03D7B7-E70E-4A61-B8BA-E117B7DF0B8B}"/>
    <cellStyle name="Comma 3 3 6 2 2 2" xfId="9395" xr:uid="{A7E4F70C-AAB3-4BC6-BF56-65368D3D204F}"/>
    <cellStyle name="Comma 3 3 6 2 2 2 2" xfId="20928" xr:uid="{38149B1C-55AD-4EDF-95B2-05FBB49581D0}"/>
    <cellStyle name="Comma 3 3 6 2 2 2 2 2" xfId="44501" xr:uid="{333187AE-0962-4CAB-BEE4-651E5F85AB24}"/>
    <cellStyle name="Comma 3 3 6 2 2 2 3" xfId="33393" xr:uid="{EB4E4970-C411-41C4-873C-C3D40B205025}"/>
    <cellStyle name="Comma 3 3 6 2 2 3" xfId="15513" xr:uid="{39DAFE3E-3397-458F-A7E2-879B37D404AD}"/>
    <cellStyle name="Comma 3 3 6 2 2 3 2" xfId="39087" xr:uid="{D5638067-5E07-4A9B-9BEE-020FC72B21B0}"/>
    <cellStyle name="Comma 3 3 6 2 2 4" xfId="27979" xr:uid="{16BA1BF9-6415-4C7B-852E-D00AE087BCE3}"/>
    <cellStyle name="Comma 3 3 6 2 3" xfId="5290" xr:uid="{3A5B6F24-A8C1-4D61-9A84-CF8AC13CAFA2}"/>
    <cellStyle name="Comma 3 3 6 2 3 2" xfId="10764" xr:uid="{D660ABFB-51D5-4457-81AA-1AA9CB813451}"/>
    <cellStyle name="Comma 3 3 6 2 3 2 2" xfId="22297" xr:uid="{380B76DA-DB13-4EBB-836C-82E3CDF52838}"/>
    <cellStyle name="Comma 3 3 6 2 3 2 2 2" xfId="45870" xr:uid="{02677234-AA37-4945-8BD4-9DFDD620B8C7}"/>
    <cellStyle name="Comma 3 3 6 2 3 2 3" xfId="34762" xr:uid="{C5F6E2C8-75AD-405F-9777-7A6F5505F3E5}"/>
    <cellStyle name="Comma 3 3 6 2 3 3" xfId="16876" xr:uid="{7191742A-5204-4AC8-8228-74F5284F6FC3}"/>
    <cellStyle name="Comma 3 3 6 2 3 3 2" xfId="40450" xr:uid="{0AAEE5E9-3472-4CF4-9921-366D779FA136}"/>
    <cellStyle name="Comma 3 3 6 2 3 4" xfId="29342" xr:uid="{1B2B4876-053C-4E8F-BA04-E0939E2CABA7}"/>
    <cellStyle name="Comma 3 3 6 2 4" xfId="6628" xr:uid="{EA60F52A-297B-4A08-AD34-24935E566D29}"/>
    <cellStyle name="Comma 3 3 6 2 4 2" xfId="12105" xr:uid="{A98DC6F3-6C0D-4B8F-991D-2124B90D5058}"/>
    <cellStyle name="Comma 3 3 6 2 4 2 2" xfId="23637" xr:uid="{5FBB8ACC-2CF5-4850-8F21-FAE3E3723A2B}"/>
    <cellStyle name="Comma 3 3 6 2 4 2 2 2" xfId="47210" xr:uid="{008E4CE7-68A9-4637-B67A-11728513543E}"/>
    <cellStyle name="Comma 3 3 6 2 4 2 3" xfId="36102" xr:uid="{5CD56551-4C8C-4DD3-92D3-FD03D7C7DB7B}"/>
    <cellStyle name="Comma 3 3 6 2 4 3" xfId="18212" xr:uid="{6AF7DB03-1C8C-404C-A76B-612D19D4A810}"/>
    <cellStyle name="Comma 3 3 6 2 4 3 2" xfId="41786" xr:uid="{486B74BD-D74B-4345-8473-5D2FBF24D224}"/>
    <cellStyle name="Comma 3 3 6 2 4 4" xfId="30678" xr:uid="{4DEBE47F-5E51-4277-8DDD-F6B264E6816D}"/>
    <cellStyle name="Comma 3 3 6 2 5" xfId="8039" xr:uid="{B7EDD9C9-9199-4449-AAEF-B03D85EDDDAF}"/>
    <cellStyle name="Comma 3 3 6 2 5 2" xfId="19574" xr:uid="{4678A92A-A5D5-41A9-9932-F4AC975F5563}"/>
    <cellStyle name="Comma 3 3 6 2 5 2 2" xfId="43147" xr:uid="{436AF0B1-E6A9-4E1F-9FAB-83D2E1118AF5}"/>
    <cellStyle name="Comma 3 3 6 2 5 3" xfId="32039" xr:uid="{DCBB0CC2-51DB-40AF-BDF6-8936B701B1D3}"/>
    <cellStyle name="Comma 3 3 6 2 6" xfId="13868" xr:uid="{0C4887B9-9945-4BD6-A580-35F319B4855A}"/>
    <cellStyle name="Comma 3 3 6 2 6 2" xfId="37607" xr:uid="{D0F9C3A5-6C03-48D3-868B-6CCF1F2C3391}"/>
    <cellStyle name="Comma 3 3 6 2 7" xfId="26500" xr:uid="{5300B114-77BD-4E10-9D07-09A315023AEF}"/>
    <cellStyle name="Comma 3 3 6 2 8" xfId="25125" xr:uid="{2633C6A9-73E7-4CEB-A502-F32801498282}"/>
    <cellStyle name="Comma 3 3 6 2 9" xfId="48956" xr:uid="{738F8D94-BE77-4D48-AE84-325868B6DBD4}"/>
    <cellStyle name="Comma 3 3 6 3" xfId="2600" xr:uid="{244745FE-3745-49FB-B596-32AC7F10CC31}"/>
    <cellStyle name="Comma 3 3 6 3 2" xfId="4391" xr:uid="{3D9F0BC9-2A2F-4D3E-8898-595429292AD2}"/>
    <cellStyle name="Comma 3 3 6 3 2 2" xfId="9860" xr:uid="{A257D7FC-6915-415B-8B85-06E493208559}"/>
    <cellStyle name="Comma 3 3 6 3 2 2 2" xfId="21393" xr:uid="{DD2BCCA9-93F2-410C-9C66-13B85572A2DA}"/>
    <cellStyle name="Comma 3 3 6 3 2 2 2 2" xfId="44966" xr:uid="{D7C68C7E-766D-475C-A603-FD2BDA1CE0F7}"/>
    <cellStyle name="Comma 3 3 6 3 2 2 3" xfId="33858" xr:uid="{A16F7028-A427-4B46-A10D-3E2DE6A29F3C}"/>
    <cellStyle name="Comma 3 3 6 3 2 3" xfId="15978" xr:uid="{17459492-92AC-4FE0-82AF-20017EB0C1DD}"/>
    <cellStyle name="Comma 3 3 6 3 2 3 2" xfId="39552" xr:uid="{DAE19FDA-7C78-40C9-BCF9-5EE8513DF7D9}"/>
    <cellStyle name="Comma 3 3 6 3 2 4" xfId="28444" xr:uid="{078C2EB1-F1A6-4BAB-89CB-9BB0707D2FB5}"/>
    <cellStyle name="Comma 3 3 6 3 3" xfId="5756" xr:uid="{6D277187-067A-4138-AA5E-DD3C6814E6D6}"/>
    <cellStyle name="Comma 3 3 6 3 3 2" xfId="11230" xr:uid="{355EE2CD-DCBC-40B1-90B4-AB0D5FA2B38F}"/>
    <cellStyle name="Comma 3 3 6 3 3 2 2" xfId="22763" xr:uid="{74D64785-783E-46EB-9EE9-C4E5E8D7FCE2}"/>
    <cellStyle name="Comma 3 3 6 3 3 2 2 2" xfId="46336" xr:uid="{99E8A516-5755-4D7F-AD4A-D3B72B9433DC}"/>
    <cellStyle name="Comma 3 3 6 3 3 2 3" xfId="35228" xr:uid="{EEEBCD8B-EC22-4CDB-8126-B196997526C2}"/>
    <cellStyle name="Comma 3 3 6 3 3 3" xfId="17342" xr:uid="{C1DD2B11-AB59-4BB7-9C17-F0D27ED4E8A3}"/>
    <cellStyle name="Comma 3 3 6 3 3 3 2" xfId="40916" xr:uid="{064DE766-C95D-4BF1-8FA4-18F16983836D}"/>
    <cellStyle name="Comma 3 3 6 3 3 4" xfId="29808" xr:uid="{584CDBA9-539F-4BB2-B612-C499E61AFA3C}"/>
    <cellStyle name="Comma 3 3 6 3 4" xfId="7094" xr:uid="{FAB1B3FC-E454-41C9-8F86-8A75244703EE}"/>
    <cellStyle name="Comma 3 3 6 3 4 2" xfId="12572" xr:uid="{AA806930-DEBB-4D60-83A7-9DDAF7CB47DC}"/>
    <cellStyle name="Comma 3 3 6 3 4 2 2" xfId="24104" xr:uid="{AC3E725A-4452-49F2-89C4-3146A743ADEA}"/>
    <cellStyle name="Comma 3 3 6 3 4 2 2 2" xfId="47677" xr:uid="{C042432D-1B67-47B7-A2EE-FF8C197350EF}"/>
    <cellStyle name="Comma 3 3 6 3 4 2 3" xfId="36569" xr:uid="{90C2ABC3-1A83-4068-A901-5F4247D32693}"/>
    <cellStyle name="Comma 3 3 6 3 4 3" xfId="18678" xr:uid="{CAC18574-FABC-4607-9ACE-3F62967F6FBC}"/>
    <cellStyle name="Comma 3 3 6 3 4 3 2" xfId="42252" xr:uid="{C7FB5E3D-6AC7-48AA-89B1-A4446EE0E2F4}"/>
    <cellStyle name="Comma 3 3 6 3 4 4" xfId="31144" xr:uid="{8D24E298-110F-46AF-BA88-F7FE324B17AA}"/>
    <cellStyle name="Comma 3 3 6 3 5" xfId="8507" xr:uid="{BE9108E4-0B44-4000-9FB7-9947C91DC2E1}"/>
    <cellStyle name="Comma 3 3 6 3 5 2" xfId="20040" xr:uid="{67C6F9FA-3FDC-4E3C-B36C-AECDDAAE2A20}"/>
    <cellStyle name="Comma 3 3 6 3 5 2 2" xfId="43613" xr:uid="{09D030DA-3108-4B6C-A642-B05C4C4044FE}"/>
    <cellStyle name="Comma 3 3 6 3 5 3" xfId="32505" xr:uid="{A7FB95B8-9507-4F0A-8BCF-5BCDF960F8E4}"/>
    <cellStyle name="Comma 3 3 6 3 6" xfId="14336" xr:uid="{7B353585-61CA-4A28-A6F3-C9E7686A0DAA}"/>
    <cellStyle name="Comma 3 3 6 3 6 2" xfId="38073" xr:uid="{C87002B8-28B8-4DC4-B4AF-34F82BD3A2EF}"/>
    <cellStyle name="Comma 3 3 6 3 7" xfId="26966" xr:uid="{F8B26923-37E8-49CE-872F-085215E9D48C}"/>
    <cellStyle name="Comma 3 3 6 3 8" xfId="25592" xr:uid="{7314B20C-3885-4FC3-BE91-AAD0A5CF2362}"/>
    <cellStyle name="Comma 3 3 6 3 9" xfId="49422" xr:uid="{278BAC94-184A-45C0-865F-096C98959CA5}"/>
    <cellStyle name="Comma 3 3 6 4" xfId="3487" xr:uid="{86003639-DAB1-4FF9-A255-7F1FC6F5DABE}"/>
    <cellStyle name="Comma 3 3 6 4 2" xfId="8955" xr:uid="{8BE771D4-03A7-4DC0-9702-753AD09EFFE8}"/>
    <cellStyle name="Comma 3 3 6 4 2 2" xfId="20488" xr:uid="{75FCA631-84EA-4FD5-B769-D1C90312CD80}"/>
    <cellStyle name="Comma 3 3 6 4 2 2 2" xfId="44061" xr:uid="{55E686DA-FF1C-4B3C-8158-58783F2053F4}"/>
    <cellStyle name="Comma 3 3 6 4 2 3" xfId="32953" xr:uid="{B6706ADD-4E3F-4D92-8911-1FBBECCEA6BC}"/>
    <cellStyle name="Comma 3 3 6 4 3" xfId="15073" xr:uid="{3EC191DA-5270-4861-80B8-E752077B3731}"/>
    <cellStyle name="Comma 3 3 6 4 3 2" xfId="38647" xr:uid="{C1BD5C59-A3F4-47E9-8F6A-FBEEDCE4C3E9}"/>
    <cellStyle name="Comma 3 3 6 4 4" xfId="27539" xr:uid="{A6459D0A-7F84-4471-89C1-1E1C3F193DB6}"/>
    <cellStyle name="Comma 3 3 6 5" xfId="4843" xr:uid="{F93F931F-1DE3-4AB3-9333-62ABDC2ABEC2}"/>
    <cellStyle name="Comma 3 3 6 5 2" xfId="10316" xr:uid="{39236502-7015-4B5B-9784-EF3379F504AC}"/>
    <cellStyle name="Comma 3 3 6 5 2 2" xfId="21849" xr:uid="{E16F3056-76DC-4362-9B5C-C26A066F86CC}"/>
    <cellStyle name="Comma 3 3 6 5 2 2 2" xfId="45422" xr:uid="{4B214FA7-466B-4F48-B200-5A8D2BA439CE}"/>
    <cellStyle name="Comma 3 3 6 5 2 3" xfId="34314" xr:uid="{E667467F-1070-47AC-A337-D6A17376C331}"/>
    <cellStyle name="Comma 3 3 6 5 3" xfId="16429" xr:uid="{DC75432D-7B1E-4298-A40F-88D1A4C03CA8}"/>
    <cellStyle name="Comma 3 3 6 5 3 2" xfId="40003" xr:uid="{6C4668B9-FFEB-4AE6-8883-543DE29F451C}"/>
    <cellStyle name="Comma 3 3 6 5 4" xfId="28895" xr:uid="{AC9721F5-5F1B-4DEA-99E2-A70888319059}"/>
    <cellStyle name="Comma 3 3 6 6" xfId="6181" xr:uid="{576532F0-9783-46A1-B63F-B859F64FDFA1}"/>
    <cellStyle name="Comma 3 3 6 6 2" xfId="11657" xr:uid="{3A0FF17D-9C1E-468E-95FE-FCB6B14EE8C4}"/>
    <cellStyle name="Comma 3 3 6 6 2 2" xfId="23189" xr:uid="{3FD77A51-3089-4F38-A3DF-C820577AA704}"/>
    <cellStyle name="Comma 3 3 6 6 2 2 2" xfId="46762" xr:uid="{667D0C98-40C4-4A17-8E37-1CFE06290B92}"/>
    <cellStyle name="Comma 3 3 6 6 2 3" xfId="35654" xr:uid="{6F835143-625E-45FB-B7B0-806090B5B2FB}"/>
    <cellStyle name="Comma 3 3 6 6 3" xfId="17765" xr:uid="{B29FE6C1-D3AC-4C36-9C4F-47C29B178E45}"/>
    <cellStyle name="Comma 3 3 6 6 3 2" xfId="41339" xr:uid="{FF52BEFC-FBF1-4EB3-834A-47875472AC0D}"/>
    <cellStyle name="Comma 3 3 6 6 4" xfId="30231" xr:uid="{17F79B96-E089-47A9-B560-6481E7C880F7}"/>
    <cellStyle name="Comma 3 3 6 7" xfId="7566" xr:uid="{D56B28BD-A1BD-4182-9B68-FC0AC6F859DA}"/>
    <cellStyle name="Comma 3 3 6 7 2" xfId="19126" xr:uid="{4E1D26F8-7402-4926-A088-E3F816E04045}"/>
    <cellStyle name="Comma 3 3 6 7 2 2" xfId="42699" xr:uid="{510BF20B-6D20-4470-BCA6-BC98C1840072}"/>
    <cellStyle name="Comma 3 3 6 7 3" xfId="31591" xr:uid="{64E75D6D-A28F-4F39-879C-B3FD52415BEF}"/>
    <cellStyle name="Comma 3 3 6 8" xfId="13384" xr:uid="{DF02C8DA-5793-4FF6-8C91-5CF145C69FF9}"/>
    <cellStyle name="Comma 3 3 6 8 2" xfId="37160" xr:uid="{FD0483B8-A9B9-49BF-9D42-4EE6D616E99F}"/>
    <cellStyle name="Comma 3 3 6 9" xfId="26051" xr:uid="{4D2EC063-AFE7-4FFA-9059-5D4961EC1B4E}"/>
    <cellStyle name="Comma 3 3 7" xfId="1415" xr:uid="{C8C06083-7CB1-4B18-A5A0-9483EDD2EC77}"/>
    <cellStyle name="Comma 3 3 7 10" xfId="24745" xr:uid="{AE4C6469-F714-4187-A639-2F576C6565E8}"/>
    <cellStyle name="Comma 3 3 7 11" xfId="48572" xr:uid="{9F645894-CB1E-44C2-BE9C-F16DA0DBEA60}"/>
    <cellStyle name="Comma 3 3 7 2" xfId="2181" xr:uid="{56896036-4E8E-47C8-A015-A18BF8DCDE46}"/>
    <cellStyle name="Comma 3 3 7 2 2" xfId="3994" xr:uid="{8C19856F-A49D-4CFF-A8E3-1D0BF19726CB}"/>
    <cellStyle name="Comma 3 3 7 2 2 2" xfId="9463" xr:uid="{51247F14-D79D-4781-8E06-364E12279143}"/>
    <cellStyle name="Comma 3 3 7 2 2 2 2" xfId="20996" xr:uid="{88AE2E88-3A12-4A9B-8517-2D283FDEAD78}"/>
    <cellStyle name="Comma 3 3 7 2 2 2 2 2" xfId="44569" xr:uid="{AB6C147C-8E2D-47E7-896D-FA5C2CB63F29}"/>
    <cellStyle name="Comma 3 3 7 2 2 2 3" xfId="33461" xr:uid="{F8F4B2AD-1006-4A2C-8545-CEF49C1B0D2E}"/>
    <cellStyle name="Comma 3 3 7 2 2 3" xfId="15581" xr:uid="{04A4D71A-8D47-49F1-AF97-4DC180839D7A}"/>
    <cellStyle name="Comma 3 3 7 2 2 3 2" xfId="39155" xr:uid="{E37E51DC-4F37-4ABB-83F5-5AE01461899C}"/>
    <cellStyle name="Comma 3 3 7 2 2 4" xfId="28047" xr:uid="{EA3FE2C5-72D0-494E-A266-D23905B7DF40}"/>
    <cellStyle name="Comma 3 3 7 2 3" xfId="5358" xr:uid="{787E99B1-503C-4885-97A1-FE8321DD52D3}"/>
    <cellStyle name="Comma 3 3 7 2 3 2" xfId="10832" xr:uid="{35427D58-8E63-4323-BB4A-2540A6C700DF}"/>
    <cellStyle name="Comma 3 3 7 2 3 2 2" xfId="22365" xr:uid="{1B3EF4A2-3D3C-49CE-8C9A-9A59C68FCE3F}"/>
    <cellStyle name="Comma 3 3 7 2 3 2 2 2" xfId="45938" xr:uid="{9743259F-A6CD-4E69-BC24-B208BE2B9B70}"/>
    <cellStyle name="Comma 3 3 7 2 3 2 3" xfId="34830" xr:uid="{2ED11B78-C4EB-41A2-BD03-CD64EBE2355E}"/>
    <cellStyle name="Comma 3 3 7 2 3 3" xfId="16944" xr:uid="{057E8AD5-A9FA-4AAF-BB55-F8F8EC7739B4}"/>
    <cellStyle name="Comma 3 3 7 2 3 3 2" xfId="40518" xr:uid="{82D6656F-F091-4111-9492-7DCA0DBACF8E}"/>
    <cellStyle name="Comma 3 3 7 2 3 4" xfId="29410" xr:uid="{5575F4A9-2DE1-467B-892C-B1BBD6D3AE86}"/>
    <cellStyle name="Comma 3 3 7 2 4" xfId="6696" xr:uid="{4E16DD89-9CC5-4937-867F-CAB7A273F128}"/>
    <cellStyle name="Comma 3 3 7 2 4 2" xfId="12173" xr:uid="{5A4C24A9-C140-41C3-A6A2-C27AFB9DA6FF}"/>
    <cellStyle name="Comma 3 3 7 2 4 2 2" xfId="23705" xr:uid="{2319A5C1-39CC-4292-87F0-2EE9D41FF7C4}"/>
    <cellStyle name="Comma 3 3 7 2 4 2 2 2" xfId="47278" xr:uid="{9C0DD1FD-4983-4902-BCE2-AD70E98FA424}"/>
    <cellStyle name="Comma 3 3 7 2 4 2 3" xfId="36170" xr:uid="{3CF6FBD0-17D9-4CB0-9C61-E99787F23138}"/>
    <cellStyle name="Comma 3 3 7 2 4 3" xfId="18280" xr:uid="{74091A16-14D4-4899-BD3B-90925D19CF5D}"/>
    <cellStyle name="Comma 3 3 7 2 4 3 2" xfId="41854" xr:uid="{C6C5349B-D2D6-4026-AE8E-269C02255246}"/>
    <cellStyle name="Comma 3 3 7 2 4 4" xfId="30746" xr:uid="{956974D4-647A-4DC0-ADDE-6CE9C8CDB09B}"/>
    <cellStyle name="Comma 3 3 7 2 5" xfId="8107" xr:uid="{B57B6405-520E-420F-8524-055005ECBF39}"/>
    <cellStyle name="Comma 3 3 7 2 5 2" xfId="19642" xr:uid="{695BB8C1-CB2F-49AA-A335-55AB3FCE55F7}"/>
    <cellStyle name="Comma 3 3 7 2 5 2 2" xfId="43215" xr:uid="{13496CD8-D4DD-45A5-B9D5-EF571EE9B560}"/>
    <cellStyle name="Comma 3 3 7 2 5 3" xfId="32107" xr:uid="{7E6159EE-A522-4888-A0FC-54DCF9545DF3}"/>
    <cellStyle name="Comma 3 3 7 2 6" xfId="13936" xr:uid="{2C0D44EB-667A-425D-9165-A6C1AA6C93A8}"/>
    <cellStyle name="Comma 3 3 7 2 6 2" xfId="37675" xr:uid="{E9E35804-B5D1-405F-AF2D-AEEBDC541215}"/>
    <cellStyle name="Comma 3 3 7 2 7" xfId="26568" xr:uid="{C8A4ACB0-8FD5-4D5A-8E9F-670AFC9B877E}"/>
    <cellStyle name="Comma 3 3 7 2 8" xfId="25193" xr:uid="{CB8D4608-66BD-449C-AD04-CD5084B251F9}"/>
    <cellStyle name="Comma 3 3 7 2 9" xfId="49024" xr:uid="{8701E7F4-BD2F-4E6E-B71F-62D2B77BC39F}"/>
    <cellStyle name="Comma 3 3 7 3" xfId="2669" xr:uid="{B4969611-7C7F-4F6A-AF2E-39C334336114}"/>
    <cellStyle name="Comma 3 3 7 3 2" xfId="4459" xr:uid="{2D15F1F5-46E2-43D5-89AB-415F125FFA80}"/>
    <cellStyle name="Comma 3 3 7 3 2 2" xfId="9929" xr:uid="{1CD99C08-4790-4244-BC22-669AE53D4143}"/>
    <cellStyle name="Comma 3 3 7 3 2 2 2" xfId="21462" xr:uid="{B28AF72E-73FD-46D6-A74E-520FB7EAEC44}"/>
    <cellStyle name="Comma 3 3 7 3 2 2 2 2" xfId="45035" xr:uid="{40C8EF67-1AF5-40ED-9583-797FE9E793C5}"/>
    <cellStyle name="Comma 3 3 7 3 2 2 3" xfId="33927" xr:uid="{34617DFD-9567-4F6F-BF23-E6D1D134D32A}"/>
    <cellStyle name="Comma 3 3 7 3 2 3" xfId="16046" xr:uid="{415CF4BB-A883-4AEA-A94B-A194D35E8559}"/>
    <cellStyle name="Comma 3 3 7 3 2 3 2" xfId="39620" xr:uid="{7A028B6C-30DA-4504-8B0C-6030A7904FCA}"/>
    <cellStyle name="Comma 3 3 7 3 2 4" xfId="28512" xr:uid="{0C8550CD-9AEE-407D-BB21-4777A78DD8D7}"/>
    <cellStyle name="Comma 3 3 7 3 3" xfId="5825" xr:uid="{F214809A-9634-4363-A274-34EB614C01DD}"/>
    <cellStyle name="Comma 3 3 7 3 3 2" xfId="11299" xr:uid="{1196A5F8-D9DF-45D7-8CFD-B724BCE5B5C5}"/>
    <cellStyle name="Comma 3 3 7 3 3 2 2" xfId="22832" xr:uid="{4EC7C798-59F7-4FAA-BDDA-F2040C61BB18}"/>
    <cellStyle name="Comma 3 3 7 3 3 2 2 2" xfId="46405" xr:uid="{E4113586-E768-49D8-B545-35BB99B7461C}"/>
    <cellStyle name="Comma 3 3 7 3 3 2 3" xfId="35297" xr:uid="{8AC46732-2D4E-4963-AB79-184C5D071AE7}"/>
    <cellStyle name="Comma 3 3 7 3 3 3" xfId="17411" xr:uid="{A6260E7E-28EE-47A0-981C-9863981DF0E0}"/>
    <cellStyle name="Comma 3 3 7 3 3 3 2" xfId="40985" xr:uid="{5F01C8FB-DAD3-4A01-AE84-A1CEBF06E696}"/>
    <cellStyle name="Comma 3 3 7 3 3 4" xfId="29877" xr:uid="{5E55C8C6-5D89-4DE9-A3AC-E377BE5D7C72}"/>
    <cellStyle name="Comma 3 3 7 3 4" xfId="7163" xr:uid="{AA3002FB-A144-4DDA-A80E-BF700198D4F5}"/>
    <cellStyle name="Comma 3 3 7 3 4 2" xfId="12641" xr:uid="{930E9ADA-0356-49E4-ABFA-37D6B3923942}"/>
    <cellStyle name="Comma 3 3 7 3 4 2 2" xfId="24173" xr:uid="{34312A70-8691-45EA-8BF5-3945AA69D1A8}"/>
    <cellStyle name="Comma 3 3 7 3 4 2 2 2" xfId="47746" xr:uid="{47A77421-D1BC-48F5-B029-F8F5B00E7750}"/>
    <cellStyle name="Comma 3 3 7 3 4 2 3" xfId="36638" xr:uid="{26CBB082-ED4B-407A-947C-0A6D6B5C8A31}"/>
    <cellStyle name="Comma 3 3 7 3 4 3" xfId="18747" xr:uid="{E53BC00F-63CD-46B7-A90C-8A876B50B76D}"/>
    <cellStyle name="Comma 3 3 7 3 4 3 2" xfId="42321" xr:uid="{10D83C90-84EE-45D2-80EC-7F6B14CE147A}"/>
    <cellStyle name="Comma 3 3 7 3 4 4" xfId="31213" xr:uid="{044A419B-86CD-4259-B245-83BDD33E196C}"/>
    <cellStyle name="Comma 3 3 7 3 5" xfId="8576" xr:uid="{6421E273-92D6-44F1-B660-4CDCAF870DCA}"/>
    <cellStyle name="Comma 3 3 7 3 5 2" xfId="20109" xr:uid="{52BB7C1E-12FD-4F7E-B3D9-8C1CAC23CB68}"/>
    <cellStyle name="Comma 3 3 7 3 5 2 2" xfId="43682" xr:uid="{94B33EDE-8B3C-4708-B7E5-5FA851ADE4E4}"/>
    <cellStyle name="Comma 3 3 7 3 5 3" xfId="32574" xr:uid="{E6561074-78BB-42A0-B79D-2CA4A583B880}"/>
    <cellStyle name="Comma 3 3 7 3 6" xfId="14405" xr:uid="{B3B2FC5A-5A65-4890-9CF1-C6B09417BEFE}"/>
    <cellStyle name="Comma 3 3 7 3 6 2" xfId="38142" xr:uid="{1A2AEBE5-871D-43B9-B22F-722DDA53F112}"/>
    <cellStyle name="Comma 3 3 7 3 7" xfId="27035" xr:uid="{45039848-B98B-43E1-BA62-7FEF8EAAE959}"/>
    <cellStyle name="Comma 3 3 7 3 8" xfId="25661" xr:uid="{68795BE4-5708-4B2F-8A5B-521B7C35C732}"/>
    <cellStyle name="Comma 3 3 7 3 9" xfId="49491" xr:uid="{607AC124-5D78-4977-B604-A36C77D4E881}"/>
    <cellStyle name="Comma 3 3 7 4" xfId="3554" xr:uid="{C4E90D14-D97F-4E12-A491-277B1AB45799}"/>
    <cellStyle name="Comma 3 3 7 4 2" xfId="9023" xr:uid="{AB4F18D5-DF7C-4CEC-8139-A98A75BBCCFF}"/>
    <cellStyle name="Comma 3 3 7 4 2 2" xfId="20556" xr:uid="{101BD351-3E11-4EB5-8159-81CF46970378}"/>
    <cellStyle name="Comma 3 3 7 4 2 2 2" xfId="44129" xr:uid="{FC727D24-E100-4BB7-94AA-97CAE1BF7CAF}"/>
    <cellStyle name="Comma 3 3 7 4 2 3" xfId="33021" xr:uid="{AB272166-D8C7-432D-BB07-44F23326422A}"/>
    <cellStyle name="Comma 3 3 7 4 3" xfId="15141" xr:uid="{A20300D3-78F0-4A38-8A95-3E723862560D}"/>
    <cellStyle name="Comma 3 3 7 4 3 2" xfId="38715" xr:uid="{E0F007FC-318D-4FF9-8F89-F0074629589B}"/>
    <cellStyle name="Comma 3 3 7 4 4" xfId="27607" xr:uid="{372D36C0-1C12-4C0F-9942-76E40BEADEB3}"/>
    <cellStyle name="Comma 3 3 7 5" xfId="4911" xr:uid="{D95B997D-B78D-4D3E-B8AA-77AA28D8BD2A}"/>
    <cellStyle name="Comma 3 3 7 5 2" xfId="10384" xr:uid="{8FBE3104-B4A4-44F7-8E44-83CA084C4069}"/>
    <cellStyle name="Comma 3 3 7 5 2 2" xfId="21917" xr:uid="{28370A1A-7958-49AB-A622-583373A1894B}"/>
    <cellStyle name="Comma 3 3 7 5 2 2 2" xfId="45490" xr:uid="{F1CB901B-8ED6-4F93-A78E-323E17BE0ED7}"/>
    <cellStyle name="Comma 3 3 7 5 2 3" xfId="34382" xr:uid="{E3DE34BA-E293-435B-B321-B473CF8A8F7A}"/>
    <cellStyle name="Comma 3 3 7 5 3" xfId="16497" xr:uid="{A895867B-9C57-49AF-91E7-6A3DE2F7926A}"/>
    <cellStyle name="Comma 3 3 7 5 3 2" xfId="40071" xr:uid="{177D11B1-293C-4250-A49A-284409DB45B0}"/>
    <cellStyle name="Comma 3 3 7 5 4" xfId="28963" xr:uid="{A4F9FA41-A85B-4DC0-B7F5-2C5873494348}"/>
    <cellStyle name="Comma 3 3 7 6" xfId="6249" xr:uid="{FD2B2017-90B8-4AED-BD2A-7A5E794C3DB0}"/>
    <cellStyle name="Comma 3 3 7 6 2" xfId="11725" xr:uid="{D749EA24-24CC-410A-8123-F042E694E6FA}"/>
    <cellStyle name="Comma 3 3 7 6 2 2" xfId="23257" xr:uid="{CA58A819-FCBD-4727-9839-6C0182873E1D}"/>
    <cellStyle name="Comma 3 3 7 6 2 2 2" xfId="46830" xr:uid="{D615261D-B6DA-4231-9F08-3986B16AF821}"/>
    <cellStyle name="Comma 3 3 7 6 2 3" xfId="35722" xr:uid="{725FC427-9B16-4DF5-A6FC-9582B654575B}"/>
    <cellStyle name="Comma 3 3 7 6 3" xfId="17833" xr:uid="{BE92B068-FB45-42AC-9435-5F21B03277A3}"/>
    <cellStyle name="Comma 3 3 7 6 3 2" xfId="41407" xr:uid="{D81A78AF-2089-4BE9-8E20-25398BFB74F0}"/>
    <cellStyle name="Comma 3 3 7 6 4" xfId="30299" xr:uid="{FC83BA7A-5EC6-4487-AAFD-970AA3472603}"/>
    <cellStyle name="Comma 3 3 7 7" xfId="7634" xr:uid="{8D324475-8F80-4484-9AD1-791C2A4C7A39}"/>
    <cellStyle name="Comma 3 3 7 7 2" xfId="19194" xr:uid="{16F573F7-7C6A-4333-B97F-6EEE3E8339E9}"/>
    <cellStyle name="Comma 3 3 7 7 2 2" xfId="42767" xr:uid="{B160A777-95EE-44F8-97BE-94EB1FDA5444}"/>
    <cellStyle name="Comma 3 3 7 7 3" xfId="31659" xr:uid="{D6F611BB-4E0F-49E8-AA2B-77B713C6FDEA}"/>
    <cellStyle name="Comma 3 3 7 8" xfId="13456" xr:uid="{C09A9EF3-953B-4E57-B805-A479C24B2EC4}"/>
    <cellStyle name="Comma 3 3 7 8 2" xfId="37228" xr:uid="{6C992862-6ED7-4D9F-AE50-DADB0FC9B9F0}"/>
    <cellStyle name="Comma 3 3 7 9" xfId="26119" xr:uid="{D2339BD2-5071-4308-AE03-CEEDD0D1D4A1}"/>
    <cellStyle name="Comma 3 3 8" xfId="1220" xr:uid="{D5A1226A-201B-4864-8823-F4883DEEC4C2}"/>
    <cellStyle name="Comma 3 3 8 10" xfId="24455" xr:uid="{415D54D3-0937-4A4B-9FC6-9AB9B66BFAA0}"/>
    <cellStyle name="Comma 3 3 8 11" xfId="48432" xr:uid="{14F6772A-E3D7-4EF1-B225-708EBB817AC6}"/>
    <cellStyle name="Comma 3 3 8 2" xfId="2041" xr:uid="{AB11156F-279F-46B3-BC37-800F7719A411}"/>
    <cellStyle name="Comma 3 3 8 2 2" xfId="3854" xr:uid="{718B8188-2487-4C78-8926-8D73C02A2469}"/>
    <cellStyle name="Comma 3 3 8 2 2 2" xfId="9323" xr:uid="{D7D990A3-7C22-4C46-AD3A-8AF8C696C1FE}"/>
    <cellStyle name="Comma 3 3 8 2 2 2 2" xfId="20856" xr:uid="{FECDB3CE-8AAB-4ECF-AC7F-129535D428B0}"/>
    <cellStyle name="Comma 3 3 8 2 2 2 2 2" xfId="44429" xr:uid="{C4413F36-D2F9-4B0F-8F87-C06C9F6B430D}"/>
    <cellStyle name="Comma 3 3 8 2 2 2 3" xfId="33321" xr:uid="{EFBBBE22-70E9-4635-86F4-597D122DD6BB}"/>
    <cellStyle name="Comma 3 3 8 2 2 3" xfId="15441" xr:uid="{E64BE2CB-4700-4AEE-A2FB-A860AE03E839}"/>
    <cellStyle name="Comma 3 3 8 2 2 3 2" xfId="39015" xr:uid="{8B1F2593-B9D2-45F6-A88F-A10B1F456B0B}"/>
    <cellStyle name="Comma 3 3 8 2 2 4" xfId="27907" xr:uid="{A069B531-8CD0-49A5-BDB6-D7BC94540364}"/>
    <cellStyle name="Comma 3 3 8 2 3" xfId="5218" xr:uid="{E4A8D022-4827-4473-A859-C8EA90D552D0}"/>
    <cellStyle name="Comma 3 3 8 2 3 2" xfId="10692" xr:uid="{74B0125B-D492-413C-99A4-AB461C5BA637}"/>
    <cellStyle name="Comma 3 3 8 2 3 2 2" xfId="22225" xr:uid="{8A96C2BE-546F-440D-BE66-7B921CB6CE32}"/>
    <cellStyle name="Comma 3 3 8 2 3 2 2 2" xfId="45798" xr:uid="{AEACA869-CAD6-4DA9-BFA4-389C8DFE3C45}"/>
    <cellStyle name="Comma 3 3 8 2 3 2 3" xfId="34690" xr:uid="{7698A75D-B647-47AB-919C-453E06C6361F}"/>
    <cellStyle name="Comma 3 3 8 2 3 3" xfId="16804" xr:uid="{7A7A7CB5-6AC8-4D62-A072-B8B7972C431B}"/>
    <cellStyle name="Comma 3 3 8 2 3 3 2" xfId="40378" xr:uid="{38A90F6D-B8B9-456A-8274-453B26356714}"/>
    <cellStyle name="Comma 3 3 8 2 3 4" xfId="29270" xr:uid="{F8726184-61D9-43ED-A972-1E484C62DB80}"/>
    <cellStyle name="Comma 3 3 8 2 4" xfId="6556" xr:uid="{0FA50DD4-9E93-4061-A4E2-7F81815EE0BA}"/>
    <cellStyle name="Comma 3 3 8 2 4 2" xfId="12033" xr:uid="{1EF6BBFC-9922-4AF3-98E1-3304CEEE7E01}"/>
    <cellStyle name="Comma 3 3 8 2 4 2 2" xfId="23565" xr:uid="{62E2A70F-4521-42F0-AFB9-2C11D8CD2248}"/>
    <cellStyle name="Comma 3 3 8 2 4 2 2 2" xfId="47138" xr:uid="{74EF9290-A4C9-4C4A-B980-DDB699850132}"/>
    <cellStyle name="Comma 3 3 8 2 4 2 3" xfId="36030" xr:uid="{92708061-F180-4C31-9166-A99DB458EBD5}"/>
    <cellStyle name="Comma 3 3 8 2 4 3" xfId="18140" xr:uid="{EC56F66E-7611-473F-8086-B58D577A4122}"/>
    <cellStyle name="Comma 3 3 8 2 4 3 2" xfId="41714" xr:uid="{2417C42E-7B60-40CF-A86F-FC40822D1026}"/>
    <cellStyle name="Comma 3 3 8 2 4 4" xfId="30606" xr:uid="{23DB6C08-6271-4318-81C7-4DDF53BA7DF0}"/>
    <cellStyle name="Comma 3 3 8 2 5" xfId="7967" xr:uid="{1F209312-4467-450B-BA3F-F361A03BB735}"/>
    <cellStyle name="Comma 3 3 8 2 5 2" xfId="19502" xr:uid="{DDB16E43-B08C-4CF7-BC24-5CDC11E0D927}"/>
    <cellStyle name="Comma 3 3 8 2 5 2 2" xfId="43075" xr:uid="{9D1BB7BC-9FF3-43DE-B4FB-FF8488A413B2}"/>
    <cellStyle name="Comma 3 3 8 2 5 3" xfId="31967" xr:uid="{EAD3B42B-EB01-4647-BBDF-D9EBF99C5001}"/>
    <cellStyle name="Comma 3 3 8 2 6" xfId="13796" xr:uid="{699195ED-8814-484D-8FC9-1C989771B9C2}"/>
    <cellStyle name="Comma 3 3 8 2 6 2" xfId="37535" xr:uid="{A3EDDB8E-E575-4AD0-A49D-03E823CE029D}"/>
    <cellStyle name="Comma 3 3 8 2 7" xfId="26428" xr:uid="{52C9B5A4-EB55-4800-8462-43C5C4346F2A}"/>
    <cellStyle name="Comma 3 3 8 2 8" xfId="25053" xr:uid="{C032FF3F-F99E-43BA-9672-E968EFCB1523}"/>
    <cellStyle name="Comma 3 3 8 2 9" xfId="48884" xr:uid="{72EA65B5-9AB9-40CB-8681-C55EFAB37337}"/>
    <cellStyle name="Comma 3 3 8 3" xfId="2527" xr:uid="{BDFF2E39-23D7-41BE-823A-620226CF83DD}"/>
    <cellStyle name="Comma 3 3 8 3 2" xfId="4318" xr:uid="{DB1EAEC2-5F70-47D2-B463-3298C369C23C}"/>
    <cellStyle name="Comma 3 3 8 3 2 2" xfId="9787" xr:uid="{21B6F407-AC02-4645-8F31-9A05CC7BE0B0}"/>
    <cellStyle name="Comma 3 3 8 3 2 2 2" xfId="21320" xr:uid="{7DCD2796-EAA0-4157-80BA-AA50DF44BEEA}"/>
    <cellStyle name="Comma 3 3 8 3 2 2 2 2" xfId="44893" xr:uid="{7BA84586-A595-4529-A1E0-BBB8E1D46C0B}"/>
    <cellStyle name="Comma 3 3 8 3 2 2 3" xfId="33785" xr:uid="{23C8B9CD-6D7A-4E23-9B7A-1CEF658A9B54}"/>
    <cellStyle name="Comma 3 3 8 3 2 3" xfId="15905" xr:uid="{87597F98-4EE0-477D-87B0-52F8839D4748}"/>
    <cellStyle name="Comma 3 3 8 3 2 3 2" xfId="39479" xr:uid="{A683CB06-7B5D-4FB4-9724-F93D89D29F8E}"/>
    <cellStyle name="Comma 3 3 8 3 2 4" xfId="28371" xr:uid="{E8A922ED-5510-4E28-AAF0-81263178B9C0}"/>
    <cellStyle name="Comma 3 3 8 3 3" xfId="5683" xr:uid="{96189BF0-A0BE-4102-A666-8B43B30B65CD}"/>
    <cellStyle name="Comma 3 3 8 3 3 2" xfId="11157" xr:uid="{A6E13406-852E-48DB-8229-AF3184037F07}"/>
    <cellStyle name="Comma 3 3 8 3 3 2 2" xfId="22690" xr:uid="{196CCDFA-55A3-4CA9-886A-9CB0344E2C7D}"/>
    <cellStyle name="Comma 3 3 8 3 3 2 2 2" xfId="46263" xr:uid="{604D457D-F905-43EC-A5F8-88D443ED1543}"/>
    <cellStyle name="Comma 3 3 8 3 3 2 3" xfId="35155" xr:uid="{6C8DEB5A-E6A9-4389-896B-382317CFFC43}"/>
    <cellStyle name="Comma 3 3 8 3 3 3" xfId="17269" xr:uid="{FAECC285-80D6-420A-83D2-6ACDFC26BA58}"/>
    <cellStyle name="Comma 3 3 8 3 3 3 2" xfId="40843" xr:uid="{22481976-8D12-423F-8B96-3B8DA06941CD}"/>
    <cellStyle name="Comma 3 3 8 3 3 4" xfId="29735" xr:uid="{392D98F7-C56F-44DD-9A43-7E842119B918}"/>
    <cellStyle name="Comma 3 3 8 3 4" xfId="7021" xr:uid="{87F64D32-B806-4DF4-947D-8AB0F972914E}"/>
    <cellStyle name="Comma 3 3 8 3 4 2" xfId="12499" xr:uid="{004C55E6-E08D-4EB3-8284-9316C4ECA8CF}"/>
    <cellStyle name="Comma 3 3 8 3 4 2 2" xfId="24031" xr:uid="{4659C814-5C73-48E7-BFC4-A16399D0DC5C}"/>
    <cellStyle name="Comma 3 3 8 3 4 2 2 2" xfId="47604" xr:uid="{51B99CA8-F4A5-4A4B-8763-9BEEE95F312F}"/>
    <cellStyle name="Comma 3 3 8 3 4 2 3" xfId="36496" xr:uid="{5D9F7EF1-439F-4508-8315-B17E408547BF}"/>
    <cellStyle name="Comma 3 3 8 3 4 3" xfId="18605" xr:uid="{01FAD673-45E4-4999-A6A9-AA538A75696D}"/>
    <cellStyle name="Comma 3 3 8 3 4 3 2" xfId="42179" xr:uid="{9E75DA86-4C81-4F6B-8046-E7AB952E53D8}"/>
    <cellStyle name="Comma 3 3 8 3 4 4" xfId="31071" xr:uid="{E81EF67A-9EEF-4CE6-B8F3-5DAD8D2B90A4}"/>
    <cellStyle name="Comma 3 3 8 3 5" xfId="8434" xr:uid="{B8448808-D50D-4CD0-BD97-9379547ECD85}"/>
    <cellStyle name="Comma 3 3 8 3 5 2" xfId="19967" xr:uid="{F6CF2FCD-59E0-434D-8E40-37692E13EF4D}"/>
    <cellStyle name="Comma 3 3 8 3 5 2 2" xfId="43540" xr:uid="{059DBCB3-75F8-4D07-A51F-0537A41001AD}"/>
    <cellStyle name="Comma 3 3 8 3 5 3" xfId="32432" xr:uid="{043ABD75-6C9C-4C74-AD05-62E5615AEBD6}"/>
    <cellStyle name="Comma 3 3 8 3 6" xfId="14263" xr:uid="{C0D9394F-E9C5-4AB3-89E3-CF9DB542AB85}"/>
    <cellStyle name="Comma 3 3 8 3 6 2" xfId="38000" xr:uid="{649E18A2-B01C-4321-AF44-7BA51971E9AC}"/>
    <cellStyle name="Comma 3 3 8 3 7" xfId="26893" xr:uid="{CE1BD098-BD47-43F8-B130-716276627204}"/>
    <cellStyle name="Comma 3 3 8 3 8" xfId="25519" xr:uid="{5C468E6C-9FC0-4507-AAFA-A149D31DA3A5}"/>
    <cellStyle name="Comma 3 3 8 3 9" xfId="49349" xr:uid="{833FE8D0-93B5-477D-9AAB-CDCE2C5B3DC1}"/>
    <cellStyle name="Comma 3 3 8 4" xfId="3415" xr:uid="{06DE6133-7A78-427D-A3C8-3767188F6429}"/>
    <cellStyle name="Comma 3 3 8 4 2" xfId="8883" xr:uid="{24D0717A-1CB5-4C7A-825A-B2FFF0793300}"/>
    <cellStyle name="Comma 3 3 8 4 2 2" xfId="20416" xr:uid="{56E4637A-A4EC-4EC4-BF51-2EBB943A8969}"/>
    <cellStyle name="Comma 3 3 8 4 2 2 2" xfId="43989" xr:uid="{6C77613C-FEBD-4B8F-BD63-B30F17570E23}"/>
    <cellStyle name="Comma 3 3 8 4 2 3" xfId="32881" xr:uid="{1AF91B4D-DD35-491B-9C0A-E583BC3E36D8}"/>
    <cellStyle name="Comma 3 3 8 4 3" xfId="15001" xr:uid="{7947EB6B-3BCC-4C28-A66F-09B237300067}"/>
    <cellStyle name="Comma 3 3 8 4 3 2" xfId="38575" xr:uid="{06FA6409-A5B7-417D-8975-58B446F08F90}"/>
    <cellStyle name="Comma 3 3 8 4 4" xfId="27467" xr:uid="{56EA9D1E-3E4D-4D84-BBE0-A40957467E41}"/>
    <cellStyle name="Comma 3 3 8 5" xfId="4771" xr:uid="{427A6CA2-02DF-4818-83F4-5F48FE513611}"/>
    <cellStyle name="Comma 3 3 8 5 2" xfId="10244" xr:uid="{5AE39546-F332-4513-A26F-2E0BC685FE81}"/>
    <cellStyle name="Comma 3 3 8 5 2 2" xfId="21777" xr:uid="{184CB44C-8EA6-478E-B887-4CF87FD3D928}"/>
    <cellStyle name="Comma 3 3 8 5 2 2 2" xfId="45350" xr:uid="{513E3BE1-45E9-4334-BB5C-55059019D31A}"/>
    <cellStyle name="Comma 3 3 8 5 2 3" xfId="34242" xr:uid="{6921243C-109A-4C97-9F8D-29932951DD9E}"/>
    <cellStyle name="Comma 3 3 8 5 3" xfId="16357" xr:uid="{F358050F-277B-4F33-A2D8-B06388D033A6}"/>
    <cellStyle name="Comma 3 3 8 5 3 2" xfId="39931" xr:uid="{EFC7CEDA-B7FC-43C5-9119-BC1A75217A26}"/>
    <cellStyle name="Comma 3 3 8 5 4" xfId="28823" xr:uid="{F46597EC-EC98-490B-88A2-CE5C9F36FE44}"/>
    <cellStyle name="Comma 3 3 8 6" xfId="6109" xr:uid="{A95D6FFD-3AF0-44BA-8950-363D410256E5}"/>
    <cellStyle name="Comma 3 3 8 6 2" xfId="11585" xr:uid="{1336AB23-0C37-4F14-B13F-13D6B535DBBB}"/>
    <cellStyle name="Comma 3 3 8 6 2 2" xfId="23117" xr:uid="{B44CE28F-EF71-4D3C-A148-37393E10231D}"/>
    <cellStyle name="Comma 3 3 8 6 2 2 2" xfId="46690" xr:uid="{E646F228-C27E-4719-A893-E1EDAA9DF973}"/>
    <cellStyle name="Comma 3 3 8 6 2 3" xfId="35582" xr:uid="{07D3632F-0AB0-4D5E-AEAE-8993CB76ADAF}"/>
    <cellStyle name="Comma 3 3 8 6 3" xfId="17693" xr:uid="{F4576EC6-07A5-4F1F-9E7E-5C3C719F2C31}"/>
    <cellStyle name="Comma 3 3 8 6 3 2" xfId="41267" xr:uid="{98D8302C-332C-459F-9562-BCF21CB8DC88}"/>
    <cellStyle name="Comma 3 3 8 6 4" xfId="30159" xr:uid="{52B23B4E-90C6-4A63-B7F9-48BADA025F21}"/>
    <cellStyle name="Comma 3 3 8 7" xfId="7494" xr:uid="{E948D217-B074-4360-BB10-C3D5D19A3B8B}"/>
    <cellStyle name="Comma 3 3 8 7 2" xfId="19054" xr:uid="{6CEE3BD1-2D5B-457B-8CA3-B4B6CC9F988D}"/>
    <cellStyle name="Comma 3 3 8 7 2 2" xfId="42627" xr:uid="{389CDABE-64E2-4A27-B2E6-6868AF6A6148}"/>
    <cellStyle name="Comma 3 3 8 7 3" xfId="31519" xr:uid="{CA5697A2-93F1-4AB3-AD01-9844E33B76D5}"/>
    <cellStyle name="Comma 3 3 8 8" xfId="13311" xr:uid="{ECA90718-5738-48D4-B69E-375314D9DE99}"/>
    <cellStyle name="Comma 3 3 8 8 2" xfId="37088" xr:uid="{CE6F8D74-DDCE-4B55-AB0E-01F93AD24D89}"/>
    <cellStyle name="Comma 3 3 8 9" xfId="25979" xr:uid="{3A411C58-7D65-4D33-8776-EBD856FCD911}"/>
    <cellStyle name="Comma 3 3 9" xfId="1839" xr:uid="{A0CEA71D-436E-468E-9ED0-109C13A5AF9B}"/>
    <cellStyle name="Comma 3 3 9 10" xfId="48242" xr:uid="{95DFC4D5-C999-4C57-84F8-DE69EDC973EF}"/>
    <cellStyle name="Comma 3 3 9 11" xfId="48681" xr:uid="{623E975E-4835-42DB-87D5-3FB0D74546F6}"/>
    <cellStyle name="Comma 3 3 9 2" xfId="2374" xr:uid="{9D96C57B-F77B-4DC1-8B0A-244A7527D2A4}"/>
    <cellStyle name="Comma 3 3 9 2 2" xfId="4169" xr:uid="{000282B9-AF52-4309-B517-157C5523D713}"/>
    <cellStyle name="Comma 3 3 9 2 2 2" xfId="9638" xr:uid="{A95F6C1A-158C-413C-930A-415D25C73140}"/>
    <cellStyle name="Comma 3 3 9 2 2 2 2" xfId="21171" xr:uid="{D5354D64-A3BA-4B6B-B4D9-4824A334CC30}"/>
    <cellStyle name="Comma 3 3 9 2 2 2 2 2" xfId="44744" xr:uid="{2794B2BD-FF62-4A16-B578-1DE0376D15D8}"/>
    <cellStyle name="Comma 3 3 9 2 2 2 3" xfId="33636" xr:uid="{DDAF11A9-1708-460F-AADD-60884D46F4DF}"/>
    <cellStyle name="Comma 3 3 9 2 2 3" xfId="15756" xr:uid="{8748236E-38A4-4B57-9156-E084D6CD86CF}"/>
    <cellStyle name="Comma 3 3 9 2 2 3 2" xfId="39330" xr:uid="{7E2721C9-3ABE-402E-968B-F825EC20259A}"/>
    <cellStyle name="Comma 3 3 9 2 2 4" xfId="28222" xr:uid="{FF1CDACC-A294-4466-93FA-DBC10160BF88}"/>
    <cellStyle name="Comma 3 3 9 2 3" xfId="5534" xr:uid="{680375B5-19AA-467B-9488-BC0DC05FB7FF}"/>
    <cellStyle name="Comma 3 3 9 2 3 2" xfId="11008" xr:uid="{76A267AC-0668-4BBD-824A-B2E6C2CCDFDD}"/>
    <cellStyle name="Comma 3 3 9 2 3 2 2" xfId="22541" xr:uid="{348ABB24-E420-4BE9-8933-2CD93800487E}"/>
    <cellStyle name="Comma 3 3 9 2 3 2 2 2" xfId="46114" xr:uid="{4A84FA90-F6F7-4E85-9CDC-DE79F3652A8F}"/>
    <cellStyle name="Comma 3 3 9 2 3 2 3" xfId="35006" xr:uid="{189D875A-4E79-45D4-80C8-47923EC799BC}"/>
    <cellStyle name="Comma 3 3 9 2 3 3" xfId="17120" xr:uid="{41600CE5-C9CD-4D73-BFEE-D5B899C3462C}"/>
    <cellStyle name="Comma 3 3 9 2 3 3 2" xfId="40694" xr:uid="{E4F7AE70-1A23-4117-86A5-E3854371C48A}"/>
    <cellStyle name="Comma 3 3 9 2 3 4" xfId="29586" xr:uid="{13864E9E-C0E0-4320-8292-728B75D483B0}"/>
    <cellStyle name="Comma 3 3 9 2 4" xfId="6872" xr:uid="{89185B04-EB12-4984-A00F-5E4DD17EC290}"/>
    <cellStyle name="Comma 3 3 9 2 4 2" xfId="12350" xr:uid="{E185452B-671A-4A32-BD48-388D1118D151}"/>
    <cellStyle name="Comma 3 3 9 2 4 2 2" xfId="23882" xr:uid="{1A50C950-EF2F-481C-98A1-C726ED554F8E}"/>
    <cellStyle name="Comma 3 3 9 2 4 2 2 2" xfId="47455" xr:uid="{185503D9-46A8-47B4-A611-BE027E30C8FE}"/>
    <cellStyle name="Comma 3 3 9 2 4 2 3" xfId="36347" xr:uid="{14F6B025-1B9F-4CDC-95CC-734A2F038F3E}"/>
    <cellStyle name="Comma 3 3 9 2 4 3" xfId="18456" xr:uid="{B3D6B322-7C63-4135-86AB-ED1F43C8ED22}"/>
    <cellStyle name="Comma 3 3 9 2 4 3 2" xfId="42030" xr:uid="{D51D27ED-8D4D-4A37-B050-6FDE5231BC15}"/>
    <cellStyle name="Comma 3 3 9 2 4 4" xfId="30922" xr:uid="{57C30ECB-B87A-4336-B3A6-8FCE49C930E5}"/>
    <cellStyle name="Comma 3 3 9 2 5" xfId="8285" xr:uid="{E8299AC8-141D-4C58-AB5F-11A4F7EB70DD}"/>
    <cellStyle name="Comma 3 3 9 2 5 2" xfId="19818" xr:uid="{682BADFF-C1B4-4818-A934-8364ECF8621F}"/>
    <cellStyle name="Comma 3 3 9 2 5 2 2" xfId="43391" xr:uid="{14A8D72A-1B46-4C5B-87FB-5FC6ED67B94E}"/>
    <cellStyle name="Comma 3 3 9 2 5 3" xfId="32283" xr:uid="{2520A76D-E86D-4EE9-9797-50D62D6BCEDC}"/>
    <cellStyle name="Comma 3 3 9 2 6" xfId="14114" xr:uid="{C7C45B9C-623B-487A-8A1F-49CB7F3BEF31}"/>
    <cellStyle name="Comma 3 3 9 2 6 2" xfId="37851" xr:uid="{C3529220-9A69-4345-A2CD-958AA34CE8E3}"/>
    <cellStyle name="Comma 3 3 9 2 7" xfId="26744" xr:uid="{E6B04331-8563-4752-943C-1C1BFC6B8694}"/>
    <cellStyle name="Comma 3 3 9 2 8" xfId="25370" xr:uid="{0C8AF0BA-ACD0-46F4-B45D-5085BA4BFF96}"/>
    <cellStyle name="Comma 3 3 9 2 9" xfId="49200" xr:uid="{899346BC-3335-4E0A-B6C3-4508582C14F7}"/>
    <cellStyle name="Comma 3 3 9 3" xfId="3655" xr:uid="{9798FCA4-66D7-47A5-8E3E-8BD74F3F2B1F}"/>
    <cellStyle name="Comma 3 3 9 3 2" xfId="9124" xr:uid="{3D23CCB6-263A-4C1F-ACEC-0E3704F9375B}"/>
    <cellStyle name="Comma 3 3 9 3 2 2" xfId="20657" xr:uid="{8951FBB9-639E-4046-8FEA-2D77118CD8B2}"/>
    <cellStyle name="Comma 3 3 9 3 2 2 2" xfId="44230" xr:uid="{54C79E3B-CE4C-4F88-BCB4-D84D4293C567}"/>
    <cellStyle name="Comma 3 3 9 3 2 3" xfId="33122" xr:uid="{47A9029F-CFC1-4E5C-8B8B-892382198718}"/>
    <cellStyle name="Comma 3 3 9 3 3" xfId="15242" xr:uid="{99E574E2-FACA-42B1-98CC-F78E929A907E}"/>
    <cellStyle name="Comma 3 3 9 3 3 2" xfId="38816" xr:uid="{ECD928B6-47BA-4993-A693-69E006250C9B}"/>
    <cellStyle name="Comma 3 3 9 3 4" xfId="27708" xr:uid="{C44AAD15-1BFE-4A64-A2B2-9E064D0B6CBC}"/>
    <cellStyle name="Comma 3 3 9 4" xfId="5015" xr:uid="{128AB195-BEFA-479C-9C1E-FB871E54526C}"/>
    <cellStyle name="Comma 3 3 9 4 2" xfId="10489" xr:uid="{0B20D41F-6555-454C-BE35-72DD874E5315}"/>
    <cellStyle name="Comma 3 3 9 4 2 2" xfId="22022" xr:uid="{5D96B39E-4318-4BD6-8328-8E383E37FD86}"/>
    <cellStyle name="Comma 3 3 9 4 2 2 2" xfId="45595" xr:uid="{6512F377-77E5-4CAC-ADE5-25188A9D424D}"/>
    <cellStyle name="Comma 3 3 9 4 2 3" xfId="34487" xr:uid="{75DA5413-3794-4CD8-BBE1-69C923351875}"/>
    <cellStyle name="Comma 3 3 9 4 3" xfId="16601" xr:uid="{6F76577C-8FE0-4C4E-86BF-2DA564BCB3A2}"/>
    <cellStyle name="Comma 3 3 9 4 3 2" xfId="40175" xr:uid="{E166E370-FC33-4469-B4F2-3EDA1127FCF1}"/>
    <cellStyle name="Comma 3 3 9 4 4" xfId="29067" xr:uid="{C0A6BDEF-62FD-472E-AE08-7ADC17691FCB}"/>
    <cellStyle name="Comma 3 3 9 5" xfId="6353" xr:uid="{D7CC1DF9-4B19-4937-BFDA-3EC85E962615}"/>
    <cellStyle name="Comma 3 3 9 5 2" xfId="11830" xr:uid="{48D9AE8B-1824-4B98-A183-F3B923F10F9A}"/>
    <cellStyle name="Comma 3 3 9 5 2 2" xfId="23362" xr:uid="{C4884E49-458E-4130-A1AE-EF5DA7DDD72D}"/>
    <cellStyle name="Comma 3 3 9 5 2 2 2" xfId="46935" xr:uid="{C0F00FC2-9686-448D-8466-7AA6F0E3B91E}"/>
    <cellStyle name="Comma 3 3 9 5 2 3" xfId="35827" xr:uid="{3D59AE4A-E21D-43D9-B050-BB3C4F3124F7}"/>
    <cellStyle name="Comma 3 3 9 5 3" xfId="17937" xr:uid="{B469F686-321B-421C-B416-BF4F48B7BAB1}"/>
    <cellStyle name="Comma 3 3 9 5 3 2" xfId="41511" xr:uid="{BF6BDDC6-57F6-403C-BD23-27F3E444A042}"/>
    <cellStyle name="Comma 3 3 9 5 4" xfId="30403" xr:uid="{E8C5178A-8143-4CE4-AB1E-0FDF11048DAD}"/>
    <cellStyle name="Comma 3 3 9 6" xfId="7764" xr:uid="{A6034A65-C114-4480-979B-2D44ECAE8A1C}"/>
    <cellStyle name="Comma 3 3 9 6 2" xfId="19299" xr:uid="{1D907FDF-C215-48D7-ACD8-D5353363DA69}"/>
    <cellStyle name="Comma 3 3 9 6 2 2" xfId="42872" xr:uid="{09055558-BF4E-40C1-B12C-78BD58344930}"/>
    <cellStyle name="Comma 3 3 9 6 3" xfId="31764" xr:uid="{3A37945B-7514-4761-B36D-E921629DD42F}"/>
    <cellStyle name="Comma 3 3 9 7" xfId="13593" xr:uid="{7B68C838-C71E-433D-883C-3FEF2BFE03C1}"/>
    <cellStyle name="Comma 3 3 9 7 2" xfId="37332" xr:uid="{1CB024D7-30BD-4A4D-BE1A-C4D03B5AAC31}"/>
    <cellStyle name="Comma 3 3 9 8" xfId="26225" xr:uid="{83B3EB8B-C008-46D5-8F94-61E02AF65780}"/>
    <cellStyle name="Comma 3 3 9 9" xfId="24850" xr:uid="{01EF67B0-75D9-4D3A-AB36-3A185E1454BB}"/>
    <cellStyle name="Comma 3 36" xfId="59" xr:uid="{F1E56046-AF3F-4D45-9833-A4F095399012}"/>
    <cellStyle name="Comma 3 4" xfId="202" xr:uid="{AE5E23E7-6EE8-4996-B678-EE200DBB2136}"/>
    <cellStyle name="Comma 3 4 10" xfId="4663" xr:uid="{938203ED-B664-4141-A167-6677DC2CFB16}"/>
    <cellStyle name="Comma 3 4 10 2" xfId="10136" xr:uid="{3FC18657-1595-43FA-B8A7-5D94658CF7CE}"/>
    <cellStyle name="Comma 3 4 10 2 2" xfId="21669" xr:uid="{2F37CA23-D424-47BD-8AD1-154E5FA5B8FF}"/>
    <cellStyle name="Comma 3 4 10 2 2 2" xfId="45242" xr:uid="{E46B12AC-CF48-4051-ACA6-227C3C3EA0C1}"/>
    <cellStyle name="Comma 3 4 10 2 3" xfId="34134" xr:uid="{4192D53A-EDAD-4E26-8B95-3BAF50C6AD9F}"/>
    <cellStyle name="Comma 3 4 10 3" xfId="16249" xr:uid="{3D3C9D00-99AC-424A-B4E2-A7A7108A8E44}"/>
    <cellStyle name="Comma 3 4 10 3 2" xfId="39823" xr:uid="{3E124891-9FED-463B-9A03-2E04F2AE2882}"/>
    <cellStyle name="Comma 3 4 10 4" xfId="28715" xr:uid="{FE12DF12-339E-4D5C-9065-44442B88D3CD}"/>
    <cellStyle name="Comma 3 4 11" xfId="6001" xr:uid="{C7421A82-783C-4DF5-9BAA-F47D0691F4A2}"/>
    <cellStyle name="Comma 3 4 11 2" xfId="11477" xr:uid="{650AA7F5-DA14-4DAF-85AA-A127ABAAA179}"/>
    <cellStyle name="Comma 3 4 11 2 2" xfId="23009" xr:uid="{2E18B762-A097-46C0-B5DC-05023180E732}"/>
    <cellStyle name="Comma 3 4 11 2 2 2" xfId="46582" xr:uid="{63BE5E07-4CE2-4FDC-9874-A4203D13EB56}"/>
    <cellStyle name="Comma 3 4 11 2 3" xfId="35474" xr:uid="{FF9858A9-B2DE-4A00-A411-D0D4E700CFEF}"/>
    <cellStyle name="Comma 3 4 11 3" xfId="17585" xr:uid="{38369DE9-B30A-41A2-9B96-265489FE74C1}"/>
    <cellStyle name="Comma 3 4 11 3 2" xfId="41159" xr:uid="{DBD711D6-6006-40C9-BA7E-30ACFE1BB163}"/>
    <cellStyle name="Comma 3 4 11 4" xfId="30051" xr:uid="{E3A5289C-7253-42F1-A997-E11D74F0C5F1}"/>
    <cellStyle name="Comma 3 4 12" xfId="7384" xr:uid="{D41B1B4B-5372-4BBF-B7E1-4646F5BF4A56}"/>
    <cellStyle name="Comma 3 4 12 2" xfId="18946" xr:uid="{F4EC70AA-902C-448E-AF02-6D4D868CBA48}"/>
    <cellStyle name="Comma 3 4 12 2 2" xfId="42519" xr:uid="{B050098E-1C0A-4248-91F7-91A476D141E1}"/>
    <cellStyle name="Comma 3 4 12 3" xfId="31411" xr:uid="{3BCE2625-F1A3-4467-B768-BCF3E3A6DBE1}"/>
    <cellStyle name="Comma 3 4 13" xfId="13182" xr:uid="{350C87DD-F2CD-4C7A-A59E-82A0C2648B95}"/>
    <cellStyle name="Comma 3 4 13 2" xfId="36980" xr:uid="{1BB589E5-D2C6-4601-B94A-9FC362BCC332}"/>
    <cellStyle name="Comma 3 4 14" xfId="25871" xr:uid="{5715D4C7-D303-448D-A918-25B1142CD23F}"/>
    <cellStyle name="Comma 3 4 15" xfId="24525" xr:uid="{73F489E8-78AA-4C14-B5E9-FBD7E3512B57}"/>
    <cellStyle name="Comma 3 4 16" xfId="48323" xr:uid="{4D77B770-3598-43E2-9F82-CB9EF44DC7A9}"/>
    <cellStyle name="Comma 3 4 17" xfId="1015" xr:uid="{55DE4B30-D428-4CCE-818C-01BA10EDC054}"/>
    <cellStyle name="Comma 3 4 18" xfId="513" xr:uid="{80D49F19-2969-472A-ABB5-EDFF76C8F5B5}"/>
    <cellStyle name="Comma 3 4 2" xfId="203" xr:uid="{6E833CA8-43B3-4D6F-A673-51BD045A06B6}"/>
    <cellStyle name="Comma 3 4 2 10" xfId="25916" xr:uid="{6A6DA8EC-EF5D-4FAA-B8B3-DFDAE2E6FF6D}"/>
    <cellStyle name="Comma 3 4 2 11" xfId="24544" xr:uid="{931E047D-8FC0-4490-B6AA-8DB4606B09AE}"/>
    <cellStyle name="Comma 3 4 2 12" xfId="48369" xr:uid="{236F9CAC-7FEE-4256-9925-D83E79B6136B}"/>
    <cellStyle name="Comma 3 4 2 13" xfId="1119" xr:uid="{809984BE-5F74-42C9-BC54-85F266E0B349}"/>
    <cellStyle name="Comma 3 4 2 14" xfId="514" xr:uid="{06014F75-03FB-4DC7-8ACC-046FF2BF3FE0}"/>
    <cellStyle name="Comma 3 4 2 2" xfId="647" xr:uid="{42FA1F7F-D40F-4E4B-A341-F0B9DD03C967}"/>
    <cellStyle name="Comma 3 4 2 2 10" xfId="24504" xr:uid="{7DD4B72B-4FA7-43C8-9C82-C3BD73849D6A}"/>
    <cellStyle name="Comma 3 4 2 2 11" xfId="48481" xr:uid="{95FF5230-80FB-46AE-919D-3CDC0456D48A}"/>
    <cellStyle name="Comma 3 4 2 2 12" xfId="1279" xr:uid="{304F4E84-826E-4B57-A63B-FD13D01A2A12}"/>
    <cellStyle name="Comma 3 4 2 2 2" xfId="2090" xr:uid="{1F809083-0528-4803-9433-6A2FE9E3F026}"/>
    <cellStyle name="Comma 3 4 2 2 2 2" xfId="3903" xr:uid="{0F2D5ECF-69FC-4DFA-941C-56DB95B77335}"/>
    <cellStyle name="Comma 3 4 2 2 2 2 2" xfId="9372" xr:uid="{7BF2B6BC-5806-4C19-B3E9-49D84556CBBC}"/>
    <cellStyle name="Comma 3 4 2 2 2 2 2 2" xfId="20905" xr:uid="{E82FDC16-0ABB-4627-8223-1CCF5C99228D}"/>
    <cellStyle name="Comma 3 4 2 2 2 2 2 2 2" xfId="44478" xr:uid="{1FB5A6D0-E570-499C-AB5E-3A5066FB6FC4}"/>
    <cellStyle name="Comma 3 4 2 2 2 2 2 3" xfId="33370" xr:uid="{2FA1D5E1-F9A4-4106-8987-FF8138271D5E}"/>
    <cellStyle name="Comma 3 4 2 2 2 2 3" xfId="15490" xr:uid="{8CED5334-D02B-4EB7-9540-01D7CEEB4C06}"/>
    <cellStyle name="Comma 3 4 2 2 2 2 3 2" xfId="39064" xr:uid="{647C3805-A500-40BE-A874-C0B6BD132A7E}"/>
    <cellStyle name="Comma 3 4 2 2 2 2 4" xfId="27956" xr:uid="{DA86DC59-C129-400B-9CE7-72F0D15CD958}"/>
    <cellStyle name="Comma 3 4 2 2 2 3" xfId="5267" xr:uid="{AA684514-81DD-4CE0-945B-474549532061}"/>
    <cellStyle name="Comma 3 4 2 2 2 3 2" xfId="10741" xr:uid="{DC06F9E5-6721-457D-A663-6C8B8ABAAD7A}"/>
    <cellStyle name="Comma 3 4 2 2 2 3 2 2" xfId="22274" xr:uid="{8150A46A-2B06-4A05-8682-C51B4724C07B}"/>
    <cellStyle name="Comma 3 4 2 2 2 3 2 2 2" xfId="45847" xr:uid="{6A098150-73FC-4D39-BBD5-3BE41E68076D}"/>
    <cellStyle name="Comma 3 4 2 2 2 3 2 3" xfId="34739" xr:uid="{0472D866-4E8B-4F13-84D0-660B7D68716D}"/>
    <cellStyle name="Comma 3 4 2 2 2 3 3" xfId="16853" xr:uid="{E1D9B63A-50A6-4A61-BE48-DE73A524454C}"/>
    <cellStyle name="Comma 3 4 2 2 2 3 3 2" xfId="40427" xr:uid="{5E49CD74-3BD7-493C-BFF7-4145A6F7A48A}"/>
    <cellStyle name="Comma 3 4 2 2 2 3 4" xfId="29319" xr:uid="{051E5C51-3B4E-44CD-80DD-BEE7E50387EA}"/>
    <cellStyle name="Comma 3 4 2 2 2 4" xfId="6605" xr:uid="{375523E9-813B-4599-B5DE-A0E2A2F99175}"/>
    <cellStyle name="Comma 3 4 2 2 2 4 2" xfId="12082" xr:uid="{765A8379-D4E6-4DB4-A6A2-8F9CD030666C}"/>
    <cellStyle name="Comma 3 4 2 2 2 4 2 2" xfId="23614" xr:uid="{C13FC27C-CBF4-4F8D-85C6-B9658CBCF9B6}"/>
    <cellStyle name="Comma 3 4 2 2 2 4 2 2 2" xfId="47187" xr:uid="{3376B995-9C00-451B-882A-B3BA9FBE497B}"/>
    <cellStyle name="Comma 3 4 2 2 2 4 2 3" xfId="36079" xr:uid="{9433397C-24DF-4EB8-9C71-CE0B248BFC84}"/>
    <cellStyle name="Comma 3 4 2 2 2 4 3" xfId="18189" xr:uid="{2ADB6B9E-3494-4D8E-8F3D-7FE6BB9CD084}"/>
    <cellStyle name="Comma 3 4 2 2 2 4 3 2" xfId="41763" xr:uid="{2E0D35B8-0996-4383-95BA-EC6623201B5D}"/>
    <cellStyle name="Comma 3 4 2 2 2 4 4" xfId="30655" xr:uid="{36CF8A49-0D36-4ECF-9A35-7FEB54D60878}"/>
    <cellStyle name="Comma 3 4 2 2 2 5" xfId="8016" xr:uid="{CFD746FB-080A-4126-BF0A-566F311F74B6}"/>
    <cellStyle name="Comma 3 4 2 2 2 5 2" xfId="19551" xr:uid="{2C9E548A-8888-4B3F-83B8-381EC3094F20}"/>
    <cellStyle name="Comma 3 4 2 2 2 5 2 2" xfId="43124" xr:uid="{E4DFC660-9824-457B-BFD4-C8AFD1C1E8B5}"/>
    <cellStyle name="Comma 3 4 2 2 2 5 3" xfId="32016" xr:uid="{B68DD2D6-B60C-4F9D-A074-C543A7C8B9F9}"/>
    <cellStyle name="Comma 3 4 2 2 2 6" xfId="13845" xr:uid="{D742ABAF-FE16-462E-AF37-7B6EE7FDD028}"/>
    <cellStyle name="Comma 3 4 2 2 2 6 2" xfId="37584" xr:uid="{68FE85CF-A216-4B8D-89C1-E83A357A9518}"/>
    <cellStyle name="Comma 3 4 2 2 2 7" xfId="26477" xr:uid="{2C9EEC21-9BE6-4537-ADF4-98CFD2DD496D}"/>
    <cellStyle name="Comma 3 4 2 2 2 8" xfId="25102" xr:uid="{DBA1861F-B69D-4189-A3BC-FBE68C48E106}"/>
    <cellStyle name="Comma 3 4 2 2 2 9" xfId="48933" xr:uid="{7617AAAF-479D-4FAF-B43F-91D3A6A32CB8}"/>
    <cellStyle name="Comma 3 4 2 2 3" xfId="2577" xr:uid="{F14625C1-689E-4DA0-893D-727AEB8BD640}"/>
    <cellStyle name="Comma 3 4 2 2 3 2" xfId="4368" xr:uid="{22C9C99A-A04D-4708-AEA4-B8EE5579C6D4}"/>
    <cellStyle name="Comma 3 4 2 2 3 2 2" xfId="9837" xr:uid="{501514AB-14E4-4800-BB8F-57C5E6F80104}"/>
    <cellStyle name="Comma 3 4 2 2 3 2 2 2" xfId="21370" xr:uid="{79A83DCF-F596-4C37-92D6-1F31CA56BC28}"/>
    <cellStyle name="Comma 3 4 2 2 3 2 2 2 2" xfId="44943" xr:uid="{AAC5879E-F56C-4E68-A86D-C0EB5FC4C642}"/>
    <cellStyle name="Comma 3 4 2 2 3 2 2 3" xfId="33835" xr:uid="{4D0B43A1-5D26-4A69-97FC-D58B8D34D74F}"/>
    <cellStyle name="Comma 3 4 2 2 3 2 3" xfId="15955" xr:uid="{94710C1D-292B-449C-9683-81F8C4118A1E}"/>
    <cellStyle name="Comma 3 4 2 2 3 2 3 2" xfId="39529" xr:uid="{F66FD580-06E8-4A21-AAF5-9F5C93A430BE}"/>
    <cellStyle name="Comma 3 4 2 2 3 2 4" xfId="28421" xr:uid="{F754878F-B19C-44AF-93A8-8A1DC3F1F18A}"/>
    <cellStyle name="Comma 3 4 2 2 3 3" xfId="5733" xr:uid="{6D7C4351-E386-4562-BE6E-564E6EDBC504}"/>
    <cellStyle name="Comma 3 4 2 2 3 3 2" xfId="11207" xr:uid="{B1727B84-6FD3-4E47-BE0B-361D0B441266}"/>
    <cellStyle name="Comma 3 4 2 2 3 3 2 2" xfId="22740" xr:uid="{289CA704-ABA9-4151-9215-90E6FC9D8C4F}"/>
    <cellStyle name="Comma 3 4 2 2 3 3 2 2 2" xfId="46313" xr:uid="{8BFFB567-E774-43E7-ABFF-5524D987128A}"/>
    <cellStyle name="Comma 3 4 2 2 3 3 2 3" xfId="35205" xr:uid="{F0D766CD-0802-48FC-9B94-1586BB06AE0A}"/>
    <cellStyle name="Comma 3 4 2 2 3 3 3" xfId="17319" xr:uid="{66352DA9-50A4-44E9-8BC8-A9B9351C3956}"/>
    <cellStyle name="Comma 3 4 2 2 3 3 3 2" xfId="40893" xr:uid="{0DDDDC33-E711-429B-9174-3F1F6117600F}"/>
    <cellStyle name="Comma 3 4 2 2 3 3 4" xfId="29785" xr:uid="{1C83301B-624A-420C-B612-E560DA51BD41}"/>
    <cellStyle name="Comma 3 4 2 2 3 4" xfId="7071" xr:uid="{8A5C3BD5-06A9-4294-9D77-3965F765CCC1}"/>
    <cellStyle name="Comma 3 4 2 2 3 4 2" xfId="12549" xr:uid="{20127C3A-63BB-41BE-BF6C-9D9A979EB6C3}"/>
    <cellStyle name="Comma 3 4 2 2 3 4 2 2" xfId="24081" xr:uid="{C4119D7A-8533-43F2-9E9F-F9BF0B379651}"/>
    <cellStyle name="Comma 3 4 2 2 3 4 2 2 2" xfId="47654" xr:uid="{16D9D0E2-4460-4913-909F-413CB242A10C}"/>
    <cellStyle name="Comma 3 4 2 2 3 4 2 3" xfId="36546" xr:uid="{79ADB194-F754-4B9E-B9D4-EBBA7FE4DEDE}"/>
    <cellStyle name="Comma 3 4 2 2 3 4 3" xfId="18655" xr:uid="{2751E86A-358B-43E9-8044-3A4B2A545A16}"/>
    <cellStyle name="Comma 3 4 2 2 3 4 3 2" xfId="42229" xr:uid="{45B902B2-9D8B-418E-B606-C03C179C6F0B}"/>
    <cellStyle name="Comma 3 4 2 2 3 4 4" xfId="31121" xr:uid="{7D007BAB-603D-443F-993F-B4E4ED833E51}"/>
    <cellStyle name="Comma 3 4 2 2 3 5" xfId="8484" xr:uid="{FE236B4D-C129-43B0-B181-83C87BC545CD}"/>
    <cellStyle name="Comma 3 4 2 2 3 5 2" xfId="20017" xr:uid="{33BE9C1B-2C43-400C-91B9-FD4619DCD90C}"/>
    <cellStyle name="Comma 3 4 2 2 3 5 2 2" xfId="43590" xr:uid="{5750E2CF-2747-4E7B-BEE2-514F93E126A9}"/>
    <cellStyle name="Comma 3 4 2 2 3 5 3" xfId="32482" xr:uid="{BE22AA6C-27EC-4D77-B1A4-1D6C825F52FE}"/>
    <cellStyle name="Comma 3 4 2 2 3 6" xfId="14313" xr:uid="{D9ABBCB0-E943-4893-8BE6-5376F268D516}"/>
    <cellStyle name="Comma 3 4 2 2 3 6 2" xfId="38050" xr:uid="{1C3F33EB-237A-4C78-8A0B-CBD2CAC60CD3}"/>
    <cellStyle name="Comma 3 4 2 2 3 7" xfId="26943" xr:uid="{3918726B-97B5-4DA1-A1F1-FD9D6973D2C6}"/>
    <cellStyle name="Comma 3 4 2 2 3 8" xfId="25569" xr:uid="{850E2625-FC10-4F5F-9CAA-2C02B9595D7F}"/>
    <cellStyle name="Comma 3 4 2 2 3 9" xfId="49399" xr:uid="{96B983D9-3335-4DC3-8F81-43C4D9D53EC7}"/>
    <cellStyle name="Comma 3 4 2 2 4" xfId="3464" xr:uid="{B55516E3-99D1-4305-8EF8-11F6D59BEC92}"/>
    <cellStyle name="Comma 3 4 2 2 4 2" xfId="8932" xr:uid="{27C45210-C09E-46E5-A938-03F98B5C208C}"/>
    <cellStyle name="Comma 3 4 2 2 4 2 2" xfId="20465" xr:uid="{549F6E0F-1CA4-48EB-9C3F-7392E5DC4FB2}"/>
    <cellStyle name="Comma 3 4 2 2 4 2 2 2" xfId="44038" xr:uid="{27F04F00-2E8F-4AD5-A820-EAD22DFA48B8}"/>
    <cellStyle name="Comma 3 4 2 2 4 2 3" xfId="32930" xr:uid="{2E737392-735E-4353-9ECE-011D72ED9CB7}"/>
    <cellStyle name="Comma 3 4 2 2 4 3" xfId="15050" xr:uid="{5EDCB1D6-7294-401E-9695-538D8F6E05E9}"/>
    <cellStyle name="Comma 3 4 2 2 4 3 2" xfId="38624" xr:uid="{AF2B4164-5D87-4C14-988E-6287486D5F09}"/>
    <cellStyle name="Comma 3 4 2 2 4 4" xfId="27516" xr:uid="{A5DD24AA-2680-41A9-9AC3-F5162A5A4926}"/>
    <cellStyle name="Comma 3 4 2 2 5" xfId="4820" xr:uid="{84EAD755-083F-45E1-8455-F91CC7A89D5D}"/>
    <cellStyle name="Comma 3 4 2 2 5 2" xfId="10293" xr:uid="{7AB561E4-BDBF-4A16-A3C7-CA70E5757556}"/>
    <cellStyle name="Comma 3 4 2 2 5 2 2" xfId="21826" xr:uid="{F114A431-75AF-49A3-BDA6-80B9B4F64451}"/>
    <cellStyle name="Comma 3 4 2 2 5 2 2 2" xfId="45399" xr:uid="{11C7F4E3-9DE8-4DC2-9DBA-51D3008F9DDF}"/>
    <cellStyle name="Comma 3 4 2 2 5 2 3" xfId="34291" xr:uid="{AB2603FE-31BF-4999-8865-996D6EFA47A1}"/>
    <cellStyle name="Comma 3 4 2 2 5 3" xfId="16406" xr:uid="{EA5DF255-32F3-4BF3-87A9-95E9197C0696}"/>
    <cellStyle name="Comma 3 4 2 2 5 3 2" xfId="39980" xr:uid="{70C6A234-0031-4582-BFCF-765D74CB5D21}"/>
    <cellStyle name="Comma 3 4 2 2 5 4" xfId="28872" xr:uid="{E8329B92-3DD0-40D5-8754-6FEF54E3913A}"/>
    <cellStyle name="Comma 3 4 2 2 6" xfId="6158" xr:uid="{AE86E0A2-2C89-4363-BD86-559F45D4A60A}"/>
    <cellStyle name="Comma 3 4 2 2 6 2" xfId="11634" xr:uid="{B9D8117A-89C4-4294-A385-0279A0C82368}"/>
    <cellStyle name="Comma 3 4 2 2 6 2 2" xfId="23166" xr:uid="{8401A276-0A29-42D2-855C-D334B318E36C}"/>
    <cellStyle name="Comma 3 4 2 2 6 2 2 2" xfId="46739" xr:uid="{C2600F78-A4B4-45BF-8E6B-A61700F1198A}"/>
    <cellStyle name="Comma 3 4 2 2 6 2 3" xfId="35631" xr:uid="{B94AD1E9-41C5-4438-B670-6C0333C8EDF3}"/>
    <cellStyle name="Comma 3 4 2 2 6 3" xfId="17742" xr:uid="{6525F75C-D2AF-42CF-8A37-04970C317AA0}"/>
    <cellStyle name="Comma 3 4 2 2 6 3 2" xfId="41316" xr:uid="{6E32F705-0C32-4B0F-AB52-67B02E3D4FB3}"/>
    <cellStyle name="Comma 3 4 2 2 6 4" xfId="30208" xr:uid="{3D539B99-3764-4F2A-9D18-5FDFD3AB2D42}"/>
    <cellStyle name="Comma 3 4 2 2 7" xfId="7543" xr:uid="{3E937F7F-7959-4F5B-B7A1-C63E0E7E4236}"/>
    <cellStyle name="Comma 3 4 2 2 7 2" xfId="19103" xr:uid="{0CC6C42C-7C8E-4B76-84DD-C77797F48802}"/>
    <cellStyle name="Comma 3 4 2 2 7 2 2" xfId="42676" xr:uid="{18C7A45D-68C5-423B-8DE3-CDDBDB9CB4CB}"/>
    <cellStyle name="Comma 3 4 2 2 7 3" xfId="31568" xr:uid="{F3350C08-BCE2-49D9-8C0A-78392AF948F2}"/>
    <cellStyle name="Comma 3 4 2 2 8" xfId="13361" xr:uid="{80CD74FA-44F2-4610-A54D-163DFB14F0C3}"/>
    <cellStyle name="Comma 3 4 2 2 8 2" xfId="37137" xr:uid="{E8CF82E0-4EAE-450A-9DDC-C069B67A58A1}"/>
    <cellStyle name="Comma 3 4 2 2 9" xfId="26028" xr:uid="{DB23CB84-45DE-4078-BA1B-5503C0A585FC}"/>
    <cellStyle name="Comma 3 4 2 3" xfId="1978" xr:uid="{8FFE97B0-9A49-4F07-88B8-645154142BEF}"/>
    <cellStyle name="Comma 3 4 2 3 2" xfId="3791" xr:uid="{A4230C48-213A-4C32-B111-A83EF7FCAAA1}"/>
    <cellStyle name="Comma 3 4 2 3 2 2" xfId="9260" xr:uid="{7734B6DD-05E2-412B-B824-4951ED95A38B}"/>
    <cellStyle name="Comma 3 4 2 3 2 2 2" xfId="20793" xr:uid="{2442BBE7-04F3-4D95-8772-548A0E97DA75}"/>
    <cellStyle name="Comma 3 4 2 3 2 2 2 2" xfId="44366" xr:uid="{1587C005-A6AB-46F8-9802-2D61817C89A5}"/>
    <cellStyle name="Comma 3 4 2 3 2 2 3" xfId="33258" xr:uid="{B6C19FCF-4984-4115-A124-BE871111EE4C}"/>
    <cellStyle name="Comma 3 4 2 3 2 3" xfId="15378" xr:uid="{F900A74D-7F3A-4BD2-A617-66074033502A}"/>
    <cellStyle name="Comma 3 4 2 3 2 3 2" xfId="38952" xr:uid="{C4175740-7ADE-493F-A2BC-D924C43EF9B8}"/>
    <cellStyle name="Comma 3 4 2 3 2 4" xfId="27844" xr:uid="{FBB5752C-3E63-456C-BE4E-FA6658934C83}"/>
    <cellStyle name="Comma 3 4 2 3 3" xfId="5155" xr:uid="{628CE53A-6E2A-45C7-B03D-80709C956C8F}"/>
    <cellStyle name="Comma 3 4 2 3 3 2" xfId="10629" xr:uid="{94942B2C-7A45-4630-BF18-E141E3D506A9}"/>
    <cellStyle name="Comma 3 4 2 3 3 2 2" xfId="22162" xr:uid="{D68BDC1E-2680-4623-9323-6C5BD0CDA679}"/>
    <cellStyle name="Comma 3 4 2 3 3 2 2 2" xfId="45735" xr:uid="{2B32152C-45AB-430F-852F-D02C663E7212}"/>
    <cellStyle name="Comma 3 4 2 3 3 2 3" xfId="34627" xr:uid="{2588FA42-8409-4CAA-9DE7-39BDCDCAEB78}"/>
    <cellStyle name="Comma 3 4 2 3 3 3" xfId="16741" xr:uid="{61D47383-99A3-480B-B5A8-F4545C3F7E54}"/>
    <cellStyle name="Comma 3 4 2 3 3 3 2" xfId="40315" xr:uid="{29136EC6-6C66-4A62-B985-0F12BEE13DC0}"/>
    <cellStyle name="Comma 3 4 2 3 3 4" xfId="29207" xr:uid="{9BEC935B-E95A-40F0-9E3D-E90B1EE0FE88}"/>
    <cellStyle name="Comma 3 4 2 3 4" xfId="6493" xr:uid="{7E570DB8-3D0E-4D42-A9A2-BDE0CC4B920A}"/>
    <cellStyle name="Comma 3 4 2 3 4 2" xfId="11970" xr:uid="{F33FDC3D-ED48-4678-8592-2A1E962C3E9C}"/>
    <cellStyle name="Comma 3 4 2 3 4 2 2" xfId="23502" xr:uid="{ACD8A21F-4A3D-467F-AD8D-DEAE7C7258E9}"/>
    <cellStyle name="Comma 3 4 2 3 4 2 2 2" xfId="47075" xr:uid="{383999D0-FF11-4722-8284-713B4090F373}"/>
    <cellStyle name="Comma 3 4 2 3 4 2 3" xfId="35967" xr:uid="{35C627E3-F12B-436C-AB3C-102D62D0ABE9}"/>
    <cellStyle name="Comma 3 4 2 3 4 3" xfId="18077" xr:uid="{F4885B5C-1B53-4DA5-9FE4-A0B543257023}"/>
    <cellStyle name="Comma 3 4 2 3 4 3 2" xfId="41651" xr:uid="{8088DFE4-5086-409C-A1B8-CF1D914DC525}"/>
    <cellStyle name="Comma 3 4 2 3 4 4" xfId="30543" xr:uid="{7710B108-65FE-42EE-B0DC-82E806342C13}"/>
    <cellStyle name="Comma 3 4 2 3 5" xfId="7904" xr:uid="{2D45F280-BF29-4773-B7AE-1F087A2AC9EC}"/>
    <cellStyle name="Comma 3 4 2 3 5 2" xfId="19439" xr:uid="{90CAD3A0-AABE-4609-9F8B-8F941D96DBFA}"/>
    <cellStyle name="Comma 3 4 2 3 5 2 2" xfId="43012" xr:uid="{55A160DE-B078-4C81-8A6D-249179281EFE}"/>
    <cellStyle name="Comma 3 4 2 3 5 3" xfId="31904" xr:uid="{7BDE0807-05E6-4C94-A4FD-96788D1216D5}"/>
    <cellStyle name="Comma 3 4 2 3 6" xfId="13733" xr:uid="{F9C2E58E-5789-4A5D-9A10-4EE9D8B11A64}"/>
    <cellStyle name="Comma 3 4 2 3 6 2" xfId="37472" xr:uid="{61BB1EA4-682E-4A6A-8764-BDE8382CB8E8}"/>
    <cellStyle name="Comma 3 4 2 3 7" xfId="26365" xr:uid="{514F7D09-F518-48A2-B047-B280FF4D9B2E}"/>
    <cellStyle name="Comma 3 4 2 3 8" xfId="24990" xr:uid="{9E297CA4-F8D5-44C5-A269-F284B2CEA5DC}"/>
    <cellStyle name="Comma 3 4 2 3 9" xfId="48821" xr:uid="{FDE16791-36B0-4514-8CC6-7FF99A88E1BC}"/>
    <cellStyle name="Comma 3 4 2 4" xfId="2461" xr:uid="{D28E14E9-2997-412F-B589-CF49C1250DCF}"/>
    <cellStyle name="Comma 3 4 2 4 2" xfId="4253" xr:uid="{6C902782-AA2F-4976-9B15-65F1628E1AB8}"/>
    <cellStyle name="Comma 3 4 2 4 2 2" xfId="9722" xr:uid="{1E00E0DC-0480-4F6C-82F3-BA4CF48221CA}"/>
    <cellStyle name="Comma 3 4 2 4 2 2 2" xfId="21255" xr:uid="{FA9369C6-3FAD-4220-9B17-82CEFE8739C5}"/>
    <cellStyle name="Comma 3 4 2 4 2 2 2 2" xfId="44828" xr:uid="{0D3E61C2-7727-4A45-BD58-49B1C998298F}"/>
    <cellStyle name="Comma 3 4 2 4 2 2 3" xfId="33720" xr:uid="{CEB8AF3E-9327-4EC2-BA36-247DF4888B90}"/>
    <cellStyle name="Comma 3 4 2 4 2 3" xfId="15840" xr:uid="{EAD77DBD-0B9D-4ABB-9244-C2E6BAD42705}"/>
    <cellStyle name="Comma 3 4 2 4 2 3 2" xfId="39414" xr:uid="{2E755920-E66E-43A0-AD1E-466FE7910BF7}"/>
    <cellStyle name="Comma 3 4 2 4 2 4" xfId="28306" xr:uid="{616A04FE-952D-48F9-B5E1-6BD5A496184D}"/>
    <cellStyle name="Comma 3 4 2 4 3" xfId="5618" xr:uid="{CA61F0CA-D2BF-4EE1-B9C0-D9131C1C4865}"/>
    <cellStyle name="Comma 3 4 2 4 3 2" xfId="11092" xr:uid="{B720F74C-A8D1-4B3F-8EF1-ACC5ACAA7F30}"/>
    <cellStyle name="Comma 3 4 2 4 3 2 2" xfId="22625" xr:uid="{536FFF14-DFE8-43C1-9BDD-D84C4CBCEE56}"/>
    <cellStyle name="Comma 3 4 2 4 3 2 2 2" xfId="46198" xr:uid="{6CB20268-C552-40A3-B404-32E65559705D}"/>
    <cellStyle name="Comma 3 4 2 4 3 2 3" xfId="35090" xr:uid="{58DF8786-47C6-4230-BA58-ED628CA07208}"/>
    <cellStyle name="Comma 3 4 2 4 3 3" xfId="17204" xr:uid="{FAA03AB2-B53B-4A29-AEF0-0E2B4077C7E2}"/>
    <cellStyle name="Comma 3 4 2 4 3 3 2" xfId="40778" xr:uid="{F823FDC4-B060-4574-AE6B-2C7479910353}"/>
    <cellStyle name="Comma 3 4 2 4 3 4" xfId="29670" xr:uid="{2E741B7B-B68B-4296-8B2C-85ED9D662E61}"/>
    <cellStyle name="Comma 3 4 2 4 4" xfId="6956" xr:uid="{07E29293-4446-46CA-B35E-DBB195C94D92}"/>
    <cellStyle name="Comma 3 4 2 4 4 2" xfId="12434" xr:uid="{CC39CE67-F156-4042-AA82-2D92A6202713}"/>
    <cellStyle name="Comma 3 4 2 4 4 2 2" xfId="23966" xr:uid="{259F4397-8CEC-4784-BD6B-43D235A55F95}"/>
    <cellStyle name="Comma 3 4 2 4 4 2 2 2" xfId="47539" xr:uid="{9C918B1B-88C5-40EE-8385-23B68D9723E5}"/>
    <cellStyle name="Comma 3 4 2 4 4 2 3" xfId="36431" xr:uid="{E642B0DA-AF3F-4968-B0F4-A920704E0458}"/>
    <cellStyle name="Comma 3 4 2 4 4 3" xfId="18540" xr:uid="{6C527DD8-AF0C-496B-BD08-FDB7D175EB8A}"/>
    <cellStyle name="Comma 3 4 2 4 4 3 2" xfId="42114" xr:uid="{C33C5304-5CEC-42EC-9493-7FDC695705E3}"/>
    <cellStyle name="Comma 3 4 2 4 4 4" xfId="31006" xr:uid="{D40C8578-7A02-44E5-ACE1-0BB3BB7B3F3A}"/>
    <cellStyle name="Comma 3 4 2 4 5" xfId="8369" xr:uid="{E73C61EC-9952-43A7-A29F-51C2871AC243}"/>
    <cellStyle name="Comma 3 4 2 4 5 2" xfId="19902" xr:uid="{54CB2C28-996D-4D8D-BE15-2C7255CC3FE2}"/>
    <cellStyle name="Comma 3 4 2 4 5 2 2" xfId="43475" xr:uid="{C3104D8C-8594-42EA-9F9F-237913635D53}"/>
    <cellStyle name="Comma 3 4 2 4 5 3" xfId="32367" xr:uid="{9DD250AC-71C8-4891-900B-0B4AA733D8CD}"/>
    <cellStyle name="Comma 3 4 2 4 6" xfId="14198" xr:uid="{019A93FE-161F-4FB2-8B59-D14ACADBF5A3}"/>
    <cellStyle name="Comma 3 4 2 4 6 2" xfId="37935" xr:uid="{28DC1C1A-DEAC-47F7-865D-AF22E69620E1}"/>
    <cellStyle name="Comma 3 4 2 4 7" xfId="26828" xr:uid="{A1FDD274-A83B-4CB3-9D17-B6EAF458B24B}"/>
    <cellStyle name="Comma 3 4 2 4 8" xfId="25454" xr:uid="{E70254DF-8BC5-47CA-AB64-DC518391DC61}"/>
    <cellStyle name="Comma 3 4 2 4 9" xfId="49284" xr:uid="{E9073EE0-4775-4FB2-90FB-E8361F38448B}"/>
    <cellStyle name="Comma 3 4 2 5" xfId="3352" xr:uid="{9969260C-DF34-47EF-91AE-209B758A76DE}"/>
    <cellStyle name="Comma 3 4 2 5 2" xfId="8820" xr:uid="{F72C3A14-D090-4AF0-94DC-B9E69513A8D9}"/>
    <cellStyle name="Comma 3 4 2 5 2 2" xfId="20353" xr:uid="{ACAAD316-2D21-49BC-BB6F-1F09AFDFA184}"/>
    <cellStyle name="Comma 3 4 2 5 2 2 2" xfId="43926" xr:uid="{0A1D9994-13FA-4A04-8CEB-2230E383C541}"/>
    <cellStyle name="Comma 3 4 2 5 2 3" xfId="32818" xr:uid="{AF61069B-3DBE-4805-A668-443E89E42790}"/>
    <cellStyle name="Comma 3 4 2 5 3" xfId="14938" xr:uid="{EF3982FC-FF30-4D6B-91EE-68568ADCB0BD}"/>
    <cellStyle name="Comma 3 4 2 5 3 2" xfId="38512" xr:uid="{A12FD8CF-9776-4571-B9C4-EFCEE1CC412E}"/>
    <cellStyle name="Comma 3 4 2 5 4" xfId="27404" xr:uid="{7EDC66E7-AB0A-4D9B-856F-EAE0F8791412}"/>
    <cellStyle name="Comma 3 4 2 6" xfId="4708" xr:uid="{76B34DEC-A0D2-47DF-AE50-8B4EF2D47355}"/>
    <cellStyle name="Comma 3 4 2 6 2" xfId="10181" xr:uid="{BCBF2D71-8511-4E20-8DA4-66A69A665658}"/>
    <cellStyle name="Comma 3 4 2 6 2 2" xfId="21714" xr:uid="{BE242E5A-74A8-4FC1-ADFA-8F1A429920CD}"/>
    <cellStyle name="Comma 3 4 2 6 2 2 2" xfId="45287" xr:uid="{852C495D-784E-400E-A95C-3ED7A5A52AAB}"/>
    <cellStyle name="Comma 3 4 2 6 2 3" xfId="34179" xr:uid="{41DCF633-5A70-44AC-A625-310A74186C58}"/>
    <cellStyle name="Comma 3 4 2 6 3" xfId="16294" xr:uid="{4A395D10-A6FA-453D-B423-2C70D720300D}"/>
    <cellStyle name="Comma 3 4 2 6 3 2" xfId="39868" xr:uid="{6071C1E1-DC1A-4E40-89CE-14BAC579E4D5}"/>
    <cellStyle name="Comma 3 4 2 6 4" xfId="28760" xr:uid="{C7A7BDE3-7EFF-42E3-AED2-DBE48F84A1D3}"/>
    <cellStyle name="Comma 3 4 2 7" xfId="6046" xr:uid="{CDC0AF6A-104E-4A4B-9AA8-B7B00747BC7E}"/>
    <cellStyle name="Comma 3 4 2 7 2" xfId="11522" xr:uid="{A9E41A76-52DF-4A05-B1E8-6BAD325AAF75}"/>
    <cellStyle name="Comma 3 4 2 7 2 2" xfId="23054" xr:uid="{8A65276A-2A1F-4DBA-8FD7-5BBA707C4B7B}"/>
    <cellStyle name="Comma 3 4 2 7 2 2 2" xfId="46627" xr:uid="{50CD7740-EF24-47CF-96B9-3F3EF9088434}"/>
    <cellStyle name="Comma 3 4 2 7 2 3" xfId="35519" xr:uid="{FD563E75-6A0B-4D9F-9F2B-715D2C2155B5}"/>
    <cellStyle name="Comma 3 4 2 7 3" xfId="17630" xr:uid="{51CAB94F-5CDD-447C-8B7E-02686231B65D}"/>
    <cellStyle name="Comma 3 4 2 7 3 2" xfId="41204" xr:uid="{C160DCEA-EA56-44E4-8F59-60DAFFF5FBD3}"/>
    <cellStyle name="Comma 3 4 2 7 4" xfId="30096" xr:uid="{86151A1C-3E61-493B-A1A6-94822DFA42C1}"/>
    <cellStyle name="Comma 3 4 2 8" xfId="7431" xr:uid="{4F7ED4AE-36F8-489D-9D82-9F9DC6942E33}"/>
    <cellStyle name="Comma 3 4 2 8 2" xfId="18991" xr:uid="{A4ACD334-14D2-4C3B-9EC9-A8DA761E9CF8}"/>
    <cellStyle name="Comma 3 4 2 8 2 2" xfId="42564" xr:uid="{8F825DB2-063E-4710-BC6A-881218564987}"/>
    <cellStyle name="Comma 3 4 2 8 3" xfId="31456" xr:uid="{FF159CCE-1800-40B0-B1F7-58734C12B557}"/>
    <cellStyle name="Comma 3 4 2 9" xfId="13247" xr:uid="{A972FCAC-06F5-434D-8AFA-8E72A6C10FCE}"/>
    <cellStyle name="Comma 3 4 2 9 2" xfId="37025" xr:uid="{6783ECDF-86B6-4FCF-A697-4247C2B7E218}"/>
    <cellStyle name="Comma 3 4 3" xfId="646" xr:uid="{2D4AF744-D1F9-4A59-AABB-253784D5143C}"/>
    <cellStyle name="Comma 3 4 3 10" xfId="26013" xr:uid="{5AB5B5EF-DFE4-45F7-A21F-C3177DA5493C}"/>
    <cellStyle name="Comma 3 4 3 11" xfId="24483" xr:uid="{3C60996A-0DD9-4E27-B3AE-80834ED545DD}"/>
    <cellStyle name="Comma 3 4 3 12" xfId="48466" xr:uid="{2BC7FB3D-FBE7-43FA-8214-CC2A2BCD9C9C}"/>
    <cellStyle name="Comma 3 4 3 13" xfId="1263" xr:uid="{C0C60FE3-7A53-4E52-ACC5-77F7EE19610C}"/>
    <cellStyle name="Comma 3 4 3 2" xfId="1381" xr:uid="{978257BD-A523-4743-AB2E-0EA73BC51EF2}"/>
    <cellStyle name="Comma 3 4 3 2 10" xfId="24721" xr:uid="{741AE209-FE12-413C-8667-A959E556321D}"/>
    <cellStyle name="Comma 3 4 3 2 11" xfId="48548" xr:uid="{0A5D1A2C-6B9C-4A79-BB51-6F4AB7751055}"/>
    <cellStyle name="Comma 3 4 3 2 2" xfId="2157" xr:uid="{DA810989-4DD0-404C-8695-452DA13F7581}"/>
    <cellStyle name="Comma 3 4 3 2 2 2" xfId="3970" xr:uid="{977FFE28-4E66-4DB0-8860-30847D42ED2D}"/>
    <cellStyle name="Comma 3 4 3 2 2 2 2" xfId="9439" xr:uid="{30E641A0-C7DE-42D8-AA6D-393A624C4B1D}"/>
    <cellStyle name="Comma 3 4 3 2 2 2 2 2" xfId="20972" xr:uid="{313DCF48-88B8-45A2-B94D-0CA2867695A2}"/>
    <cellStyle name="Comma 3 4 3 2 2 2 2 2 2" xfId="44545" xr:uid="{C7894767-2810-49D6-B88C-EE8A7DB316E0}"/>
    <cellStyle name="Comma 3 4 3 2 2 2 2 3" xfId="33437" xr:uid="{A58F01FD-995C-4F9F-8A06-01C579B52401}"/>
    <cellStyle name="Comma 3 4 3 2 2 2 3" xfId="15557" xr:uid="{2DD2DC74-7DA9-43F3-8E2E-7170ED07FEDF}"/>
    <cellStyle name="Comma 3 4 3 2 2 2 3 2" xfId="39131" xr:uid="{558F1E2A-08BF-4A21-B75E-E196BE78C017}"/>
    <cellStyle name="Comma 3 4 3 2 2 2 4" xfId="28023" xr:uid="{95C6EFE2-F0BD-4760-86CB-273C0A3EED8B}"/>
    <cellStyle name="Comma 3 4 3 2 2 3" xfId="5334" xr:uid="{2E02281F-2406-4029-B813-C5567E345C9F}"/>
    <cellStyle name="Comma 3 4 3 2 2 3 2" xfId="10808" xr:uid="{88DD61DE-3400-4C8F-8C90-D8EB25A18D3B}"/>
    <cellStyle name="Comma 3 4 3 2 2 3 2 2" xfId="22341" xr:uid="{0A7C271A-5D53-4ED9-8A89-89AE186C6532}"/>
    <cellStyle name="Comma 3 4 3 2 2 3 2 2 2" xfId="45914" xr:uid="{155966DB-57F7-43CD-B78D-DAC29817F9C6}"/>
    <cellStyle name="Comma 3 4 3 2 2 3 2 3" xfId="34806" xr:uid="{440CF6EA-0BF3-4A79-A7F9-B815D3478CE2}"/>
    <cellStyle name="Comma 3 4 3 2 2 3 3" xfId="16920" xr:uid="{85AFBB01-FAA4-4FCA-B44A-6BA4E212C66C}"/>
    <cellStyle name="Comma 3 4 3 2 2 3 3 2" xfId="40494" xr:uid="{AEA8A55E-8241-4B82-9864-30D40AD843FE}"/>
    <cellStyle name="Comma 3 4 3 2 2 3 4" xfId="29386" xr:uid="{3A791FDA-580B-4D57-8937-8D6DA503DC14}"/>
    <cellStyle name="Comma 3 4 3 2 2 4" xfId="6672" xr:uid="{14902286-3015-46BC-B798-C43C1CCE97B1}"/>
    <cellStyle name="Comma 3 4 3 2 2 4 2" xfId="12149" xr:uid="{BE15B6C0-A09E-4F2C-BEDE-2A09B6AF8BE2}"/>
    <cellStyle name="Comma 3 4 3 2 2 4 2 2" xfId="23681" xr:uid="{03B67FEF-9141-4B0C-8203-015D77219894}"/>
    <cellStyle name="Comma 3 4 3 2 2 4 2 2 2" xfId="47254" xr:uid="{2DEF7570-1F40-49A9-B222-6DBED7B60D20}"/>
    <cellStyle name="Comma 3 4 3 2 2 4 2 3" xfId="36146" xr:uid="{5311B922-5EAD-4A0E-87C8-456ACD87AE56}"/>
    <cellStyle name="Comma 3 4 3 2 2 4 3" xfId="18256" xr:uid="{5CBBBD56-259E-41B7-8297-6F3FDFF7F02B}"/>
    <cellStyle name="Comma 3 4 3 2 2 4 3 2" xfId="41830" xr:uid="{3F8B0766-173B-4563-BCAB-6392F10A6CB4}"/>
    <cellStyle name="Comma 3 4 3 2 2 4 4" xfId="30722" xr:uid="{C6D7231B-D34C-467A-96BF-33BA9C540C0A}"/>
    <cellStyle name="Comma 3 4 3 2 2 5" xfId="8083" xr:uid="{A50C19FF-B439-48B7-A372-142595565F55}"/>
    <cellStyle name="Comma 3 4 3 2 2 5 2" xfId="19618" xr:uid="{A49A7127-A0CA-4561-A9CC-C43A11D93851}"/>
    <cellStyle name="Comma 3 4 3 2 2 5 2 2" xfId="43191" xr:uid="{89C619DF-BB21-4175-980E-300984700895}"/>
    <cellStyle name="Comma 3 4 3 2 2 5 3" xfId="32083" xr:uid="{9F0C0B0F-72B0-455A-AD1C-DAC2AF4E706C}"/>
    <cellStyle name="Comma 3 4 3 2 2 6" xfId="13912" xr:uid="{B9F14DC0-190F-4A51-909E-534042EBF357}"/>
    <cellStyle name="Comma 3 4 3 2 2 6 2" xfId="37651" xr:uid="{7BE7D629-266F-4FB1-A231-07ECA4E8400D}"/>
    <cellStyle name="Comma 3 4 3 2 2 7" xfId="26544" xr:uid="{25C9279D-3E9F-4032-AB6B-8870700FBF98}"/>
    <cellStyle name="Comma 3 4 3 2 2 8" xfId="25169" xr:uid="{1D512739-99CF-4DD6-AFEF-B999ABD83E2B}"/>
    <cellStyle name="Comma 3 4 3 2 2 9" xfId="49000" xr:uid="{80AFFEB7-4E8E-4287-AB26-B3624312007F}"/>
    <cellStyle name="Comma 3 4 3 2 3" xfId="2645" xr:uid="{CD265453-75CE-4A61-A708-C8D04243345F}"/>
    <cellStyle name="Comma 3 4 3 2 3 2" xfId="4435" xr:uid="{705E5F99-1877-4530-B51B-0743E55830DF}"/>
    <cellStyle name="Comma 3 4 3 2 3 2 2" xfId="9905" xr:uid="{894C7AF6-DF95-4E98-A12B-340F484BA209}"/>
    <cellStyle name="Comma 3 4 3 2 3 2 2 2" xfId="21438" xr:uid="{0DA55D1C-EEF5-4A4F-8953-21F7EF240376}"/>
    <cellStyle name="Comma 3 4 3 2 3 2 2 2 2" xfId="45011" xr:uid="{7ECEC105-75E9-4E5A-9A2D-EBC030D05E12}"/>
    <cellStyle name="Comma 3 4 3 2 3 2 2 3" xfId="33903" xr:uid="{CF7449BA-4B15-4041-BF68-23F90229EF54}"/>
    <cellStyle name="Comma 3 4 3 2 3 2 3" xfId="16022" xr:uid="{CAB58DD9-83BD-4D58-8166-229974ACE9F8}"/>
    <cellStyle name="Comma 3 4 3 2 3 2 3 2" xfId="39596" xr:uid="{ED723017-2D15-43F3-A375-6A630339988D}"/>
    <cellStyle name="Comma 3 4 3 2 3 2 4" xfId="28488" xr:uid="{33B47CBE-3357-40DB-AB9F-0BC1C3CE1F4A}"/>
    <cellStyle name="Comma 3 4 3 2 3 3" xfId="5801" xr:uid="{859B602C-A309-43E2-ACC5-E5752C065F8A}"/>
    <cellStyle name="Comma 3 4 3 2 3 3 2" xfId="11275" xr:uid="{91DC3D19-8E62-4B34-BC97-6380A0B9A84F}"/>
    <cellStyle name="Comma 3 4 3 2 3 3 2 2" xfId="22808" xr:uid="{3DFBFC2B-64BA-445A-9B5D-4E048D4840D5}"/>
    <cellStyle name="Comma 3 4 3 2 3 3 2 2 2" xfId="46381" xr:uid="{E2C5615D-A583-4F4D-8328-DEBC898C669D}"/>
    <cellStyle name="Comma 3 4 3 2 3 3 2 3" xfId="35273" xr:uid="{CDBD9E38-7698-45C0-924D-494A2D860CCE}"/>
    <cellStyle name="Comma 3 4 3 2 3 3 3" xfId="17387" xr:uid="{14F29D6D-2A45-4221-B4D0-5B1F982924EE}"/>
    <cellStyle name="Comma 3 4 3 2 3 3 3 2" xfId="40961" xr:uid="{EDA8527B-8D45-4162-A9D7-F0C981B7468F}"/>
    <cellStyle name="Comma 3 4 3 2 3 3 4" xfId="29853" xr:uid="{D59FE964-63BC-4024-9A78-193E68483F7F}"/>
    <cellStyle name="Comma 3 4 3 2 3 4" xfId="7139" xr:uid="{DB2C7654-3706-479E-8C60-C5AC64A92408}"/>
    <cellStyle name="Comma 3 4 3 2 3 4 2" xfId="12617" xr:uid="{2BE124E4-9F3A-43DB-9876-BD99549A2504}"/>
    <cellStyle name="Comma 3 4 3 2 3 4 2 2" xfId="24149" xr:uid="{C04BD3F7-3E6B-499A-AEFF-E1644C3C3463}"/>
    <cellStyle name="Comma 3 4 3 2 3 4 2 2 2" xfId="47722" xr:uid="{1D782114-49FA-4F83-9A02-9AFC8B982AB3}"/>
    <cellStyle name="Comma 3 4 3 2 3 4 2 3" xfId="36614" xr:uid="{845BC838-91EF-4395-859D-DA9E52ABA936}"/>
    <cellStyle name="Comma 3 4 3 2 3 4 3" xfId="18723" xr:uid="{A1C10962-2E4A-4FF7-9EA7-AC9BACB8A1BC}"/>
    <cellStyle name="Comma 3 4 3 2 3 4 3 2" xfId="42297" xr:uid="{07201E30-8904-45A6-946B-FEF102876A5D}"/>
    <cellStyle name="Comma 3 4 3 2 3 4 4" xfId="31189" xr:uid="{04E7E332-E0F3-41FE-AB17-9A4875DB2856}"/>
    <cellStyle name="Comma 3 4 3 2 3 5" xfId="8552" xr:uid="{9F777813-A277-4C77-8C23-E3E323BB1B42}"/>
    <cellStyle name="Comma 3 4 3 2 3 5 2" xfId="20085" xr:uid="{C77A170F-AFD5-41AB-9E7C-B024674DF012}"/>
    <cellStyle name="Comma 3 4 3 2 3 5 2 2" xfId="43658" xr:uid="{ADF12D30-1D40-4D9E-8670-87240384E89D}"/>
    <cellStyle name="Comma 3 4 3 2 3 5 3" xfId="32550" xr:uid="{852B8E49-615B-42A2-BBA4-8576BF4B1FC4}"/>
    <cellStyle name="Comma 3 4 3 2 3 6" xfId="14381" xr:uid="{66F1563D-CE8F-408D-B86B-25414658099F}"/>
    <cellStyle name="Comma 3 4 3 2 3 6 2" xfId="38118" xr:uid="{7208F59E-FC1C-43F5-A19D-0354808AC52A}"/>
    <cellStyle name="Comma 3 4 3 2 3 7" xfId="27011" xr:uid="{0D8AF182-2262-425D-86CD-94019AE48706}"/>
    <cellStyle name="Comma 3 4 3 2 3 8" xfId="25637" xr:uid="{B4444ACE-3714-4B19-8C53-739A35FF67D7}"/>
    <cellStyle name="Comma 3 4 3 2 3 9" xfId="49467" xr:uid="{E915EA68-2806-48A9-B931-78119A791859}"/>
    <cellStyle name="Comma 3 4 3 2 4" xfId="3531" xr:uid="{46E16F89-2528-4FAA-95A6-126DBF985308}"/>
    <cellStyle name="Comma 3 4 3 2 4 2" xfId="8999" xr:uid="{18B3E970-418D-4FB3-AD78-BECE36DCC621}"/>
    <cellStyle name="Comma 3 4 3 2 4 2 2" xfId="20532" xr:uid="{C0F651BB-8568-4D07-8E82-9AAA0AE837E5}"/>
    <cellStyle name="Comma 3 4 3 2 4 2 2 2" xfId="44105" xr:uid="{F7DAA088-F64D-4DB0-9C27-6CA58489692E}"/>
    <cellStyle name="Comma 3 4 3 2 4 2 3" xfId="32997" xr:uid="{B367DC88-27C7-4365-97DE-3CE176F1D90D}"/>
    <cellStyle name="Comma 3 4 3 2 4 3" xfId="15117" xr:uid="{FA52A755-A2EB-4ACF-9617-C2C5AA2796EA}"/>
    <cellStyle name="Comma 3 4 3 2 4 3 2" xfId="38691" xr:uid="{7F8B4051-8C40-4B69-A93E-CE7141767940}"/>
    <cellStyle name="Comma 3 4 3 2 4 4" xfId="27583" xr:uid="{D206D295-818F-4D61-B2DC-2FB6229C876F}"/>
    <cellStyle name="Comma 3 4 3 2 5" xfId="4887" xr:uid="{A45BD6D6-2B4D-4D7A-A4E4-FC4C19F67AB5}"/>
    <cellStyle name="Comma 3 4 3 2 5 2" xfId="10360" xr:uid="{26BBA250-56F7-433D-BC3E-49398E186D6F}"/>
    <cellStyle name="Comma 3 4 3 2 5 2 2" xfId="21893" xr:uid="{1E918EBC-A786-4F8C-B17B-39709BF9C9C2}"/>
    <cellStyle name="Comma 3 4 3 2 5 2 2 2" xfId="45466" xr:uid="{A9418593-2330-4507-B2CA-254282F5B46B}"/>
    <cellStyle name="Comma 3 4 3 2 5 2 3" xfId="34358" xr:uid="{801FA5AE-79D1-47FA-ABF6-5AD1EB18E9F5}"/>
    <cellStyle name="Comma 3 4 3 2 5 3" xfId="16473" xr:uid="{557244F6-9207-4B44-A78F-C4E2D6C80FD6}"/>
    <cellStyle name="Comma 3 4 3 2 5 3 2" xfId="40047" xr:uid="{328C8632-87E1-4907-80FE-BB80C715E667}"/>
    <cellStyle name="Comma 3 4 3 2 5 4" xfId="28939" xr:uid="{247399D9-1CD1-4EA7-B97B-41F877DDF03A}"/>
    <cellStyle name="Comma 3 4 3 2 6" xfId="6225" xr:uid="{29F05A31-FBBF-408F-87B2-1F0B65C88B2D}"/>
    <cellStyle name="Comma 3 4 3 2 6 2" xfId="11701" xr:uid="{7492C160-9F28-4B9A-9180-20B5D2276BE1}"/>
    <cellStyle name="Comma 3 4 3 2 6 2 2" xfId="23233" xr:uid="{09A54A56-26F6-492B-BF61-EDB8DB2B7757}"/>
    <cellStyle name="Comma 3 4 3 2 6 2 2 2" xfId="46806" xr:uid="{355FEF04-A556-4255-8503-DA03DDD51FCC}"/>
    <cellStyle name="Comma 3 4 3 2 6 2 3" xfId="35698" xr:uid="{45E6EC07-59B9-4361-9C64-E5F8A13E6C59}"/>
    <cellStyle name="Comma 3 4 3 2 6 3" xfId="17809" xr:uid="{53C21C39-1911-48D9-B2B7-387B958DF7F4}"/>
    <cellStyle name="Comma 3 4 3 2 6 3 2" xfId="41383" xr:uid="{5BD64D1E-6469-4FA5-8A0F-DD859B8FFAB8}"/>
    <cellStyle name="Comma 3 4 3 2 6 4" xfId="30275" xr:uid="{8612CC5C-BC77-452B-A5E3-87631E5EF18F}"/>
    <cellStyle name="Comma 3 4 3 2 7" xfId="7610" xr:uid="{CB5578BA-5DF0-4690-84CA-914BFFEC9796}"/>
    <cellStyle name="Comma 3 4 3 2 7 2" xfId="19170" xr:uid="{ABFAB882-E3FE-4D6B-827D-7E82EB5178B0}"/>
    <cellStyle name="Comma 3 4 3 2 7 2 2" xfId="42743" xr:uid="{32C490B7-7218-4337-9A56-DCBCE2FECD44}"/>
    <cellStyle name="Comma 3 4 3 2 7 3" xfId="31635" xr:uid="{044E6A63-33D0-4526-9586-E06816BFF159}"/>
    <cellStyle name="Comma 3 4 3 2 8" xfId="13430" xr:uid="{124ADADE-306D-4DB9-8278-B9AA45E01747}"/>
    <cellStyle name="Comma 3 4 3 2 8 2" xfId="37204" xr:uid="{7D889BFB-5C84-4AB8-9A9A-83A97AD7E675}"/>
    <cellStyle name="Comma 3 4 3 2 9" xfId="26095" xr:uid="{DA86408C-91D1-431C-9FDF-096EEFCE21F8}"/>
    <cellStyle name="Comma 3 4 3 3" xfId="2075" xr:uid="{2CE5BF8B-8560-4410-A17E-246683943632}"/>
    <cellStyle name="Comma 3 4 3 3 2" xfId="3888" xr:uid="{1992EA4D-5679-40E5-81AD-0DCB7C78643A}"/>
    <cellStyle name="Comma 3 4 3 3 2 2" xfId="9357" xr:uid="{33BBBA50-6D34-43DB-A1A9-55E37FCF38EC}"/>
    <cellStyle name="Comma 3 4 3 3 2 2 2" xfId="20890" xr:uid="{5F2F547C-F13F-47AD-BFDD-19707EDB31B8}"/>
    <cellStyle name="Comma 3 4 3 3 2 2 2 2" xfId="44463" xr:uid="{5317264A-655A-45F8-A60A-D44704B0ADA6}"/>
    <cellStyle name="Comma 3 4 3 3 2 2 3" xfId="33355" xr:uid="{C1E9B957-C3C5-4E49-89DF-C4532F8F608F}"/>
    <cellStyle name="Comma 3 4 3 3 2 3" xfId="15475" xr:uid="{9874C8D4-80C9-4F79-9865-090738D2973A}"/>
    <cellStyle name="Comma 3 4 3 3 2 3 2" xfId="39049" xr:uid="{54671FB3-784E-45A4-8093-4CF857275B0A}"/>
    <cellStyle name="Comma 3 4 3 3 2 4" xfId="27941" xr:uid="{B0DFE470-5933-4126-8373-95CC778B3AED}"/>
    <cellStyle name="Comma 3 4 3 3 3" xfId="5252" xr:uid="{F62CA41D-E5A3-4043-844B-894D9743363F}"/>
    <cellStyle name="Comma 3 4 3 3 3 2" xfId="10726" xr:uid="{AD418548-7216-4A85-A873-B48E1621D6F3}"/>
    <cellStyle name="Comma 3 4 3 3 3 2 2" xfId="22259" xr:uid="{FBCD96EE-696F-4B4C-A0DA-C8E0B93C577E}"/>
    <cellStyle name="Comma 3 4 3 3 3 2 2 2" xfId="45832" xr:uid="{92EAF087-7CC3-448D-9675-84ED286070B7}"/>
    <cellStyle name="Comma 3 4 3 3 3 2 3" xfId="34724" xr:uid="{F6267573-4BE3-4943-9F30-E12BD013BEB5}"/>
    <cellStyle name="Comma 3 4 3 3 3 3" xfId="16838" xr:uid="{DB3193C9-5A90-4A55-892B-C3318CF92290}"/>
    <cellStyle name="Comma 3 4 3 3 3 3 2" xfId="40412" xr:uid="{EB1F9EA6-39B1-4BE6-AF48-CB8DD889A372}"/>
    <cellStyle name="Comma 3 4 3 3 3 4" xfId="29304" xr:uid="{657372F2-8192-42E9-A97C-503F6CB7DF38}"/>
    <cellStyle name="Comma 3 4 3 3 4" xfId="6590" xr:uid="{4381FB65-D7EE-4C25-A76D-013972A5137A}"/>
    <cellStyle name="Comma 3 4 3 3 4 2" xfId="12067" xr:uid="{ADE5F6B8-7F55-432C-966B-F59F50DE0ADA}"/>
    <cellStyle name="Comma 3 4 3 3 4 2 2" xfId="23599" xr:uid="{DBD4636E-6622-4ACF-8801-C0DBA85BCE89}"/>
    <cellStyle name="Comma 3 4 3 3 4 2 2 2" xfId="47172" xr:uid="{4AD96687-3AB0-41E1-AA9E-DD7F5E5024B8}"/>
    <cellStyle name="Comma 3 4 3 3 4 2 3" xfId="36064" xr:uid="{AC8E861F-A80A-4A37-B76D-15B6C246548A}"/>
    <cellStyle name="Comma 3 4 3 3 4 3" xfId="18174" xr:uid="{1BFA9457-25EE-4656-B655-8D515BD6C0DE}"/>
    <cellStyle name="Comma 3 4 3 3 4 3 2" xfId="41748" xr:uid="{C6515971-0DFB-427E-A411-226F80C8FE23}"/>
    <cellStyle name="Comma 3 4 3 3 4 4" xfId="30640" xr:uid="{86267328-263C-45EE-A2C6-1E5C98205059}"/>
    <cellStyle name="Comma 3 4 3 3 5" xfId="8001" xr:uid="{D7C6B3CA-0E8A-43B7-B6B0-58D7FE10D9EE}"/>
    <cellStyle name="Comma 3 4 3 3 5 2" xfId="19536" xr:uid="{50D99916-3510-402A-A8F0-2C0466867CB2}"/>
    <cellStyle name="Comma 3 4 3 3 5 2 2" xfId="43109" xr:uid="{2A85380F-6BE4-4C0B-AC2E-459F71C2B636}"/>
    <cellStyle name="Comma 3 4 3 3 5 3" xfId="32001" xr:uid="{60C9BAC7-7BD5-4CA1-A4F6-B07731CF3B91}"/>
    <cellStyle name="Comma 3 4 3 3 6" xfId="13830" xr:uid="{1F030FB1-4FE0-437C-808C-8EB89282257A}"/>
    <cellStyle name="Comma 3 4 3 3 6 2" xfId="37569" xr:uid="{DA5BB40C-8230-45B4-A219-2A1B69983158}"/>
    <cellStyle name="Comma 3 4 3 3 7" xfId="26462" xr:uid="{BE8B864C-4EA0-45C3-A580-B491F1159F0E}"/>
    <cellStyle name="Comma 3 4 3 3 8" xfId="25087" xr:uid="{28DE040B-1A5A-4B5A-9754-200E61A2FE9C}"/>
    <cellStyle name="Comma 3 4 3 3 9" xfId="48918" xr:uid="{DFDE3A83-D792-4B2D-A13E-850505599AD0}"/>
    <cellStyle name="Comma 3 4 3 4" xfId="2562" xr:uid="{23629AF7-F49D-4C72-939F-0C83E9B39A35}"/>
    <cellStyle name="Comma 3 4 3 4 2" xfId="4353" xr:uid="{1A08E909-7041-4C8C-9956-8519EA4B7AB7}"/>
    <cellStyle name="Comma 3 4 3 4 2 2" xfId="9822" xr:uid="{A0101695-A2B0-4736-85D0-AD2350138FEB}"/>
    <cellStyle name="Comma 3 4 3 4 2 2 2" xfId="21355" xr:uid="{505DBC42-B236-4E66-858A-E813605B27EB}"/>
    <cellStyle name="Comma 3 4 3 4 2 2 2 2" xfId="44928" xr:uid="{4E5116BD-B978-427A-9F1F-9A751A1EBA97}"/>
    <cellStyle name="Comma 3 4 3 4 2 2 3" xfId="33820" xr:uid="{4D75FD0E-3932-4F2C-97C5-405E21B6949F}"/>
    <cellStyle name="Comma 3 4 3 4 2 3" xfId="15940" xr:uid="{6AC02C0E-33EC-42F4-81D6-BB2C67D09479}"/>
    <cellStyle name="Comma 3 4 3 4 2 3 2" xfId="39514" xr:uid="{1557216F-C6B4-4BAA-A92E-B201888BD50B}"/>
    <cellStyle name="Comma 3 4 3 4 2 4" xfId="28406" xr:uid="{404A41C3-E399-4CC0-9F8F-FB31683EEBB2}"/>
    <cellStyle name="Comma 3 4 3 4 3" xfId="5718" xr:uid="{F99A56EE-726F-4416-B2DF-299FAE61C979}"/>
    <cellStyle name="Comma 3 4 3 4 3 2" xfId="11192" xr:uid="{4FB5D3F2-88F2-41E3-9212-E723982E25CD}"/>
    <cellStyle name="Comma 3 4 3 4 3 2 2" xfId="22725" xr:uid="{F32035BC-1407-4853-AE03-EA829915A510}"/>
    <cellStyle name="Comma 3 4 3 4 3 2 2 2" xfId="46298" xr:uid="{34611EBA-1EF1-4172-B492-CB0A87A050A8}"/>
    <cellStyle name="Comma 3 4 3 4 3 2 3" xfId="35190" xr:uid="{4385776B-E6BA-42C3-807B-780BDC68E2B4}"/>
    <cellStyle name="Comma 3 4 3 4 3 3" xfId="17304" xr:uid="{2A6B42F7-CE75-4D77-8488-26F45AB7C123}"/>
    <cellStyle name="Comma 3 4 3 4 3 3 2" xfId="40878" xr:uid="{E3D4997E-5C08-4F3E-AD87-061F914BF9D3}"/>
    <cellStyle name="Comma 3 4 3 4 3 4" xfId="29770" xr:uid="{1703A44B-946C-44DC-8713-75FA548EEC3A}"/>
    <cellStyle name="Comma 3 4 3 4 4" xfId="7056" xr:uid="{E4332C8E-7347-4100-8C4F-D50726813588}"/>
    <cellStyle name="Comma 3 4 3 4 4 2" xfId="12534" xr:uid="{E8165F14-D9B7-48E8-8F7D-7DF5403AA567}"/>
    <cellStyle name="Comma 3 4 3 4 4 2 2" xfId="24066" xr:uid="{E5AA2760-CFFC-44FC-95FE-6E35E5580949}"/>
    <cellStyle name="Comma 3 4 3 4 4 2 2 2" xfId="47639" xr:uid="{53F638CB-75C4-4021-BCA3-D0C84C9DF390}"/>
    <cellStyle name="Comma 3 4 3 4 4 2 3" xfId="36531" xr:uid="{D4784898-32C9-40C7-9016-976553C255DD}"/>
    <cellStyle name="Comma 3 4 3 4 4 3" xfId="18640" xr:uid="{5137A0BD-9492-495E-A92A-808CCEBD58C3}"/>
    <cellStyle name="Comma 3 4 3 4 4 3 2" xfId="42214" xr:uid="{C6806D62-1658-4DBA-B7CB-75CDA2F0C2E1}"/>
    <cellStyle name="Comma 3 4 3 4 4 4" xfId="31106" xr:uid="{525C96EB-64FB-4A23-BB53-D3F121149616}"/>
    <cellStyle name="Comma 3 4 3 4 5" xfId="8469" xr:uid="{63FC6600-1C3F-4AED-98D5-EEC70BD86007}"/>
    <cellStyle name="Comma 3 4 3 4 5 2" xfId="20002" xr:uid="{F05FE239-DEC8-41F9-8E40-6BD550D06B08}"/>
    <cellStyle name="Comma 3 4 3 4 5 2 2" xfId="43575" xr:uid="{831FD530-16D5-4313-833E-BAC2469E057D}"/>
    <cellStyle name="Comma 3 4 3 4 5 3" xfId="32467" xr:uid="{24363C5D-465C-4547-A0A9-E805CEE90232}"/>
    <cellStyle name="Comma 3 4 3 4 6" xfId="14298" xr:uid="{E98106F5-0241-46F7-BE5E-E43DF348C256}"/>
    <cellStyle name="Comma 3 4 3 4 6 2" xfId="38035" xr:uid="{20F6F693-C679-4C6F-AD2E-B27204FFD414}"/>
    <cellStyle name="Comma 3 4 3 4 7" xfId="26928" xr:uid="{4AA092CB-5E6F-4E09-9C24-76FD527151B8}"/>
    <cellStyle name="Comma 3 4 3 4 8" xfId="25554" xr:uid="{488AC827-09DD-4719-98F5-358A42650090}"/>
    <cellStyle name="Comma 3 4 3 4 9" xfId="49384" xr:uid="{7292712E-D721-4DE7-926C-34A67A7430B5}"/>
    <cellStyle name="Comma 3 4 3 5" xfId="3449" xr:uid="{92F21619-DF32-4AAD-90EA-2017313AB0B3}"/>
    <cellStyle name="Comma 3 4 3 5 2" xfId="8917" xr:uid="{C1F4B03B-8626-4FE2-B5B0-593D3F883857}"/>
    <cellStyle name="Comma 3 4 3 5 2 2" xfId="20450" xr:uid="{731E749E-403A-4E87-9B35-23F98F20354E}"/>
    <cellStyle name="Comma 3 4 3 5 2 2 2" xfId="44023" xr:uid="{B17E3378-896C-4981-9270-C849D8475741}"/>
    <cellStyle name="Comma 3 4 3 5 2 3" xfId="32915" xr:uid="{DD2D0403-CAE1-4290-9E56-94E51CB35F19}"/>
    <cellStyle name="Comma 3 4 3 5 3" xfId="15035" xr:uid="{66D5C247-9768-453E-9A12-65EA4852FBD6}"/>
    <cellStyle name="Comma 3 4 3 5 3 2" xfId="38609" xr:uid="{A803BFF9-AA04-4405-B7C9-120C7EF337A1}"/>
    <cellStyle name="Comma 3 4 3 5 4" xfId="27501" xr:uid="{5A6AE376-182A-4454-9AA1-3E5E6D0FC7C7}"/>
    <cellStyle name="Comma 3 4 3 6" xfId="4805" xr:uid="{7E342625-2A7E-4ADB-A13D-E01BAD96E497}"/>
    <cellStyle name="Comma 3 4 3 6 2" xfId="10278" xr:uid="{02BD8011-3F4F-465F-91A4-09067751E29E}"/>
    <cellStyle name="Comma 3 4 3 6 2 2" xfId="21811" xr:uid="{6682CA4F-D7E0-440C-8550-5A14D2D3558F}"/>
    <cellStyle name="Comma 3 4 3 6 2 2 2" xfId="45384" xr:uid="{5922E959-AF6E-46C9-8821-2CE585D0C163}"/>
    <cellStyle name="Comma 3 4 3 6 2 3" xfId="34276" xr:uid="{7588C091-2144-4288-AC68-709B84527874}"/>
    <cellStyle name="Comma 3 4 3 6 3" xfId="16391" xr:uid="{C337845C-F989-462C-AAF5-C2CF4374CD52}"/>
    <cellStyle name="Comma 3 4 3 6 3 2" xfId="39965" xr:uid="{A2C2E842-10CC-4BE4-80FF-D07D3340DF28}"/>
    <cellStyle name="Comma 3 4 3 6 4" xfId="28857" xr:uid="{194DC2A8-6206-45A2-BA8F-4BE35A10A095}"/>
    <cellStyle name="Comma 3 4 3 7" xfId="6143" xr:uid="{E4B405FA-955C-4A82-ACA0-1ECD24609E1E}"/>
    <cellStyle name="Comma 3 4 3 7 2" xfId="11619" xr:uid="{F3616AD2-D96F-4A64-9CB9-9F3F58BEA24F}"/>
    <cellStyle name="Comma 3 4 3 7 2 2" xfId="23151" xr:uid="{8C65C2BD-D811-478D-AF37-FDAD98D2FD0B}"/>
    <cellStyle name="Comma 3 4 3 7 2 2 2" xfId="46724" xr:uid="{A54DD18C-4960-40FC-9680-3C1062FF867E}"/>
    <cellStyle name="Comma 3 4 3 7 2 3" xfId="35616" xr:uid="{D9CB9B06-66B6-4B66-AF4B-97878DE43F4A}"/>
    <cellStyle name="Comma 3 4 3 7 3" xfId="17727" xr:uid="{0E2B1F1D-CED0-43E9-B7C8-AC8F3746CD55}"/>
    <cellStyle name="Comma 3 4 3 7 3 2" xfId="41301" xr:uid="{72C38FB1-BA3C-4AD4-8A06-68DC492D5BF5}"/>
    <cellStyle name="Comma 3 4 3 7 4" xfId="30193" xr:uid="{E3E21485-1827-4C75-B078-214F0846844F}"/>
    <cellStyle name="Comma 3 4 3 8" xfId="7528" xr:uid="{15E9C84A-702D-4F92-8D47-B0076FA261EC}"/>
    <cellStyle name="Comma 3 4 3 8 2" xfId="19088" xr:uid="{3EA83BF1-9C4C-458F-9057-D8F3C7EDC113}"/>
    <cellStyle name="Comma 3 4 3 8 2 2" xfId="42661" xr:uid="{DADF73A9-6F6D-4E75-A070-EF4B1D625A72}"/>
    <cellStyle name="Comma 3 4 3 8 3" xfId="31553" xr:uid="{8E66F81C-5038-4007-9676-72C32238B565}"/>
    <cellStyle name="Comma 3 4 3 9" xfId="13346" xr:uid="{A94EB5A8-EDBA-48F1-A945-39731F3565F6}"/>
    <cellStyle name="Comma 3 4 3 9 2" xfId="37122" xr:uid="{5D900364-9F39-4D73-B549-4C7523FDD4CF}"/>
    <cellStyle name="Comma 3 4 4" xfId="1301" xr:uid="{E234B8D1-B1B9-4202-B186-D5B6576D5C04}"/>
    <cellStyle name="Comma 3 4 4 10" xfId="24605" xr:uid="{5C6FEF23-B4C3-4844-A770-ACAC74F067E4}"/>
    <cellStyle name="Comma 3 4 4 11" xfId="48498" xr:uid="{16E014AB-AA44-4D86-A2EE-88C268D3C8B0}"/>
    <cellStyle name="Comma 3 4 4 2" xfId="2107" xr:uid="{3EDCEF25-9BAD-4B49-AC23-B62C51B71FE3}"/>
    <cellStyle name="Comma 3 4 4 2 2" xfId="3920" xr:uid="{586C59AA-C898-4F12-8938-87835CFEE90C}"/>
    <cellStyle name="Comma 3 4 4 2 2 2" xfId="9389" xr:uid="{D5D34C7E-12C4-4DDC-9844-6F1F6963E531}"/>
    <cellStyle name="Comma 3 4 4 2 2 2 2" xfId="20922" xr:uid="{30E9BB61-4328-4CD6-89EF-EA1BE58DC015}"/>
    <cellStyle name="Comma 3 4 4 2 2 2 2 2" xfId="44495" xr:uid="{048DB5ED-7216-4C69-9FC0-AC5259638336}"/>
    <cellStyle name="Comma 3 4 4 2 2 2 3" xfId="33387" xr:uid="{49E76CEF-85DD-4851-B8EF-8FE0161CAE90}"/>
    <cellStyle name="Comma 3 4 4 2 2 3" xfId="15507" xr:uid="{0C934DBA-CEDA-4977-B8DB-9DC9E4BE7127}"/>
    <cellStyle name="Comma 3 4 4 2 2 3 2" xfId="39081" xr:uid="{8C49B559-F7F1-464C-A9A0-D0B3DE05BE95}"/>
    <cellStyle name="Comma 3 4 4 2 2 4" xfId="27973" xr:uid="{6E0F519E-DA22-407D-9522-BC66DD286B85}"/>
    <cellStyle name="Comma 3 4 4 2 3" xfId="5284" xr:uid="{9B175946-7F0E-40BE-9BFC-819931780FC7}"/>
    <cellStyle name="Comma 3 4 4 2 3 2" xfId="10758" xr:uid="{C99AFC55-55A3-43BB-B94C-4D64FDE9968B}"/>
    <cellStyle name="Comma 3 4 4 2 3 2 2" xfId="22291" xr:uid="{D2F0D5CB-3443-409F-A885-9F98219E1EF6}"/>
    <cellStyle name="Comma 3 4 4 2 3 2 2 2" xfId="45864" xr:uid="{811130A5-8D8D-4E1B-B0A9-A91F2D343C0B}"/>
    <cellStyle name="Comma 3 4 4 2 3 2 3" xfId="34756" xr:uid="{082821B0-AEE9-4363-A08B-0399A3463207}"/>
    <cellStyle name="Comma 3 4 4 2 3 3" xfId="16870" xr:uid="{9D9FCEE3-7BA3-4F3A-A089-0597A42AC29A}"/>
    <cellStyle name="Comma 3 4 4 2 3 3 2" xfId="40444" xr:uid="{0FADCAF0-F369-4CB9-ACEA-F139D37A0370}"/>
    <cellStyle name="Comma 3 4 4 2 3 4" xfId="29336" xr:uid="{CEA31698-9392-4870-B978-8DFAD48148AD}"/>
    <cellStyle name="Comma 3 4 4 2 4" xfId="6622" xr:uid="{A5C0E65C-E9CD-4143-A099-26A67368B053}"/>
    <cellStyle name="Comma 3 4 4 2 4 2" xfId="12099" xr:uid="{81BCC89E-D471-4633-A23D-3DEC43C4A375}"/>
    <cellStyle name="Comma 3 4 4 2 4 2 2" xfId="23631" xr:uid="{91C7F370-CBCA-4A9D-A37C-2A4DD0A477E8}"/>
    <cellStyle name="Comma 3 4 4 2 4 2 2 2" xfId="47204" xr:uid="{E76A0E62-4746-4464-A352-6624B1F95A30}"/>
    <cellStyle name="Comma 3 4 4 2 4 2 3" xfId="36096" xr:uid="{CB96411C-6268-4E82-B712-38B4F7677ABC}"/>
    <cellStyle name="Comma 3 4 4 2 4 3" xfId="18206" xr:uid="{19881DD6-DC44-4209-8D8B-CB3355A63F18}"/>
    <cellStyle name="Comma 3 4 4 2 4 3 2" xfId="41780" xr:uid="{ACF688FD-B03D-4648-960E-0ECCEE3FDE37}"/>
    <cellStyle name="Comma 3 4 4 2 4 4" xfId="30672" xr:uid="{BE252119-637F-436A-ABA4-B9BAECF41BCD}"/>
    <cellStyle name="Comma 3 4 4 2 5" xfId="8033" xr:uid="{5BAE21C6-4FD5-4F40-A445-0FE8626FA2F4}"/>
    <cellStyle name="Comma 3 4 4 2 5 2" xfId="19568" xr:uid="{99FB77DD-4084-4631-B908-75AA5C58C75B}"/>
    <cellStyle name="Comma 3 4 4 2 5 2 2" xfId="43141" xr:uid="{D32966CE-6C1D-4FDA-AD4B-DAFF80AB08B8}"/>
    <cellStyle name="Comma 3 4 4 2 5 3" xfId="32033" xr:uid="{C6376C57-1C2B-47DE-ADCF-9B25EC4C31F0}"/>
    <cellStyle name="Comma 3 4 4 2 6" xfId="13862" xr:uid="{788E59E8-D95B-46DE-A9C5-7D08EBBEBFCE}"/>
    <cellStyle name="Comma 3 4 4 2 6 2" xfId="37601" xr:uid="{FD24B327-E3B8-4A71-8A70-B940E1FF9CE5}"/>
    <cellStyle name="Comma 3 4 4 2 7" xfId="26494" xr:uid="{82C2AC77-2D78-4AAE-A4C5-81E0B02B3890}"/>
    <cellStyle name="Comma 3 4 4 2 8" xfId="25119" xr:uid="{FC82A4AC-C35E-428C-89E2-B04D6ECE02AD}"/>
    <cellStyle name="Comma 3 4 4 2 9" xfId="48950" xr:uid="{97B43547-58C9-4ABA-9926-F5581F4E8791}"/>
    <cellStyle name="Comma 3 4 4 3" xfId="2594" xr:uid="{D37A23CB-5A6E-4233-ADD3-74085A52B895}"/>
    <cellStyle name="Comma 3 4 4 3 2" xfId="4385" xr:uid="{10BD2772-1EF0-4E02-8CB6-A131CE9B6C7A}"/>
    <cellStyle name="Comma 3 4 4 3 2 2" xfId="9854" xr:uid="{3031C940-8C43-4EB2-A884-F95EF18D194F}"/>
    <cellStyle name="Comma 3 4 4 3 2 2 2" xfId="21387" xr:uid="{8CB0C38D-B219-4F31-9405-0C819EBD85BA}"/>
    <cellStyle name="Comma 3 4 4 3 2 2 2 2" xfId="44960" xr:uid="{0C31515B-10F7-4BAA-BE68-5749B83613B9}"/>
    <cellStyle name="Comma 3 4 4 3 2 2 3" xfId="33852" xr:uid="{8ABAB097-7F25-48F6-93CA-9D1AFAA0DC29}"/>
    <cellStyle name="Comma 3 4 4 3 2 3" xfId="15972" xr:uid="{3C6FCB6F-AE8D-4833-B951-22DF1B83A917}"/>
    <cellStyle name="Comma 3 4 4 3 2 3 2" xfId="39546" xr:uid="{DFDAE153-9D40-47C6-A8EE-08DF72BECC18}"/>
    <cellStyle name="Comma 3 4 4 3 2 4" xfId="28438" xr:uid="{0FBD2721-7F52-430B-AE09-9B8402BED7BA}"/>
    <cellStyle name="Comma 3 4 4 3 3" xfId="5750" xr:uid="{C6D5A52D-B6F0-4266-B2CA-EF86C777E22D}"/>
    <cellStyle name="Comma 3 4 4 3 3 2" xfId="11224" xr:uid="{63EFA3C9-F1FB-4672-9490-BBE3E4DDE3BC}"/>
    <cellStyle name="Comma 3 4 4 3 3 2 2" xfId="22757" xr:uid="{712A5867-896E-44BC-B827-5DEADC3CDC3A}"/>
    <cellStyle name="Comma 3 4 4 3 3 2 2 2" xfId="46330" xr:uid="{565F047C-D40B-41E0-A9AA-38656AE047CC}"/>
    <cellStyle name="Comma 3 4 4 3 3 2 3" xfId="35222" xr:uid="{AF70CC7A-54A5-4380-9218-D598DD1D6028}"/>
    <cellStyle name="Comma 3 4 4 3 3 3" xfId="17336" xr:uid="{AC3E2331-CD25-4191-B013-E0E3D4A39BC8}"/>
    <cellStyle name="Comma 3 4 4 3 3 3 2" xfId="40910" xr:uid="{D9CEBC2E-392A-49DC-99AE-95F65A0C192C}"/>
    <cellStyle name="Comma 3 4 4 3 3 4" xfId="29802" xr:uid="{357A7947-1D26-4A48-BD5F-C3AFAC8F7150}"/>
    <cellStyle name="Comma 3 4 4 3 4" xfId="7088" xr:uid="{33A6E5BC-9FC8-43AF-B488-8BF3DBBFFAAB}"/>
    <cellStyle name="Comma 3 4 4 3 4 2" xfId="12566" xr:uid="{645B79B9-B7F2-4917-BA8C-1C49167626C1}"/>
    <cellStyle name="Comma 3 4 4 3 4 2 2" xfId="24098" xr:uid="{D87F9F15-150C-46F9-A2EF-007159177C0F}"/>
    <cellStyle name="Comma 3 4 4 3 4 2 2 2" xfId="47671" xr:uid="{21EC0951-F6DA-4048-9F78-027EE0CDBA29}"/>
    <cellStyle name="Comma 3 4 4 3 4 2 3" xfId="36563" xr:uid="{E03286DB-D1FD-46F8-9364-7DA5DFD39194}"/>
    <cellStyle name="Comma 3 4 4 3 4 3" xfId="18672" xr:uid="{21D12F85-823C-42FB-8CC7-4DF9A2AF144B}"/>
    <cellStyle name="Comma 3 4 4 3 4 3 2" xfId="42246" xr:uid="{0238F1E4-8510-4C4E-A59F-FDBCCF7A3C97}"/>
    <cellStyle name="Comma 3 4 4 3 4 4" xfId="31138" xr:uid="{362434EF-DE0C-4E88-9361-E0B4F1DAE03B}"/>
    <cellStyle name="Comma 3 4 4 3 5" xfId="8501" xr:uid="{84B30822-2F5E-4272-87F5-C47BB04513AE}"/>
    <cellStyle name="Comma 3 4 4 3 5 2" xfId="20034" xr:uid="{BBFA60BB-7F2A-48B0-9FF1-BCE235672115}"/>
    <cellStyle name="Comma 3 4 4 3 5 2 2" xfId="43607" xr:uid="{A2C6FD66-20E7-4617-AD06-B781A152B975}"/>
    <cellStyle name="Comma 3 4 4 3 5 3" xfId="32499" xr:uid="{0EDAF80B-A03D-4285-8CC2-E781B6F4F593}"/>
    <cellStyle name="Comma 3 4 4 3 6" xfId="14330" xr:uid="{B8605321-FB7A-4865-9D3E-1964A5D4C2EE}"/>
    <cellStyle name="Comma 3 4 4 3 6 2" xfId="38067" xr:uid="{099493C8-66B7-42D2-BFF2-95CB43F77C96}"/>
    <cellStyle name="Comma 3 4 4 3 7" xfId="26960" xr:uid="{8891EE16-FCC0-4A46-A96E-73C6B039BB73}"/>
    <cellStyle name="Comma 3 4 4 3 8" xfId="25586" xr:uid="{EFD12480-6446-4BEE-944F-C975743939C0}"/>
    <cellStyle name="Comma 3 4 4 3 9" xfId="49416" xr:uid="{9ECCB79A-8219-4247-9736-B8391E51C5CE}"/>
    <cellStyle name="Comma 3 4 4 4" xfId="3481" xr:uid="{F39588E0-58FD-4D55-89D1-FD2DDC6F64DB}"/>
    <cellStyle name="Comma 3 4 4 4 2" xfId="8949" xr:uid="{409AE2D7-2228-48AB-8B67-C48CF4AD6CE9}"/>
    <cellStyle name="Comma 3 4 4 4 2 2" xfId="20482" xr:uid="{B64B2AB2-A2E6-4A2A-8698-CE81E5CA207B}"/>
    <cellStyle name="Comma 3 4 4 4 2 2 2" xfId="44055" xr:uid="{16677428-F2EF-4606-941A-194D2A6F6A7B}"/>
    <cellStyle name="Comma 3 4 4 4 2 3" xfId="32947" xr:uid="{4E759436-75A1-4E92-B010-42F8342E39D2}"/>
    <cellStyle name="Comma 3 4 4 4 3" xfId="15067" xr:uid="{7A40DFAB-7710-4A4C-ADCD-FF769687DD87}"/>
    <cellStyle name="Comma 3 4 4 4 3 2" xfId="38641" xr:uid="{FD7ADBEE-E7D8-4116-A250-51EF1879F34B}"/>
    <cellStyle name="Comma 3 4 4 4 4" xfId="27533" xr:uid="{6B41086A-1654-49AC-9BF7-27C3BD99C72E}"/>
    <cellStyle name="Comma 3 4 4 5" xfId="4837" xr:uid="{14DB996F-7E71-4025-8B7D-8D1F97B42426}"/>
    <cellStyle name="Comma 3 4 4 5 2" xfId="10310" xr:uid="{E2AA5413-4EAD-4C2C-9B1D-A05793B783EA}"/>
    <cellStyle name="Comma 3 4 4 5 2 2" xfId="21843" xr:uid="{0989B62E-C89F-47AB-B447-693918F81609}"/>
    <cellStyle name="Comma 3 4 4 5 2 2 2" xfId="45416" xr:uid="{8D704ADF-2C97-42FF-854F-6115A21ED207}"/>
    <cellStyle name="Comma 3 4 4 5 2 3" xfId="34308" xr:uid="{D4B8D011-A989-4F01-BBA0-B5D1A1C6A1FA}"/>
    <cellStyle name="Comma 3 4 4 5 3" xfId="16423" xr:uid="{5ECD2959-91C8-4E48-AF3E-A8DF62CB6404}"/>
    <cellStyle name="Comma 3 4 4 5 3 2" xfId="39997" xr:uid="{B183BC5D-3C86-4ED2-90C0-9B13A0664D59}"/>
    <cellStyle name="Comma 3 4 4 5 4" xfId="28889" xr:uid="{CCEE835E-3A58-453A-8B67-4AE1E8A11EF0}"/>
    <cellStyle name="Comma 3 4 4 6" xfId="6175" xr:uid="{0A9B0265-124A-40DC-8E48-F21D50FF47ED}"/>
    <cellStyle name="Comma 3 4 4 6 2" xfId="11651" xr:uid="{A94EE9F9-4256-44B9-8627-9A0D8276147E}"/>
    <cellStyle name="Comma 3 4 4 6 2 2" xfId="23183" xr:uid="{89B6DD40-E691-4604-8310-9C30D0431143}"/>
    <cellStyle name="Comma 3 4 4 6 2 2 2" xfId="46756" xr:uid="{4C17418C-190C-4BF1-9F06-8FFA265F5E53}"/>
    <cellStyle name="Comma 3 4 4 6 2 3" xfId="35648" xr:uid="{7EB65878-7391-427F-8D33-406D7EC3F029}"/>
    <cellStyle name="Comma 3 4 4 6 3" xfId="17759" xr:uid="{249D56F2-9A0D-4680-9221-E02409E0B7F3}"/>
    <cellStyle name="Comma 3 4 4 6 3 2" xfId="41333" xr:uid="{D1B62DB5-4E0F-485F-95CD-931D2448E7AA}"/>
    <cellStyle name="Comma 3 4 4 6 4" xfId="30225" xr:uid="{2E549E8A-FE77-45E6-BEBC-396580A646CC}"/>
    <cellStyle name="Comma 3 4 4 7" xfId="7560" xr:uid="{094AEB44-1B30-42F3-BDD8-6949E73A4CAD}"/>
    <cellStyle name="Comma 3 4 4 7 2" xfId="19120" xr:uid="{6D661966-65E1-4835-A6CC-8F9D0E6AE913}"/>
    <cellStyle name="Comma 3 4 4 7 2 2" xfId="42693" xr:uid="{996EDAF9-89B5-42E8-843A-8199BF06F8AC}"/>
    <cellStyle name="Comma 3 4 4 7 3" xfId="31585" xr:uid="{FA33ABBE-5633-44F0-9B3B-242FECC6D122}"/>
    <cellStyle name="Comma 3 4 4 8" xfId="13378" xr:uid="{C0AB55B8-E16A-45CB-BC53-B5DEFFB722F6}"/>
    <cellStyle name="Comma 3 4 4 8 2" xfId="37154" xr:uid="{97BD8BC4-7AD0-4A86-AFC1-9E455931FBE2}"/>
    <cellStyle name="Comma 3 4 4 9" xfId="26045" xr:uid="{35E5C919-447C-4B35-82D1-AA9357D0A3CE}"/>
    <cellStyle name="Comma 3 4 5" xfId="1115" xr:uid="{998DE65C-BD61-4BEC-9E00-8953D48AE3C1}"/>
    <cellStyle name="Comma 3 4 5 10" xfId="24444" xr:uid="{C6CEE449-A638-4F6E-ACB6-8393CE85F5BA}"/>
    <cellStyle name="Comma 3 4 5 11" xfId="48366" xr:uid="{9BC8EE3D-C0D2-422D-871D-907B3BA7B26F}"/>
    <cellStyle name="Comma 3 4 5 2" xfId="1975" xr:uid="{DE180F9E-9977-4326-82E5-017DF058DB9F}"/>
    <cellStyle name="Comma 3 4 5 2 2" xfId="3788" xr:uid="{3DE10DC2-E5A8-4AD9-9CC5-DA4C24B6BB5B}"/>
    <cellStyle name="Comma 3 4 5 2 2 2" xfId="9257" xr:uid="{EEC8C504-408D-45A7-9615-A9E84CE50B0A}"/>
    <cellStyle name="Comma 3 4 5 2 2 2 2" xfId="20790" xr:uid="{77773529-F02F-427E-BC1D-60035DB96617}"/>
    <cellStyle name="Comma 3 4 5 2 2 2 2 2" xfId="44363" xr:uid="{877C1B6E-331E-45AC-8674-042C31F6FADA}"/>
    <cellStyle name="Comma 3 4 5 2 2 2 3" xfId="33255" xr:uid="{6007D16D-7A38-4425-B433-01623CB5E5EC}"/>
    <cellStyle name="Comma 3 4 5 2 2 3" xfId="15375" xr:uid="{E52B34B9-6BC3-47B2-BFAB-4F437B8498FE}"/>
    <cellStyle name="Comma 3 4 5 2 2 3 2" xfId="38949" xr:uid="{AD42DF5D-0874-4D87-AB75-A8625F788546}"/>
    <cellStyle name="Comma 3 4 5 2 2 4" xfId="27841" xr:uid="{78808223-3BC3-4216-AE91-6ED3340A54A9}"/>
    <cellStyle name="Comma 3 4 5 2 3" xfId="5152" xr:uid="{53BCE78F-02B1-44A4-9FDB-3E928346E73F}"/>
    <cellStyle name="Comma 3 4 5 2 3 2" xfId="10626" xr:uid="{1388E2FB-6124-4C4F-9E58-D52576309C6B}"/>
    <cellStyle name="Comma 3 4 5 2 3 2 2" xfId="22159" xr:uid="{2999A658-20EA-4C36-B609-8CFABB506B2C}"/>
    <cellStyle name="Comma 3 4 5 2 3 2 2 2" xfId="45732" xr:uid="{23AFDE0C-018F-4B13-977A-4387484E4BD3}"/>
    <cellStyle name="Comma 3 4 5 2 3 2 3" xfId="34624" xr:uid="{EA874AB9-8A28-432D-B76B-B6B314CCA7EF}"/>
    <cellStyle name="Comma 3 4 5 2 3 3" xfId="16738" xr:uid="{22F9DCA7-0CF1-472C-8516-88F7EE5E0369}"/>
    <cellStyle name="Comma 3 4 5 2 3 3 2" xfId="40312" xr:uid="{89F05BA6-22F5-4838-A8F5-07296BF5B55A}"/>
    <cellStyle name="Comma 3 4 5 2 3 4" xfId="29204" xr:uid="{BDA0D3FE-446E-4D03-87EB-D7E534C98E61}"/>
    <cellStyle name="Comma 3 4 5 2 4" xfId="6490" xr:uid="{EC4DB367-564A-4C2E-B7AF-902FCBE91D74}"/>
    <cellStyle name="Comma 3 4 5 2 4 2" xfId="11967" xr:uid="{48EFD43B-D58A-4CF2-950D-BD320FAD00C2}"/>
    <cellStyle name="Comma 3 4 5 2 4 2 2" xfId="23499" xr:uid="{1A63C9D7-2A56-4686-BE7F-1786C383CDAF}"/>
    <cellStyle name="Comma 3 4 5 2 4 2 2 2" xfId="47072" xr:uid="{DDDBC12F-0CF8-4452-9E36-FC81FADDC96B}"/>
    <cellStyle name="Comma 3 4 5 2 4 2 3" xfId="35964" xr:uid="{2E15BECA-2A9B-489D-BE70-1C19C23E3EED}"/>
    <cellStyle name="Comma 3 4 5 2 4 3" xfId="18074" xr:uid="{BC0665E7-0CB0-48A8-8A63-5A6149203732}"/>
    <cellStyle name="Comma 3 4 5 2 4 3 2" xfId="41648" xr:uid="{2A0BB9DC-44FF-4F7C-B140-57AEFA094804}"/>
    <cellStyle name="Comma 3 4 5 2 4 4" xfId="30540" xr:uid="{37BF5C38-7484-4F93-A3B8-7A617C566291}"/>
    <cellStyle name="Comma 3 4 5 2 5" xfId="7901" xr:uid="{44ADD624-5A62-491D-B220-D2A52680C2B9}"/>
    <cellStyle name="Comma 3 4 5 2 5 2" xfId="19436" xr:uid="{4D73FAA8-6532-40B6-A83F-1F2FF38739CE}"/>
    <cellStyle name="Comma 3 4 5 2 5 2 2" xfId="43009" xr:uid="{1C5FD306-334E-4D10-9352-C7018361E92E}"/>
    <cellStyle name="Comma 3 4 5 2 5 3" xfId="31901" xr:uid="{F4C55BD0-0480-4091-9A29-3B9547BC9D26}"/>
    <cellStyle name="Comma 3 4 5 2 6" xfId="13730" xr:uid="{0E613762-1286-4B7E-BA3A-88C3CC48F0A5}"/>
    <cellStyle name="Comma 3 4 5 2 6 2" xfId="37469" xr:uid="{A87E4D36-5497-4825-A5DB-271705054E8A}"/>
    <cellStyle name="Comma 3 4 5 2 7" xfId="26362" xr:uid="{93408CA6-40BB-44F8-B937-55FA51F1A14A}"/>
    <cellStyle name="Comma 3 4 5 2 8" xfId="24987" xr:uid="{3B014056-5B61-4FD3-A6A0-06296C630433}"/>
    <cellStyle name="Comma 3 4 5 2 9" xfId="48818" xr:uid="{E57EB1C3-E1E6-4F51-BB53-62A6BFB47F69}"/>
    <cellStyle name="Comma 3 4 5 3" xfId="2458" xr:uid="{7CF0CB9B-75DC-437C-A389-927CCCC2684F}"/>
    <cellStyle name="Comma 3 4 5 3 2" xfId="4250" xr:uid="{F611C621-BD98-4A51-AD33-527F0D4C302D}"/>
    <cellStyle name="Comma 3 4 5 3 2 2" xfId="9719" xr:uid="{1A9D5AF3-11EB-4548-97AA-C6A37DE62571}"/>
    <cellStyle name="Comma 3 4 5 3 2 2 2" xfId="21252" xr:uid="{BCFDFA4F-50C6-4C46-A3BE-8BF95116C042}"/>
    <cellStyle name="Comma 3 4 5 3 2 2 2 2" xfId="44825" xr:uid="{273CE92B-0232-43F1-92BF-A8C3594C8037}"/>
    <cellStyle name="Comma 3 4 5 3 2 2 3" xfId="33717" xr:uid="{998024ED-868B-454D-B782-C6FECE318844}"/>
    <cellStyle name="Comma 3 4 5 3 2 3" xfId="15837" xr:uid="{12F06B29-6141-4E40-8500-E58E2476D4C4}"/>
    <cellStyle name="Comma 3 4 5 3 2 3 2" xfId="39411" xr:uid="{3FCE8CFE-1323-4701-81F4-D61E4677AF4B}"/>
    <cellStyle name="Comma 3 4 5 3 2 4" xfId="28303" xr:uid="{A245AB33-E652-4F5F-BD34-33DC4407B753}"/>
    <cellStyle name="Comma 3 4 5 3 3" xfId="5615" xr:uid="{8B40FFD2-8406-48C3-8D22-63BF837A0820}"/>
    <cellStyle name="Comma 3 4 5 3 3 2" xfId="11089" xr:uid="{1EB45773-6BB7-4223-A0EE-5563CC9597E3}"/>
    <cellStyle name="Comma 3 4 5 3 3 2 2" xfId="22622" xr:uid="{9078807C-D42E-4D16-876C-7966BE585C47}"/>
    <cellStyle name="Comma 3 4 5 3 3 2 2 2" xfId="46195" xr:uid="{66C8C821-7307-4CD7-ACA2-32F7F802EB9E}"/>
    <cellStyle name="Comma 3 4 5 3 3 2 3" xfId="35087" xr:uid="{1F21880A-C3E7-4FDA-B8F8-F08485218D97}"/>
    <cellStyle name="Comma 3 4 5 3 3 3" xfId="17201" xr:uid="{710ED233-6725-4A5E-851D-6A816E0F5498}"/>
    <cellStyle name="Comma 3 4 5 3 3 3 2" xfId="40775" xr:uid="{B1C37EE6-6C7D-41D8-B94F-4DF35A58D504}"/>
    <cellStyle name="Comma 3 4 5 3 3 4" xfId="29667" xr:uid="{295A4DD6-BE93-4869-9494-A944F7548AC1}"/>
    <cellStyle name="Comma 3 4 5 3 4" xfId="6953" xr:uid="{3D847671-F31F-416E-9DE2-D6C3D27DFA30}"/>
    <cellStyle name="Comma 3 4 5 3 4 2" xfId="12431" xr:uid="{29157868-AEBF-4657-9C61-DF5B62B9DE2A}"/>
    <cellStyle name="Comma 3 4 5 3 4 2 2" xfId="23963" xr:uid="{545A0DCA-05DB-4790-983C-A7FD2B8D1FFF}"/>
    <cellStyle name="Comma 3 4 5 3 4 2 2 2" xfId="47536" xr:uid="{73FFF022-8E39-40EE-9886-9AB03F265EEA}"/>
    <cellStyle name="Comma 3 4 5 3 4 2 3" xfId="36428" xr:uid="{E3B26AEC-4048-4193-A761-3329EA1F1616}"/>
    <cellStyle name="Comma 3 4 5 3 4 3" xfId="18537" xr:uid="{8CAA43DD-30CD-4723-9D2E-58D0FF91549C}"/>
    <cellStyle name="Comma 3 4 5 3 4 3 2" xfId="42111" xr:uid="{A036144A-6613-4D40-8684-69510517E323}"/>
    <cellStyle name="Comma 3 4 5 3 4 4" xfId="31003" xr:uid="{AFD6C22C-0167-4524-8B4E-60A473EBDE04}"/>
    <cellStyle name="Comma 3 4 5 3 5" xfId="8366" xr:uid="{0167A8BF-D94A-42AF-9641-F6522767A815}"/>
    <cellStyle name="Comma 3 4 5 3 5 2" xfId="19899" xr:uid="{1DC7017F-D5A2-40B6-B6FD-DB5884A0E6AC}"/>
    <cellStyle name="Comma 3 4 5 3 5 2 2" xfId="43472" xr:uid="{ED915867-A604-4835-B68D-D61EEC8EB14B}"/>
    <cellStyle name="Comma 3 4 5 3 5 3" xfId="32364" xr:uid="{D3183861-0581-4D68-AD03-8ABFDB7327F0}"/>
    <cellStyle name="Comma 3 4 5 3 6" xfId="14195" xr:uid="{E1FBC38E-7959-463F-9524-E6A57735A8BB}"/>
    <cellStyle name="Comma 3 4 5 3 6 2" xfId="37932" xr:uid="{B8B90C3B-0060-483C-8705-998635384EFE}"/>
    <cellStyle name="Comma 3 4 5 3 7" xfId="26825" xr:uid="{97125A00-493D-4FE3-AA0B-62BFFD0D796A}"/>
    <cellStyle name="Comma 3 4 5 3 8" xfId="25451" xr:uid="{419F98FD-0628-443B-A6AA-113212132755}"/>
    <cellStyle name="Comma 3 4 5 3 9" xfId="49281" xr:uid="{931095EE-3BB3-4295-AA3F-377059EF1645}"/>
    <cellStyle name="Comma 3 4 5 4" xfId="3349" xr:uid="{5AF46C98-BB2A-4D1A-AB3A-23CD93C2E8D2}"/>
    <cellStyle name="Comma 3 4 5 4 2" xfId="8817" xr:uid="{494DDB21-0F3B-4F9C-9366-D25535171B97}"/>
    <cellStyle name="Comma 3 4 5 4 2 2" xfId="20350" xr:uid="{543C54D7-35E4-4575-827F-6AE21DB2E466}"/>
    <cellStyle name="Comma 3 4 5 4 2 2 2" xfId="43923" xr:uid="{53F0E60B-9E02-4BD4-BCF6-475E9BAF44FB}"/>
    <cellStyle name="Comma 3 4 5 4 2 3" xfId="32815" xr:uid="{62B0F06D-5EC1-443F-9A83-F9BD113A520F}"/>
    <cellStyle name="Comma 3 4 5 4 3" xfId="14935" xr:uid="{F576D48B-E92E-49D0-8D4F-2365933E0C12}"/>
    <cellStyle name="Comma 3 4 5 4 3 2" xfId="38509" xr:uid="{12BA744E-4972-4C0E-B929-5D5B21D02B9F}"/>
    <cellStyle name="Comma 3 4 5 4 4" xfId="27401" xr:uid="{81602A57-1EA0-4295-B965-2C8BF8EDF1FB}"/>
    <cellStyle name="Comma 3 4 5 5" xfId="4705" xr:uid="{42F8F094-010D-4063-A753-8981EC480B89}"/>
    <cellStyle name="Comma 3 4 5 5 2" xfId="10178" xr:uid="{559965D4-FF67-4CC0-BE5A-A953A66F90F1}"/>
    <cellStyle name="Comma 3 4 5 5 2 2" xfId="21711" xr:uid="{806406C6-211C-4E34-A78A-0393387D7EE7}"/>
    <cellStyle name="Comma 3 4 5 5 2 2 2" xfId="45284" xr:uid="{B7FB23EC-8886-4B71-AFE6-0E42E577869E}"/>
    <cellStyle name="Comma 3 4 5 5 2 3" xfId="34176" xr:uid="{23B48065-759C-48B8-AE33-25B255C76F21}"/>
    <cellStyle name="Comma 3 4 5 5 3" xfId="16291" xr:uid="{DCB211E6-D5AA-4F71-9DB1-452F6A8084DA}"/>
    <cellStyle name="Comma 3 4 5 5 3 2" xfId="39865" xr:uid="{EBD278F2-0CEA-4F31-91D2-0E7C66BBECD9}"/>
    <cellStyle name="Comma 3 4 5 5 4" xfId="28757" xr:uid="{E95447C7-90B4-4A42-9166-DF87A15F3413}"/>
    <cellStyle name="Comma 3 4 5 6" xfId="6043" xr:uid="{31A9CAC6-AE28-49BA-A76F-3D76E5AB5052}"/>
    <cellStyle name="Comma 3 4 5 6 2" xfId="11519" xr:uid="{D546BD2E-AFA2-43E4-8D13-D8CA567FE61B}"/>
    <cellStyle name="Comma 3 4 5 6 2 2" xfId="23051" xr:uid="{F8549B4A-E77B-4F22-B1DF-16CC64ADECF4}"/>
    <cellStyle name="Comma 3 4 5 6 2 2 2" xfId="46624" xr:uid="{3192B388-42A2-4F66-996E-522AFCF3B5C4}"/>
    <cellStyle name="Comma 3 4 5 6 2 3" xfId="35516" xr:uid="{314D7500-84B8-414E-AC75-0EA38265A23B}"/>
    <cellStyle name="Comma 3 4 5 6 3" xfId="17627" xr:uid="{247E1468-77F8-400F-9B54-84F5224AAC3E}"/>
    <cellStyle name="Comma 3 4 5 6 3 2" xfId="41201" xr:uid="{7C83144F-BB1A-48EC-A0F8-EC81431C189A}"/>
    <cellStyle name="Comma 3 4 5 6 4" xfId="30093" xr:uid="{B1BD7566-1370-49C5-BF91-6E8415BB5235}"/>
    <cellStyle name="Comma 3 4 5 7" xfId="7428" xr:uid="{7CF46423-4366-47B9-B55E-5AC8E92CD93D}"/>
    <cellStyle name="Comma 3 4 5 7 2" xfId="18988" xr:uid="{9B216214-7C88-49A7-BD8C-2ADDF288583F}"/>
    <cellStyle name="Comma 3 4 5 7 2 2" xfId="42561" xr:uid="{C5F26DB1-C847-4838-968D-F39A34889276}"/>
    <cellStyle name="Comma 3 4 5 7 3" xfId="31453" xr:uid="{F466BAD7-134C-4E40-96E1-77FFC912C928}"/>
    <cellStyle name="Comma 3 4 5 8" xfId="13244" xr:uid="{6919150B-125F-431C-BDA9-E434118A49C6}"/>
    <cellStyle name="Comma 3 4 5 8 2" xfId="37022" xr:uid="{0513B426-BC31-43A6-A48D-8A9F36FB7778}"/>
    <cellStyle name="Comma 3 4 5 9" xfId="25913" xr:uid="{1496ECD4-D367-4326-8FF6-531135B16A6A}"/>
    <cellStyle name="Comma 3 4 6" xfId="1872" xr:uid="{8B9A5855-157F-4DD4-A595-A00207E4F385}"/>
    <cellStyle name="Comma 3 4 6 10" xfId="48715" xr:uid="{9FA28E45-54C4-4C31-A0EF-A0CCAEAE325F}"/>
    <cellStyle name="Comma 3 4 6 2" xfId="2413" xr:uid="{788A9B00-012F-4B24-913E-DFF2561F7BAF}"/>
    <cellStyle name="Comma 3 4 6 2 2" xfId="4208" xr:uid="{EC777519-8A78-43EB-A025-BF24913717B0}"/>
    <cellStyle name="Comma 3 4 6 2 2 2" xfId="9677" xr:uid="{3E8C6018-61A5-470A-9DF5-88A4E5CD4CBE}"/>
    <cellStyle name="Comma 3 4 6 2 2 2 2" xfId="21210" xr:uid="{317F834B-7EB9-45D6-9548-EE23B7F7FEB7}"/>
    <cellStyle name="Comma 3 4 6 2 2 2 2 2" xfId="44783" xr:uid="{8459F85F-DF44-4CEF-9C1A-347D27B90E76}"/>
    <cellStyle name="Comma 3 4 6 2 2 2 3" xfId="33675" xr:uid="{F7367E01-9068-459B-B591-DE82032427BD}"/>
    <cellStyle name="Comma 3 4 6 2 2 3" xfId="15795" xr:uid="{55A27810-842E-4E50-90B1-578AF34CB3EF}"/>
    <cellStyle name="Comma 3 4 6 2 2 3 2" xfId="39369" xr:uid="{177DB4B3-E3D0-4DEF-810E-94BFE0DFEA44}"/>
    <cellStyle name="Comma 3 4 6 2 2 4" xfId="28261" xr:uid="{F082DDEB-AC06-4B5D-9A0B-6359BDE6F673}"/>
    <cellStyle name="Comma 3 4 6 2 3" xfId="5573" xr:uid="{C81B78BE-0A2E-4AD0-8C17-DD06C3F8E9A8}"/>
    <cellStyle name="Comma 3 4 6 2 3 2" xfId="11047" xr:uid="{93E396F1-CA56-4AFD-8732-5568CEE053D0}"/>
    <cellStyle name="Comma 3 4 6 2 3 2 2" xfId="22580" xr:uid="{601D4C99-F8A9-4902-9983-72A7D967974D}"/>
    <cellStyle name="Comma 3 4 6 2 3 2 2 2" xfId="46153" xr:uid="{6AD3AED4-B566-4894-AD2A-3991E2A72BBE}"/>
    <cellStyle name="Comma 3 4 6 2 3 2 3" xfId="35045" xr:uid="{B67449AF-1BE6-4128-9756-BEA43239F88E}"/>
    <cellStyle name="Comma 3 4 6 2 3 3" xfId="17159" xr:uid="{1FB911BC-3A0A-4AB1-9D34-1877A44C07E0}"/>
    <cellStyle name="Comma 3 4 6 2 3 3 2" xfId="40733" xr:uid="{388FA899-4E04-449A-AEE8-5325C3BA2690}"/>
    <cellStyle name="Comma 3 4 6 2 3 4" xfId="29625" xr:uid="{58CB7C76-3185-49E7-AF98-037C7DE2E20F}"/>
    <cellStyle name="Comma 3 4 6 2 4" xfId="6911" xr:uid="{BF520BEA-147B-497E-BD96-E2654499CC8C}"/>
    <cellStyle name="Comma 3 4 6 2 4 2" xfId="12389" xr:uid="{EBA5133F-9277-4D76-A082-BD925D5CD8C1}"/>
    <cellStyle name="Comma 3 4 6 2 4 2 2" xfId="23921" xr:uid="{EDE3865F-1962-4618-8410-7E699C0816F4}"/>
    <cellStyle name="Comma 3 4 6 2 4 2 2 2" xfId="47494" xr:uid="{5A340868-8D53-4BA6-965E-27313173155B}"/>
    <cellStyle name="Comma 3 4 6 2 4 2 3" xfId="36386" xr:uid="{7F085B17-EC9B-4D46-83AB-E5EB4A7F7F66}"/>
    <cellStyle name="Comma 3 4 6 2 4 3" xfId="18495" xr:uid="{8BB7CA52-9044-4068-B775-042557821937}"/>
    <cellStyle name="Comma 3 4 6 2 4 3 2" xfId="42069" xr:uid="{1AB19EE8-CD68-43CE-8400-59266B941B0B}"/>
    <cellStyle name="Comma 3 4 6 2 4 4" xfId="30961" xr:uid="{CC1392AB-77BF-47FC-B3EB-DA79241617E4}"/>
    <cellStyle name="Comma 3 4 6 2 5" xfId="8324" xr:uid="{4532C730-4049-4560-9B49-A766D054F517}"/>
    <cellStyle name="Comma 3 4 6 2 5 2" xfId="19857" xr:uid="{B7196132-D467-4EDD-A949-0D41511C2FE0}"/>
    <cellStyle name="Comma 3 4 6 2 5 2 2" xfId="43430" xr:uid="{11DF0719-E8EE-4DA5-AF8F-FB3B8DD62AEA}"/>
    <cellStyle name="Comma 3 4 6 2 5 3" xfId="32322" xr:uid="{B4EA8C7F-6C26-4644-93F3-6C9511236C30}"/>
    <cellStyle name="Comma 3 4 6 2 6" xfId="14153" xr:uid="{8683B1EB-9E36-4F57-9661-2438B3759E1D}"/>
    <cellStyle name="Comma 3 4 6 2 6 2" xfId="37890" xr:uid="{D24F1E69-C342-4018-BDEB-F868BAA73B04}"/>
    <cellStyle name="Comma 3 4 6 2 7" xfId="26783" xr:uid="{D23F25C0-2349-4372-834B-B9E119611175}"/>
    <cellStyle name="Comma 3 4 6 2 8" xfId="25409" xr:uid="{6D4E27E0-DA40-4E52-9A52-43A442A9D7D1}"/>
    <cellStyle name="Comma 3 4 6 2 9" xfId="49239" xr:uid="{E5B1E242-80F3-49D2-8BFA-064C457FB3BB}"/>
    <cellStyle name="Comma 3 4 6 3" xfId="3689" xr:uid="{23E2D612-3C0D-4426-AEE1-2AB3D8270BA7}"/>
    <cellStyle name="Comma 3 4 6 3 2" xfId="9158" xr:uid="{AB728C82-F836-41D5-9F9C-FF766FA0EA88}"/>
    <cellStyle name="Comma 3 4 6 3 2 2" xfId="20691" xr:uid="{24560E10-A7F0-47C8-8BE4-703895FC0460}"/>
    <cellStyle name="Comma 3 4 6 3 2 2 2" xfId="44264" xr:uid="{51501246-68ED-4EF4-BBC3-9856BF5EED71}"/>
    <cellStyle name="Comma 3 4 6 3 2 3" xfId="33156" xr:uid="{A84BA992-988E-4FF8-B2DF-24AA1A93022D}"/>
    <cellStyle name="Comma 3 4 6 3 3" xfId="15276" xr:uid="{5ACE77C6-1073-47E5-9CFA-75C6D6E59B03}"/>
    <cellStyle name="Comma 3 4 6 3 3 2" xfId="38850" xr:uid="{95DFA585-843F-4EF6-947B-311A873530EE}"/>
    <cellStyle name="Comma 3 4 6 3 4" xfId="27742" xr:uid="{665FC7E2-B907-4D38-927A-4A23E3B0F76C}"/>
    <cellStyle name="Comma 3 4 6 4" xfId="5049" xr:uid="{3B32787C-9BD7-47D8-BAE6-023E05193FC8}"/>
    <cellStyle name="Comma 3 4 6 4 2" xfId="10523" xr:uid="{139F3131-8574-4958-B579-D8894BD37A03}"/>
    <cellStyle name="Comma 3 4 6 4 2 2" xfId="22056" xr:uid="{AA77AB7B-F0D6-4661-A9A2-3FAF70A41B8A}"/>
    <cellStyle name="Comma 3 4 6 4 2 2 2" xfId="45629" xr:uid="{24565FCC-B44B-40EB-B487-101FE78F3B02}"/>
    <cellStyle name="Comma 3 4 6 4 2 3" xfId="34521" xr:uid="{68CB2AB2-0355-4502-88BC-40DDD342DE72}"/>
    <cellStyle name="Comma 3 4 6 4 3" xfId="16635" xr:uid="{CB2E016F-30C3-47B2-9D08-E18B22F2A8C7}"/>
    <cellStyle name="Comma 3 4 6 4 3 2" xfId="40209" xr:uid="{0F816305-8FF4-4B92-B758-33215352B5AA}"/>
    <cellStyle name="Comma 3 4 6 4 4" xfId="29101" xr:uid="{A2407702-FD00-4530-9C3A-4DF137C05495}"/>
    <cellStyle name="Comma 3 4 6 5" xfId="6387" xr:uid="{AF3BA5EE-0791-4773-99E7-E50E015A6078}"/>
    <cellStyle name="Comma 3 4 6 5 2" xfId="11864" xr:uid="{A1D7AE2D-C5E6-4D4A-91D7-C5F34C7C43A9}"/>
    <cellStyle name="Comma 3 4 6 5 2 2" xfId="23396" xr:uid="{754D4853-007E-40D4-8328-5326E5306F68}"/>
    <cellStyle name="Comma 3 4 6 5 2 2 2" xfId="46969" xr:uid="{8BEBBD80-562B-46BA-9629-F6226E42E1D4}"/>
    <cellStyle name="Comma 3 4 6 5 2 3" xfId="35861" xr:uid="{C7A3EE79-7062-45D6-9481-729DCC06FE56}"/>
    <cellStyle name="Comma 3 4 6 5 3" xfId="17971" xr:uid="{6D58BB7C-C495-4142-B079-D01D21C189FF}"/>
    <cellStyle name="Comma 3 4 6 5 3 2" xfId="41545" xr:uid="{13834F9C-8E1C-4F0A-A9E2-68FD81A8CBBE}"/>
    <cellStyle name="Comma 3 4 6 5 4" xfId="30437" xr:uid="{4F99D54C-3249-4C63-97C7-33AA53516A8A}"/>
    <cellStyle name="Comma 3 4 6 6" xfId="7798" xr:uid="{875BB8E9-FE4E-484D-9C8C-5D0CF033C1A8}"/>
    <cellStyle name="Comma 3 4 6 6 2" xfId="19333" xr:uid="{9C0DEAE2-A28E-4E8E-B79A-A1CAF46E1306}"/>
    <cellStyle name="Comma 3 4 6 6 2 2" xfId="42906" xr:uid="{1CF221D3-8BC2-4BF3-A4A8-C175C2B5760D}"/>
    <cellStyle name="Comma 3 4 6 6 3" xfId="31798" xr:uid="{32BB3E1B-90F2-4190-85E5-EFCDA7B6A03C}"/>
    <cellStyle name="Comma 3 4 6 7" xfId="13627" xr:uid="{86FCE413-93B2-41A0-BBF1-E6B265654EB2}"/>
    <cellStyle name="Comma 3 4 6 7 2" xfId="37366" xr:uid="{620706B1-F4B8-4C56-A49D-89A763BD3708}"/>
    <cellStyle name="Comma 3 4 6 8" xfId="26259" xr:uid="{F66C9225-2489-412C-8D12-81DAABA463A5}"/>
    <cellStyle name="Comma 3 4 6 9" xfId="24884" xr:uid="{34E1B0AB-B2BB-4701-95CA-A6F0777AB556}"/>
    <cellStyle name="Comma 3 4 7" xfId="1934" xr:uid="{A0F435BA-B4A1-44D3-8EC5-D0D66FAB4551}"/>
    <cellStyle name="Comma 3 4 7 2" xfId="3747" xr:uid="{DB8B2EAC-9CF1-4D42-B8C7-B802F848BDF7}"/>
    <cellStyle name="Comma 3 4 7 2 2" xfId="9216" xr:uid="{5098D8EF-F5D1-4C49-A271-726754C77005}"/>
    <cellStyle name="Comma 3 4 7 2 2 2" xfId="20749" xr:uid="{AE4537DB-35C5-4BC0-872A-8E7A6B71E1A0}"/>
    <cellStyle name="Comma 3 4 7 2 2 2 2" xfId="44322" xr:uid="{FB6599F0-CFAF-4908-833F-A6D3BDD53477}"/>
    <cellStyle name="Comma 3 4 7 2 2 3" xfId="33214" xr:uid="{973BF12D-97F9-476D-9DC1-D20BEDFBCE59}"/>
    <cellStyle name="Comma 3 4 7 2 3" xfId="15334" xr:uid="{22B265AA-EBD2-4217-BEBB-20E11D36134E}"/>
    <cellStyle name="Comma 3 4 7 2 3 2" xfId="38908" xr:uid="{3D7AFFEF-5EBF-4BA2-AB83-AB7D8BD6863A}"/>
    <cellStyle name="Comma 3 4 7 2 4" xfId="27800" xr:uid="{B44D3279-86D3-4594-B444-A72820D8BC3F}"/>
    <cellStyle name="Comma 3 4 7 3" xfId="5111" xr:uid="{8E709755-8AE2-4269-9A26-87FD4AA93921}"/>
    <cellStyle name="Comma 3 4 7 3 2" xfId="10585" xr:uid="{F8C84D11-CB23-46E9-B8CD-A3969725A986}"/>
    <cellStyle name="Comma 3 4 7 3 2 2" xfId="22118" xr:uid="{F7978479-E94E-4921-A940-F11A67168311}"/>
    <cellStyle name="Comma 3 4 7 3 2 2 2" xfId="45691" xr:uid="{538CDCA9-B04B-46AA-8CEF-19FC00C05985}"/>
    <cellStyle name="Comma 3 4 7 3 2 3" xfId="34583" xr:uid="{5A73D751-D84F-429C-94DA-0751F40194F3}"/>
    <cellStyle name="Comma 3 4 7 3 3" xfId="16697" xr:uid="{4D2BD934-064D-4283-A95A-03FBA13C12A5}"/>
    <cellStyle name="Comma 3 4 7 3 3 2" xfId="40271" xr:uid="{0D1AB368-748D-4592-8B13-22F163FAFA2F}"/>
    <cellStyle name="Comma 3 4 7 3 4" xfId="29163" xr:uid="{3E1649B5-0087-4419-8F88-D3D889523418}"/>
    <cellStyle name="Comma 3 4 7 4" xfId="6449" xr:uid="{323B6FC3-FF9E-49F8-B507-C706CE8AA6A8}"/>
    <cellStyle name="Comma 3 4 7 4 2" xfId="11926" xr:uid="{A5A30B4E-2F37-4163-A144-9376575DA74C}"/>
    <cellStyle name="Comma 3 4 7 4 2 2" xfId="23458" xr:uid="{7AC78091-7AD4-4AE2-A25D-3E6DFC9CCA27}"/>
    <cellStyle name="Comma 3 4 7 4 2 2 2" xfId="47031" xr:uid="{D04050F5-CD96-449C-999E-723AFDF6C16F}"/>
    <cellStyle name="Comma 3 4 7 4 2 3" xfId="35923" xr:uid="{1314CE07-EDC6-4CA3-9554-C1E36E6BD180}"/>
    <cellStyle name="Comma 3 4 7 4 3" xfId="18033" xr:uid="{6736434E-7B5E-483B-9F42-C3AE225709F3}"/>
    <cellStyle name="Comma 3 4 7 4 3 2" xfId="41607" xr:uid="{DD6B7937-2E46-4A93-A80D-F1A3D54EC25B}"/>
    <cellStyle name="Comma 3 4 7 4 4" xfId="30499" xr:uid="{54D7FC0D-42E0-45C9-8858-0E1ECF8A6632}"/>
    <cellStyle name="Comma 3 4 7 5" xfId="7860" xr:uid="{42EDA7F5-48B8-4ADA-9FB1-A410722A3B9D}"/>
    <cellStyle name="Comma 3 4 7 5 2" xfId="19395" xr:uid="{0256C8E0-2404-42B4-97B3-DD1985D2A192}"/>
    <cellStyle name="Comma 3 4 7 5 2 2" xfId="42968" xr:uid="{44144ED1-4307-4E29-A3E8-DFEC3B2CA5F6}"/>
    <cellStyle name="Comma 3 4 7 5 3" xfId="31860" xr:uid="{82464540-8D5C-4F92-ADB3-E8E26AAE2DB3}"/>
    <cellStyle name="Comma 3 4 7 6" xfId="13689" xr:uid="{8F8BD7DF-C9AD-46BC-8A8E-48E83745EDA1}"/>
    <cellStyle name="Comma 3 4 7 6 2" xfId="37428" xr:uid="{B1A5EA79-7521-4234-9370-06EA9FED25EE}"/>
    <cellStyle name="Comma 3 4 7 7" xfId="26321" xr:uid="{4D56B1F5-E2F8-4203-8FBC-99DE4276BD7E}"/>
    <cellStyle name="Comma 3 4 7 8" xfId="24946" xr:uid="{4F44DECB-D0B4-45F7-A960-B1FFA71A4AC7}"/>
    <cellStyle name="Comma 3 4 7 9" xfId="48777" xr:uid="{3C5C970A-D7E3-4AC3-838E-33A882897CB9}"/>
    <cellStyle name="Comma 3 4 8" xfId="2350" xr:uid="{02B77F35-F9DF-46A0-B21F-35EA640180D8}"/>
    <cellStyle name="Comma 3 4 8 2" xfId="4146" xr:uid="{12480573-F059-4010-9DDF-C8C39853468D}"/>
    <cellStyle name="Comma 3 4 8 2 2" xfId="9615" xr:uid="{DEBDB726-8841-473B-B00A-3797341F8429}"/>
    <cellStyle name="Comma 3 4 8 2 2 2" xfId="21148" xr:uid="{8C1ACA8B-563E-4EC7-8923-18C2E971F18A}"/>
    <cellStyle name="Comma 3 4 8 2 2 2 2" xfId="44721" xr:uid="{48E03F52-B7FB-4682-9CED-72FC02CAED23}"/>
    <cellStyle name="Comma 3 4 8 2 2 3" xfId="33613" xr:uid="{22D925D3-662C-463A-B621-7ECD04A608E2}"/>
    <cellStyle name="Comma 3 4 8 2 3" xfId="15733" xr:uid="{1265C544-B5E9-43EB-86D1-59CF274858F4}"/>
    <cellStyle name="Comma 3 4 8 2 3 2" xfId="39307" xr:uid="{180E4CE7-2838-44F3-AA0D-09A8AFFF2BD8}"/>
    <cellStyle name="Comma 3 4 8 2 4" xfId="28199" xr:uid="{F9133753-C7C9-4028-B19F-DF42E70EB651}"/>
    <cellStyle name="Comma 3 4 8 3" xfId="5511" xr:uid="{8EC5E246-39EF-4930-B176-6A9F1C2EE291}"/>
    <cellStyle name="Comma 3 4 8 3 2" xfId="10985" xr:uid="{8EBD1052-B605-40A3-9320-CD7A1DB256B5}"/>
    <cellStyle name="Comma 3 4 8 3 2 2" xfId="22518" xr:uid="{E0951282-446B-413B-8EAE-8DA371D40027}"/>
    <cellStyle name="Comma 3 4 8 3 2 2 2" xfId="46091" xr:uid="{BB92B652-E7CB-4B0A-A32D-ED1B28D89B29}"/>
    <cellStyle name="Comma 3 4 8 3 2 3" xfId="34983" xr:uid="{7A5801ED-A34B-4B5A-B3CD-7DF2FF7B632B}"/>
    <cellStyle name="Comma 3 4 8 3 3" xfId="17097" xr:uid="{C3BA3511-BCC7-4BF7-B7E0-3D2E3ABB657A}"/>
    <cellStyle name="Comma 3 4 8 3 3 2" xfId="40671" xr:uid="{19C2F003-1C44-4CEC-9C28-EA116112DF51}"/>
    <cellStyle name="Comma 3 4 8 3 4" xfId="29563" xr:uid="{8D7D0904-BC30-455E-A03C-F5F39C078BD3}"/>
    <cellStyle name="Comma 3 4 8 4" xfId="6849" xr:uid="{73EB2846-3BBB-4763-91FE-6249B0E77889}"/>
    <cellStyle name="Comma 3 4 8 4 2" xfId="12327" xr:uid="{AAB21DED-AB7F-4B11-A142-A7A9E95501E9}"/>
    <cellStyle name="Comma 3 4 8 4 2 2" xfId="23859" xr:uid="{5BC89801-4055-45CF-9891-8C50BFA27131}"/>
    <cellStyle name="Comma 3 4 8 4 2 2 2" xfId="47432" xr:uid="{B5DE0312-A22E-451E-9235-7D92850C52E2}"/>
    <cellStyle name="Comma 3 4 8 4 2 3" xfId="36324" xr:uid="{316DDA1A-6110-44E1-A441-E90A663BF61E}"/>
    <cellStyle name="Comma 3 4 8 4 3" xfId="18433" xr:uid="{D203E772-50D6-41E6-A118-2D01BC0233F8}"/>
    <cellStyle name="Comma 3 4 8 4 3 2" xfId="42007" xr:uid="{E202806F-E9B1-4D22-A01F-31743A34B16D}"/>
    <cellStyle name="Comma 3 4 8 4 4" xfId="30899" xr:uid="{44879E2B-BFAD-4B2B-A22B-C4C8364A87C0}"/>
    <cellStyle name="Comma 3 4 8 5" xfId="8262" xr:uid="{13313638-BC83-494C-90A1-5D6F82E336CD}"/>
    <cellStyle name="Comma 3 4 8 5 2" xfId="19795" xr:uid="{177F7FAE-7742-4EAB-A284-361D3D352D61}"/>
    <cellStyle name="Comma 3 4 8 5 2 2" xfId="43368" xr:uid="{19AFCB0A-F0C9-4AE4-A6D4-2283F5481ECF}"/>
    <cellStyle name="Comma 3 4 8 5 3" xfId="32260" xr:uid="{5289B176-947D-4A65-BC90-6FBD5E4A5984}"/>
    <cellStyle name="Comma 3 4 8 6" xfId="14091" xr:uid="{789F3C44-74D7-4200-8159-F831DCDD8916}"/>
    <cellStyle name="Comma 3 4 8 6 2" xfId="37828" xr:uid="{53BA017E-C6CD-4331-B54A-86E7EBE7B648}"/>
    <cellStyle name="Comma 3 4 8 7" xfId="26721" xr:uid="{B5E6CAD9-2FD7-4DC0-9793-6B8AA492F65D}"/>
    <cellStyle name="Comma 3 4 8 8" xfId="25347" xr:uid="{EF950628-2F04-46AE-8569-E8E9864FC71E}"/>
    <cellStyle name="Comma 3 4 8 9" xfId="49177" xr:uid="{45130294-FFC4-4E2D-A6E7-C26F00598C09}"/>
    <cellStyle name="Comma 3 4 9" xfId="3309" xr:uid="{62CFC295-3936-49B4-A89C-0FDE56CC29E8}"/>
    <cellStyle name="Comma 3 4 9 2" xfId="8776" xr:uid="{7C8B953F-EA18-4F26-8708-5F0299672086}"/>
    <cellStyle name="Comma 3 4 9 2 2" xfId="20309" xr:uid="{B70BEF36-B13A-4EF0-85E4-7FCDC61E5DA1}"/>
    <cellStyle name="Comma 3 4 9 2 2 2" xfId="43882" xr:uid="{10A4894F-08E2-4BC0-86ED-3E5EE5CF1EDC}"/>
    <cellStyle name="Comma 3 4 9 2 3" xfId="32774" xr:uid="{191C5243-54B2-4158-97E7-1196F1E631DE}"/>
    <cellStyle name="Comma 3 4 9 3" xfId="14895" xr:uid="{83278B79-EB35-4F0F-94F0-E351F120D27D}"/>
    <cellStyle name="Comma 3 4 9 3 2" xfId="38469" xr:uid="{CF65B443-1723-4C87-A44E-2CF9A4EFC006}"/>
    <cellStyle name="Comma 3 4 9 4" xfId="27361" xr:uid="{F82A8F54-6FEB-42F9-A9D4-A02BACCCAB92}"/>
    <cellStyle name="Comma 3 5" xfId="204" xr:uid="{EBA93749-16F8-4F65-936A-FB7CA08BB17E}"/>
    <cellStyle name="Comma 3 5 10" xfId="7324" xr:uid="{0CD0C657-502E-49B2-8E48-67E4984850EF}"/>
    <cellStyle name="Comma 3 5 10 2" xfId="18901" xr:uid="{F1E11902-988A-49C1-85E4-2306596EE677}"/>
    <cellStyle name="Comma 3 5 10 2 2" xfId="42474" xr:uid="{4C0D7F3F-8138-4939-8BAE-08871D65607B}"/>
    <cellStyle name="Comma 3 5 10 3" xfId="31366" xr:uid="{1A4365D6-4D21-436F-9BF9-8C0C54B280A5}"/>
    <cellStyle name="Comma 3 5 11" xfId="13088" xr:uid="{69328C6B-9100-497E-A61C-5838DC09BA99}"/>
    <cellStyle name="Comma 3 5 11 2" xfId="36935" xr:uid="{2C14CF67-28C0-4AB9-B0F9-DA2216FEFB2D}"/>
    <cellStyle name="Comma 3 5 12" xfId="25826" xr:uid="{7974B037-672F-4F46-ACB4-9E64546C891C}"/>
    <cellStyle name="Comma 3 5 13" xfId="24537" xr:uid="{2B33B7D6-EF74-40A1-9C9E-21692D7DA50D}"/>
    <cellStyle name="Comma 3 5 14" xfId="48277" xr:uid="{2B4AB090-4C99-44C2-9D35-575E579F5B79}"/>
    <cellStyle name="Comma 3 5 15" xfId="933" xr:uid="{1C2E29D8-C92A-471C-A5C2-A4D4CF2A2076}"/>
    <cellStyle name="Comma 3 5 16" xfId="515" xr:uid="{2F34BA97-CF14-415F-9758-CDB0DF652C55}"/>
    <cellStyle name="Comma 3 5 2" xfId="648" xr:uid="{CC8BF90E-9377-445F-BF10-361F17ACEB95}"/>
    <cellStyle name="Comma 3 5 2 10" xfId="24560" xr:uid="{3325D0EC-99F3-48CF-AE94-468BE3DC73E9}"/>
    <cellStyle name="Comma 3 5 2 11" xfId="48452" xr:uid="{84BFB6D0-6236-4589-9FF8-0FD6BE9AF405}"/>
    <cellStyle name="Comma 3 5 2 12" xfId="1247" xr:uid="{8630043A-D4B2-41DD-ACBA-C88561CBC93C}"/>
    <cellStyle name="Comma 3 5 2 2" xfId="2061" xr:uid="{3EA8460B-F4BC-4FE8-B537-BFD1EAA4405D}"/>
    <cellStyle name="Comma 3 5 2 2 2" xfId="3874" xr:uid="{B2F1E36A-9391-44CF-9E61-D58EA36CC158}"/>
    <cellStyle name="Comma 3 5 2 2 2 2" xfId="9343" xr:uid="{A320CF5F-5911-4BBA-88F2-918986DEEFF3}"/>
    <cellStyle name="Comma 3 5 2 2 2 2 2" xfId="20876" xr:uid="{7AB0A322-92EB-408E-860A-C17C9574881B}"/>
    <cellStyle name="Comma 3 5 2 2 2 2 2 2" xfId="44449" xr:uid="{B8F762FD-2C4A-4035-90D9-FAE93B9F4D92}"/>
    <cellStyle name="Comma 3 5 2 2 2 2 3" xfId="33341" xr:uid="{41E2FD7E-9D44-4700-A44A-A55A1EC76FBA}"/>
    <cellStyle name="Comma 3 5 2 2 2 3" xfId="15461" xr:uid="{1C4C4742-74B3-473F-9B7D-A52A23010612}"/>
    <cellStyle name="Comma 3 5 2 2 2 3 2" xfId="39035" xr:uid="{812467B9-3DF3-436F-8A53-5A9EED637CF1}"/>
    <cellStyle name="Comma 3 5 2 2 2 4" xfId="27927" xr:uid="{C4B10912-C2A9-4BB0-BB3B-20E807A50B18}"/>
    <cellStyle name="Comma 3 5 2 2 3" xfId="5238" xr:uid="{DC0BE5B0-2549-469B-95B7-FF1A46F89E73}"/>
    <cellStyle name="Comma 3 5 2 2 3 2" xfId="10712" xr:uid="{BFC3D175-4D3B-4D84-9CC2-D2CF0A975104}"/>
    <cellStyle name="Comma 3 5 2 2 3 2 2" xfId="22245" xr:uid="{4F84B256-88A4-4755-B6C4-7E5F227AD74A}"/>
    <cellStyle name="Comma 3 5 2 2 3 2 2 2" xfId="45818" xr:uid="{2945B916-2C92-455B-9471-F678908FC536}"/>
    <cellStyle name="Comma 3 5 2 2 3 2 3" xfId="34710" xr:uid="{B93CC1C9-4513-4534-9F26-31B8B6EA4CA8}"/>
    <cellStyle name="Comma 3 5 2 2 3 3" xfId="16824" xr:uid="{E2CA1B49-58E1-428F-A17C-FEF54B1DF76D}"/>
    <cellStyle name="Comma 3 5 2 2 3 3 2" xfId="40398" xr:uid="{4BC87E5A-6EA3-455F-BFC1-0F96EE22ABF9}"/>
    <cellStyle name="Comma 3 5 2 2 3 4" xfId="29290" xr:uid="{94C21D88-77EF-4815-BD6E-576951CB5966}"/>
    <cellStyle name="Comma 3 5 2 2 4" xfId="6576" xr:uid="{6BE7F5C4-2093-46CC-BCED-45025A43407C}"/>
    <cellStyle name="Comma 3 5 2 2 4 2" xfId="12053" xr:uid="{B66720FC-6CE0-4373-A69A-C8A27FE736A3}"/>
    <cellStyle name="Comma 3 5 2 2 4 2 2" xfId="23585" xr:uid="{DACC1B08-AD3D-4B8E-B608-6D51752231E8}"/>
    <cellStyle name="Comma 3 5 2 2 4 2 2 2" xfId="47158" xr:uid="{64A6F7D0-4070-40B2-9F47-149B8537768D}"/>
    <cellStyle name="Comma 3 5 2 2 4 2 3" xfId="36050" xr:uid="{72546D47-6BD1-489A-9537-130E341E839A}"/>
    <cellStyle name="Comma 3 5 2 2 4 3" xfId="18160" xr:uid="{415876B7-952F-40DD-8841-BD73E13FA23B}"/>
    <cellStyle name="Comma 3 5 2 2 4 3 2" xfId="41734" xr:uid="{228C31C6-A89F-4AD2-BD54-BC624DC384D8}"/>
    <cellStyle name="Comma 3 5 2 2 4 4" xfId="30626" xr:uid="{693113C8-EECF-430D-9940-738605BCC446}"/>
    <cellStyle name="Comma 3 5 2 2 5" xfId="7987" xr:uid="{F4E33928-5EF4-43C3-BBCE-474FD0B5DC1A}"/>
    <cellStyle name="Comma 3 5 2 2 5 2" xfId="19522" xr:uid="{FFA3B566-9F60-43FB-B582-CAB3401A55A7}"/>
    <cellStyle name="Comma 3 5 2 2 5 2 2" xfId="43095" xr:uid="{D5A9E67B-EA8C-4BC7-A79E-9064D8BC2EB6}"/>
    <cellStyle name="Comma 3 5 2 2 5 3" xfId="31987" xr:uid="{B02509B6-39CF-4110-8A54-65B62D5363C0}"/>
    <cellStyle name="Comma 3 5 2 2 6" xfId="13816" xr:uid="{E6384ABF-15A1-45CE-8D2B-E52CA9927331}"/>
    <cellStyle name="Comma 3 5 2 2 6 2" xfId="37555" xr:uid="{258EA0F6-6D58-4DFB-9B2A-66544670B38E}"/>
    <cellStyle name="Comma 3 5 2 2 7" xfId="26448" xr:uid="{051792FD-D196-41EE-ADF9-E82646D947E5}"/>
    <cellStyle name="Comma 3 5 2 2 8" xfId="25073" xr:uid="{93B37FD2-2AFA-48D1-B0F8-30CD3BC4D2FE}"/>
    <cellStyle name="Comma 3 5 2 2 9" xfId="48904" xr:uid="{CB79D6AA-7FA3-4C84-B357-DEBB00C88063}"/>
    <cellStyle name="Comma 3 5 2 3" xfId="2547" xr:uid="{5B968A37-16CF-42B3-A0BA-37F45091ABF8}"/>
    <cellStyle name="Comma 3 5 2 3 2" xfId="4338" xr:uid="{062E81F9-98BB-4AF1-A341-B5C1EBAE8197}"/>
    <cellStyle name="Comma 3 5 2 3 2 2" xfId="9807" xr:uid="{172FC9E7-0CC2-457E-9D47-9788438FA275}"/>
    <cellStyle name="Comma 3 5 2 3 2 2 2" xfId="21340" xr:uid="{5DA57A6E-994F-411F-8CBA-5023DCCD7B3A}"/>
    <cellStyle name="Comma 3 5 2 3 2 2 2 2" xfId="44913" xr:uid="{4E506008-9F56-460C-BF58-A91AE425E416}"/>
    <cellStyle name="Comma 3 5 2 3 2 2 3" xfId="33805" xr:uid="{0822F2B7-9609-4F35-AD6C-ADD185A57185}"/>
    <cellStyle name="Comma 3 5 2 3 2 3" xfId="15925" xr:uid="{4B3C0A91-FDC1-4FDF-89BC-2708881190AE}"/>
    <cellStyle name="Comma 3 5 2 3 2 3 2" xfId="39499" xr:uid="{946A0794-1638-45C5-BB41-D4B6642B3DAB}"/>
    <cellStyle name="Comma 3 5 2 3 2 4" xfId="28391" xr:uid="{2A2A44BE-8995-43AA-AACB-BC5B4B405D4F}"/>
    <cellStyle name="Comma 3 5 2 3 3" xfId="5703" xr:uid="{9EACB7D4-DCFB-4B67-82E7-5E1C6C3ADDB3}"/>
    <cellStyle name="Comma 3 5 2 3 3 2" xfId="11177" xr:uid="{F9D43A24-AC92-4EBE-ACB5-10C61CC71C1E}"/>
    <cellStyle name="Comma 3 5 2 3 3 2 2" xfId="22710" xr:uid="{235BADC9-1DD1-455B-81FB-F52D0BFF921E}"/>
    <cellStyle name="Comma 3 5 2 3 3 2 2 2" xfId="46283" xr:uid="{0F3A88CE-6BA2-4F1A-8DCF-8545A90AFB5B}"/>
    <cellStyle name="Comma 3 5 2 3 3 2 3" xfId="35175" xr:uid="{5BBEBDF9-B8FF-45DB-A4A4-41DF9466CD76}"/>
    <cellStyle name="Comma 3 5 2 3 3 3" xfId="17289" xr:uid="{DE767DEC-A7CF-40FB-BD1F-208ED84F8D6D}"/>
    <cellStyle name="Comma 3 5 2 3 3 3 2" xfId="40863" xr:uid="{47C93C80-9232-4547-B795-B3AECC8F1862}"/>
    <cellStyle name="Comma 3 5 2 3 3 4" xfId="29755" xr:uid="{675BA8F8-F7AA-42F7-8BBE-41AEE8F5C1BC}"/>
    <cellStyle name="Comma 3 5 2 3 4" xfId="7041" xr:uid="{B6E4842F-64D7-47F8-BC1F-2B73942D13EF}"/>
    <cellStyle name="Comma 3 5 2 3 4 2" xfId="12519" xr:uid="{4819EEF7-20BE-44A4-8F7C-EBF0B16870E9}"/>
    <cellStyle name="Comma 3 5 2 3 4 2 2" xfId="24051" xr:uid="{EE484D34-7047-4179-BBB2-18782FFF3304}"/>
    <cellStyle name="Comma 3 5 2 3 4 2 2 2" xfId="47624" xr:uid="{B8410920-0585-459B-91FD-364B3AE6F379}"/>
    <cellStyle name="Comma 3 5 2 3 4 2 3" xfId="36516" xr:uid="{4643E66C-7437-4569-A1E6-E28857C3F156}"/>
    <cellStyle name="Comma 3 5 2 3 4 3" xfId="18625" xr:uid="{7CFE5143-5B99-43CC-967F-63D06243E1F0}"/>
    <cellStyle name="Comma 3 5 2 3 4 3 2" xfId="42199" xr:uid="{7D18FEF9-5E4F-4EB6-8877-AF3E116073D3}"/>
    <cellStyle name="Comma 3 5 2 3 4 4" xfId="31091" xr:uid="{06E9D56D-C544-434E-968A-F64BB75DAE7E}"/>
    <cellStyle name="Comma 3 5 2 3 5" xfId="8454" xr:uid="{9516202E-8537-46AD-8E69-C1C0913AFC65}"/>
    <cellStyle name="Comma 3 5 2 3 5 2" xfId="19987" xr:uid="{2CFD6D83-0CBE-487A-B641-500915C6B86C}"/>
    <cellStyle name="Comma 3 5 2 3 5 2 2" xfId="43560" xr:uid="{B1C2F5EA-38FA-425C-B3BF-FA66BEB16544}"/>
    <cellStyle name="Comma 3 5 2 3 5 3" xfId="32452" xr:uid="{A54C211D-6B6F-4146-A6C6-46229E8D27FE}"/>
    <cellStyle name="Comma 3 5 2 3 6" xfId="14283" xr:uid="{EE62A19E-6F38-4073-98AD-256BFF09FEE3}"/>
    <cellStyle name="Comma 3 5 2 3 6 2" xfId="38020" xr:uid="{27ECB962-D06F-4C19-B4BC-E69780B3876D}"/>
    <cellStyle name="Comma 3 5 2 3 7" xfId="26913" xr:uid="{A504720C-4CF0-4300-B8D4-F0A824A2D70E}"/>
    <cellStyle name="Comma 3 5 2 3 8" xfId="25539" xr:uid="{D4EC4DA2-3267-45AD-B141-4D4F87DBEF10}"/>
    <cellStyle name="Comma 3 5 2 3 9" xfId="49369" xr:uid="{E50A1F1F-ADC8-47A1-89D1-5667C19E870E}"/>
    <cellStyle name="Comma 3 5 2 4" xfId="3435" xr:uid="{0FD66110-2C0E-4490-B1A2-916CF0C0DEAA}"/>
    <cellStyle name="Comma 3 5 2 4 2" xfId="8903" xr:uid="{4F4F6634-1369-4BDF-ABE4-471D19A73874}"/>
    <cellStyle name="Comma 3 5 2 4 2 2" xfId="20436" xr:uid="{75217CFC-2AE1-4096-8427-7CB9B1BDCA91}"/>
    <cellStyle name="Comma 3 5 2 4 2 2 2" xfId="44009" xr:uid="{2BD8DC30-1E44-43CC-93C1-DC5605333A95}"/>
    <cellStyle name="Comma 3 5 2 4 2 3" xfId="32901" xr:uid="{3EBCF62D-32F2-4EF2-BD9D-FD1089B515E1}"/>
    <cellStyle name="Comma 3 5 2 4 3" xfId="15021" xr:uid="{8EC5B6A4-8F2B-41BD-9A97-AA9F63826EF3}"/>
    <cellStyle name="Comma 3 5 2 4 3 2" xfId="38595" xr:uid="{AC3830CA-A6EE-4BAD-8925-E01EC20032D2}"/>
    <cellStyle name="Comma 3 5 2 4 4" xfId="27487" xr:uid="{572A3E85-30B7-4880-BAF3-35DB8C2765FD}"/>
    <cellStyle name="Comma 3 5 2 5" xfId="4791" xr:uid="{C2B4C43D-2D97-4C02-BECF-26C0E7908EB2}"/>
    <cellStyle name="Comma 3 5 2 5 2" xfId="10264" xr:uid="{7D52C2EA-DF21-451B-AE6B-FB329570ABCA}"/>
    <cellStyle name="Comma 3 5 2 5 2 2" xfId="21797" xr:uid="{A96765C0-F2FC-488D-AA3A-1D4F50BD726D}"/>
    <cellStyle name="Comma 3 5 2 5 2 2 2" xfId="45370" xr:uid="{24A47AC9-C253-4B26-B516-BACF9A4E09F4}"/>
    <cellStyle name="Comma 3 5 2 5 2 3" xfId="34262" xr:uid="{0A0CA4F0-6103-4FED-A38B-B9CBC4B37181}"/>
    <cellStyle name="Comma 3 5 2 5 3" xfId="16377" xr:uid="{A87542A8-E97C-4444-A315-13B1B44884C0}"/>
    <cellStyle name="Comma 3 5 2 5 3 2" xfId="39951" xr:uid="{9E04584B-F222-4FA4-95E9-91ED46B4D96B}"/>
    <cellStyle name="Comma 3 5 2 5 4" xfId="28843" xr:uid="{F0224468-5298-4D46-B21A-72127ED4F26D}"/>
    <cellStyle name="Comma 3 5 2 6" xfId="6129" xr:uid="{536C9AA8-8E0E-4780-AFDC-099E3BE3C047}"/>
    <cellStyle name="Comma 3 5 2 6 2" xfId="11605" xr:uid="{35F7B342-BE0F-45CE-B7B7-0AA4756D1E90}"/>
    <cellStyle name="Comma 3 5 2 6 2 2" xfId="23137" xr:uid="{9394CA50-9FE3-4FA4-A8B8-E17BD04BD182}"/>
    <cellStyle name="Comma 3 5 2 6 2 2 2" xfId="46710" xr:uid="{72FC3203-F865-4A84-8185-00112B653AC0}"/>
    <cellStyle name="Comma 3 5 2 6 2 3" xfId="35602" xr:uid="{11637484-5501-48AD-9C22-E98DCF0100C9}"/>
    <cellStyle name="Comma 3 5 2 6 3" xfId="17713" xr:uid="{10258FFE-785F-4967-B878-0A90230B9AD4}"/>
    <cellStyle name="Comma 3 5 2 6 3 2" xfId="41287" xr:uid="{21D7798D-03FA-49AE-96B5-5561D24278ED}"/>
    <cellStyle name="Comma 3 5 2 6 4" xfId="30179" xr:uid="{2918EBED-22BC-4BAB-B16B-2B8B12B77970}"/>
    <cellStyle name="Comma 3 5 2 7" xfId="7514" xr:uid="{492F0634-ED83-4878-AD2F-4A092F8646CC}"/>
    <cellStyle name="Comma 3 5 2 7 2" xfId="19074" xr:uid="{1CD5201F-95E8-487E-A09D-05357FD49998}"/>
    <cellStyle name="Comma 3 5 2 7 2 2" xfId="42647" xr:uid="{1F2F3394-DCE4-402B-8612-3B9136CA45FC}"/>
    <cellStyle name="Comma 3 5 2 7 3" xfId="31539" xr:uid="{A8ED4755-D476-4A77-B34C-EB25667487D2}"/>
    <cellStyle name="Comma 3 5 2 8" xfId="13332" xr:uid="{10402F3E-DDEF-4F8E-A5A4-23141644C73D}"/>
    <cellStyle name="Comma 3 5 2 8 2" xfId="37108" xr:uid="{1D14DB70-E9FA-42BF-B22A-60C07A03C464}"/>
    <cellStyle name="Comma 3 5 2 9" xfId="25999" xr:uid="{57293797-ACD3-4787-85D4-DE392443257B}"/>
    <cellStyle name="Comma 3 5 3" xfId="1365" xr:uid="{F973DF10-F5CB-43AD-BCE2-6F64BF07F08D}"/>
    <cellStyle name="Comma 3 5 3 10" xfId="24707" xr:uid="{8297DA61-735C-48FB-877C-832F647DFD89}"/>
    <cellStyle name="Comma 3 5 3 11" xfId="48534" xr:uid="{C055A25D-BFBF-43E4-837C-693741F3CA37}"/>
    <cellStyle name="Comma 3 5 3 2" xfId="2143" xr:uid="{CDFECC64-3663-45B7-8D1D-02C62F179E53}"/>
    <cellStyle name="Comma 3 5 3 2 2" xfId="3956" xr:uid="{FBF10C78-51B0-4FC3-B7DE-335E83D80F31}"/>
    <cellStyle name="Comma 3 5 3 2 2 2" xfId="9425" xr:uid="{9CA2DEFC-E192-4A46-87B5-677E63E42C5C}"/>
    <cellStyle name="Comma 3 5 3 2 2 2 2" xfId="20958" xr:uid="{E70082BB-C7EE-4C9E-83EC-93142BC85D2F}"/>
    <cellStyle name="Comma 3 5 3 2 2 2 2 2" xfId="44531" xr:uid="{10C9F987-1386-4E7B-B75A-2533E20143A3}"/>
    <cellStyle name="Comma 3 5 3 2 2 2 3" xfId="33423" xr:uid="{6CA6F2D0-4002-4BFF-BDE6-E7A4B43AEDF6}"/>
    <cellStyle name="Comma 3 5 3 2 2 3" xfId="15543" xr:uid="{24F26F4A-BFB8-4411-BF5F-7F16941F4A4A}"/>
    <cellStyle name="Comma 3 5 3 2 2 3 2" xfId="39117" xr:uid="{865C4021-F64C-4369-85ED-9EB10B8F112C}"/>
    <cellStyle name="Comma 3 5 3 2 2 4" xfId="28009" xr:uid="{CABEF3A5-A9CD-4659-B42D-1D9EE514481F}"/>
    <cellStyle name="Comma 3 5 3 2 3" xfId="5320" xr:uid="{A9D7A290-EA19-48F4-92CA-1ADB5639A553}"/>
    <cellStyle name="Comma 3 5 3 2 3 2" xfId="10794" xr:uid="{FC86E12D-DE13-4F75-9761-5BDD8FDB0AA2}"/>
    <cellStyle name="Comma 3 5 3 2 3 2 2" xfId="22327" xr:uid="{E5CD1C6A-36A8-45C6-B3AD-0D1826A4BEBE}"/>
    <cellStyle name="Comma 3 5 3 2 3 2 2 2" xfId="45900" xr:uid="{2ADE451D-865C-4F14-A65E-7DCB4A77EC34}"/>
    <cellStyle name="Comma 3 5 3 2 3 2 3" xfId="34792" xr:uid="{A03F7D1B-452D-421E-9FB1-A1EB2BFAC8C6}"/>
    <cellStyle name="Comma 3 5 3 2 3 3" xfId="16906" xr:uid="{DD56EFEB-F10A-4A94-839B-0E9C9BB5B602}"/>
    <cellStyle name="Comma 3 5 3 2 3 3 2" xfId="40480" xr:uid="{D82B80EE-BBB9-4A3A-A6B3-A5B9235DD1A1}"/>
    <cellStyle name="Comma 3 5 3 2 3 4" xfId="29372" xr:uid="{F88B733E-B7D2-4F4A-B889-271E1B042EF4}"/>
    <cellStyle name="Comma 3 5 3 2 4" xfId="6658" xr:uid="{A417878B-44C6-4570-A22F-F7085F18CB60}"/>
    <cellStyle name="Comma 3 5 3 2 4 2" xfId="12135" xr:uid="{6F4938F9-0D74-425D-9E9D-7B671AAA7327}"/>
    <cellStyle name="Comma 3 5 3 2 4 2 2" xfId="23667" xr:uid="{13C49A7B-1E2A-4A48-AADC-AC0C818DC2AF}"/>
    <cellStyle name="Comma 3 5 3 2 4 2 2 2" xfId="47240" xr:uid="{43893B07-047B-4F80-ACAE-EDB480052116}"/>
    <cellStyle name="Comma 3 5 3 2 4 2 3" xfId="36132" xr:uid="{1646D22D-6E12-43E0-9250-FF49B7D8E4D3}"/>
    <cellStyle name="Comma 3 5 3 2 4 3" xfId="18242" xr:uid="{5E502888-B419-4EFF-B0E4-C671809B3C28}"/>
    <cellStyle name="Comma 3 5 3 2 4 3 2" xfId="41816" xr:uid="{46A21B27-9C29-4382-85B2-B53A6B19BEC6}"/>
    <cellStyle name="Comma 3 5 3 2 4 4" xfId="30708" xr:uid="{992BB868-4C16-4167-844F-DA61AC533B1F}"/>
    <cellStyle name="Comma 3 5 3 2 5" xfId="8069" xr:uid="{E8D11D4D-5FCC-4120-B791-94AAE14C3803}"/>
    <cellStyle name="Comma 3 5 3 2 5 2" xfId="19604" xr:uid="{10BE1F34-37B3-4DD5-8525-2BAFD556748E}"/>
    <cellStyle name="Comma 3 5 3 2 5 2 2" xfId="43177" xr:uid="{993B35C0-F753-4D75-B93E-68072ABA6E88}"/>
    <cellStyle name="Comma 3 5 3 2 5 3" xfId="32069" xr:uid="{60C5EF8D-58A3-4B13-BEAA-D080B62C799C}"/>
    <cellStyle name="Comma 3 5 3 2 6" xfId="13898" xr:uid="{D03F7C91-3384-4DC2-89F2-DEEF34D0F685}"/>
    <cellStyle name="Comma 3 5 3 2 6 2" xfId="37637" xr:uid="{1C4CFE15-1047-45BF-99E4-99571BBFC2EC}"/>
    <cellStyle name="Comma 3 5 3 2 7" xfId="26530" xr:uid="{3A15C32D-FE03-4154-939E-B78523D56D28}"/>
    <cellStyle name="Comma 3 5 3 2 8" xfId="25155" xr:uid="{FC53A14E-A705-4495-A2C3-F6C478B5EED3}"/>
    <cellStyle name="Comma 3 5 3 2 9" xfId="48986" xr:uid="{9DCF2C83-CC75-403F-AD74-241356F3AFC8}"/>
    <cellStyle name="Comma 3 5 3 3" xfId="2631" xr:uid="{23DFDB99-3AE7-4985-B0E3-5B83A52A743B}"/>
    <cellStyle name="Comma 3 5 3 3 2" xfId="4421" xr:uid="{607C7260-C68A-4BEE-81EC-73E0B2721A64}"/>
    <cellStyle name="Comma 3 5 3 3 2 2" xfId="9891" xr:uid="{F136A2B4-CE73-4023-86E4-1BDB58EB477D}"/>
    <cellStyle name="Comma 3 5 3 3 2 2 2" xfId="21424" xr:uid="{6EAE221D-6878-480D-AF6F-C2E862B4C7CB}"/>
    <cellStyle name="Comma 3 5 3 3 2 2 2 2" xfId="44997" xr:uid="{48C74046-8C16-4A47-AA41-5CDCD5DD7CD9}"/>
    <cellStyle name="Comma 3 5 3 3 2 2 3" xfId="33889" xr:uid="{97ECBBEF-1140-4098-A4B9-2DFA242D816A}"/>
    <cellStyle name="Comma 3 5 3 3 2 3" xfId="16008" xr:uid="{4C760286-D3D0-433A-98C4-2A8B3AA73579}"/>
    <cellStyle name="Comma 3 5 3 3 2 3 2" xfId="39582" xr:uid="{A951D0DC-A219-4202-BD3C-E9AA619DEE9F}"/>
    <cellStyle name="Comma 3 5 3 3 2 4" xfId="28474" xr:uid="{3F96EC80-666A-4C41-8687-DC42C8CC88A1}"/>
    <cellStyle name="Comma 3 5 3 3 3" xfId="5787" xr:uid="{B28DF98D-B059-4AED-9701-1DA3E64BF2AD}"/>
    <cellStyle name="Comma 3 5 3 3 3 2" xfId="11261" xr:uid="{6C28C0F2-4364-46C8-860B-F5731EC1EF62}"/>
    <cellStyle name="Comma 3 5 3 3 3 2 2" xfId="22794" xr:uid="{8B609541-D1F3-4B83-9EE6-623D8D55409E}"/>
    <cellStyle name="Comma 3 5 3 3 3 2 2 2" xfId="46367" xr:uid="{9E66CEBC-C8BC-415E-ADDA-6526353D8D24}"/>
    <cellStyle name="Comma 3 5 3 3 3 2 3" xfId="35259" xr:uid="{948918BB-6C58-4A17-84FD-EA5282A3C47E}"/>
    <cellStyle name="Comma 3 5 3 3 3 3" xfId="17373" xr:uid="{17DBD7E2-DB28-4B6E-A42C-66DBE6BC857C}"/>
    <cellStyle name="Comma 3 5 3 3 3 3 2" xfId="40947" xr:uid="{38D92B98-3064-4A98-BED4-F2D2A383357B}"/>
    <cellStyle name="Comma 3 5 3 3 3 4" xfId="29839" xr:uid="{D43364B9-4E7F-4108-9E72-884379AE976E}"/>
    <cellStyle name="Comma 3 5 3 3 4" xfId="7125" xr:uid="{AA63F46D-1600-4D07-B03C-0DF509C6892A}"/>
    <cellStyle name="Comma 3 5 3 3 4 2" xfId="12603" xr:uid="{C7833BA8-DD2D-4A1D-AE68-C02143A49A0D}"/>
    <cellStyle name="Comma 3 5 3 3 4 2 2" xfId="24135" xr:uid="{3600D837-2E14-43CF-9D2A-88F2B0490B7A}"/>
    <cellStyle name="Comma 3 5 3 3 4 2 2 2" xfId="47708" xr:uid="{09897EBA-D798-4155-ABCE-A66E1CB5033C}"/>
    <cellStyle name="Comma 3 5 3 3 4 2 3" xfId="36600" xr:uid="{77307D80-7D14-49FB-A312-9F9BAFCC3628}"/>
    <cellStyle name="Comma 3 5 3 3 4 3" xfId="18709" xr:uid="{14D1CA00-E2BF-4BBE-89F8-FFF0305082E0}"/>
    <cellStyle name="Comma 3 5 3 3 4 3 2" xfId="42283" xr:uid="{FFBFCFFC-39A2-4B05-B072-D47067DF2BFD}"/>
    <cellStyle name="Comma 3 5 3 3 4 4" xfId="31175" xr:uid="{2B6CC6C2-D7E8-4532-ADA8-BE38188441AD}"/>
    <cellStyle name="Comma 3 5 3 3 5" xfId="8538" xr:uid="{ECF90866-CAE9-4CC2-A237-EE507492B1D6}"/>
    <cellStyle name="Comma 3 5 3 3 5 2" xfId="20071" xr:uid="{B4E448F4-D42C-4E40-81C7-6F768B308217}"/>
    <cellStyle name="Comma 3 5 3 3 5 2 2" xfId="43644" xr:uid="{FB1C4DDB-9837-40C4-89C1-15DF956B2DE0}"/>
    <cellStyle name="Comma 3 5 3 3 5 3" xfId="32536" xr:uid="{261E8089-4635-48E0-8D7F-5CBDB6AF5469}"/>
    <cellStyle name="Comma 3 5 3 3 6" xfId="14367" xr:uid="{8CDB38E9-050D-4E75-9C25-82AF0716B02C}"/>
    <cellStyle name="Comma 3 5 3 3 6 2" xfId="38104" xr:uid="{4C65BB6B-37A3-4F04-BA36-EFA490E7EA2C}"/>
    <cellStyle name="Comma 3 5 3 3 7" xfId="26997" xr:uid="{F6EF3C9D-A908-42CA-95D9-208DE7F7FBCC}"/>
    <cellStyle name="Comma 3 5 3 3 8" xfId="25623" xr:uid="{7E3C4E3B-B1A9-4D3E-AAAD-7F2124B10FCF}"/>
    <cellStyle name="Comma 3 5 3 3 9" xfId="49453" xr:uid="{C535550C-EEBC-4651-A88A-58ED4750828C}"/>
    <cellStyle name="Comma 3 5 3 4" xfId="3517" xr:uid="{8B7BDEF3-A8AB-4CCE-8DB2-7F75DC8F73C7}"/>
    <cellStyle name="Comma 3 5 3 4 2" xfId="8985" xr:uid="{B68076DD-14EA-4A9A-AEA9-5569CC54D4C6}"/>
    <cellStyle name="Comma 3 5 3 4 2 2" xfId="20518" xr:uid="{E5A9077A-1332-4387-8DB0-11727FEC9096}"/>
    <cellStyle name="Comma 3 5 3 4 2 2 2" xfId="44091" xr:uid="{C9030DF5-B8B0-4116-B435-41FB7E0BD40A}"/>
    <cellStyle name="Comma 3 5 3 4 2 3" xfId="32983" xr:uid="{0064E618-EE0B-45FA-A8C7-56806D76CD37}"/>
    <cellStyle name="Comma 3 5 3 4 3" xfId="15103" xr:uid="{A9AF7CD9-168F-416E-92E3-1DC2CD0DE439}"/>
    <cellStyle name="Comma 3 5 3 4 3 2" xfId="38677" xr:uid="{86782131-DBC9-4D5D-A8D8-EF722202C739}"/>
    <cellStyle name="Comma 3 5 3 4 4" xfId="27569" xr:uid="{C76D0585-CA81-40B7-B960-381B720344E3}"/>
    <cellStyle name="Comma 3 5 3 5" xfId="4873" xr:uid="{A8DD075A-A52A-4AE8-8B98-F097C8431C66}"/>
    <cellStyle name="Comma 3 5 3 5 2" xfId="10346" xr:uid="{11F1403F-939A-438F-8A26-E7B2AD472F5F}"/>
    <cellStyle name="Comma 3 5 3 5 2 2" xfId="21879" xr:uid="{D2997BB0-ED04-4A78-89C3-CB82FDEA9174}"/>
    <cellStyle name="Comma 3 5 3 5 2 2 2" xfId="45452" xr:uid="{3F6F2F4F-A736-4F3E-BBF6-84A05564C9AA}"/>
    <cellStyle name="Comma 3 5 3 5 2 3" xfId="34344" xr:uid="{77164B75-E869-41CF-9AB6-EF2400722767}"/>
    <cellStyle name="Comma 3 5 3 5 3" xfId="16459" xr:uid="{956DD57E-B079-48AD-B2ED-D7AEFA9E0E81}"/>
    <cellStyle name="Comma 3 5 3 5 3 2" xfId="40033" xr:uid="{4F42C6C1-8551-424F-AFB9-2023F00349E4}"/>
    <cellStyle name="Comma 3 5 3 5 4" xfId="28925" xr:uid="{FE1BD1D8-6F4B-488E-B6BB-76B3509267CA}"/>
    <cellStyle name="Comma 3 5 3 6" xfId="6211" xr:uid="{7A652C66-318D-4FD3-9318-70AD7613A625}"/>
    <cellStyle name="Comma 3 5 3 6 2" xfId="11687" xr:uid="{C1A75D15-AB2D-4116-8203-D8844C988357}"/>
    <cellStyle name="Comma 3 5 3 6 2 2" xfId="23219" xr:uid="{1C250EE2-01D9-44EB-9115-2AD64A8B8C39}"/>
    <cellStyle name="Comma 3 5 3 6 2 2 2" xfId="46792" xr:uid="{B17BDA48-1AB7-41A9-8C68-D6B5185F5FEC}"/>
    <cellStyle name="Comma 3 5 3 6 2 3" xfId="35684" xr:uid="{01A09BF4-DD00-4560-8E71-E418D65FA525}"/>
    <cellStyle name="Comma 3 5 3 6 3" xfId="17795" xr:uid="{73AF1458-E4D7-468A-918D-FF732BB945E8}"/>
    <cellStyle name="Comma 3 5 3 6 3 2" xfId="41369" xr:uid="{0A6268F0-F9F1-46C5-A622-8358EA870A8E}"/>
    <cellStyle name="Comma 3 5 3 6 4" xfId="30261" xr:uid="{130121F3-E437-426B-B1D2-5EC606440C57}"/>
    <cellStyle name="Comma 3 5 3 7" xfId="7596" xr:uid="{2887A7FE-61C0-44A6-8BEA-E51435E04EA3}"/>
    <cellStyle name="Comma 3 5 3 7 2" xfId="19156" xr:uid="{2F2B45D2-3A8F-4DDD-BBAD-DC2F77EBCEF8}"/>
    <cellStyle name="Comma 3 5 3 7 2 2" xfId="42729" xr:uid="{6EA55228-2D00-4D25-896E-DAD0CAA5C7F5}"/>
    <cellStyle name="Comma 3 5 3 7 3" xfId="31621" xr:uid="{1AA4BFAA-5FA8-4620-9BBC-ABAFB58ACA5F}"/>
    <cellStyle name="Comma 3 5 3 8" xfId="13416" xr:uid="{3429DCF3-BBBC-4D76-8B7D-F5E2767D3836}"/>
    <cellStyle name="Comma 3 5 3 8 2" xfId="37190" xr:uid="{403B6781-F98D-4DE7-AD65-8C68CC51068F}"/>
    <cellStyle name="Comma 3 5 3 9" xfId="26081" xr:uid="{D4EE9DED-5CB4-430C-B90D-A9A1BBCB4F29}"/>
    <cellStyle name="Comma 3 5 4" xfId="1077" xr:uid="{9943CC6F-80A2-4391-B937-7343EF928084}"/>
    <cellStyle name="Comma 3 5 4 10" xfId="24664" xr:uid="{D73071E4-B77D-4087-97F1-44864D05A5DB}"/>
    <cellStyle name="Comma 3 5 4 11" xfId="48345" xr:uid="{C929C6E5-203B-4921-B7BA-4993CCF8A937}"/>
    <cellStyle name="Comma 3 5 4 2" xfId="1954" xr:uid="{B58E98AA-EF9E-4636-8D25-71E69592A556}"/>
    <cellStyle name="Comma 3 5 4 2 2" xfId="3767" xr:uid="{DEE2C070-9C69-4981-99C0-F64AC37A473D}"/>
    <cellStyle name="Comma 3 5 4 2 2 2" xfId="9236" xr:uid="{1428E0EB-3624-4697-83ED-85F2EEABB201}"/>
    <cellStyle name="Comma 3 5 4 2 2 2 2" xfId="20769" xr:uid="{D012922F-4827-4EAD-BF4F-C62B539CA570}"/>
    <cellStyle name="Comma 3 5 4 2 2 2 2 2" xfId="44342" xr:uid="{F81EAB37-3A9B-485F-8A3E-07B40CDB704C}"/>
    <cellStyle name="Comma 3 5 4 2 2 2 3" xfId="33234" xr:uid="{DC2BF4F8-2991-4350-B984-1606B930BCC1}"/>
    <cellStyle name="Comma 3 5 4 2 2 3" xfId="15354" xr:uid="{3450EBFA-DCEC-454A-826D-E7A1AAA028BC}"/>
    <cellStyle name="Comma 3 5 4 2 2 3 2" xfId="38928" xr:uid="{5D359041-EA7A-47AF-A247-F2961097F5DA}"/>
    <cellStyle name="Comma 3 5 4 2 2 4" xfId="27820" xr:uid="{865D99A4-F149-40C9-87D3-8264C995A9C8}"/>
    <cellStyle name="Comma 3 5 4 2 3" xfId="5131" xr:uid="{3CC0DD47-AD67-4EC8-914F-48BF07D414BE}"/>
    <cellStyle name="Comma 3 5 4 2 3 2" xfId="10605" xr:uid="{2B25CB29-AC5B-411B-939E-B11A1CDB7B36}"/>
    <cellStyle name="Comma 3 5 4 2 3 2 2" xfId="22138" xr:uid="{71A6C33B-D63A-47D9-9CFA-BF106CCBC9E4}"/>
    <cellStyle name="Comma 3 5 4 2 3 2 2 2" xfId="45711" xr:uid="{455B5DB6-3AEE-4877-8A48-24DEBFCEF91D}"/>
    <cellStyle name="Comma 3 5 4 2 3 2 3" xfId="34603" xr:uid="{B52AEAC7-CE9C-40A5-AE4D-1A65325F43E3}"/>
    <cellStyle name="Comma 3 5 4 2 3 3" xfId="16717" xr:uid="{59B7259C-1001-4D39-8CD3-49C739582864}"/>
    <cellStyle name="Comma 3 5 4 2 3 3 2" xfId="40291" xr:uid="{C8B8BEE1-6311-470B-9B66-436CDDB0B263}"/>
    <cellStyle name="Comma 3 5 4 2 3 4" xfId="29183" xr:uid="{F9AAABC3-2F39-4C88-A5D8-B0BEEA423405}"/>
    <cellStyle name="Comma 3 5 4 2 4" xfId="6469" xr:uid="{BCFDCC93-39A6-4F90-A46A-3F9D5C589DF1}"/>
    <cellStyle name="Comma 3 5 4 2 4 2" xfId="11946" xr:uid="{E435460E-0580-4F6F-AC3B-371E9C25BD20}"/>
    <cellStyle name="Comma 3 5 4 2 4 2 2" xfId="23478" xr:uid="{AA806074-D52D-4E98-9FBD-00C6E24AD4A9}"/>
    <cellStyle name="Comma 3 5 4 2 4 2 2 2" xfId="47051" xr:uid="{4CC62AA9-BAE1-4E31-9DB3-39DE586F7E44}"/>
    <cellStyle name="Comma 3 5 4 2 4 2 3" xfId="35943" xr:uid="{8876A25F-C3AC-4C1A-825D-60C249A4EB32}"/>
    <cellStyle name="Comma 3 5 4 2 4 3" xfId="18053" xr:uid="{5D7A2635-440E-40D6-98F7-A85973685223}"/>
    <cellStyle name="Comma 3 5 4 2 4 3 2" xfId="41627" xr:uid="{C01CD7DF-0B62-44D1-A3F1-6B00983E3975}"/>
    <cellStyle name="Comma 3 5 4 2 4 4" xfId="30519" xr:uid="{669B9EFD-EDDD-4F80-A2F5-8E925E948BDF}"/>
    <cellStyle name="Comma 3 5 4 2 5" xfId="7880" xr:uid="{5163F53E-247E-4B84-AFB1-61ADE6FC443A}"/>
    <cellStyle name="Comma 3 5 4 2 5 2" xfId="19415" xr:uid="{2A3BF92C-0F72-4584-BA08-3D59097D885F}"/>
    <cellStyle name="Comma 3 5 4 2 5 2 2" xfId="42988" xr:uid="{CBB52205-0697-4829-9447-17F8D45FB1EB}"/>
    <cellStyle name="Comma 3 5 4 2 5 3" xfId="31880" xr:uid="{45E52F84-B647-48CF-B050-CFA3CC713AE8}"/>
    <cellStyle name="Comma 3 5 4 2 6" xfId="13709" xr:uid="{347D9876-5E4B-48BA-A73B-15A69BB7ACFA}"/>
    <cellStyle name="Comma 3 5 4 2 6 2" xfId="37448" xr:uid="{6CADAAE6-8404-42E1-89CC-4A8D317D8B3B}"/>
    <cellStyle name="Comma 3 5 4 2 7" xfId="26341" xr:uid="{77C87E3D-C565-478E-9754-C57E1E0E3B9C}"/>
    <cellStyle name="Comma 3 5 4 2 8" xfId="24966" xr:uid="{5076BACA-88E9-4B00-A455-EC22BD2A8E0C}"/>
    <cellStyle name="Comma 3 5 4 2 9" xfId="48797" xr:uid="{B16D2943-7D56-4080-A1E7-4E524CD8E477}"/>
    <cellStyle name="Comma 3 5 4 3" xfId="2436" xr:uid="{B992D329-D697-4262-920E-0CD80CF18A47}"/>
    <cellStyle name="Comma 3 5 4 3 2" xfId="4229" xr:uid="{DC42B47C-077F-4CC5-913C-1E44D63EDC6D}"/>
    <cellStyle name="Comma 3 5 4 3 2 2" xfId="9698" xr:uid="{B2A5FCCA-A4D1-43C0-87D4-93308125740F}"/>
    <cellStyle name="Comma 3 5 4 3 2 2 2" xfId="21231" xr:uid="{E231B30A-9FDE-4C95-8509-CB693F31B647}"/>
    <cellStyle name="Comma 3 5 4 3 2 2 2 2" xfId="44804" xr:uid="{C06CED08-16EB-4211-A139-1A8863BA2400}"/>
    <cellStyle name="Comma 3 5 4 3 2 2 3" xfId="33696" xr:uid="{A61E7F5A-F27D-4AC0-B0F9-45D58B7C2F67}"/>
    <cellStyle name="Comma 3 5 4 3 2 3" xfId="15816" xr:uid="{2CBA01F8-46FD-4615-9366-FA050423275D}"/>
    <cellStyle name="Comma 3 5 4 3 2 3 2" xfId="39390" xr:uid="{31A6904E-6543-47AC-8FF3-78FDAD9B9AA5}"/>
    <cellStyle name="Comma 3 5 4 3 2 4" xfId="28282" xr:uid="{AA4F58EF-DC8B-42B2-9E63-15B54C56E8FC}"/>
    <cellStyle name="Comma 3 5 4 3 3" xfId="5594" xr:uid="{42AE536C-3522-41FD-A9A4-B3BCCD21C22D}"/>
    <cellStyle name="Comma 3 5 4 3 3 2" xfId="11068" xr:uid="{0B9FA10A-06D1-4B51-AD52-15978EB5F8F0}"/>
    <cellStyle name="Comma 3 5 4 3 3 2 2" xfId="22601" xr:uid="{AB79EC2A-3B24-4774-8925-35AA5CE865EF}"/>
    <cellStyle name="Comma 3 5 4 3 3 2 2 2" xfId="46174" xr:uid="{0B7A297E-C72F-4236-8FB0-928FDF726CB1}"/>
    <cellStyle name="Comma 3 5 4 3 3 2 3" xfId="35066" xr:uid="{8C126C27-9884-4E8B-90F3-5A00181D9D7D}"/>
    <cellStyle name="Comma 3 5 4 3 3 3" xfId="17180" xr:uid="{716C6824-A633-400E-9624-E4DF8895DAAC}"/>
    <cellStyle name="Comma 3 5 4 3 3 3 2" xfId="40754" xr:uid="{316F67E2-12D4-4707-92B4-122614F2FB97}"/>
    <cellStyle name="Comma 3 5 4 3 3 4" xfId="29646" xr:uid="{5AA790D4-655F-4F24-9109-A52888E5E21D}"/>
    <cellStyle name="Comma 3 5 4 3 4" xfId="6932" xr:uid="{9DC72E49-A4C8-47BF-A0F2-210B4028C6DB}"/>
    <cellStyle name="Comma 3 5 4 3 4 2" xfId="12410" xr:uid="{7ECE41EA-D6C7-4B43-8A07-BF2FA91DFAE8}"/>
    <cellStyle name="Comma 3 5 4 3 4 2 2" xfId="23942" xr:uid="{6E4BAECE-BAE1-4C18-8946-997391E77BB5}"/>
    <cellStyle name="Comma 3 5 4 3 4 2 2 2" xfId="47515" xr:uid="{AB027EA6-1A86-4067-A91A-A4E7F64C4A6A}"/>
    <cellStyle name="Comma 3 5 4 3 4 2 3" xfId="36407" xr:uid="{B442FD3F-FAB5-4407-BB90-A1D8B1D7B693}"/>
    <cellStyle name="Comma 3 5 4 3 4 3" xfId="18516" xr:uid="{71E0BF13-4758-4AF3-B324-2F9A3697DAEB}"/>
    <cellStyle name="Comma 3 5 4 3 4 3 2" xfId="42090" xr:uid="{E16EFF2D-6D8D-459B-97BE-7609BDA99D50}"/>
    <cellStyle name="Comma 3 5 4 3 4 4" xfId="30982" xr:uid="{69279375-628B-488D-A29E-E039ACCBC0D2}"/>
    <cellStyle name="Comma 3 5 4 3 5" xfId="8345" xr:uid="{5F8B5C84-EF12-4780-B5FD-76BC008CE54B}"/>
    <cellStyle name="Comma 3 5 4 3 5 2" xfId="19878" xr:uid="{D7A7AD8A-60FC-4A72-AA91-490AF50B2140}"/>
    <cellStyle name="Comma 3 5 4 3 5 2 2" xfId="43451" xr:uid="{48438355-8E6F-4250-A087-1296E3F5A248}"/>
    <cellStyle name="Comma 3 5 4 3 5 3" xfId="32343" xr:uid="{FD6DB211-3C61-486B-906C-44E6F00B6BD1}"/>
    <cellStyle name="Comma 3 5 4 3 6" xfId="14174" xr:uid="{A20A9A93-7E49-42DF-99FA-033A727DD34E}"/>
    <cellStyle name="Comma 3 5 4 3 6 2" xfId="37911" xr:uid="{06AD6B25-1591-4599-AD53-152360030556}"/>
    <cellStyle name="Comma 3 5 4 3 7" xfId="26804" xr:uid="{6E12FB4F-7EC0-4524-8225-9239C84C9746}"/>
    <cellStyle name="Comma 3 5 4 3 8" xfId="25430" xr:uid="{A9855C6F-B23E-43BF-BFCE-6BF98A4C1597}"/>
    <cellStyle name="Comma 3 5 4 3 9" xfId="49260" xr:uid="{1D88B6F5-8F0B-44EA-A241-5BD1FD2BE954}"/>
    <cellStyle name="Comma 3 5 4 4" xfId="3329" xr:uid="{26FFE79E-2245-4DA4-A0C0-C3244307D00A}"/>
    <cellStyle name="Comma 3 5 4 4 2" xfId="8796" xr:uid="{96645931-7F5F-4B37-9007-B5FA6349A5E1}"/>
    <cellStyle name="Comma 3 5 4 4 2 2" xfId="20329" xr:uid="{BD72079F-3AB4-4CF2-9A3D-A143CC200051}"/>
    <cellStyle name="Comma 3 5 4 4 2 2 2" xfId="43902" xr:uid="{28DF70D7-AC3A-4D98-8ED7-04663387F7AB}"/>
    <cellStyle name="Comma 3 5 4 4 2 3" xfId="32794" xr:uid="{D131A9C6-2448-4D3F-BE41-B1199EE7C093}"/>
    <cellStyle name="Comma 3 5 4 4 3" xfId="14915" xr:uid="{C6D943BF-BC8A-4A60-8D06-8647452F1E62}"/>
    <cellStyle name="Comma 3 5 4 4 3 2" xfId="38489" xr:uid="{F901B347-94E7-4B54-8E7C-9B01BB3F0E04}"/>
    <cellStyle name="Comma 3 5 4 4 4" xfId="27381" xr:uid="{7E2D1FE0-36BF-4ADE-9A35-E13C2DC944A7}"/>
    <cellStyle name="Comma 3 5 4 5" xfId="4684" xr:uid="{9A63FE46-44A0-43E8-9352-6081D3F76BAD}"/>
    <cellStyle name="Comma 3 5 4 5 2" xfId="10157" xr:uid="{53A84EB3-5A2F-4438-92E5-0906DC3AF418}"/>
    <cellStyle name="Comma 3 5 4 5 2 2" xfId="21690" xr:uid="{B2937DF7-5E73-469B-BD23-A05E04D8C2D0}"/>
    <cellStyle name="Comma 3 5 4 5 2 2 2" xfId="45263" xr:uid="{31495EC6-E380-412B-B329-EA82A18D196C}"/>
    <cellStyle name="Comma 3 5 4 5 2 3" xfId="34155" xr:uid="{B60404D8-9481-43D8-8002-3ED5E955CABB}"/>
    <cellStyle name="Comma 3 5 4 5 3" xfId="16270" xr:uid="{E081094B-6E0E-428C-AD6C-CD0810DFB758}"/>
    <cellStyle name="Comma 3 5 4 5 3 2" xfId="39844" xr:uid="{53C80001-419C-4ACB-9F3D-277BD26F0A1B}"/>
    <cellStyle name="Comma 3 5 4 5 4" xfId="28736" xr:uid="{2F915782-69C1-48D2-9390-E08312AC7D9F}"/>
    <cellStyle name="Comma 3 5 4 6" xfId="6022" xr:uid="{D148BD3B-1819-4C3D-BA90-82BF7F361E94}"/>
    <cellStyle name="Comma 3 5 4 6 2" xfId="11498" xr:uid="{810EA003-935B-4239-BA94-CF0D05E27E3D}"/>
    <cellStyle name="Comma 3 5 4 6 2 2" xfId="23030" xr:uid="{3FA500CD-ACA0-4D87-9592-28847DDA83B2}"/>
    <cellStyle name="Comma 3 5 4 6 2 2 2" xfId="46603" xr:uid="{A94F9249-5A70-4775-BE8A-51D7DE067D82}"/>
    <cellStyle name="Comma 3 5 4 6 2 3" xfId="35495" xr:uid="{8270D300-25DC-4D00-A1F9-FC59F96DA887}"/>
    <cellStyle name="Comma 3 5 4 6 3" xfId="17606" xr:uid="{D9D59EC3-BEE4-4B51-A2CC-9EB03E9E60F7}"/>
    <cellStyle name="Comma 3 5 4 6 3 2" xfId="41180" xr:uid="{D2CB576F-68DC-4A1B-A6DC-37D93D3173F1}"/>
    <cellStyle name="Comma 3 5 4 6 4" xfId="30072" xr:uid="{1438E36A-22BB-4446-986E-C5C62E58399D}"/>
    <cellStyle name="Comma 3 5 4 7" xfId="7407" xr:uid="{9FDD2B53-66FD-48D6-BAC3-518699491B86}"/>
    <cellStyle name="Comma 3 5 4 7 2" xfId="18967" xr:uid="{6CFDE88C-F07A-4563-80FF-A3E66B8279E2}"/>
    <cellStyle name="Comma 3 5 4 7 2 2" xfId="42540" xr:uid="{73EC9184-ED01-4186-9204-F0257740E9B5}"/>
    <cellStyle name="Comma 3 5 4 7 3" xfId="31432" xr:uid="{05CF2540-F3B6-42F3-A60F-83A0CFDC701D}"/>
    <cellStyle name="Comma 3 5 4 8" xfId="13218" xr:uid="{D006CDB6-12EF-43B9-BDF9-34D50F3DFBC7}"/>
    <cellStyle name="Comma 3 5 4 8 2" xfId="37001" xr:uid="{08A1D4A8-A075-4899-9129-6941AC00B2CC}"/>
    <cellStyle name="Comma 3 5 4 9" xfId="25892" xr:uid="{843E13E3-C0D8-4B8F-9DC4-802B27F2D081}"/>
    <cellStyle name="Comma 3 5 5" xfId="1889" xr:uid="{8BC383D3-A001-499F-A040-800D09D50E9D}"/>
    <cellStyle name="Comma 3 5 5 2" xfId="3702" xr:uid="{0275CF03-BE3A-4D3D-A766-EB91B9579C3E}"/>
    <cellStyle name="Comma 3 5 5 2 2" xfId="9171" xr:uid="{392901CF-055F-4657-A4F6-36177C5A5A1F}"/>
    <cellStyle name="Comma 3 5 5 2 2 2" xfId="20704" xr:uid="{F15F1713-D237-4776-BB7A-973A80F3B76B}"/>
    <cellStyle name="Comma 3 5 5 2 2 2 2" xfId="44277" xr:uid="{C7C322A5-F28C-452A-9429-29C2E6719756}"/>
    <cellStyle name="Comma 3 5 5 2 2 3" xfId="33169" xr:uid="{0CCEDAFB-7D48-454E-8442-5A5C37FB17B0}"/>
    <cellStyle name="Comma 3 5 5 2 3" xfId="15289" xr:uid="{9C21F9B0-FBC0-4444-8DAD-8A820ADD6256}"/>
    <cellStyle name="Comma 3 5 5 2 3 2" xfId="38863" xr:uid="{066E5420-0E4B-408F-BDDC-28B35AFC1110}"/>
    <cellStyle name="Comma 3 5 5 2 4" xfId="27755" xr:uid="{C7F167C3-FDE5-436F-B241-1BEE207AC11D}"/>
    <cellStyle name="Comma 3 5 5 3" xfId="5066" xr:uid="{DEE3D7FE-DE61-4187-9D50-D77F3B0E3F33}"/>
    <cellStyle name="Comma 3 5 5 3 2" xfId="10540" xr:uid="{1221B134-FD02-4C79-A456-FB0F710DD174}"/>
    <cellStyle name="Comma 3 5 5 3 2 2" xfId="22073" xr:uid="{9E22D8AD-ABE3-469C-B07A-8654F7B4285B}"/>
    <cellStyle name="Comma 3 5 5 3 2 2 2" xfId="45646" xr:uid="{6CCE95DF-73EF-4DD0-AC1A-FB9A29CEBFF1}"/>
    <cellStyle name="Comma 3 5 5 3 2 3" xfId="34538" xr:uid="{B43FF071-D9C4-4505-AC6D-E5D4C4651A31}"/>
    <cellStyle name="Comma 3 5 5 3 3" xfId="16652" xr:uid="{B087BDCF-3C6D-4809-8062-00AC880ECD83}"/>
    <cellStyle name="Comma 3 5 5 3 3 2" xfId="40226" xr:uid="{15D4E68E-71D7-4735-859C-80FF275D3672}"/>
    <cellStyle name="Comma 3 5 5 3 4" xfId="29118" xr:uid="{71353F26-DC97-4AD6-A242-60354E10A75F}"/>
    <cellStyle name="Comma 3 5 5 4" xfId="6404" xr:uid="{4153B50C-4C6A-4EE3-974C-94C04D071AEB}"/>
    <cellStyle name="Comma 3 5 5 4 2" xfId="11881" xr:uid="{A5167183-CA7D-4495-9819-2ED09D99217D}"/>
    <cellStyle name="Comma 3 5 5 4 2 2" xfId="23413" xr:uid="{FF02E9D1-8064-4107-ACF5-9714D8A2F0E7}"/>
    <cellStyle name="Comma 3 5 5 4 2 2 2" xfId="46986" xr:uid="{F4A45678-3E5D-46DB-BFD1-AE663D5348A0}"/>
    <cellStyle name="Comma 3 5 5 4 2 3" xfId="35878" xr:uid="{525EA19E-1FFE-4837-B609-49CE03770D73}"/>
    <cellStyle name="Comma 3 5 5 4 3" xfId="17988" xr:uid="{0C5C0AA4-3CA1-4FE4-BC08-38B699BA4F3E}"/>
    <cellStyle name="Comma 3 5 5 4 3 2" xfId="41562" xr:uid="{00C9C798-698C-4FE0-8953-ADC42E351478}"/>
    <cellStyle name="Comma 3 5 5 4 4" xfId="30454" xr:uid="{12085001-E42D-4169-BE82-7ADC449C21C5}"/>
    <cellStyle name="Comma 3 5 5 5" xfId="7815" xr:uid="{C08D1A60-D5A4-4E45-9015-387F551DF0D5}"/>
    <cellStyle name="Comma 3 5 5 5 2" xfId="19350" xr:uid="{167331BB-9869-477B-A1D5-B473C0B43E1F}"/>
    <cellStyle name="Comma 3 5 5 5 2 2" xfId="42923" xr:uid="{C889DF91-5F14-43A7-A43D-D88C4A256E91}"/>
    <cellStyle name="Comma 3 5 5 5 3" xfId="31815" xr:uid="{E90FA080-C0A9-4418-89A4-3E80724BB703}"/>
    <cellStyle name="Comma 3 5 5 6" xfId="13644" xr:uid="{00A3F276-EE20-4F8B-8A1E-D28D4455C6B2}"/>
    <cellStyle name="Comma 3 5 5 6 2" xfId="37383" xr:uid="{8E5D2023-C0DD-4284-916C-5A0277650C26}"/>
    <cellStyle name="Comma 3 5 5 7" xfId="26276" xr:uid="{59C72887-BA74-41A3-A6BF-5F84F40E9CEB}"/>
    <cellStyle name="Comma 3 5 5 8" xfId="24901" xr:uid="{0969608B-F362-414C-B11F-E1DFE356F862}"/>
    <cellStyle name="Comma 3 5 5 9" xfId="48732" xr:uid="{B0503996-7960-4606-B2CD-DECFCD088079}"/>
    <cellStyle name="Comma 3 5 6" xfId="2367" xr:uid="{8E091E14-3653-435B-9DCD-319169AD56BD}"/>
    <cellStyle name="Comma 3 5 6 2" xfId="4162" xr:uid="{CF2D4166-2583-4D61-847E-720E26F9F911}"/>
    <cellStyle name="Comma 3 5 6 2 2" xfId="9631" xr:uid="{C35F22A1-CF59-41A6-9DD1-A47416888E02}"/>
    <cellStyle name="Comma 3 5 6 2 2 2" xfId="21164" xr:uid="{8848B2C9-04B2-4BB0-ACE8-E7A4CD8C5AFF}"/>
    <cellStyle name="Comma 3 5 6 2 2 2 2" xfId="44737" xr:uid="{7A2D7C74-64DD-4579-824D-5C1D8ED45B5F}"/>
    <cellStyle name="Comma 3 5 6 2 2 3" xfId="33629" xr:uid="{BDDC7679-BF90-4E83-B834-4C93EF770120}"/>
    <cellStyle name="Comma 3 5 6 2 3" xfId="15749" xr:uid="{4C854E1B-AC23-478D-9E41-AA8930AD2C49}"/>
    <cellStyle name="Comma 3 5 6 2 3 2" xfId="39323" xr:uid="{68028210-7B97-4E82-A130-7657C9C29E36}"/>
    <cellStyle name="Comma 3 5 6 2 4" xfId="28215" xr:uid="{085D733F-1F62-4F1D-B41F-B0FE4F4770B9}"/>
    <cellStyle name="Comma 3 5 6 3" xfId="5527" xr:uid="{0D975DF4-FFC9-411D-8246-23633C4E1B69}"/>
    <cellStyle name="Comma 3 5 6 3 2" xfId="11001" xr:uid="{4386D73D-8921-439E-A849-98E0B123B589}"/>
    <cellStyle name="Comma 3 5 6 3 2 2" xfId="22534" xr:uid="{9F32C646-E9C7-463F-BF3F-85AC890E78E8}"/>
    <cellStyle name="Comma 3 5 6 3 2 2 2" xfId="46107" xr:uid="{36436C3C-1C98-47F3-8A8C-49BC214D47EA}"/>
    <cellStyle name="Comma 3 5 6 3 2 3" xfId="34999" xr:uid="{03162064-8B35-4AA3-9142-8BE76B3915B8}"/>
    <cellStyle name="Comma 3 5 6 3 3" xfId="17113" xr:uid="{824C246E-98E5-4105-BE6F-B85EAB5B07F5}"/>
    <cellStyle name="Comma 3 5 6 3 3 2" xfId="40687" xr:uid="{8A64302D-AE38-47FE-AC64-5D24AC02C0F6}"/>
    <cellStyle name="Comma 3 5 6 3 4" xfId="29579" xr:uid="{13AFCB3C-11A0-4CDD-885D-2AB09CBEE821}"/>
    <cellStyle name="Comma 3 5 6 4" xfId="6865" xr:uid="{162277CC-9ADC-4FF8-88F0-0F5306AD2D3C}"/>
    <cellStyle name="Comma 3 5 6 4 2" xfId="12343" xr:uid="{C223180C-42CF-420A-9109-31DA34B24541}"/>
    <cellStyle name="Comma 3 5 6 4 2 2" xfId="23875" xr:uid="{7764330B-D283-4864-9584-BD46000C37CF}"/>
    <cellStyle name="Comma 3 5 6 4 2 2 2" xfId="47448" xr:uid="{F3CD8E46-697F-40ED-BECE-7D18385CE122}"/>
    <cellStyle name="Comma 3 5 6 4 2 3" xfId="36340" xr:uid="{3546B28F-08F1-4E34-B28E-08EA4369A128}"/>
    <cellStyle name="Comma 3 5 6 4 3" xfId="18449" xr:uid="{8F978AEE-F806-4619-99ED-3C918A35CB86}"/>
    <cellStyle name="Comma 3 5 6 4 3 2" xfId="42023" xr:uid="{21798350-D1CE-4350-BF85-D987FBC2F115}"/>
    <cellStyle name="Comma 3 5 6 4 4" xfId="30915" xr:uid="{FF112862-4E24-42CB-8308-86C8B1BBDBF6}"/>
    <cellStyle name="Comma 3 5 6 5" xfId="8278" xr:uid="{FD4227FF-1732-489F-96AB-4EC3423C916C}"/>
    <cellStyle name="Comma 3 5 6 5 2" xfId="19811" xr:uid="{0045C391-DE8E-45E1-BF58-2B98D4AC11A3}"/>
    <cellStyle name="Comma 3 5 6 5 2 2" xfId="43384" xr:uid="{339F0EB5-D366-461A-81C1-C8335B7403C4}"/>
    <cellStyle name="Comma 3 5 6 5 3" xfId="32276" xr:uid="{95BC8C8F-29BF-430B-9732-FEF03D8D9FC3}"/>
    <cellStyle name="Comma 3 5 6 6" xfId="14107" xr:uid="{EE2ADE1A-3BC8-4362-99A8-942572704E76}"/>
    <cellStyle name="Comma 3 5 6 6 2" xfId="37844" xr:uid="{E1C29676-502D-482D-B2D9-51F2C0169A0B}"/>
    <cellStyle name="Comma 3 5 6 7" xfId="26737" xr:uid="{85FAD9F2-36DC-45BA-9C21-1608D023A127}"/>
    <cellStyle name="Comma 3 5 6 8" xfId="25363" xr:uid="{0AD26A99-FD01-4A59-90F5-CC0DC77FF805}"/>
    <cellStyle name="Comma 3 5 6 9" xfId="49193" xr:uid="{39FA40C7-48D2-475E-9227-B8D5B975A9BB}"/>
    <cellStyle name="Comma 3 5 7" xfId="3268" xr:uid="{F81C50BF-32EA-42E8-8809-642A9500CF38}"/>
    <cellStyle name="Comma 3 5 7 2" xfId="8731" xr:uid="{1DA0D80D-0F26-46C2-97DA-394E6DE1B186}"/>
    <cellStyle name="Comma 3 5 7 2 2" xfId="20264" xr:uid="{5B275BF6-0655-4B80-B164-1343D6DC100E}"/>
    <cellStyle name="Comma 3 5 7 2 2 2" xfId="43837" xr:uid="{26AE670F-01E3-4242-BA97-DC0C5552A1FD}"/>
    <cellStyle name="Comma 3 5 7 2 3" xfId="32729" xr:uid="{6D10724D-124B-4339-BB0D-BAF81F4AA93E}"/>
    <cellStyle name="Comma 3 5 7 3" xfId="14854" xr:uid="{21BA30B4-2B4D-4F11-A919-575B039AFD29}"/>
    <cellStyle name="Comma 3 5 7 3 2" xfId="38428" xr:uid="{9555DA92-62F4-4D76-BEED-64D726BE4877}"/>
    <cellStyle name="Comma 3 5 7 4" xfId="27320" xr:uid="{DFE57C6D-62F1-4376-8232-DDC3D1967F4D}"/>
    <cellStyle name="Comma 3 5 8" xfId="4619" xr:uid="{B6EA636B-0B20-48DE-92CC-68641F97B6F3}"/>
    <cellStyle name="Comma 3 5 8 2" xfId="10091" xr:uid="{74DEC365-8563-457E-A2CC-F5A52DD649DB}"/>
    <cellStyle name="Comma 3 5 8 2 2" xfId="21624" xr:uid="{752B0400-298C-485C-A565-88F5851CE24A}"/>
    <cellStyle name="Comma 3 5 8 2 2 2" xfId="45197" xr:uid="{2D865A66-21F7-49F3-9D7F-3E4DDE30D0E7}"/>
    <cellStyle name="Comma 3 5 8 2 3" xfId="34089" xr:uid="{FBE5CC17-2643-48C9-A4AF-43FC25994E1A}"/>
    <cellStyle name="Comma 3 5 8 3" xfId="16205" xr:uid="{54B854CA-216F-4397-B9FF-8CCBAA279DF0}"/>
    <cellStyle name="Comma 3 5 8 3 2" xfId="39779" xr:uid="{2EFC612B-9067-4DB1-A1C8-384017A91FB0}"/>
    <cellStyle name="Comma 3 5 8 4" xfId="28671" xr:uid="{C4EE5F95-D89A-4FF6-83D8-EA727B964414}"/>
    <cellStyle name="Comma 3 5 9" xfId="5956" xr:uid="{C8DFA724-5163-4326-A713-07E0AC7E5592}"/>
    <cellStyle name="Comma 3 5 9 2" xfId="11432" xr:uid="{294351FD-903C-4327-9B8D-3A8B3188B338}"/>
    <cellStyle name="Comma 3 5 9 2 2" xfId="22964" xr:uid="{D8653935-80E8-4582-BDB6-226DEAAED6E1}"/>
    <cellStyle name="Comma 3 5 9 2 2 2" xfId="46537" xr:uid="{68579A68-0159-4E51-AD3B-473EF3A5A184}"/>
    <cellStyle name="Comma 3 5 9 2 3" xfId="35429" xr:uid="{F1696921-BD0E-4CE3-A014-B8D217CD18FB}"/>
    <cellStyle name="Comma 3 5 9 3" xfId="17540" xr:uid="{0A4F6C4E-13C7-44C7-B582-8103517F4462}"/>
    <cellStyle name="Comma 3 5 9 3 2" xfId="41114" xr:uid="{0B1A90D1-53C4-45E0-8A54-D4228C4321F4}"/>
    <cellStyle name="Comma 3 5 9 4" xfId="30006" xr:uid="{8B54DC9A-B0DF-48B7-9963-D0F1B14A7E22}"/>
    <cellStyle name="Comma 3 6" xfId="205" xr:uid="{04B054F2-CC4F-419A-96D4-AFBE6E904500}"/>
    <cellStyle name="Comma 3 6 10" xfId="13230" xr:uid="{D8F234C7-EC37-44BD-8C00-DAA37F4F9459}"/>
    <cellStyle name="Comma 3 6 10 2" xfId="37011" xr:uid="{AC47AD57-0D4F-4437-9059-DDC7F0315E58}"/>
    <cellStyle name="Comma 3 6 11" xfId="25902" xr:uid="{591E123F-5420-4579-9BFA-8D0A782ED595}"/>
    <cellStyle name="Comma 3 6 12" xfId="24472" xr:uid="{9C70ACEC-2DB4-437A-8345-98DB0A801A88}"/>
    <cellStyle name="Comma 3 6 13" xfId="48355" xr:uid="{86EBC6A1-F9B1-4BA8-B56E-C3F6BC5926A8}"/>
    <cellStyle name="Comma 3 6 14" xfId="1092" xr:uid="{DEF99696-9DDD-4B00-90A0-0F3F9ABFAD4A}"/>
    <cellStyle name="Comma 3 6 15" xfId="508" xr:uid="{11427E76-49F2-42A1-855A-3B82778DC355}"/>
    <cellStyle name="Comma 3 6 2" xfId="641" xr:uid="{D6584D37-CCC2-41EC-A91A-E34A57881E84}"/>
    <cellStyle name="Comma 3 6 2 10" xfId="24698" xr:uid="{AC0013B6-EB70-4A71-8E75-6FFE2A210FA5}"/>
    <cellStyle name="Comma 3 6 2 11" xfId="48525" xr:uid="{20A568FB-9C15-4C0E-8567-7432A39E1512}"/>
    <cellStyle name="Comma 3 6 2 12" xfId="1350" xr:uid="{04CEDC02-DABF-4A40-92F7-A7D8820F9592}"/>
    <cellStyle name="Comma 3 6 2 2" xfId="2134" xr:uid="{0356578B-9057-45DF-8F6C-5DE3AA359334}"/>
    <cellStyle name="Comma 3 6 2 2 2" xfId="3947" xr:uid="{D4C41275-C3FF-4FD6-B5A9-B6BAF77EBEF5}"/>
    <cellStyle name="Comma 3 6 2 2 2 2" xfId="9416" xr:uid="{4E2DC440-D8AA-4F3A-8217-FD92AE3C4865}"/>
    <cellStyle name="Comma 3 6 2 2 2 2 2" xfId="20949" xr:uid="{2D247CE5-76C1-42DE-B462-D5E1F61C0C21}"/>
    <cellStyle name="Comma 3 6 2 2 2 2 2 2" xfId="44522" xr:uid="{834842FB-101D-4433-8D8B-CD12A260A777}"/>
    <cellStyle name="Comma 3 6 2 2 2 2 3" xfId="33414" xr:uid="{52C40BC3-2FF2-462E-B9E8-5F0379BDB95E}"/>
    <cellStyle name="Comma 3 6 2 2 2 3" xfId="15534" xr:uid="{E7DA34B5-CABB-4C52-A2AD-21690C87E65C}"/>
    <cellStyle name="Comma 3 6 2 2 2 3 2" xfId="39108" xr:uid="{AAEFF4AF-5A63-464B-BCF6-21DD465C6923}"/>
    <cellStyle name="Comma 3 6 2 2 2 4" xfId="28000" xr:uid="{CBE1BF5C-5901-4974-9CB1-BE879D35F89E}"/>
    <cellStyle name="Comma 3 6 2 2 3" xfId="5311" xr:uid="{DB6A0840-F087-424E-95F3-73A2781787D9}"/>
    <cellStyle name="Comma 3 6 2 2 3 2" xfId="10785" xr:uid="{C35A95F7-2ED1-458C-9D16-571A3BDE27B7}"/>
    <cellStyle name="Comma 3 6 2 2 3 2 2" xfId="22318" xr:uid="{C358771D-2F8F-4B45-B2B7-AC5627D51839}"/>
    <cellStyle name="Comma 3 6 2 2 3 2 2 2" xfId="45891" xr:uid="{690A0328-A8C5-4B89-979B-4B15D8A1452D}"/>
    <cellStyle name="Comma 3 6 2 2 3 2 3" xfId="34783" xr:uid="{95B20C72-3E05-49A6-8D79-26A1D780EE7F}"/>
    <cellStyle name="Comma 3 6 2 2 3 3" xfId="16897" xr:uid="{9E740B18-3770-42A6-A97F-63439CD03497}"/>
    <cellStyle name="Comma 3 6 2 2 3 3 2" xfId="40471" xr:uid="{58624427-285E-4BC0-B694-C9FA5D0BD0B9}"/>
    <cellStyle name="Comma 3 6 2 2 3 4" xfId="29363" xr:uid="{3E37919B-2338-4105-A785-7EC9C0E48822}"/>
    <cellStyle name="Comma 3 6 2 2 4" xfId="6649" xr:uid="{5B9C591A-74A7-441F-8F73-3C04E6524E64}"/>
    <cellStyle name="Comma 3 6 2 2 4 2" xfId="12126" xr:uid="{D614B88A-92F7-444B-92E9-65062B22224E}"/>
    <cellStyle name="Comma 3 6 2 2 4 2 2" xfId="23658" xr:uid="{EAEB55BD-234F-4BF0-A07F-09F36117EFE5}"/>
    <cellStyle name="Comma 3 6 2 2 4 2 2 2" xfId="47231" xr:uid="{B6390111-6C1E-44C8-9A49-9C6B58F8BADC}"/>
    <cellStyle name="Comma 3 6 2 2 4 2 3" xfId="36123" xr:uid="{DB16C318-8076-42F4-9257-FCE04B4DFEC9}"/>
    <cellStyle name="Comma 3 6 2 2 4 3" xfId="18233" xr:uid="{C03F4C25-8B8B-45A7-AD05-0534876FC2EA}"/>
    <cellStyle name="Comma 3 6 2 2 4 3 2" xfId="41807" xr:uid="{645FE50F-10B9-40F8-B1F7-3DD1A3BBFF05}"/>
    <cellStyle name="Comma 3 6 2 2 4 4" xfId="30699" xr:uid="{04F331EC-57A1-4300-89A0-C7042A5B4A08}"/>
    <cellStyle name="Comma 3 6 2 2 5" xfId="8060" xr:uid="{98006CE9-E486-4656-ADA9-294DB8A9EB9A}"/>
    <cellStyle name="Comma 3 6 2 2 5 2" xfId="19595" xr:uid="{9F1336A9-BFE1-49CF-BB2C-63BCB54A1C5D}"/>
    <cellStyle name="Comma 3 6 2 2 5 2 2" xfId="43168" xr:uid="{A40FFD07-E4FA-4CE6-9B40-9703630FEA17}"/>
    <cellStyle name="Comma 3 6 2 2 5 3" xfId="32060" xr:uid="{A81E1A8A-D4E9-4992-B240-08E5C26C5BBD}"/>
    <cellStyle name="Comma 3 6 2 2 6" xfId="13889" xr:uid="{ABB73C0B-D063-4492-AB62-55367C8427A8}"/>
    <cellStyle name="Comma 3 6 2 2 6 2" xfId="37628" xr:uid="{153D45FD-4491-4CD2-A81B-B8547FD3D4FF}"/>
    <cellStyle name="Comma 3 6 2 2 7" xfId="26521" xr:uid="{987B74F1-A898-4D55-BC5A-02E24BBECE1A}"/>
    <cellStyle name="Comma 3 6 2 2 8" xfId="25146" xr:uid="{B2A39CF4-E675-4E1D-A79B-2160B8FBEAF8}"/>
    <cellStyle name="Comma 3 6 2 2 9" xfId="48977" xr:uid="{237484F3-58A6-44CB-8C14-86F5D66A1664}"/>
    <cellStyle name="Comma 3 6 2 3" xfId="2622" xr:uid="{356DCFEF-A940-4B30-8FDB-D2CBBF0010F2}"/>
    <cellStyle name="Comma 3 6 2 3 2" xfId="4412" xr:uid="{C7DEC834-C026-4ABE-8859-DFAC8E981176}"/>
    <cellStyle name="Comma 3 6 2 3 2 2" xfId="9882" xr:uid="{87EA6869-563B-4C92-9475-0632CDD9D1A7}"/>
    <cellStyle name="Comma 3 6 2 3 2 2 2" xfId="21415" xr:uid="{9A2071CB-9B92-4101-818C-ED190117B8F4}"/>
    <cellStyle name="Comma 3 6 2 3 2 2 2 2" xfId="44988" xr:uid="{9065CFBC-4FD2-4AD9-BF79-42C2B024A78B}"/>
    <cellStyle name="Comma 3 6 2 3 2 2 3" xfId="33880" xr:uid="{F5A09FC6-B34A-42C8-AD76-4DAE5452FED6}"/>
    <cellStyle name="Comma 3 6 2 3 2 3" xfId="15999" xr:uid="{B537659C-4397-4401-8FCE-9CD91A14F346}"/>
    <cellStyle name="Comma 3 6 2 3 2 3 2" xfId="39573" xr:uid="{29542E53-446D-4062-86F9-528665AA6B2B}"/>
    <cellStyle name="Comma 3 6 2 3 2 4" xfId="28465" xr:uid="{E1570116-8A93-4321-AB52-9F26C455C3D1}"/>
    <cellStyle name="Comma 3 6 2 3 3" xfId="5778" xr:uid="{106A1F1C-9201-4420-8C5B-F27D67D90A6D}"/>
    <cellStyle name="Comma 3 6 2 3 3 2" xfId="11252" xr:uid="{8E00D644-6FCA-4DF3-95C0-B3678F884D40}"/>
    <cellStyle name="Comma 3 6 2 3 3 2 2" xfId="22785" xr:uid="{C9911AC2-CC64-4E3D-9268-16E7B9D46BDE}"/>
    <cellStyle name="Comma 3 6 2 3 3 2 2 2" xfId="46358" xr:uid="{18B6B9E2-EEBA-409F-82C1-F2F93F293235}"/>
    <cellStyle name="Comma 3 6 2 3 3 2 3" xfId="35250" xr:uid="{842C61BB-EF73-4B0C-8544-C13AD8B6C41D}"/>
    <cellStyle name="Comma 3 6 2 3 3 3" xfId="17364" xr:uid="{4A140B0B-6A2E-4BAE-9FEC-78C738C65D93}"/>
    <cellStyle name="Comma 3 6 2 3 3 3 2" xfId="40938" xr:uid="{2D5D3020-A4BF-4FD5-8BEE-93A8654D6BCB}"/>
    <cellStyle name="Comma 3 6 2 3 3 4" xfId="29830" xr:uid="{5F1B7270-3C32-4B72-924E-8A960BF04FDF}"/>
    <cellStyle name="Comma 3 6 2 3 4" xfId="7116" xr:uid="{7B9141C5-54F4-4C89-9CDE-6ED04542419B}"/>
    <cellStyle name="Comma 3 6 2 3 4 2" xfId="12594" xr:uid="{17C57316-FEC2-4EDC-8675-D73DD2180A40}"/>
    <cellStyle name="Comma 3 6 2 3 4 2 2" xfId="24126" xr:uid="{E5DAD186-D636-4D2B-9A06-2323DF79D706}"/>
    <cellStyle name="Comma 3 6 2 3 4 2 2 2" xfId="47699" xr:uid="{CA1C3CA3-D3E0-4C3B-8A7F-C5DC03D62359}"/>
    <cellStyle name="Comma 3 6 2 3 4 2 3" xfId="36591" xr:uid="{4F79DF7F-E12E-41F9-869F-A9721EA61C20}"/>
    <cellStyle name="Comma 3 6 2 3 4 3" xfId="18700" xr:uid="{8E77FD16-CA76-4501-B358-52E4453F9A18}"/>
    <cellStyle name="Comma 3 6 2 3 4 3 2" xfId="42274" xr:uid="{326FC3BE-17BC-4FCD-9130-F5D9BBB15050}"/>
    <cellStyle name="Comma 3 6 2 3 4 4" xfId="31166" xr:uid="{0686C43F-AD08-420D-9243-AE300F791CF0}"/>
    <cellStyle name="Comma 3 6 2 3 5" xfId="8529" xr:uid="{D4B98D83-20EB-4BAC-8153-FEEA1E9A8533}"/>
    <cellStyle name="Comma 3 6 2 3 5 2" xfId="20062" xr:uid="{EA01B551-FC67-4614-AEA2-59ADE7DE449E}"/>
    <cellStyle name="Comma 3 6 2 3 5 2 2" xfId="43635" xr:uid="{F2341494-1CAF-4DC6-B695-0200FBDB2809}"/>
    <cellStyle name="Comma 3 6 2 3 5 3" xfId="32527" xr:uid="{F3874876-9D1F-4F6A-9D3A-7EE267E6D9C3}"/>
    <cellStyle name="Comma 3 6 2 3 6" xfId="14358" xr:uid="{FAE6D8F8-F55D-42CD-9ED7-F582323FC10A}"/>
    <cellStyle name="Comma 3 6 2 3 6 2" xfId="38095" xr:uid="{BEDDCC3F-808A-4988-9F75-7F1BBC94D9B7}"/>
    <cellStyle name="Comma 3 6 2 3 7" xfId="26988" xr:uid="{67E84936-9D64-4AA5-816E-983A0BD58272}"/>
    <cellStyle name="Comma 3 6 2 3 8" xfId="25614" xr:uid="{46A509FF-FAC0-4662-AE8D-C1F5F1348D4A}"/>
    <cellStyle name="Comma 3 6 2 3 9" xfId="49444" xr:uid="{F0491D7C-C822-42B2-BC65-5330AEF91FC7}"/>
    <cellStyle name="Comma 3 6 2 4" xfId="3508" xr:uid="{B9D62221-6658-47F4-8884-3CB0C3D6984C}"/>
    <cellStyle name="Comma 3 6 2 4 2" xfId="8976" xr:uid="{FF26BCD3-39C3-4BE2-9FBD-14493DDE1859}"/>
    <cellStyle name="Comma 3 6 2 4 2 2" xfId="20509" xr:uid="{20557198-3192-453E-97A7-C07FBDB7C3E3}"/>
    <cellStyle name="Comma 3 6 2 4 2 2 2" xfId="44082" xr:uid="{58578043-C630-45D9-9B17-8DEBF88AF4A7}"/>
    <cellStyle name="Comma 3 6 2 4 2 3" xfId="32974" xr:uid="{F1614CF0-09DE-4F96-97EB-B814ADAA6E6C}"/>
    <cellStyle name="Comma 3 6 2 4 3" xfId="15094" xr:uid="{B30643C8-4BCC-43A8-B857-29EE97DA182C}"/>
    <cellStyle name="Comma 3 6 2 4 3 2" xfId="38668" xr:uid="{D4593C50-3120-483D-9862-B733FDF24AC6}"/>
    <cellStyle name="Comma 3 6 2 4 4" xfId="27560" xr:uid="{346F8C61-8BF2-4FE1-A80D-91B7A27041E9}"/>
    <cellStyle name="Comma 3 6 2 5" xfId="4864" xr:uid="{8825232E-F3F8-43AE-9B76-C7038F22ABDB}"/>
    <cellStyle name="Comma 3 6 2 5 2" xfId="10337" xr:uid="{68182FCD-CC28-4808-8A16-EE4084249920}"/>
    <cellStyle name="Comma 3 6 2 5 2 2" xfId="21870" xr:uid="{A0484103-24C2-47BC-97C3-BC30992E347A}"/>
    <cellStyle name="Comma 3 6 2 5 2 2 2" xfId="45443" xr:uid="{F84EE8F8-9162-4A62-A775-39EE69A49DA8}"/>
    <cellStyle name="Comma 3 6 2 5 2 3" xfId="34335" xr:uid="{6AAB8F6D-2F5E-472B-8158-089835A25E01}"/>
    <cellStyle name="Comma 3 6 2 5 3" xfId="16450" xr:uid="{5EE3A9DC-4E71-4043-82F6-6B559007D911}"/>
    <cellStyle name="Comma 3 6 2 5 3 2" xfId="40024" xr:uid="{DB8560EA-DD7C-46B2-AF1B-24D9C2A90468}"/>
    <cellStyle name="Comma 3 6 2 5 4" xfId="28916" xr:uid="{83595DD5-321F-42DE-9773-710C5C84FC60}"/>
    <cellStyle name="Comma 3 6 2 6" xfId="6202" xr:uid="{3DD9CE21-4ADC-4F20-B504-31A582530C3E}"/>
    <cellStyle name="Comma 3 6 2 6 2" xfId="11678" xr:uid="{1CA4D30E-9CEA-4BA3-8B97-450F63F1A4C6}"/>
    <cellStyle name="Comma 3 6 2 6 2 2" xfId="23210" xr:uid="{8C6CE168-02CE-4EF1-879A-E59DD2075D49}"/>
    <cellStyle name="Comma 3 6 2 6 2 2 2" xfId="46783" xr:uid="{C24B399C-07D4-4E85-922D-F31CAB4C2DE8}"/>
    <cellStyle name="Comma 3 6 2 6 2 3" xfId="35675" xr:uid="{D0A2C7F3-A184-433F-931C-A55687C62124}"/>
    <cellStyle name="Comma 3 6 2 6 3" xfId="17786" xr:uid="{048DC353-8CE0-4648-82C9-C21CA0CDC764}"/>
    <cellStyle name="Comma 3 6 2 6 3 2" xfId="41360" xr:uid="{CF089F53-DBCA-4C75-B3E3-E93A38CB680F}"/>
    <cellStyle name="Comma 3 6 2 6 4" xfId="30252" xr:uid="{857EE888-5B60-4984-9ADE-223AA8FC7778}"/>
    <cellStyle name="Comma 3 6 2 7" xfId="7587" xr:uid="{8D0EE831-B4DC-4E10-83A6-FB6E72B5EA14}"/>
    <cellStyle name="Comma 3 6 2 7 2" xfId="19147" xr:uid="{2A0AF8DF-0D75-42C0-8F01-8C8EA1D2C052}"/>
    <cellStyle name="Comma 3 6 2 7 2 2" xfId="42720" xr:uid="{FA92AA83-9133-4188-9335-946E74FD473D}"/>
    <cellStyle name="Comma 3 6 2 7 3" xfId="31612" xr:uid="{9E1196FA-C3D4-41EE-AA2D-CAD4E01551DA}"/>
    <cellStyle name="Comma 3 6 2 8" xfId="13407" xr:uid="{16307823-EA52-4008-A244-113E8BCF0845}"/>
    <cellStyle name="Comma 3 6 2 8 2" xfId="37181" xr:uid="{AED17F2D-A37A-45A8-99C9-CD434D766BA1}"/>
    <cellStyle name="Comma 3 6 2 9" xfId="26072" xr:uid="{4D43A347-8735-44DA-B490-E0DC4A6B63C6}"/>
    <cellStyle name="Comma 3 6 3" xfId="1236" xr:uid="{17F74539-C1A8-4FCC-A9B6-1ECBAFCE26D9}"/>
    <cellStyle name="Comma 3 6 3 10" xfId="24496" xr:uid="{DFC58A81-9334-4E83-9154-E5A4DD8488A6}"/>
    <cellStyle name="Comma 3 6 3 11" xfId="48443" xr:uid="{7ECE5DA5-8CC9-46E7-AC1F-628E9EFF4F69}"/>
    <cellStyle name="Comma 3 6 3 2" xfId="2052" xr:uid="{6CB1911D-C724-4A10-8B94-D5EAA96A0C92}"/>
    <cellStyle name="Comma 3 6 3 2 2" xfId="3865" xr:uid="{F3A37366-30BD-4E77-8955-F213C66A8400}"/>
    <cellStyle name="Comma 3 6 3 2 2 2" xfId="9334" xr:uid="{EA98633D-429A-4FE4-A4F0-B97EFDB91099}"/>
    <cellStyle name="Comma 3 6 3 2 2 2 2" xfId="20867" xr:uid="{7C27918D-0BA6-4C73-91CA-00C8A6AD00DC}"/>
    <cellStyle name="Comma 3 6 3 2 2 2 2 2" xfId="44440" xr:uid="{2BD57C78-EF71-44CF-86A2-B3E273DF1E78}"/>
    <cellStyle name="Comma 3 6 3 2 2 2 3" xfId="33332" xr:uid="{703BB690-5595-49D6-A10A-B26BF5166FAE}"/>
    <cellStyle name="Comma 3 6 3 2 2 3" xfId="15452" xr:uid="{7357CA14-0614-4DF3-AB1F-0728DE8AFB0E}"/>
    <cellStyle name="Comma 3 6 3 2 2 3 2" xfId="39026" xr:uid="{8230B824-C762-4C5A-8076-3AF87966E33D}"/>
    <cellStyle name="Comma 3 6 3 2 2 4" xfId="27918" xr:uid="{C1B7AED4-4DF1-44E4-9CAB-C8DB8696F3A8}"/>
    <cellStyle name="Comma 3 6 3 2 3" xfId="5229" xr:uid="{0D0E768E-48F4-44F9-B022-BEA9F6029AA1}"/>
    <cellStyle name="Comma 3 6 3 2 3 2" xfId="10703" xr:uid="{62701E46-64EF-4649-A261-597375EB0616}"/>
    <cellStyle name="Comma 3 6 3 2 3 2 2" xfId="22236" xr:uid="{A6735AC7-14C7-419C-A9CB-DB09B72EEA07}"/>
    <cellStyle name="Comma 3 6 3 2 3 2 2 2" xfId="45809" xr:uid="{33D12D92-59D6-4223-A2C9-C69636D427D9}"/>
    <cellStyle name="Comma 3 6 3 2 3 2 3" xfId="34701" xr:uid="{8EC75BA2-0229-414F-BE76-439522ED560C}"/>
    <cellStyle name="Comma 3 6 3 2 3 3" xfId="16815" xr:uid="{C9606E5F-CC02-4076-AB42-66C425BE948C}"/>
    <cellStyle name="Comma 3 6 3 2 3 3 2" xfId="40389" xr:uid="{8CF395E3-5A3E-4E18-B2AB-B82E30E23EAD}"/>
    <cellStyle name="Comma 3 6 3 2 3 4" xfId="29281" xr:uid="{05780316-5A32-4A95-90EF-42276F1C5A2D}"/>
    <cellStyle name="Comma 3 6 3 2 4" xfId="6567" xr:uid="{7BBE1E19-8DE2-4FB4-8486-92E8B2CB908A}"/>
    <cellStyle name="Comma 3 6 3 2 4 2" xfId="12044" xr:uid="{E7BD4323-46E9-4FBD-B621-40DC681F8858}"/>
    <cellStyle name="Comma 3 6 3 2 4 2 2" xfId="23576" xr:uid="{2B6ACE35-3606-4EE5-8431-79BE5B328016}"/>
    <cellStyle name="Comma 3 6 3 2 4 2 2 2" xfId="47149" xr:uid="{40941846-80B6-4AB8-B4A6-91F3C7AE6F52}"/>
    <cellStyle name="Comma 3 6 3 2 4 2 3" xfId="36041" xr:uid="{DF78DA0F-9123-4D74-B861-924863361E8F}"/>
    <cellStyle name="Comma 3 6 3 2 4 3" xfId="18151" xr:uid="{96101A38-EE6D-405B-B4C4-E3C6CF07DA4B}"/>
    <cellStyle name="Comma 3 6 3 2 4 3 2" xfId="41725" xr:uid="{D792B1EB-2B78-4FF6-ACE9-C05BF2F76635}"/>
    <cellStyle name="Comma 3 6 3 2 4 4" xfId="30617" xr:uid="{D3CDD3AF-9FE9-4FC2-898A-B3400F6FEEE3}"/>
    <cellStyle name="Comma 3 6 3 2 5" xfId="7978" xr:uid="{F084C9ED-0534-4F4F-BB66-CBD208AD11A6}"/>
    <cellStyle name="Comma 3 6 3 2 5 2" xfId="19513" xr:uid="{568DE408-54B6-458A-9166-036EA05804B1}"/>
    <cellStyle name="Comma 3 6 3 2 5 2 2" xfId="43086" xr:uid="{04015470-A8C4-4816-BA67-C94AE66DDBF5}"/>
    <cellStyle name="Comma 3 6 3 2 5 3" xfId="31978" xr:uid="{E7EDF2E8-94BB-48D5-88A4-7291A0DE8FC2}"/>
    <cellStyle name="Comma 3 6 3 2 6" xfId="13807" xr:uid="{FC0083DF-897D-4C62-A717-3A41B6C0BB75}"/>
    <cellStyle name="Comma 3 6 3 2 6 2" xfId="37546" xr:uid="{B7242A56-2A62-46CC-8D5E-B3D51F64F720}"/>
    <cellStyle name="Comma 3 6 3 2 7" xfId="26439" xr:uid="{E14ED0C7-9C05-43AC-AF3F-14E6CCAEBB15}"/>
    <cellStyle name="Comma 3 6 3 2 8" xfId="25064" xr:uid="{B29F2C92-7FDE-4285-8679-E5F3D2181144}"/>
    <cellStyle name="Comma 3 6 3 2 9" xfId="48895" xr:uid="{15BED58D-4C62-4BF0-BE98-501F33A21C0A}"/>
    <cellStyle name="Comma 3 6 3 3" xfId="2538" xr:uid="{156EE252-82AA-4452-B0BE-CDD7C1A00FCC}"/>
    <cellStyle name="Comma 3 6 3 3 2" xfId="4329" xr:uid="{F3E90FEF-C18B-495C-A814-E6388C08AC7B}"/>
    <cellStyle name="Comma 3 6 3 3 2 2" xfId="9798" xr:uid="{6C10EEAB-9A5C-4EE4-AA36-7F52A892E4D8}"/>
    <cellStyle name="Comma 3 6 3 3 2 2 2" xfId="21331" xr:uid="{B8F3BF3A-1001-420F-82E2-C52A7CAE9E35}"/>
    <cellStyle name="Comma 3 6 3 3 2 2 2 2" xfId="44904" xr:uid="{684E9E9C-5916-44F4-B1F8-8809A549117D}"/>
    <cellStyle name="Comma 3 6 3 3 2 2 3" xfId="33796" xr:uid="{6C6B0FE4-7B03-4D04-907D-B5DE483F8AF0}"/>
    <cellStyle name="Comma 3 6 3 3 2 3" xfId="15916" xr:uid="{532A83E1-0FD4-4097-AB47-62EC3EFCB1F6}"/>
    <cellStyle name="Comma 3 6 3 3 2 3 2" xfId="39490" xr:uid="{AA30F9DB-1234-40E0-89E6-CE2CCE6EBA08}"/>
    <cellStyle name="Comma 3 6 3 3 2 4" xfId="28382" xr:uid="{A0F9BC22-A520-44B7-973F-33CBF6E32575}"/>
    <cellStyle name="Comma 3 6 3 3 3" xfId="5694" xr:uid="{EAB9B738-F90F-40B4-AAE6-470B7A4BEA59}"/>
    <cellStyle name="Comma 3 6 3 3 3 2" xfId="11168" xr:uid="{CBFD0F61-9599-4561-82E5-28D7D4E19553}"/>
    <cellStyle name="Comma 3 6 3 3 3 2 2" xfId="22701" xr:uid="{B6BDF9E0-4B53-47FD-A923-2050A58038A5}"/>
    <cellStyle name="Comma 3 6 3 3 3 2 2 2" xfId="46274" xr:uid="{31857D57-7DE2-4D3A-A17B-F740AE8B99C1}"/>
    <cellStyle name="Comma 3 6 3 3 3 2 3" xfId="35166" xr:uid="{79256DF2-F14C-4504-81B5-E31E5CCF2DEF}"/>
    <cellStyle name="Comma 3 6 3 3 3 3" xfId="17280" xr:uid="{43396D2F-F388-491E-82B1-E80BF5609CF6}"/>
    <cellStyle name="Comma 3 6 3 3 3 3 2" xfId="40854" xr:uid="{1C0EA23B-62B9-43F8-B26D-714DA9287AF2}"/>
    <cellStyle name="Comma 3 6 3 3 3 4" xfId="29746" xr:uid="{DC8F33C4-C5A7-4F11-A362-28FCB24F5770}"/>
    <cellStyle name="Comma 3 6 3 3 4" xfId="7032" xr:uid="{9C4AC57C-2252-481A-8CD4-61EF3F179062}"/>
    <cellStyle name="Comma 3 6 3 3 4 2" xfId="12510" xr:uid="{2F4FC5F5-8EB7-441F-9DCB-E6A439331D1F}"/>
    <cellStyle name="Comma 3 6 3 3 4 2 2" xfId="24042" xr:uid="{19FF6DB9-4885-4629-84EA-D4A9C2133FF6}"/>
    <cellStyle name="Comma 3 6 3 3 4 2 2 2" xfId="47615" xr:uid="{F4A5776F-B069-49AF-AA58-3E926EA28AA7}"/>
    <cellStyle name="Comma 3 6 3 3 4 2 3" xfId="36507" xr:uid="{8265AD4D-FF27-415B-98F5-FFF52D38303A}"/>
    <cellStyle name="Comma 3 6 3 3 4 3" xfId="18616" xr:uid="{288030E5-AB33-4673-BB90-AE09FB9CF506}"/>
    <cellStyle name="Comma 3 6 3 3 4 3 2" xfId="42190" xr:uid="{2C848537-3445-4275-80C5-C37EB8483F2B}"/>
    <cellStyle name="Comma 3 6 3 3 4 4" xfId="31082" xr:uid="{860B5D4E-7C47-404F-8BF9-6AFFE3760979}"/>
    <cellStyle name="Comma 3 6 3 3 5" xfId="8445" xr:uid="{A36DCB15-9382-440A-A8C2-ACA2539F2BC1}"/>
    <cellStyle name="Comma 3 6 3 3 5 2" xfId="19978" xr:uid="{2C41948A-CC28-469A-82B9-43408038FF0F}"/>
    <cellStyle name="Comma 3 6 3 3 5 2 2" xfId="43551" xr:uid="{3F753FFC-BA0F-46E8-BE81-66E15AE70931}"/>
    <cellStyle name="Comma 3 6 3 3 5 3" xfId="32443" xr:uid="{0C9681AC-9E08-4F5C-A5FB-50EC9D033156}"/>
    <cellStyle name="Comma 3 6 3 3 6" xfId="14274" xr:uid="{D0113AB8-A6DF-4786-B86C-E33AB617F6BB}"/>
    <cellStyle name="Comma 3 6 3 3 6 2" xfId="38011" xr:uid="{679B37AC-3156-49BC-A09F-7892C74E4281}"/>
    <cellStyle name="Comma 3 6 3 3 7" xfId="26904" xr:uid="{B05591EB-83CD-4008-93DD-5B0A80B7AA23}"/>
    <cellStyle name="Comma 3 6 3 3 8" xfId="25530" xr:uid="{E90D69B8-735F-4B30-A4B0-5D0F3ED3AF27}"/>
    <cellStyle name="Comma 3 6 3 3 9" xfId="49360" xr:uid="{03447D7A-C80C-4BAC-A196-479008F836DC}"/>
    <cellStyle name="Comma 3 6 3 4" xfId="3426" xr:uid="{21B695D1-0CA3-433D-9FA5-39BCAB17FA37}"/>
    <cellStyle name="Comma 3 6 3 4 2" xfId="8894" xr:uid="{17E294CA-31DD-434A-8F5F-A33D4BDD0D20}"/>
    <cellStyle name="Comma 3 6 3 4 2 2" xfId="20427" xr:uid="{3A5FC932-4F69-4AFE-999A-81095C5F0207}"/>
    <cellStyle name="Comma 3 6 3 4 2 2 2" xfId="44000" xr:uid="{E51CE1AD-C932-4C9C-86BB-B5B940C187CC}"/>
    <cellStyle name="Comma 3 6 3 4 2 3" xfId="32892" xr:uid="{BA3C1178-A6D1-43E8-A766-7AC77C46FDC8}"/>
    <cellStyle name="Comma 3 6 3 4 3" xfId="15012" xr:uid="{B6AE1951-FAF0-40BD-90DB-B17C130B1BAA}"/>
    <cellStyle name="Comma 3 6 3 4 3 2" xfId="38586" xr:uid="{618DF04A-81A4-44BE-AEEF-EFCAC57578F7}"/>
    <cellStyle name="Comma 3 6 3 4 4" xfId="27478" xr:uid="{7DF7D2AF-CF2C-4DB1-AC4D-FCF8A28D5DC5}"/>
    <cellStyle name="Comma 3 6 3 5" xfId="4782" xr:uid="{105942F3-C5BA-4198-BBBC-900042C0A321}"/>
    <cellStyle name="Comma 3 6 3 5 2" xfId="10255" xr:uid="{0FA1E345-D4C3-4DE9-A45E-3EB2C1B9F452}"/>
    <cellStyle name="Comma 3 6 3 5 2 2" xfId="21788" xr:uid="{07412575-74E8-41F2-B913-8E461C6BDF1E}"/>
    <cellStyle name="Comma 3 6 3 5 2 2 2" xfId="45361" xr:uid="{7D1989D6-9AC2-4F21-B044-8CFD2FE3B5DE}"/>
    <cellStyle name="Comma 3 6 3 5 2 3" xfId="34253" xr:uid="{1F7F4260-24CC-409B-B09C-0AA50C70FB9F}"/>
    <cellStyle name="Comma 3 6 3 5 3" xfId="16368" xr:uid="{9A7C9BC5-02CD-4C93-96D7-6C9425817A85}"/>
    <cellStyle name="Comma 3 6 3 5 3 2" xfId="39942" xr:uid="{AB924E29-0B5C-4F2C-AE1F-F0DABD086776}"/>
    <cellStyle name="Comma 3 6 3 5 4" xfId="28834" xr:uid="{CB42F718-B7BC-434A-AECD-56813A0ABB50}"/>
    <cellStyle name="Comma 3 6 3 6" xfId="6120" xr:uid="{562B791F-5D6B-4510-B52E-4DE5F8E640D9}"/>
    <cellStyle name="Comma 3 6 3 6 2" xfId="11596" xr:uid="{F79E5657-B743-4124-9792-96572F594322}"/>
    <cellStyle name="Comma 3 6 3 6 2 2" xfId="23128" xr:uid="{CC97D4AC-DF40-4F81-A4BF-6B468E32D3EC}"/>
    <cellStyle name="Comma 3 6 3 6 2 2 2" xfId="46701" xr:uid="{1BF9CBBA-6829-42C6-BDC6-6D656AFD7DE3}"/>
    <cellStyle name="Comma 3 6 3 6 2 3" xfId="35593" xr:uid="{3BBD0A11-209A-4642-A109-5F47166F874A}"/>
    <cellStyle name="Comma 3 6 3 6 3" xfId="17704" xr:uid="{9B547891-2E76-443A-92FA-8902E48B8DC2}"/>
    <cellStyle name="Comma 3 6 3 6 3 2" xfId="41278" xr:uid="{19EA7886-E35A-41AD-8996-319090B35182}"/>
    <cellStyle name="Comma 3 6 3 6 4" xfId="30170" xr:uid="{7B262CF3-CF3D-499D-97FB-33264AD8A320}"/>
    <cellStyle name="Comma 3 6 3 7" xfId="7505" xr:uid="{FA9E508E-0A35-4D31-804F-C15FC390101B}"/>
    <cellStyle name="Comma 3 6 3 7 2" xfId="19065" xr:uid="{70E33DC1-9A87-4786-A1BF-96767DC5ADCD}"/>
    <cellStyle name="Comma 3 6 3 7 2 2" xfId="42638" xr:uid="{82191351-51B1-483D-A145-CD206886E068}"/>
    <cellStyle name="Comma 3 6 3 7 3" xfId="31530" xr:uid="{CE5D49A6-3426-4F38-81A6-22B646CB0397}"/>
    <cellStyle name="Comma 3 6 3 8" xfId="13323" xr:uid="{C5BEB1CF-9EDA-4FC6-A71F-D14C132D38F9}"/>
    <cellStyle name="Comma 3 6 3 8 2" xfId="37099" xr:uid="{7B31EB58-F6E6-41B2-A431-F63A3880F89C}"/>
    <cellStyle name="Comma 3 6 3 9" xfId="25990" xr:uid="{1A005F17-9D9B-4CC2-923C-A4B324EC995C}"/>
    <cellStyle name="Comma 3 6 4" xfId="1964" xr:uid="{86BD70A2-D52D-4E0A-9CA9-718B1D286FFC}"/>
    <cellStyle name="Comma 3 6 4 2" xfId="3777" xr:uid="{78E209CD-0D29-431D-AB78-8059BB6DA925}"/>
    <cellStyle name="Comma 3 6 4 2 2" xfId="9246" xr:uid="{2A055B66-AAAD-49E9-B1FE-592342CCDB0A}"/>
    <cellStyle name="Comma 3 6 4 2 2 2" xfId="20779" xr:uid="{AAE9B0A3-7817-4458-B5E6-12B36D069B5D}"/>
    <cellStyle name="Comma 3 6 4 2 2 2 2" xfId="44352" xr:uid="{3FC6360F-A2AE-42DE-8A81-047AB15198B0}"/>
    <cellStyle name="Comma 3 6 4 2 2 3" xfId="33244" xr:uid="{DD1FC0BF-D5E6-43CE-821C-30199DBED434}"/>
    <cellStyle name="Comma 3 6 4 2 3" xfId="15364" xr:uid="{FECB85E5-A067-4E11-8F28-25C32DEAA8A6}"/>
    <cellStyle name="Comma 3 6 4 2 3 2" xfId="38938" xr:uid="{0C5A6060-3A63-4D4F-8348-EA09D02D1259}"/>
    <cellStyle name="Comma 3 6 4 2 4" xfId="27830" xr:uid="{A09CBD9E-D0B7-4234-A34B-5D531963AD40}"/>
    <cellStyle name="Comma 3 6 4 3" xfId="5141" xr:uid="{0C488AC2-9C35-4149-98BE-B27EC5F91F04}"/>
    <cellStyle name="Comma 3 6 4 3 2" xfId="10615" xr:uid="{03026A2A-A4A2-4E51-BD32-4FD7BE91568B}"/>
    <cellStyle name="Comma 3 6 4 3 2 2" xfId="22148" xr:uid="{3031547D-726F-4947-9F6F-43AC25FD75DF}"/>
    <cellStyle name="Comma 3 6 4 3 2 2 2" xfId="45721" xr:uid="{5CCE4837-52B3-442D-B423-FC953C287FCC}"/>
    <cellStyle name="Comma 3 6 4 3 2 3" xfId="34613" xr:uid="{96FD8506-AE15-4ECF-8AD7-A2DA4F2D703E}"/>
    <cellStyle name="Comma 3 6 4 3 3" xfId="16727" xr:uid="{798F26D0-8814-46F4-9964-494B23541A17}"/>
    <cellStyle name="Comma 3 6 4 3 3 2" xfId="40301" xr:uid="{8836EFB0-6135-4147-85BC-A5C49A7AAD3B}"/>
    <cellStyle name="Comma 3 6 4 3 4" xfId="29193" xr:uid="{B90D8392-65D5-4718-8F1B-03A6282294CC}"/>
    <cellStyle name="Comma 3 6 4 4" xfId="6479" xr:uid="{19B6A4A1-D225-442B-BF33-1DE99B8A4E1B}"/>
    <cellStyle name="Comma 3 6 4 4 2" xfId="11956" xr:uid="{A704085C-2285-4B87-81C4-A9012DD80C4A}"/>
    <cellStyle name="Comma 3 6 4 4 2 2" xfId="23488" xr:uid="{3671BE81-9025-4A40-A3B3-D725FAE533E6}"/>
    <cellStyle name="Comma 3 6 4 4 2 2 2" xfId="47061" xr:uid="{B9643864-0027-4EE7-839E-D1958C10E6B3}"/>
    <cellStyle name="Comma 3 6 4 4 2 3" xfId="35953" xr:uid="{1D19FE58-74F2-4681-B5EE-1FA721355F96}"/>
    <cellStyle name="Comma 3 6 4 4 3" xfId="18063" xr:uid="{40E1EE14-7DD9-4CE8-9932-FB8D89B0E3F8}"/>
    <cellStyle name="Comma 3 6 4 4 3 2" xfId="41637" xr:uid="{63A336B5-3933-47A1-A53B-6DD91C41586F}"/>
    <cellStyle name="Comma 3 6 4 4 4" xfId="30529" xr:uid="{8805E659-C870-400A-B1B7-CECCE80B3196}"/>
    <cellStyle name="Comma 3 6 4 5" xfId="7890" xr:uid="{B91A80CF-271E-4475-8F37-427C21D5E892}"/>
    <cellStyle name="Comma 3 6 4 5 2" xfId="19425" xr:uid="{4BDA55B0-4FB0-4FEF-8322-A1C37095AF24}"/>
    <cellStyle name="Comma 3 6 4 5 2 2" xfId="42998" xr:uid="{66FF7A4C-BB22-47DA-A634-3157EDD7909F}"/>
    <cellStyle name="Comma 3 6 4 5 3" xfId="31890" xr:uid="{64192062-7BAD-4C53-A705-514F68619BC8}"/>
    <cellStyle name="Comma 3 6 4 6" xfId="13719" xr:uid="{424FDF87-1D6A-4F12-8DEF-86155B0CAF0F}"/>
    <cellStyle name="Comma 3 6 4 6 2" xfId="37458" xr:uid="{2C518AC5-EB2C-43AF-9474-ACB72E576495}"/>
    <cellStyle name="Comma 3 6 4 7" xfId="26351" xr:uid="{874352BF-4F7A-4C94-8E1C-6F637A6FA916}"/>
    <cellStyle name="Comma 3 6 4 8" xfId="24976" xr:uid="{D3589E73-970C-4E61-A320-6F8022887488}"/>
    <cellStyle name="Comma 3 6 4 9" xfId="48807" xr:uid="{10D92031-3BF5-4ED1-BCD7-D535862B93AD}"/>
    <cellStyle name="Comma 3 6 5" xfId="2447" xr:uid="{1339ABA3-9CC1-48C4-924F-A9ADE3391DE5}"/>
    <cellStyle name="Comma 3 6 5 2" xfId="4239" xr:uid="{83BE54D7-E6CA-49A3-8ED9-B4EA6C58C541}"/>
    <cellStyle name="Comma 3 6 5 2 2" xfId="9708" xr:uid="{B347C1E6-EE77-4769-9FBB-EEE5363E6400}"/>
    <cellStyle name="Comma 3 6 5 2 2 2" xfId="21241" xr:uid="{BD9BF682-793F-42B4-940B-19060B360383}"/>
    <cellStyle name="Comma 3 6 5 2 2 2 2" xfId="44814" xr:uid="{AA53C8EB-DA48-4CA8-8D9C-55BE764B230D}"/>
    <cellStyle name="Comma 3 6 5 2 2 3" xfId="33706" xr:uid="{84212B3D-6267-4934-B043-CEF818946A50}"/>
    <cellStyle name="Comma 3 6 5 2 3" xfId="15826" xr:uid="{522D4C88-3D6E-4AED-93D7-3C44EF940C54}"/>
    <cellStyle name="Comma 3 6 5 2 3 2" xfId="39400" xr:uid="{CC11C4AB-7197-4AD2-93E4-4BF4573918D3}"/>
    <cellStyle name="Comma 3 6 5 2 4" xfId="28292" xr:uid="{15A20F5F-8E7D-4C34-B120-5D527F7E31B9}"/>
    <cellStyle name="Comma 3 6 5 3" xfId="5604" xr:uid="{3AE3D4D2-8E54-4E40-8F35-E712EB22A699}"/>
    <cellStyle name="Comma 3 6 5 3 2" xfId="11078" xr:uid="{C3580FC4-9108-498E-8DD0-8986B7AA7ED1}"/>
    <cellStyle name="Comma 3 6 5 3 2 2" xfId="22611" xr:uid="{1F15B644-E1DF-4A1E-81FD-EC326E125186}"/>
    <cellStyle name="Comma 3 6 5 3 2 2 2" xfId="46184" xr:uid="{DE59872B-F486-40FE-A827-7884314FFE30}"/>
    <cellStyle name="Comma 3 6 5 3 2 3" xfId="35076" xr:uid="{3D4ED749-ED3A-48EC-9B85-2B4D9BE7CB1F}"/>
    <cellStyle name="Comma 3 6 5 3 3" xfId="17190" xr:uid="{DB547F1C-B796-4165-9EAD-625E15A9A4C6}"/>
    <cellStyle name="Comma 3 6 5 3 3 2" xfId="40764" xr:uid="{974EA577-D6BF-40C1-8444-6DDA16D67C86}"/>
    <cellStyle name="Comma 3 6 5 3 4" xfId="29656" xr:uid="{C271DE05-74CA-46B7-AB79-7FABEDED7A7D}"/>
    <cellStyle name="Comma 3 6 5 4" xfId="6942" xr:uid="{F881D793-2312-4603-ADC2-DB22F1721074}"/>
    <cellStyle name="Comma 3 6 5 4 2" xfId="12420" xr:uid="{6FFD9BC8-4BD6-43AB-9FC5-BE953B4672C6}"/>
    <cellStyle name="Comma 3 6 5 4 2 2" xfId="23952" xr:uid="{5AD80A0F-06EE-4F11-BC2F-BA22C4EF1475}"/>
    <cellStyle name="Comma 3 6 5 4 2 2 2" xfId="47525" xr:uid="{98064C7A-8F2D-43F1-892F-99B9565E52DC}"/>
    <cellStyle name="Comma 3 6 5 4 2 3" xfId="36417" xr:uid="{9CC2F676-5192-442F-B448-DBA10FD4AACC}"/>
    <cellStyle name="Comma 3 6 5 4 3" xfId="18526" xr:uid="{E4AE9ADC-97C7-4F12-A275-FE1C73E63CA6}"/>
    <cellStyle name="Comma 3 6 5 4 3 2" xfId="42100" xr:uid="{FC50D49B-2994-49C1-B9C9-A171DD9E72E1}"/>
    <cellStyle name="Comma 3 6 5 4 4" xfId="30992" xr:uid="{6032CE15-C262-47B7-A277-9C2E6315C13A}"/>
    <cellStyle name="Comma 3 6 5 5" xfId="8355" xr:uid="{E0A9F4D3-47E2-496C-AD0C-025799FBF912}"/>
    <cellStyle name="Comma 3 6 5 5 2" xfId="19888" xr:uid="{E24B361C-EDD7-4B6C-9C9F-CD4E3F0B9AD0}"/>
    <cellStyle name="Comma 3 6 5 5 2 2" xfId="43461" xr:uid="{2D997833-72BB-4091-A7FD-8D7359943EE0}"/>
    <cellStyle name="Comma 3 6 5 5 3" xfId="32353" xr:uid="{CCC2DD59-2D3D-4E5D-A4A3-F4F388DE9540}"/>
    <cellStyle name="Comma 3 6 5 6" xfId="14184" xr:uid="{F4942011-31CA-473A-9B9B-4D01CA98F197}"/>
    <cellStyle name="Comma 3 6 5 6 2" xfId="37921" xr:uid="{07CA966C-74F1-4871-BF4C-8176BFC80DBC}"/>
    <cellStyle name="Comma 3 6 5 7" xfId="26814" xr:uid="{40925E6C-FA94-4549-B5F8-6C395112AC97}"/>
    <cellStyle name="Comma 3 6 5 8" xfId="25440" xr:uid="{4435FD8A-6698-4979-A75C-FFCF34C041F8}"/>
    <cellStyle name="Comma 3 6 5 9" xfId="49270" xr:uid="{DB6895FC-7C10-4494-9852-5BC4B1DD2B2C}"/>
    <cellStyle name="Comma 3 6 6" xfId="3338" xr:uid="{960B4C1A-4A10-40DA-A597-C6AA521D1EB6}"/>
    <cellStyle name="Comma 3 6 6 2" xfId="8806" xr:uid="{597FD6C5-EE5D-4606-9B46-647404D966B3}"/>
    <cellStyle name="Comma 3 6 6 2 2" xfId="20339" xr:uid="{3B122F65-0102-4F80-83E0-6ED80A08C3BE}"/>
    <cellStyle name="Comma 3 6 6 2 2 2" xfId="43912" xr:uid="{72745B42-84A5-443A-8A85-66A416648350}"/>
    <cellStyle name="Comma 3 6 6 2 3" xfId="32804" xr:uid="{4102FD30-8E6C-459D-9CAB-9771C256B1D7}"/>
    <cellStyle name="Comma 3 6 6 3" xfId="14924" xr:uid="{776F32DC-5B2C-46B9-AB18-C56C1CBD35AF}"/>
    <cellStyle name="Comma 3 6 6 3 2" xfId="38498" xr:uid="{2823E3FB-B9BE-42EE-BCD3-8E9728B351B8}"/>
    <cellStyle name="Comma 3 6 6 4" xfId="27390" xr:uid="{B60CAF11-AD9F-4467-A929-154619E3FC67}"/>
    <cellStyle name="Comma 3 6 7" xfId="4694" xr:uid="{CA3556F1-E744-4B8D-88A9-303DDDD77348}"/>
    <cellStyle name="Comma 3 6 7 2" xfId="10167" xr:uid="{B86D53E2-646F-4C72-8DB3-24B48AD95348}"/>
    <cellStyle name="Comma 3 6 7 2 2" xfId="21700" xr:uid="{47AAC4EA-247F-4508-99C3-D3904EBB093C}"/>
    <cellStyle name="Comma 3 6 7 2 2 2" xfId="45273" xr:uid="{BCDA05ED-97D1-497F-9931-B38D31DE9936}"/>
    <cellStyle name="Comma 3 6 7 2 3" xfId="34165" xr:uid="{3F9083A2-8564-4AD1-AEE1-568D7BD3B9EA}"/>
    <cellStyle name="Comma 3 6 7 3" xfId="16280" xr:uid="{0810A779-3061-4E68-B332-3C70F331E80B}"/>
    <cellStyle name="Comma 3 6 7 3 2" xfId="39854" xr:uid="{285DA531-A779-45C3-BDF8-92CCF778944A}"/>
    <cellStyle name="Comma 3 6 7 4" xfId="28746" xr:uid="{5E510D2E-E073-44FA-8B6E-05C6C1099B28}"/>
    <cellStyle name="Comma 3 6 8" xfId="6032" xr:uid="{E4BB0F5B-55F4-48DF-A904-C4853D47ED8D}"/>
    <cellStyle name="Comma 3 6 8 2" xfId="11508" xr:uid="{13D8A13D-7FB0-4747-BBA1-4FA7AA731055}"/>
    <cellStyle name="Comma 3 6 8 2 2" xfId="23040" xr:uid="{E71D73A4-899E-4F97-B148-F84EA5150828}"/>
    <cellStyle name="Comma 3 6 8 2 2 2" xfId="46613" xr:uid="{53B004D9-0552-480B-A321-89C97F8D5A76}"/>
    <cellStyle name="Comma 3 6 8 2 3" xfId="35505" xr:uid="{22C36D36-B42D-4F5E-BB27-A5E5A148300E}"/>
    <cellStyle name="Comma 3 6 8 3" xfId="17616" xr:uid="{8B2FD52C-C219-4F12-9643-F006B89A513B}"/>
    <cellStyle name="Comma 3 6 8 3 2" xfId="41190" xr:uid="{43304358-D49C-452E-B434-AF03FC626A64}"/>
    <cellStyle name="Comma 3 6 8 4" xfId="30082" xr:uid="{A0A6646E-798B-4EC6-9697-F9697DCC666C}"/>
    <cellStyle name="Comma 3 6 9" xfId="7417" xr:uid="{20CD2886-DD49-46E2-B91A-C62F89C9B3FE}"/>
    <cellStyle name="Comma 3 6 9 2" xfId="18977" xr:uid="{7C5FA097-EED7-4FE6-A7CC-A35DC7C2B683}"/>
    <cellStyle name="Comma 3 6 9 2 2" xfId="42550" xr:uid="{14D509F7-E7A3-4BD6-B5EF-54F8FC021F5C}"/>
    <cellStyle name="Comma 3 6 9 3" xfId="31442" xr:uid="{CA809FFE-C68E-4F72-8DDC-00836B6EE6A9}"/>
    <cellStyle name="Comma 3 7" xfId="601" xr:uid="{4300617E-844B-47BC-A2DD-23E851B271FC}"/>
    <cellStyle name="Comma 3 7 10" xfId="25932" xr:uid="{DEAD50D6-7108-42B0-84B1-FB6946034C4E}"/>
    <cellStyle name="Comma 3 7 11" xfId="24612" xr:uid="{7630F285-BCDE-4874-8905-1B3AB93E194E}"/>
    <cellStyle name="Comma 3 7 12" xfId="48385" xr:uid="{425E2BE1-0724-4E16-BDEC-90117E2BE39B}"/>
    <cellStyle name="Comma 3 7 13" xfId="1143" xr:uid="{DF2CCF50-FB2A-477C-9E13-A7A0CA3EC4C8}"/>
    <cellStyle name="Comma 3 7 2" xfId="1460" xr:uid="{CF183418-F0EE-404F-9F10-9608B184ABAE}"/>
    <cellStyle name="Comma 3 7 2 10" xfId="24768" xr:uid="{948225C7-DA94-418E-BDB8-F626C76BF3E1}"/>
    <cellStyle name="Comma 3 7 2 11" xfId="48595" xr:uid="{0FDA3FD1-CAEB-4F68-A9AD-15BF695C867C}"/>
    <cellStyle name="Comma 3 7 2 2" xfId="2205" xr:uid="{A994D469-D937-48F7-8EE5-A82B922DCA90}"/>
    <cellStyle name="Comma 3 7 2 2 2" xfId="4017" xr:uid="{89FF3C80-E972-4AD5-8F27-21FD3B19963C}"/>
    <cellStyle name="Comma 3 7 2 2 2 2" xfId="9486" xr:uid="{83C04B02-FCA4-4EBE-9156-06611DFA7E53}"/>
    <cellStyle name="Comma 3 7 2 2 2 2 2" xfId="21019" xr:uid="{1093CBCD-F147-42BE-A73A-875799F62C82}"/>
    <cellStyle name="Comma 3 7 2 2 2 2 2 2" xfId="44592" xr:uid="{390E38D5-7CD9-4918-963F-4DD83244F03F}"/>
    <cellStyle name="Comma 3 7 2 2 2 2 3" xfId="33484" xr:uid="{D4694B5A-F859-49FC-A13E-AE3AF0CDFADA}"/>
    <cellStyle name="Comma 3 7 2 2 2 3" xfId="15604" xr:uid="{EF3F09FC-F273-4679-A8E1-86386211671B}"/>
    <cellStyle name="Comma 3 7 2 2 2 3 2" xfId="39178" xr:uid="{065115C9-B934-402F-B6BC-2A44769DE89C}"/>
    <cellStyle name="Comma 3 7 2 2 2 4" xfId="28070" xr:uid="{391DF828-2FEB-4A65-AFBE-985F6B90BDBD}"/>
    <cellStyle name="Comma 3 7 2 2 3" xfId="5381" xr:uid="{6E01785A-E575-4199-B1FA-E3AB6FA0999B}"/>
    <cellStyle name="Comma 3 7 2 2 3 2" xfId="10855" xr:uid="{253A2097-A493-4302-A0FD-1950E227F331}"/>
    <cellStyle name="Comma 3 7 2 2 3 2 2" xfId="22388" xr:uid="{3F17BF3A-D010-42FD-9447-C932E04BCFF6}"/>
    <cellStyle name="Comma 3 7 2 2 3 2 2 2" xfId="45961" xr:uid="{5ABD616F-EEBF-42CD-BC4A-1FE9AEB4A3B7}"/>
    <cellStyle name="Comma 3 7 2 2 3 2 3" xfId="34853" xr:uid="{BE56F808-AF37-466F-A9CA-F8A1D6921F10}"/>
    <cellStyle name="Comma 3 7 2 2 3 3" xfId="16967" xr:uid="{B065A8B0-1AB4-479E-9E17-CD1664995C4B}"/>
    <cellStyle name="Comma 3 7 2 2 3 3 2" xfId="40541" xr:uid="{E784C695-B595-4AC3-902C-D3F13347A4EE}"/>
    <cellStyle name="Comma 3 7 2 2 3 4" xfId="29433" xr:uid="{28494D3F-711D-482E-B705-80AC9EE3137E}"/>
    <cellStyle name="Comma 3 7 2 2 4" xfId="6719" xr:uid="{5E0AFEEB-817A-4CA0-A766-0A06E940122D}"/>
    <cellStyle name="Comma 3 7 2 2 4 2" xfId="12196" xr:uid="{43744C31-F8AD-437F-9773-AA4CC666A2DC}"/>
    <cellStyle name="Comma 3 7 2 2 4 2 2" xfId="23728" xr:uid="{D02D37CE-4901-4AFE-9806-9D2DF2039C4A}"/>
    <cellStyle name="Comma 3 7 2 2 4 2 2 2" xfId="47301" xr:uid="{B1B9AF11-DF6E-4FB9-A24C-354B6B045A10}"/>
    <cellStyle name="Comma 3 7 2 2 4 2 3" xfId="36193" xr:uid="{67E620D6-3457-4E62-93BD-C2A7B0F9B054}"/>
    <cellStyle name="Comma 3 7 2 2 4 3" xfId="18303" xr:uid="{BB41EC92-7511-433B-B573-C06426CEBCE6}"/>
    <cellStyle name="Comma 3 7 2 2 4 3 2" xfId="41877" xr:uid="{4974720A-383B-48A9-8F46-EB635D04ACDD}"/>
    <cellStyle name="Comma 3 7 2 2 4 4" xfId="30769" xr:uid="{72BCBFD3-C92E-47C9-A282-0A276A169BCF}"/>
    <cellStyle name="Comma 3 7 2 2 5" xfId="8130" xr:uid="{C134590D-0B68-4D31-9EE6-D75E8752833D}"/>
    <cellStyle name="Comma 3 7 2 2 5 2" xfId="19665" xr:uid="{785AF7D7-1185-4933-8D9C-7F950A6C320E}"/>
    <cellStyle name="Comma 3 7 2 2 5 2 2" xfId="43238" xr:uid="{9E5101D4-544F-4576-8920-AA61346C7CB1}"/>
    <cellStyle name="Comma 3 7 2 2 5 3" xfId="32130" xr:uid="{1A431728-2EB8-4C12-8553-F764AF98DBEE}"/>
    <cellStyle name="Comma 3 7 2 2 6" xfId="13959" xr:uid="{47039519-52C4-43C6-8783-01C192F19B25}"/>
    <cellStyle name="Comma 3 7 2 2 6 2" xfId="37698" xr:uid="{9BD8C4F0-EE54-4F9E-813D-6EBA1D8259D4}"/>
    <cellStyle name="Comma 3 7 2 2 7" xfId="26591" xr:uid="{A4E30D74-F0EF-4574-BB99-BA582C94AF37}"/>
    <cellStyle name="Comma 3 7 2 2 8" xfId="25216" xr:uid="{0749CFF5-8102-430F-8D9B-DFEF7099E53A}"/>
    <cellStyle name="Comma 3 7 2 2 9" xfId="49047" xr:uid="{66A64A52-0094-46E7-AE1A-C8D0831B40DB}"/>
    <cellStyle name="Comma 3 7 2 3" xfId="2693" xr:uid="{4EE06963-9606-43AC-AB57-8738E2D63CA8}"/>
    <cellStyle name="Comma 3 7 2 3 2" xfId="4483" xr:uid="{CB238596-B1E8-4800-A118-3BCAC041DAD9}"/>
    <cellStyle name="Comma 3 7 2 3 2 2" xfId="9953" xr:uid="{137B7A09-24B9-4DC0-82F4-D88C8BC1E321}"/>
    <cellStyle name="Comma 3 7 2 3 2 2 2" xfId="21486" xr:uid="{7AEB6AFE-1E48-4E29-AEA1-4952893DEDA3}"/>
    <cellStyle name="Comma 3 7 2 3 2 2 2 2" xfId="45059" xr:uid="{79FC34BB-61B6-4259-8D17-91D7314A77B0}"/>
    <cellStyle name="Comma 3 7 2 3 2 2 3" xfId="33951" xr:uid="{475C4556-9EF9-41C3-9667-655CC91B472D}"/>
    <cellStyle name="Comma 3 7 2 3 2 3" xfId="16070" xr:uid="{4C8CE1B8-F444-48FA-943F-2304CEA526BD}"/>
    <cellStyle name="Comma 3 7 2 3 2 3 2" xfId="39644" xr:uid="{3E139FDB-E49B-46BE-9981-30AF864D7040}"/>
    <cellStyle name="Comma 3 7 2 3 2 4" xfId="28536" xr:uid="{C98E03A3-069A-4803-9AB0-DC31CB1E335A}"/>
    <cellStyle name="Comma 3 7 2 3 3" xfId="5849" xr:uid="{79583DE6-04F2-46B3-8DD0-C57BCD1E98B2}"/>
    <cellStyle name="Comma 3 7 2 3 3 2" xfId="11323" xr:uid="{A0CB7178-D0DE-47CF-B213-EB56CA67C386}"/>
    <cellStyle name="Comma 3 7 2 3 3 2 2" xfId="22856" xr:uid="{92C047B3-BDB5-4A0A-8521-A8EF717051A2}"/>
    <cellStyle name="Comma 3 7 2 3 3 2 2 2" xfId="46429" xr:uid="{4A8558AD-13AD-4182-96CD-23BCCB854228}"/>
    <cellStyle name="Comma 3 7 2 3 3 2 3" xfId="35321" xr:uid="{0B2873CF-846D-44A2-BCDA-F8C305D97271}"/>
    <cellStyle name="Comma 3 7 2 3 3 3" xfId="17435" xr:uid="{B1CF3EAB-EEF9-4661-A581-88C12CFA8849}"/>
    <cellStyle name="Comma 3 7 2 3 3 3 2" xfId="41009" xr:uid="{DAC72420-F988-4D35-99D3-82C72EF3A880}"/>
    <cellStyle name="Comma 3 7 2 3 3 4" xfId="29901" xr:uid="{F26B64B7-3778-4F79-9D2E-A0DF6B6ACD28}"/>
    <cellStyle name="Comma 3 7 2 3 4" xfId="7187" xr:uid="{018C58C9-44F3-4F8B-B586-584A0BE68657}"/>
    <cellStyle name="Comma 3 7 2 3 4 2" xfId="12665" xr:uid="{46DB0D3C-BA1B-4DAE-9E43-F3458A81A720}"/>
    <cellStyle name="Comma 3 7 2 3 4 2 2" xfId="24197" xr:uid="{19D57659-3876-43C7-A0C9-AAA05534925B}"/>
    <cellStyle name="Comma 3 7 2 3 4 2 2 2" xfId="47770" xr:uid="{C7275B72-3881-4B3A-B7A6-AF4D891627A9}"/>
    <cellStyle name="Comma 3 7 2 3 4 2 3" xfId="36662" xr:uid="{A2607AEA-FC31-43CD-AFA2-531D7A39F7DE}"/>
    <cellStyle name="Comma 3 7 2 3 4 3" xfId="18771" xr:uid="{C50FAA04-8277-47EB-AEEB-2202EEAEF1E7}"/>
    <cellStyle name="Comma 3 7 2 3 4 3 2" xfId="42345" xr:uid="{B3230950-0EB6-43E8-9529-A86ABFF6E108}"/>
    <cellStyle name="Comma 3 7 2 3 4 4" xfId="31237" xr:uid="{D8C657AF-7A21-4BF5-A16C-E8ABAF4A7EE3}"/>
    <cellStyle name="Comma 3 7 2 3 5" xfId="8600" xr:uid="{C181AFBD-E0FB-469C-8312-B2E4F77554EE}"/>
    <cellStyle name="Comma 3 7 2 3 5 2" xfId="20133" xr:uid="{A0CC1C53-79C6-478D-ADAF-FC881422B64A}"/>
    <cellStyle name="Comma 3 7 2 3 5 2 2" xfId="43706" xr:uid="{F9BFDC38-F4C1-495F-B79C-46D77A746964}"/>
    <cellStyle name="Comma 3 7 2 3 5 3" xfId="32598" xr:uid="{2C451785-1357-40E5-822D-C5CF13431A12}"/>
    <cellStyle name="Comma 3 7 2 3 6" xfId="14429" xr:uid="{234307A0-3F06-47BD-B2CF-7B02B121FAA1}"/>
    <cellStyle name="Comma 3 7 2 3 6 2" xfId="38166" xr:uid="{143E0C74-3A03-4508-A329-E8DEBA77512D}"/>
    <cellStyle name="Comma 3 7 2 3 7" xfId="27059" xr:uid="{755B555B-2762-43B8-AEBD-51DBCADFB906}"/>
    <cellStyle name="Comma 3 7 2 3 8" xfId="25685" xr:uid="{B8237BAD-271D-4741-B8A1-525E5CB33B98}"/>
    <cellStyle name="Comma 3 7 2 3 9" xfId="49515" xr:uid="{CA70D71C-9262-425D-84BD-FF21FCE099F2}"/>
    <cellStyle name="Comma 3 7 2 4" xfId="3574" xr:uid="{BD9633F2-21EC-4867-A2F7-7BF46E236DE3}"/>
    <cellStyle name="Comma 3 7 2 4 2" xfId="9043" xr:uid="{5901CAE2-A650-4780-932F-E01441B77C5A}"/>
    <cellStyle name="Comma 3 7 2 4 2 2" xfId="20576" xr:uid="{5028CE7A-AA01-4E91-93AB-FE2BC29EC690}"/>
    <cellStyle name="Comma 3 7 2 4 2 2 2" xfId="44149" xr:uid="{7B342ECA-D96D-4DB5-AD16-EF2E028A6ED5}"/>
    <cellStyle name="Comma 3 7 2 4 2 3" xfId="33041" xr:uid="{23266C55-5CD9-48CA-B38B-CA41FEBFA6B9}"/>
    <cellStyle name="Comma 3 7 2 4 3" xfId="15161" xr:uid="{EC5E1D57-3F28-47FC-BC12-7531C0D71CC6}"/>
    <cellStyle name="Comma 3 7 2 4 3 2" xfId="38735" xr:uid="{B4B36B1C-085D-4771-A070-B62A091A519C}"/>
    <cellStyle name="Comma 3 7 2 4 4" xfId="27627" xr:uid="{82397673-3817-4CCF-B745-FAFFC285B9AE}"/>
    <cellStyle name="Comma 3 7 2 5" xfId="4934" xr:uid="{CC83F1BE-D3C8-4117-BC89-AE3745AE3F04}"/>
    <cellStyle name="Comma 3 7 2 5 2" xfId="10407" xr:uid="{71469758-C197-450C-B0FA-9635E8DDA52D}"/>
    <cellStyle name="Comma 3 7 2 5 2 2" xfId="21940" xr:uid="{0BD56F11-4CF1-4C42-8AF4-D76FA090BC23}"/>
    <cellStyle name="Comma 3 7 2 5 2 2 2" xfId="45513" xr:uid="{67595A82-9650-4B69-BB14-F3ACAF15BA48}"/>
    <cellStyle name="Comma 3 7 2 5 2 3" xfId="34405" xr:uid="{A15FA859-09FC-4250-A75C-E7B096BF2A77}"/>
    <cellStyle name="Comma 3 7 2 5 3" xfId="16520" xr:uid="{57DC6F67-4658-4491-A100-253451BD8029}"/>
    <cellStyle name="Comma 3 7 2 5 3 2" xfId="40094" xr:uid="{CB69FD46-7C15-468C-BA7A-5098894EB821}"/>
    <cellStyle name="Comma 3 7 2 5 4" xfId="28986" xr:uid="{78BF654C-40EF-453C-8A5A-8C7AC977CB6E}"/>
    <cellStyle name="Comma 3 7 2 6" xfId="6272" xr:uid="{5643E673-A7DE-4DC3-A38F-8C44CFC1ED99}"/>
    <cellStyle name="Comma 3 7 2 6 2" xfId="11748" xr:uid="{669ADF7D-5400-42D0-867F-78A9D031C195}"/>
    <cellStyle name="Comma 3 7 2 6 2 2" xfId="23280" xr:uid="{AC7B12F2-E8FE-4639-843D-115A71E2DC79}"/>
    <cellStyle name="Comma 3 7 2 6 2 2 2" xfId="46853" xr:uid="{A9F4DFF4-7CEA-4E9F-BB09-92E2277F45B2}"/>
    <cellStyle name="Comma 3 7 2 6 2 3" xfId="35745" xr:uid="{6C2121B8-3C6A-4877-A5F4-46B4F640487F}"/>
    <cellStyle name="Comma 3 7 2 6 3" xfId="17856" xr:uid="{ED963940-40FD-4D67-B0CC-4882321504E0}"/>
    <cellStyle name="Comma 3 7 2 6 3 2" xfId="41430" xr:uid="{0AC8BFCC-0EAA-417F-AC45-53F9D409E441}"/>
    <cellStyle name="Comma 3 7 2 6 4" xfId="30322" xr:uid="{6C763388-4164-423F-9C31-E3A32D3FF8D8}"/>
    <cellStyle name="Comma 3 7 2 7" xfId="7659" xr:uid="{07341D6B-0766-41DF-A854-00D222ADF893}"/>
    <cellStyle name="Comma 3 7 2 7 2" xfId="19217" xr:uid="{F6118394-C41C-4D14-B9B5-D5010360612F}"/>
    <cellStyle name="Comma 3 7 2 7 2 2" xfId="42790" xr:uid="{9BF8ACFB-D7C6-4DC6-8CB5-55234DE305F9}"/>
    <cellStyle name="Comma 3 7 2 7 3" xfId="31682" xr:uid="{16D49BA4-992A-49E0-B713-E4C7225CB40F}"/>
    <cellStyle name="Comma 3 7 2 8" xfId="13480" xr:uid="{57706DCA-4B4F-4BA1-A3E8-D99E60C55290}"/>
    <cellStyle name="Comma 3 7 2 8 2" xfId="37251" xr:uid="{B871D308-5A7A-4817-8456-FEBF23F1378C}"/>
    <cellStyle name="Comma 3 7 2 9" xfId="26142" xr:uid="{8B16E14D-139B-468C-829B-2347C8AED0C1}"/>
    <cellStyle name="Comma 3 7 3" xfId="1994" xr:uid="{CFF2283E-92FA-4BD3-8F50-570AFC8839F7}"/>
    <cellStyle name="Comma 3 7 3 2" xfId="3807" xr:uid="{3FA2422F-6095-4C30-8E9F-2C6505A38195}"/>
    <cellStyle name="Comma 3 7 3 2 2" xfId="9276" xr:uid="{E7E310E0-829C-4028-9389-FF66B75FE8FF}"/>
    <cellStyle name="Comma 3 7 3 2 2 2" xfId="20809" xr:uid="{667B2A26-EF84-4D72-83EE-F74367BCEC50}"/>
    <cellStyle name="Comma 3 7 3 2 2 2 2" xfId="44382" xr:uid="{CED7B984-2050-4E68-9C82-AEC609183F24}"/>
    <cellStyle name="Comma 3 7 3 2 2 3" xfId="33274" xr:uid="{7321B7D2-570D-4579-858D-2DC450AA1A59}"/>
    <cellStyle name="Comma 3 7 3 2 3" xfId="15394" xr:uid="{5729F03E-EEEF-48B0-BC19-C2FCC03C3E29}"/>
    <cellStyle name="Comma 3 7 3 2 3 2" xfId="38968" xr:uid="{3D2CC767-5340-4B53-AC25-0B5985BEA49D}"/>
    <cellStyle name="Comma 3 7 3 2 4" xfId="27860" xr:uid="{4DCBC2E5-97F4-452D-BAC1-05A88B5F4274}"/>
    <cellStyle name="Comma 3 7 3 3" xfId="5171" xr:uid="{1032C039-3635-4D4B-BE6F-D63E091E17EC}"/>
    <cellStyle name="Comma 3 7 3 3 2" xfId="10645" xr:uid="{98602F25-4C1A-4180-B90A-FAD4AE446153}"/>
    <cellStyle name="Comma 3 7 3 3 2 2" xfId="22178" xr:uid="{E26D3187-693B-424F-8777-D5182510BB20}"/>
    <cellStyle name="Comma 3 7 3 3 2 2 2" xfId="45751" xr:uid="{45FA799F-BFF2-4F4A-9DDD-AD466F6333C9}"/>
    <cellStyle name="Comma 3 7 3 3 2 3" xfId="34643" xr:uid="{18043EFB-4602-428B-9968-2DD75BB80CE5}"/>
    <cellStyle name="Comma 3 7 3 3 3" xfId="16757" xr:uid="{90486048-289A-4A50-8611-68BC4E10065B}"/>
    <cellStyle name="Comma 3 7 3 3 3 2" xfId="40331" xr:uid="{845892B3-95A8-4B87-85F2-003B1E224225}"/>
    <cellStyle name="Comma 3 7 3 3 4" xfId="29223" xr:uid="{FC109B8E-6E5A-462A-A48D-445E31944F3A}"/>
    <cellStyle name="Comma 3 7 3 4" xfId="6509" xr:uid="{3F78A8E3-F7ED-4E95-A816-D353EF7C068A}"/>
    <cellStyle name="Comma 3 7 3 4 2" xfId="11986" xr:uid="{27FB3D37-096D-4FD4-A564-1D3E3CC0F58C}"/>
    <cellStyle name="Comma 3 7 3 4 2 2" xfId="23518" xr:uid="{00735A0C-9666-4D9B-B4A6-7CF809B8505E}"/>
    <cellStyle name="Comma 3 7 3 4 2 2 2" xfId="47091" xr:uid="{3B308F73-BE2B-4FA7-B243-817070783F02}"/>
    <cellStyle name="Comma 3 7 3 4 2 3" xfId="35983" xr:uid="{F32BA2B2-232B-4438-A825-B89C699610F2}"/>
    <cellStyle name="Comma 3 7 3 4 3" xfId="18093" xr:uid="{5D3F05E2-08BC-43C9-B8C7-F8667C45C6CC}"/>
    <cellStyle name="Comma 3 7 3 4 3 2" xfId="41667" xr:uid="{4CF82FE9-2BAE-46D0-BE66-3D4FDCB89B42}"/>
    <cellStyle name="Comma 3 7 3 4 4" xfId="30559" xr:uid="{3E74B3B3-FD16-44B5-9DCC-7733C2334772}"/>
    <cellStyle name="Comma 3 7 3 5" xfId="7920" xr:uid="{6C66AF96-967B-434C-BE35-09C2D99AA337}"/>
    <cellStyle name="Comma 3 7 3 5 2" xfId="19455" xr:uid="{496E856D-9DAD-45AD-B977-5569BE72CEC0}"/>
    <cellStyle name="Comma 3 7 3 5 2 2" xfId="43028" xr:uid="{E872E271-981A-4074-8D59-E3064467D6D5}"/>
    <cellStyle name="Comma 3 7 3 5 3" xfId="31920" xr:uid="{1E9A930C-FD84-4042-AA47-C42E2A66E8D1}"/>
    <cellStyle name="Comma 3 7 3 6" xfId="13749" xr:uid="{7DE643FA-373D-454A-B13F-ED12170DFA1F}"/>
    <cellStyle name="Comma 3 7 3 6 2" xfId="37488" xr:uid="{112477C2-5A69-4D4B-AE1E-80B8E32D7120}"/>
    <cellStyle name="Comma 3 7 3 7" xfId="26381" xr:uid="{B4B94047-D8C6-44FA-B7C6-A23F50A71D74}"/>
    <cellStyle name="Comma 3 7 3 8" xfId="25006" xr:uid="{6DD13F6E-49BF-4429-8701-1FD17CF95EE4}"/>
    <cellStyle name="Comma 3 7 3 9" xfId="48837" xr:uid="{C2919B97-C201-4BFB-A423-E76B3FFF9533}"/>
    <cellStyle name="Comma 3 7 4" xfId="2478" xr:uid="{B4112FAE-E5CB-4B87-B98F-09CC8431554C}"/>
    <cellStyle name="Comma 3 7 4 2" xfId="4270" xr:uid="{170CD2B4-7214-45D7-B673-C9321B5B72DE}"/>
    <cellStyle name="Comma 3 7 4 2 2" xfId="9739" xr:uid="{A820901A-F549-4E38-A658-EC854304E7D1}"/>
    <cellStyle name="Comma 3 7 4 2 2 2" xfId="21272" xr:uid="{6552CD34-A0CD-49AA-B25D-EEB9DC843E47}"/>
    <cellStyle name="Comma 3 7 4 2 2 2 2" xfId="44845" xr:uid="{94697A84-B9AD-494C-A7F0-F27364F8C3B3}"/>
    <cellStyle name="Comma 3 7 4 2 2 3" xfId="33737" xr:uid="{B01BBCDA-3A6E-48D4-829A-F2EEEAC0B7F3}"/>
    <cellStyle name="Comma 3 7 4 2 3" xfId="15857" xr:uid="{A472ED3E-CB40-4C8B-8BCC-416AB06AB775}"/>
    <cellStyle name="Comma 3 7 4 2 3 2" xfId="39431" xr:uid="{7D352E09-D259-4CDC-BDDF-83416955C3F3}"/>
    <cellStyle name="Comma 3 7 4 2 4" xfId="28323" xr:uid="{831D24B5-6359-4C0F-9CE2-D6F2A1649FD0}"/>
    <cellStyle name="Comma 3 7 4 3" xfId="5635" xr:uid="{8FDC32FE-AE92-4204-AC4B-8E99B27D0CA8}"/>
    <cellStyle name="Comma 3 7 4 3 2" xfId="11109" xr:uid="{1097DF5D-9DD2-49C0-899A-E07CE0B7BDC2}"/>
    <cellStyle name="Comma 3 7 4 3 2 2" xfId="22642" xr:uid="{F34E5869-18B9-49A0-A09C-C96BA1683D5F}"/>
    <cellStyle name="Comma 3 7 4 3 2 2 2" xfId="46215" xr:uid="{84BB732F-80D0-4B79-BA0F-4BA559747496}"/>
    <cellStyle name="Comma 3 7 4 3 2 3" xfId="35107" xr:uid="{B5162C3C-6ABC-404A-853A-AA67212A3F3B}"/>
    <cellStyle name="Comma 3 7 4 3 3" xfId="17221" xr:uid="{B95414C1-D8F7-4A93-9140-7358D7F8CB13}"/>
    <cellStyle name="Comma 3 7 4 3 3 2" xfId="40795" xr:uid="{0455F6F8-3B6F-4836-B007-0F8B66BFE657}"/>
    <cellStyle name="Comma 3 7 4 3 4" xfId="29687" xr:uid="{2F816881-34B1-459A-AB6E-0E0AA89CF1FC}"/>
    <cellStyle name="Comma 3 7 4 4" xfId="6973" xr:uid="{151BF9D5-CABE-4EC9-9958-BC02C07C1FA9}"/>
    <cellStyle name="Comma 3 7 4 4 2" xfId="12451" xr:uid="{3856C6D7-9408-4C2A-8DDF-858B7763D64B}"/>
    <cellStyle name="Comma 3 7 4 4 2 2" xfId="23983" xr:uid="{0E3125E1-D390-445E-AB61-DA0241D31382}"/>
    <cellStyle name="Comma 3 7 4 4 2 2 2" xfId="47556" xr:uid="{163100DB-AE7D-4632-86DE-07CB3925FB8C}"/>
    <cellStyle name="Comma 3 7 4 4 2 3" xfId="36448" xr:uid="{7D9103D5-84E6-4E9D-89BE-C608FA8C2180}"/>
    <cellStyle name="Comma 3 7 4 4 3" xfId="18557" xr:uid="{FE74F2A3-DC7A-4E01-89F5-AF848CB9BBBF}"/>
    <cellStyle name="Comma 3 7 4 4 3 2" xfId="42131" xr:uid="{E791E605-4BC4-4660-8BD0-4792A4387DEB}"/>
    <cellStyle name="Comma 3 7 4 4 4" xfId="31023" xr:uid="{94D5F234-9724-413D-BE75-99CA96A01FF0}"/>
    <cellStyle name="Comma 3 7 4 5" xfId="8386" xr:uid="{D25668BC-1843-4DD0-BC5C-8BDB387CF3E6}"/>
    <cellStyle name="Comma 3 7 4 5 2" xfId="19919" xr:uid="{D2C64B04-6AB3-41BA-A9AD-C6CC98058336}"/>
    <cellStyle name="Comma 3 7 4 5 2 2" xfId="43492" xr:uid="{D3A47C52-102A-4408-9024-87D58C0D3D06}"/>
    <cellStyle name="Comma 3 7 4 5 3" xfId="32384" xr:uid="{57105226-C57C-4DE7-9401-F175CB0152E5}"/>
    <cellStyle name="Comma 3 7 4 6" xfId="14215" xr:uid="{D0E54F36-F64D-4AFF-B06B-40148106B176}"/>
    <cellStyle name="Comma 3 7 4 6 2" xfId="37952" xr:uid="{898F335A-C01C-4A11-8586-5E10782FA971}"/>
    <cellStyle name="Comma 3 7 4 7" xfId="26845" xr:uid="{91A5F503-BEE1-4911-BEBF-072838177F18}"/>
    <cellStyle name="Comma 3 7 4 8" xfId="25471" xr:uid="{59967D3E-BC0C-4B54-8E82-33FEF1B9DD2A}"/>
    <cellStyle name="Comma 3 7 4 9" xfId="49301" xr:uid="{FF17B76D-4ACB-41F4-96EA-B93E2B7533ED}"/>
    <cellStyle name="Comma 3 7 5" xfId="3368" xr:uid="{ECD0CBD9-5B60-4149-A6A9-5748724D42B5}"/>
    <cellStyle name="Comma 3 7 5 2" xfId="8836" xr:uid="{653400E8-142B-4856-A8BB-F35B00A99C91}"/>
    <cellStyle name="Comma 3 7 5 2 2" xfId="20369" xr:uid="{ADE1E969-1DDA-46C2-B315-ED091461C75C}"/>
    <cellStyle name="Comma 3 7 5 2 2 2" xfId="43942" xr:uid="{6C944D2D-6BD0-46D4-BAA9-B4A9A8283D6E}"/>
    <cellStyle name="Comma 3 7 5 2 3" xfId="32834" xr:uid="{944D4EF0-42FF-457F-A4AF-0C89F275360C}"/>
    <cellStyle name="Comma 3 7 5 3" xfId="14954" xr:uid="{E1A2F99B-73F9-423A-9354-86EF40ADC0E3}"/>
    <cellStyle name="Comma 3 7 5 3 2" xfId="38528" xr:uid="{84E23998-43AD-4C5E-AF4D-BEB84C4D5C82}"/>
    <cellStyle name="Comma 3 7 5 4" xfId="27420" xr:uid="{9B1813D3-A505-476D-B7E1-E5787CC0967F}"/>
    <cellStyle name="Comma 3 7 6" xfId="4724" xr:uid="{780BD869-55E2-4E35-B771-6E82A8E90D3D}"/>
    <cellStyle name="Comma 3 7 6 2" xfId="10197" xr:uid="{51CB86BE-E0D9-4D21-B46E-A45B82906F82}"/>
    <cellStyle name="Comma 3 7 6 2 2" xfId="21730" xr:uid="{C5E93B27-0C0E-49C4-A2C8-05EB270AA225}"/>
    <cellStyle name="Comma 3 7 6 2 2 2" xfId="45303" xr:uid="{69B1481D-8362-48F0-822B-7D2866191D42}"/>
    <cellStyle name="Comma 3 7 6 2 3" xfId="34195" xr:uid="{259A4707-17BF-4F72-AA4C-48FDE077CB25}"/>
    <cellStyle name="Comma 3 7 6 3" xfId="16310" xr:uid="{79E34209-874B-4BC3-BDD7-3732EC780420}"/>
    <cellStyle name="Comma 3 7 6 3 2" xfId="39884" xr:uid="{259FCFE1-4C30-452F-BCCA-49A38EC74F7A}"/>
    <cellStyle name="Comma 3 7 6 4" xfId="28776" xr:uid="{86E2A503-2306-407E-B53D-D68A6F1A4CCD}"/>
    <cellStyle name="Comma 3 7 7" xfId="6062" xr:uid="{84CA49B1-ADFE-4DDE-9984-5A165A166E04}"/>
    <cellStyle name="Comma 3 7 7 2" xfId="11538" xr:uid="{1E5D5500-7824-49BB-A7B2-CDD5022AE9EC}"/>
    <cellStyle name="Comma 3 7 7 2 2" xfId="23070" xr:uid="{E6159016-4A17-4EB9-A835-F8DE0A4F0D0C}"/>
    <cellStyle name="Comma 3 7 7 2 2 2" xfId="46643" xr:uid="{2050F221-09CE-4BE8-A7C7-494A790CCA4E}"/>
    <cellStyle name="Comma 3 7 7 2 3" xfId="35535" xr:uid="{50A33E25-7869-4575-8D5F-D0C8C43184F0}"/>
    <cellStyle name="Comma 3 7 7 3" xfId="17646" xr:uid="{28D763C6-B479-4AE2-A86F-B32C67CCAB5E}"/>
    <cellStyle name="Comma 3 7 7 3 2" xfId="41220" xr:uid="{17442AE7-A2B2-4C3E-919F-22D3141A95C8}"/>
    <cellStyle name="Comma 3 7 7 4" xfId="30112" xr:uid="{B63E3DA2-5B50-4C2F-BE33-2C803FF61EA4}"/>
    <cellStyle name="Comma 3 7 8" xfId="7447" xr:uid="{5433D173-DAB6-4087-B05F-12EEA7677828}"/>
    <cellStyle name="Comma 3 7 8 2" xfId="19007" xr:uid="{1F157CA6-F4C0-4322-BAED-072C6C18F6DC}"/>
    <cellStyle name="Comma 3 7 8 2 2" xfId="42580" xr:uid="{3A8F020B-B89A-42C1-9802-143CAF6077F5}"/>
    <cellStyle name="Comma 3 7 8 3" xfId="31472" xr:uid="{53B8204F-6B9F-439D-8F1F-231260ECEBBB}"/>
    <cellStyle name="Comma 3 7 9" xfId="13263" xr:uid="{40A8DAF0-25BE-4A3C-8B41-CE831FA04542}"/>
    <cellStyle name="Comma 3 7 9 2" xfId="37041" xr:uid="{168A5532-9EC6-4C52-B8F2-6E8FF5156CAC}"/>
    <cellStyle name="Comma 3 8" xfId="795" xr:uid="{B091552E-3A3C-4051-9406-CA59C24D96BA}"/>
    <cellStyle name="Comma 3 8 10" xfId="2771" xr:uid="{FD609D03-471A-429C-A017-D370404FA47A}"/>
    <cellStyle name="Comma 3 8 2" xfId="4559" xr:uid="{B74E6E28-168B-4B97-959B-1F43C59C3FE5}"/>
    <cellStyle name="Comma 3 8 2 2" xfId="10029" xr:uid="{ABE2F866-548B-4E38-8A4D-5546D21BCC2D}"/>
    <cellStyle name="Comma 3 8 2 2 2" xfId="21562" xr:uid="{6740CEE6-8EE3-4AC6-A7F1-3DD15CA25D0B}"/>
    <cellStyle name="Comma 3 8 2 2 2 2" xfId="45135" xr:uid="{1CDB0005-2ECC-4B08-9F73-7C490CE4E595}"/>
    <cellStyle name="Comma 3 8 2 2 3" xfId="34027" xr:uid="{FDE59F03-FF03-4A8C-9531-075599D3027B}"/>
    <cellStyle name="Comma 3 8 2 3" xfId="16146" xr:uid="{F4DF23D7-B649-4614-B8AE-B5D17228425B}"/>
    <cellStyle name="Comma 3 8 2 3 2" xfId="39720" xr:uid="{238119FB-2354-4856-A40C-10382F41835B}"/>
    <cellStyle name="Comma 3 8 2 4" xfId="28612" xr:uid="{598DB311-B998-41DB-838A-4406B1C18412}"/>
    <cellStyle name="Comma 3 8 3" xfId="5925" xr:uid="{6D490E9F-6F26-492F-9B0D-C5C07FAA7F5E}"/>
    <cellStyle name="Comma 3 8 3 2" xfId="11399" xr:uid="{9C59ECC5-FE22-43A4-B09A-B3BCA7323F94}"/>
    <cellStyle name="Comma 3 8 3 2 2" xfId="22932" xr:uid="{80A7E4A3-7473-40E0-9CE3-9EEB5C805E99}"/>
    <cellStyle name="Comma 3 8 3 2 2 2" xfId="46505" xr:uid="{25825DC8-6980-4A67-8171-B9BDF7EF8D4D}"/>
    <cellStyle name="Comma 3 8 3 2 3" xfId="35397" xr:uid="{23CC5B4B-D8E5-4626-8456-B12348EB97A1}"/>
    <cellStyle name="Comma 3 8 3 3" xfId="17511" xr:uid="{781A0BCF-7439-4AB1-8ECC-3064A2C4B134}"/>
    <cellStyle name="Comma 3 8 3 3 2" xfId="41085" xr:uid="{1C89FA88-0A0A-4863-A1AF-36C125CBE7B7}"/>
    <cellStyle name="Comma 3 8 3 4" xfId="29977" xr:uid="{859150E1-CA62-4136-94B1-964E438832BA}"/>
    <cellStyle name="Comma 3 8 4" xfId="7263" xr:uid="{5BE20A2B-8E72-46FB-8E17-86B6DBC4B493}"/>
    <cellStyle name="Comma 3 8 4 2" xfId="12741" xr:uid="{241C56D1-0EE7-48AA-ADDE-907F9433C897}"/>
    <cellStyle name="Comma 3 8 4 2 2" xfId="24273" xr:uid="{1914E714-A504-4AF5-8E60-2E5C9AE9A1D7}"/>
    <cellStyle name="Comma 3 8 4 2 2 2" xfId="47846" xr:uid="{A5B39D98-DB51-4149-BEB5-AF4F26127242}"/>
    <cellStyle name="Comma 3 8 4 2 3" xfId="36738" xr:uid="{B755A0CE-5C29-454A-B17F-F33723A7534F}"/>
    <cellStyle name="Comma 3 8 4 3" xfId="18847" xr:uid="{8ADC6127-46DC-4F0F-806B-D7097EA0AAA5}"/>
    <cellStyle name="Comma 3 8 4 3 2" xfId="42421" xr:uid="{72D8A1C6-38DC-490C-81C7-92CF28E8C468}"/>
    <cellStyle name="Comma 3 8 4 4" xfId="31313" xr:uid="{8783314B-5396-44C7-A0CE-016928EBB136}"/>
    <cellStyle name="Comma 3 8 5" xfId="8676" xr:uid="{231350CF-1733-4031-B0B9-8D1EC1C093BD}"/>
    <cellStyle name="Comma 3 8 5 2" xfId="20209" xr:uid="{F3F7AEC8-BFAD-4F3F-95FB-90099785F833}"/>
    <cellStyle name="Comma 3 8 5 2 2" xfId="43782" xr:uid="{C8E78482-3701-4F5C-92AE-A7F43ABCB9E1}"/>
    <cellStyle name="Comma 3 8 5 3" xfId="32674" xr:uid="{2AF09A05-9FE2-41BC-A5A2-43704C0CAD43}"/>
    <cellStyle name="Comma 3 8 6" xfId="14506" xr:uid="{8529B404-9A2E-4269-9820-DC125F7B7C19}"/>
    <cellStyle name="Comma 3 8 6 2" xfId="38242" xr:uid="{95BF9CA4-F901-459C-9A7C-8C03B6257991}"/>
    <cellStyle name="Comma 3 8 7" xfId="27135" xr:uid="{7B4787D1-E648-4292-B69C-F3E43DA35193}"/>
    <cellStyle name="Comma 3 8 8" xfId="25761" xr:uid="{509A9F24-3C12-4BA6-9E2E-E7BF0CE09CCA}"/>
    <cellStyle name="Comma 3 8 9" xfId="49591" xr:uid="{A1C4BD99-37CA-45A8-956E-668CA7B61410}"/>
    <cellStyle name="Comma 3 9" xfId="2297" xr:uid="{FE2592AC-8026-4D00-B7B9-C2B820594C22}"/>
    <cellStyle name="Comma 3 9 10" xfId="49132" xr:uid="{F6B38B4E-ACC5-42B8-A052-BCCBE8FBEDFB}"/>
    <cellStyle name="Comma 3 9 2" xfId="2786" xr:uid="{26E56BB2-C370-40CF-9A8C-A380C8D542CB}"/>
    <cellStyle name="Comma 3 9 2 2" xfId="4572" xr:uid="{D179715D-EE7D-4B23-BA8F-2F406BF391DF}"/>
    <cellStyle name="Comma 3 9 2 2 2" xfId="10042" xr:uid="{048D1B77-9072-4780-BA7C-9B1B862DDC3C}"/>
    <cellStyle name="Comma 3 9 2 2 2 2" xfId="21575" xr:uid="{5D248149-AA00-4B25-AB20-8522BCBCBB0D}"/>
    <cellStyle name="Comma 3 9 2 2 2 2 2" xfId="45148" xr:uid="{7CF3C2E2-5AA1-4CBF-ACC5-A5A6DFB1385F}"/>
    <cellStyle name="Comma 3 9 2 2 2 3" xfId="34040" xr:uid="{0AF874CB-5BE4-4E74-B91B-19FD634B86B5}"/>
    <cellStyle name="Comma 3 9 2 2 3" xfId="16159" xr:uid="{627650C5-2072-4675-A79C-7703211ECBBB}"/>
    <cellStyle name="Comma 3 9 2 2 3 2" xfId="39733" xr:uid="{E8DBD068-27FC-4DE8-9A2C-81CF9440ABC5}"/>
    <cellStyle name="Comma 3 9 2 2 4" xfId="28625" xr:uid="{5C6A711E-77FB-4302-80CD-604A599F2395}"/>
    <cellStyle name="Comma 3 9 2 3" xfId="5938" xr:uid="{29AA493E-78BC-4FEF-BFB5-5815ECF3E7AB}"/>
    <cellStyle name="Comma 3 9 2 3 2" xfId="11412" xr:uid="{CAEC0760-A330-4B96-BFC4-E3D7D42C3F18}"/>
    <cellStyle name="Comma 3 9 2 3 2 2" xfId="22945" xr:uid="{ED3919CF-6EB6-4038-80ED-7A34E39AFE06}"/>
    <cellStyle name="Comma 3 9 2 3 2 2 2" xfId="46518" xr:uid="{13C3395E-57E2-4F02-B723-4C794C39BEC0}"/>
    <cellStyle name="Comma 3 9 2 3 2 3" xfId="35410" xr:uid="{6588A31D-23AB-4349-A836-BD7E2059F52C}"/>
    <cellStyle name="Comma 3 9 2 3 3" xfId="17524" xr:uid="{96629361-067D-4A78-94B1-4B10A9ADF26B}"/>
    <cellStyle name="Comma 3 9 2 3 3 2" xfId="41098" xr:uid="{D0BAFF29-7737-4E1C-8AB6-3A09A021B32A}"/>
    <cellStyle name="Comma 3 9 2 3 4" xfId="29990" xr:uid="{ED6D08CC-72B2-404E-A9A7-07EDE96E4396}"/>
    <cellStyle name="Comma 3 9 2 4" xfId="7276" xr:uid="{E440F944-B10F-4D55-BE59-27CCB7079351}"/>
    <cellStyle name="Comma 3 9 2 4 2" xfId="12754" xr:uid="{D1E6588D-59F7-4BF3-BF06-69DE0B20C3CD}"/>
    <cellStyle name="Comma 3 9 2 4 2 2" xfId="24286" xr:uid="{EA27B6D5-9950-4D49-9CA9-07BE414C7A86}"/>
    <cellStyle name="Comma 3 9 2 4 2 2 2" xfId="47859" xr:uid="{E7645001-FF1A-4FC8-9A8B-517ACC09D77D}"/>
    <cellStyle name="Comma 3 9 2 4 2 3" xfId="36751" xr:uid="{F0D1953A-81C3-445B-A31D-1C7D17200533}"/>
    <cellStyle name="Comma 3 9 2 4 3" xfId="18860" xr:uid="{F8940268-8AC9-4858-A576-F0562EB8D7E4}"/>
    <cellStyle name="Comma 3 9 2 4 3 2" xfId="42434" xr:uid="{B689E6EA-AC02-450A-A06D-C83B5515DCAF}"/>
    <cellStyle name="Comma 3 9 2 4 4" xfId="31326" xr:uid="{DDC0445C-4218-4F5B-8614-94CCFD22D2EC}"/>
    <cellStyle name="Comma 3 9 2 5" xfId="8689" xr:uid="{2F5ED747-5E53-422B-8EF5-2EF24172F1EA}"/>
    <cellStyle name="Comma 3 9 2 5 2" xfId="20222" xr:uid="{E46D5B07-10D7-4443-8114-9B7992AD309C}"/>
    <cellStyle name="Comma 3 9 2 5 2 2" xfId="43795" xr:uid="{27D4B61D-5732-4CE2-B188-B652EEBF97E4}"/>
    <cellStyle name="Comma 3 9 2 5 3" xfId="32687" xr:uid="{F3C0EB31-0BFD-4C82-AE7F-675E1E9D51EA}"/>
    <cellStyle name="Comma 3 9 2 6" xfId="14519" xr:uid="{48BD5F08-968A-4775-BCF1-078D7316BD34}"/>
    <cellStyle name="Comma 3 9 2 6 2" xfId="38255" xr:uid="{7A0B0435-5470-494C-8802-8342A002B523}"/>
    <cellStyle name="Comma 3 9 2 7" xfId="27148" xr:uid="{2383BFC8-501A-492E-90F0-5B9445A82B8C}"/>
    <cellStyle name="Comma 3 9 2 8" xfId="25774" xr:uid="{D173AE26-27C9-40F1-8BC3-3BD6971299BE}"/>
    <cellStyle name="Comma 3 9 2 9" xfId="49604" xr:uid="{D024DB5D-0865-4993-9850-8CC78E390CCA}"/>
    <cellStyle name="Comma 3 9 3" xfId="4101" xr:uid="{F84FD175-9912-4393-B7CB-8E3E19E07515}"/>
    <cellStyle name="Comma 3 9 3 2" xfId="9570" xr:uid="{0BD712BD-DAA8-4973-B897-37E18F889675}"/>
    <cellStyle name="Comma 3 9 3 2 2" xfId="21103" xr:uid="{8B7E6AE9-CD62-433E-88EB-269840FD2FC2}"/>
    <cellStyle name="Comma 3 9 3 2 2 2" xfId="44676" xr:uid="{22E22531-DB84-4ED7-ADA4-B7B42F24AA38}"/>
    <cellStyle name="Comma 3 9 3 2 3" xfId="33568" xr:uid="{EEFB93CF-A3CD-4182-81E2-F1D8D8329374}"/>
    <cellStyle name="Comma 3 9 3 3" xfId="15688" xr:uid="{DC75EC8E-FFAD-4B89-AB56-0E5F0A6A7264}"/>
    <cellStyle name="Comma 3 9 3 3 2" xfId="39262" xr:uid="{14C92FCD-90D5-4A17-92C9-7DFEB3694F27}"/>
    <cellStyle name="Comma 3 9 3 4" xfId="28154" xr:uid="{7C8EF838-8999-418F-91A6-56C07CFF0366}"/>
    <cellStyle name="Comma 3 9 4" xfId="5466" xr:uid="{4B523BF6-2760-4A2F-A10C-91FAA7DB115D}"/>
    <cellStyle name="Comma 3 9 4 2" xfId="10940" xr:uid="{85BB7CFE-9F5E-403D-A96C-42BA4B11A0E6}"/>
    <cellStyle name="Comma 3 9 4 2 2" xfId="22473" xr:uid="{591FA95C-C99B-420E-BAEA-8C54FD021FEB}"/>
    <cellStyle name="Comma 3 9 4 2 2 2" xfId="46046" xr:uid="{4491B6F0-57C7-4697-AB12-BB59A8377BD7}"/>
    <cellStyle name="Comma 3 9 4 2 3" xfId="34938" xr:uid="{E9DC4C2C-EB27-4AD4-A3DB-926F93E18E0F}"/>
    <cellStyle name="Comma 3 9 4 3" xfId="17052" xr:uid="{7B69F25D-7D85-4C60-BC10-02CC9A694DF8}"/>
    <cellStyle name="Comma 3 9 4 3 2" xfId="40626" xr:uid="{EADB4668-69B3-4172-869D-ACED4F5F549B}"/>
    <cellStyle name="Comma 3 9 4 4" xfId="29518" xr:uid="{7FFB7E4F-D979-4A01-A885-71626EEFEEC7}"/>
    <cellStyle name="Comma 3 9 5" xfId="6804" xr:uid="{574520C6-A48F-40A1-81A2-E9E9A5526448}"/>
    <cellStyle name="Comma 3 9 5 2" xfId="12282" xr:uid="{D47560BE-8044-4BDC-AA9F-32B7FE29C4EE}"/>
    <cellStyle name="Comma 3 9 5 2 2" xfId="23814" xr:uid="{8C8C95CB-1B65-4E39-9806-0815107C8DB4}"/>
    <cellStyle name="Comma 3 9 5 2 2 2" xfId="47387" xr:uid="{358241F5-C016-499C-9CA1-C2F1F23AAEC8}"/>
    <cellStyle name="Comma 3 9 5 2 3" xfId="36279" xr:uid="{E7292D63-0ED3-4762-802A-42E1BC60B707}"/>
    <cellStyle name="Comma 3 9 5 3" xfId="18388" xr:uid="{8ABC89C8-5FAA-4941-B429-5C7DCAA4631B}"/>
    <cellStyle name="Comma 3 9 5 3 2" xfId="41962" xr:uid="{BCA9F57E-EF2E-422C-BEC4-8BA7C3013483}"/>
    <cellStyle name="Comma 3 9 5 4" xfId="30854" xr:uid="{66DA1E6F-90E8-4638-ACB0-EDE439B368DD}"/>
    <cellStyle name="Comma 3 9 6" xfId="8217" xr:uid="{DD0582D2-D531-4933-9D69-E22E16A4D5AE}"/>
    <cellStyle name="Comma 3 9 6 2" xfId="19750" xr:uid="{8500BA02-621E-445B-A68A-803B3E170E1B}"/>
    <cellStyle name="Comma 3 9 6 2 2" xfId="43323" xr:uid="{5A786C5C-71DA-4D06-9E90-B9CCDDB86D11}"/>
    <cellStyle name="Comma 3 9 6 3" xfId="32215" xr:uid="{0357C1D2-6A81-4CD2-9E96-1751C499BB6E}"/>
    <cellStyle name="Comma 3 9 7" xfId="14045" xr:uid="{06535777-D02C-42D4-B003-510E3055AF5E}"/>
    <cellStyle name="Comma 3 9 7 2" xfId="37783" xr:uid="{0F0C2658-20A6-45DE-8434-F6E636797FAE}"/>
    <cellStyle name="Comma 3 9 8" xfId="26676" xr:uid="{E9C4749A-92B8-4BFF-8DAD-D38032220DD1}"/>
    <cellStyle name="Comma 3 9 9" xfId="25302" xr:uid="{25DA72B4-2B30-4A52-A1AD-98B464677520}"/>
    <cellStyle name="Comma 30" xfId="206" xr:uid="{FB7C3950-20C6-411B-9557-0012E2CA1E60}"/>
    <cellStyle name="Comma 30 10" xfId="24842" xr:uid="{874ADBF2-0D24-4A18-98D9-9CBEAE2E0561}"/>
    <cellStyle name="Comma 30 11" xfId="48237" xr:uid="{19C118A6-30DF-4B90-BF59-D702B8FFE248}"/>
    <cellStyle name="Comma 30 12" xfId="48673" xr:uid="{46FE98A0-D651-4369-9186-809063CC36A7}"/>
    <cellStyle name="Comma 30 13" xfId="1820" xr:uid="{CC4E6EA2-3D0F-47CC-BFBC-B2C1067EB37B}"/>
    <cellStyle name="Comma 30 14" xfId="562" xr:uid="{A6D5D2DE-1F7C-4CE4-BE68-A71352EC9BC3}"/>
    <cellStyle name="Comma 30 2" xfId="695" xr:uid="{B051FB35-44A9-4150-9EAA-1C98C6463801}"/>
    <cellStyle name="Comma 30 2 10" xfId="2278" xr:uid="{E379B09E-B120-4CE5-9813-21F05441F94C}"/>
    <cellStyle name="Comma 30 2 2" xfId="4090" xr:uid="{A89A7E3D-DCCD-4FFC-82F0-EE579A812AB6}"/>
    <cellStyle name="Comma 30 2 2 2" xfId="9559" xr:uid="{F4018D18-46E4-4262-800F-5FC1975F0431}"/>
    <cellStyle name="Comma 30 2 2 2 2" xfId="21092" xr:uid="{ADF80522-268E-4A0E-A414-637293BEE5E0}"/>
    <cellStyle name="Comma 30 2 2 2 2 2" xfId="44665" xr:uid="{A34484EC-1436-41B5-B207-48DB53D4A4BC}"/>
    <cellStyle name="Comma 30 2 2 2 3" xfId="33557" xr:uid="{11C8DC47-052B-4DF2-896C-7A98DF00252B}"/>
    <cellStyle name="Comma 30 2 2 3" xfId="15677" xr:uid="{3208C808-4744-4875-AD5A-B5F08BF411CC}"/>
    <cellStyle name="Comma 30 2 2 3 2" xfId="39251" xr:uid="{9BA585EC-6A39-42CD-9035-9C9CB46774D8}"/>
    <cellStyle name="Comma 30 2 2 4" xfId="28143" xr:uid="{B6A995DA-6C8A-44EA-85A5-742A97ADDA09}"/>
    <cellStyle name="Comma 30 2 3" xfId="5454" xr:uid="{D5C3DB9B-C67A-4F67-947B-EDBC9D4F726D}"/>
    <cellStyle name="Comma 30 2 3 2" xfId="10928" xr:uid="{E50FC237-E9FF-4157-88B1-8637A3D0F4E0}"/>
    <cellStyle name="Comma 30 2 3 2 2" xfId="22461" xr:uid="{6953F8F4-1285-4ABE-8E11-FFE3E3A801A1}"/>
    <cellStyle name="Comma 30 2 3 2 2 2" xfId="46034" xr:uid="{BE207657-5782-458D-BCC2-D4371F95EDFD}"/>
    <cellStyle name="Comma 30 2 3 2 3" xfId="34926" xr:uid="{9DAB4C4B-F61A-4FD9-9B47-FCC04674AD2F}"/>
    <cellStyle name="Comma 30 2 3 3" xfId="17040" xr:uid="{3523D542-4C82-4747-A39A-E136AC2982AC}"/>
    <cellStyle name="Comma 30 2 3 3 2" xfId="40614" xr:uid="{15DF9228-0754-4956-AB8D-22BEDD8C01EE}"/>
    <cellStyle name="Comma 30 2 3 4" xfId="29506" xr:uid="{CC85CF1B-13DE-4CEB-AF07-EB7E4A478B2C}"/>
    <cellStyle name="Comma 30 2 4" xfId="6792" xr:uid="{9BE8BBF4-0646-453D-A4AA-DC2D58C8064F}"/>
    <cellStyle name="Comma 30 2 4 2" xfId="12269" xr:uid="{B9FDE144-ED13-48B9-8144-B6E386F823B7}"/>
    <cellStyle name="Comma 30 2 4 2 2" xfId="23801" xr:uid="{54F5D425-C319-4189-8E9E-7A381BC89418}"/>
    <cellStyle name="Comma 30 2 4 2 2 2" xfId="47374" xr:uid="{0BAD0AF3-C9DB-42A0-B28D-485D89926B4F}"/>
    <cellStyle name="Comma 30 2 4 2 3" xfId="36266" xr:uid="{58281FB7-6DE9-43FA-A056-1CE93FF367AD}"/>
    <cellStyle name="Comma 30 2 4 3" xfId="18376" xr:uid="{A0D79705-CEAF-4D43-BFA1-94ECBBE9E538}"/>
    <cellStyle name="Comma 30 2 4 3 2" xfId="41950" xr:uid="{6011D9C0-F7E1-41F3-9C15-1DA9C48424BF}"/>
    <cellStyle name="Comma 30 2 4 4" xfId="30842" xr:uid="{F2D62AA9-CD04-4D0A-BCBE-662303199026}"/>
    <cellStyle name="Comma 30 2 5" xfId="8203" xr:uid="{EC09C8C1-732D-411F-86BC-076BD2AE2A7C}"/>
    <cellStyle name="Comma 30 2 5 2" xfId="19738" xr:uid="{D9CCD037-EF42-4584-A32B-162EDFD2493A}"/>
    <cellStyle name="Comma 30 2 5 2 2" xfId="43311" xr:uid="{65BD44D4-AE29-4DE9-A40A-FA940EE46711}"/>
    <cellStyle name="Comma 30 2 5 3" xfId="32203" xr:uid="{7A691902-DD62-4893-911F-FDE558D7DED1}"/>
    <cellStyle name="Comma 30 2 6" xfId="14032" xr:uid="{C13FC3DD-0B72-45C1-8115-FB900978CCD9}"/>
    <cellStyle name="Comma 30 2 6 2" xfId="37771" xr:uid="{7784226A-BB8C-4136-80C4-965387F9364D}"/>
    <cellStyle name="Comma 30 2 7" xfId="26664" xr:uid="{36FB8932-52CF-4A72-B5FC-BCE12749C7BA}"/>
    <cellStyle name="Comma 30 2 8" xfId="25289" xr:uid="{EAD35B31-7A4D-4300-9590-C90EAF8F1545}"/>
    <cellStyle name="Comma 30 2 9" xfId="49120" xr:uid="{9F860018-7282-4F07-9A68-714D29E2C2FC}"/>
    <cellStyle name="Comma 30 3" xfId="2769" xr:uid="{BF4EC852-83A5-4504-BE1C-2BC5485ECFD6}"/>
    <cellStyle name="Comma 30 3 2" xfId="4557" xr:uid="{069E13E7-4925-482C-8369-D30F28367DF1}"/>
    <cellStyle name="Comma 30 3 2 2" xfId="10027" xr:uid="{BFDACC56-1488-45B5-887A-5A9C7E031025}"/>
    <cellStyle name="Comma 30 3 2 2 2" xfId="21560" xr:uid="{22C56191-6814-4348-B51C-1FB44411F23F}"/>
    <cellStyle name="Comma 30 3 2 2 2 2" xfId="45133" xr:uid="{EF9C2B9A-1AEB-44F8-A971-A34878E1FD9B}"/>
    <cellStyle name="Comma 30 3 2 2 3" xfId="34025" xr:uid="{0372F09C-84EB-4A7C-A6D7-A4C14B94A51D}"/>
    <cellStyle name="Comma 30 3 2 3" xfId="16144" xr:uid="{1EBD4116-4F57-4994-A87B-971773E606A4}"/>
    <cellStyle name="Comma 30 3 2 3 2" xfId="39718" xr:uid="{C411E92D-3E81-4516-A1CA-1615CB0419D9}"/>
    <cellStyle name="Comma 30 3 2 4" xfId="28610" xr:uid="{40F176A9-8D79-48FA-8292-CCEEA232734E}"/>
    <cellStyle name="Comma 30 3 3" xfId="5923" xr:uid="{6F153F7E-E3AC-40C4-AEF5-E77069443074}"/>
    <cellStyle name="Comma 30 3 3 2" xfId="11397" xr:uid="{5B6DA054-DB33-4B3D-A400-854548AA751D}"/>
    <cellStyle name="Comma 30 3 3 2 2" xfId="22930" xr:uid="{99DD7934-920A-43FF-9DDD-2A3B9266CBF1}"/>
    <cellStyle name="Comma 30 3 3 2 2 2" xfId="46503" xr:uid="{4C1F36FE-56C6-4FD3-A3B2-3630BF0CCA9C}"/>
    <cellStyle name="Comma 30 3 3 2 3" xfId="35395" xr:uid="{6FAE11BA-5284-4F61-AD06-ECA6B37FD7EA}"/>
    <cellStyle name="Comma 30 3 3 3" xfId="17509" xr:uid="{726B1E32-9413-40E7-B647-B9BA942FB53A}"/>
    <cellStyle name="Comma 30 3 3 3 2" xfId="41083" xr:uid="{7D8BCE42-2586-45B7-9571-E9E95AFCD343}"/>
    <cellStyle name="Comma 30 3 3 4" xfId="29975" xr:uid="{6C37A714-73C6-46CF-AE95-4F6BB2D105A0}"/>
    <cellStyle name="Comma 30 3 4" xfId="7261" xr:uid="{ABBF3E0C-AC30-4E95-8F44-75C46E46F35F}"/>
    <cellStyle name="Comma 30 3 4 2" xfId="12739" xr:uid="{1D2C9A39-5E15-4EA1-AF17-D45DB7A34BC6}"/>
    <cellStyle name="Comma 30 3 4 2 2" xfId="24271" xr:uid="{DFD59861-45B1-4C0B-A77D-52187A8319B8}"/>
    <cellStyle name="Comma 30 3 4 2 2 2" xfId="47844" xr:uid="{83EF6956-F546-4184-B326-B13ADF766D83}"/>
    <cellStyle name="Comma 30 3 4 2 3" xfId="36736" xr:uid="{27E8DDD7-8079-48E7-AC81-4A56AF81255B}"/>
    <cellStyle name="Comma 30 3 4 3" xfId="18845" xr:uid="{BF9DE122-A086-42AC-9A9F-E4343BF98EFE}"/>
    <cellStyle name="Comma 30 3 4 3 2" xfId="42419" xr:uid="{9A0889A7-C948-4501-8207-DC092A58787C}"/>
    <cellStyle name="Comma 30 3 4 4" xfId="31311" xr:uid="{5FA987F4-39D7-4D89-A3BA-B5B96410C814}"/>
    <cellStyle name="Comma 30 3 5" xfId="8674" xr:uid="{15D24A35-4A2D-4692-886F-E58EDD03EED0}"/>
    <cellStyle name="Comma 30 3 5 2" xfId="20207" xr:uid="{9283A8DD-F203-4D5C-95CA-2336F6E9FF5E}"/>
    <cellStyle name="Comma 30 3 5 2 2" xfId="43780" xr:uid="{414F85D0-997B-49D6-A67D-AEEEBAB7D030}"/>
    <cellStyle name="Comma 30 3 5 3" xfId="32672" xr:uid="{4E612396-A4AD-432B-990D-7BE5FCF01175}"/>
    <cellStyle name="Comma 30 3 6" xfId="14504" xr:uid="{A5745305-633B-42F5-85F9-AF4444F8DD7A}"/>
    <cellStyle name="Comma 30 3 6 2" xfId="38240" xr:uid="{44019DBB-08DB-4E55-A9E5-BBBFD45C5F76}"/>
    <cellStyle name="Comma 30 3 7" xfId="27133" xr:uid="{E560128B-A4B1-4D17-ABC7-630CD2A7A86B}"/>
    <cellStyle name="Comma 30 3 8" xfId="25759" xr:uid="{8CF63BE3-54F3-41B8-B519-9ACA649FA94E}"/>
    <cellStyle name="Comma 30 3 9" xfId="49589" xr:uid="{C1589564-552D-4813-BB5A-EBE264E38203}"/>
    <cellStyle name="Comma 30 4" xfId="3647" xr:uid="{8D023123-3271-4524-A0BF-3551A3E06540}"/>
    <cellStyle name="Comma 30 4 2" xfId="9116" xr:uid="{67ECC975-8E93-4B66-8EED-862D00CD3196}"/>
    <cellStyle name="Comma 30 4 2 2" xfId="20649" xr:uid="{7BA6FAAF-3663-4022-8CF9-D19CAE6D06A0}"/>
    <cellStyle name="Comma 30 4 2 2 2" xfId="44222" xr:uid="{0A814440-AFAB-4587-B671-56F87D7D1347}"/>
    <cellStyle name="Comma 30 4 2 3" xfId="33114" xr:uid="{550BB036-A302-40ED-A7D4-FF962F0CBAB9}"/>
    <cellStyle name="Comma 30 4 3" xfId="15234" xr:uid="{4E71C75D-7E45-4274-AFC0-A66D0120A4BB}"/>
    <cellStyle name="Comma 30 4 3 2" xfId="38808" xr:uid="{716AABE2-CE51-4626-84ED-2FC1CDC534B0}"/>
    <cellStyle name="Comma 30 4 4" xfId="27700" xr:uid="{9D4F5096-9830-4378-B21D-FB6D8B6589FC}"/>
    <cellStyle name="Comma 30 5" xfId="5007" xr:uid="{1124C132-15AD-41BA-BBC1-432DD48FFE5B}"/>
    <cellStyle name="Comma 30 5 2" xfId="10481" xr:uid="{524804D2-0062-46A9-A24E-836A57011FE9}"/>
    <cellStyle name="Comma 30 5 2 2" xfId="22014" xr:uid="{5F652FEC-00CF-46FE-8CD6-FDB8C544D474}"/>
    <cellStyle name="Comma 30 5 2 2 2" xfId="45587" xr:uid="{08D7DCE0-37E5-40AA-9415-20C871325CA9}"/>
    <cellStyle name="Comma 30 5 2 3" xfId="34479" xr:uid="{A8AB3B52-22AE-4C95-A05E-1BA6BDD31072}"/>
    <cellStyle name="Comma 30 5 3" xfId="16593" xr:uid="{51FF1FF2-D030-467E-9D72-8C377B6863A6}"/>
    <cellStyle name="Comma 30 5 3 2" xfId="40167" xr:uid="{012F34FF-2C4A-472D-91FE-8D89D3F41795}"/>
    <cellStyle name="Comma 30 5 4" xfId="29059" xr:uid="{4BF33E52-4E50-4F13-9280-65A90190E0F2}"/>
    <cellStyle name="Comma 30 6" xfId="6345" xr:uid="{6485FB84-BE29-4743-A739-575F6A80D3D4}"/>
    <cellStyle name="Comma 30 6 2" xfId="11822" xr:uid="{5E4C30F3-87FA-441E-B3F8-E8B1028A67E3}"/>
    <cellStyle name="Comma 30 6 2 2" xfId="23354" xr:uid="{C1B15131-B8E6-4AD4-A1C3-B4FE4023E41A}"/>
    <cellStyle name="Comma 30 6 2 2 2" xfId="46927" xr:uid="{3F6B4553-2507-4765-A905-47E3E31A9474}"/>
    <cellStyle name="Comma 30 6 2 3" xfId="35819" xr:uid="{81964401-1D06-4F2E-BC3D-6E04961FAA54}"/>
    <cellStyle name="Comma 30 6 3" xfId="17929" xr:uid="{2456480E-089E-4182-AE01-6131986565F0}"/>
    <cellStyle name="Comma 30 6 3 2" xfId="41503" xr:uid="{50D49F2B-0A70-41D1-8A9B-0F7E7023B81B}"/>
    <cellStyle name="Comma 30 6 4" xfId="30395" xr:uid="{A2DED0BF-8C92-4556-BDF2-E469680E6A93}"/>
    <cellStyle name="Comma 30 7" xfId="7756" xr:uid="{BE17B44E-2334-4379-9152-68DF5FF483F7}"/>
    <cellStyle name="Comma 30 7 2" xfId="19291" xr:uid="{DFD3FD5A-662E-46E0-BB47-54281E92A1F1}"/>
    <cellStyle name="Comma 30 7 2 2" xfId="42864" xr:uid="{AFDBB53D-7509-4717-AFF3-C26CDABB8350}"/>
    <cellStyle name="Comma 30 7 3" xfId="31756" xr:uid="{6704E89D-E0D0-4D38-8927-38133C8CE843}"/>
    <cellStyle name="Comma 30 8" xfId="13578" xr:uid="{4142BDB2-0A1F-4E91-A1E8-D5F789C23982}"/>
    <cellStyle name="Comma 30 8 2" xfId="37324" xr:uid="{97436D3B-85FC-44A1-B366-7C0F38B9D580}"/>
    <cellStyle name="Comma 30 9" xfId="26217" xr:uid="{FDE61359-8AD3-485B-B616-7BD96B95EBDB}"/>
    <cellStyle name="Comma 31" xfId="207" xr:uid="{3F363DF2-878E-4FF0-BA47-D4DD11132D1E}"/>
    <cellStyle name="Comma 31 10" xfId="24843" xr:uid="{84B9BC88-814C-4383-A543-40F045DD3AE7}"/>
    <cellStyle name="Comma 31 11" xfId="48235" xr:uid="{F7E77B84-CE3E-402B-8436-A6B3222C3FC6}"/>
    <cellStyle name="Comma 31 12" xfId="48674" xr:uid="{98952724-E4B0-4BBF-95F6-08CB7C83B799}"/>
    <cellStyle name="Comma 31 13" xfId="1832" xr:uid="{D0F1D4EF-50E8-4582-A518-6DCE17040EBA}"/>
    <cellStyle name="Comma 31 14" xfId="595" xr:uid="{AE4B1D07-B526-4999-93AF-676F0599BA9A}"/>
    <cellStyle name="Comma 31 2" xfId="729" xr:uid="{F36308DA-57EC-4CD0-A64C-15A008EECD42}"/>
    <cellStyle name="Comma 31 2 10" xfId="2358" xr:uid="{6E0DE3E9-8F35-45F3-9253-840BCF3CB90A}"/>
    <cellStyle name="Comma 31 2 2" xfId="4153" xr:uid="{841DA404-9E09-4826-81B7-EDE12B57D40E}"/>
    <cellStyle name="Comma 31 2 2 2" xfId="9622" xr:uid="{A2A060FD-8B8C-4E92-BD6C-A1EF60587765}"/>
    <cellStyle name="Comma 31 2 2 2 2" xfId="21155" xr:uid="{E900B4EA-5C14-4E60-84CC-43F792DC7924}"/>
    <cellStyle name="Comma 31 2 2 2 2 2" xfId="44728" xr:uid="{6AB2BA32-7688-46D9-8B32-2A7512CBD308}"/>
    <cellStyle name="Comma 31 2 2 2 3" xfId="33620" xr:uid="{B4B1F6DF-C2E7-4047-9FE1-AF887358D71B}"/>
    <cellStyle name="Comma 31 2 2 3" xfId="15740" xr:uid="{9B0477A8-0CD4-42EF-8466-3DB9D33667F9}"/>
    <cellStyle name="Comma 31 2 2 3 2" xfId="39314" xr:uid="{8C707265-6E49-40D6-88C9-3D78544BBFE7}"/>
    <cellStyle name="Comma 31 2 2 4" xfId="28206" xr:uid="{99892DA2-C195-402E-9C76-CCA44BB62C29}"/>
    <cellStyle name="Comma 31 2 3" xfId="5518" xr:uid="{FF630A2B-AA2B-4D7B-B075-74CA050BB803}"/>
    <cellStyle name="Comma 31 2 3 2" xfId="10992" xr:uid="{253650FA-C018-4EC6-8E85-6D857F85BAD1}"/>
    <cellStyle name="Comma 31 2 3 2 2" xfId="22525" xr:uid="{32E339B2-0FDC-4B4E-8728-3AD0E37C1419}"/>
    <cellStyle name="Comma 31 2 3 2 2 2" xfId="46098" xr:uid="{AECF536D-A319-42E9-AF70-334E25283DE1}"/>
    <cellStyle name="Comma 31 2 3 2 3" xfId="34990" xr:uid="{3CF9D257-27CE-41C3-8DF7-2BFA0249E9BF}"/>
    <cellStyle name="Comma 31 2 3 3" xfId="17104" xr:uid="{3C87F6BA-CDD7-40CF-8833-DD2B57099450}"/>
    <cellStyle name="Comma 31 2 3 3 2" xfId="40678" xr:uid="{55158416-C546-487C-818C-50303A6E6D92}"/>
    <cellStyle name="Comma 31 2 3 4" xfId="29570" xr:uid="{6059B39C-5755-4026-8B57-4C321ECE59E9}"/>
    <cellStyle name="Comma 31 2 4" xfId="6856" xr:uid="{E8D8EEC8-FE1B-4297-A427-0E40E754EAA0}"/>
    <cellStyle name="Comma 31 2 4 2" xfId="12334" xr:uid="{E446C879-C9A0-4AF1-9BCA-7FCF954AD9F5}"/>
    <cellStyle name="Comma 31 2 4 2 2" xfId="23866" xr:uid="{80A93044-4D74-4490-A746-3072C7B601C1}"/>
    <cellStyle name="Comma 31 2 4 2 2 2" xfId="47439" xr:uid="{6FFD83CE-E350-4B0A-B897-B2FB7B166CEF}"/>
    <cellStyle name="Comma 31 2 4 2 3" xfId="36331" xr:uid="{1569A5FA-998A-420F-B988-67F9EE2A8DF4}"/>
    <cellStyle name="Comma 31 2 4 3" xfId="18440" xr:uid="{4BD62B46-BCD6-4AAC-BD60-F6C9390D68F4}"/>
    <cellStyle name="Comma 31 2 4 3 2" xfId="42014" xr:uid="{5B4A4DD0-8794-4CE9-9357-4D33091911BA}"/>
    <cellStyle name="Comma 31 2 4 4" xfId="30906" xr:uid="{F8566895-9C25-4405-BD91-B78B969692BA}"/>
    <cellStyle name="Comma 31 2 5" xfId="8269" xr:uid="{60B717FA-6339-42D5-8DEA-B406CC2CE4BB}"/>
    <cellStyle name="Comma 31 2 5 2" xfId="19802" xr:uid="{67965562-05AC-4D4D-A33E-400EC74C8098}"/>
    <cellStyle name="Comma 31 2 5 2 2" xfId="43375" xr:uid="{5A69248C-4F48-4B96-B927-DFB2C778027A}"/>
    <cellStyle name="Comma 31 2 5 3" xfId="32267" xr:uid="{5432AE2B-AE0F-4434-AE1C-FE3B589A0D1A}"/>
    <cellStyle name="Comma 31 2 6" xfId="14098" xr:uid="{7C62B970-E6A1-4A3B-9212-6571FF6C6C24}"/>
    <cellStyle name="Comma 31 2 6 2" xfId="37835" xr:uid="{9ADFA4F4-3176-44FD-8436-DC566342718C}"/>
    <cellStyle name="Comma 31 2 7" xfId="26728" xr:uid="{FA165ECD-F94E-4F9A-B992-CCE2F36AAAD6}"/>
    <cellStyle name="Comma 31 2 8" xfId="25354" xr:uid="{09063A1B-3005-4573-9E58-D1DA4FC9CBD4}"/>
    <cellStyle name="Comma 31 2 9" xfId="49184" xr:uid="{F333DF5F-EAC0-4E98-BC0B-1D0D113EABD1}"/>
    <cellStyle name="Comma 31 3" xfId="1218" xr:uid="{487D33BF-2FF4-4A76-9FB3-0C66F688EC07}"/>
    <cellStyle name="Comma 31 3 10" xfId="7493" xr:uid="{7E92686F-2BA4-4270-A096-0C3DA9F294E4}"/>
    <cellStyle name="Comma 31 3 10 2" xfId="19053" xr:uid="{89E5527D-3B99-4C89-81DE-EAFA3CCF7CC4}"/>
    <cellStyle name="Comma 31 3 10 2 2" xfId="42626" xr:uid="{A959B471-D005-44A8-8FA3-E2F5FD85CA58}"/>
    <cellStyle name="Comma 31 3 10 3" xfId="31518" xr:uid="{B911EC81-CBF1-497C-9AC7-E35E66F6811E}"/>
    <cellStyle name="Comma 31 3 11" xfId="13310" xr:uid="{DAE2A814-53B4-41EF-BD04-B305D517193E}"/>
    <cellStyle name="Comma 31 3 11 2" xfId="37087" xr:uid="{B289A3B1-3430-4947-8919-4DA38D7E5883}"/>
    <cellStyle name="Comma 31 3 12" xfId="25978" xr:uid="{515ABBDC-9790-4DE4-9BAA-5DACB5722722}"/>
    <cellStyle name="Comma 31 3 13" xfId="24599" xr:uid="{59968C88-4835-4B25-84CD-488132E6E7B8}"/>
    <cellStyle name="Comma 31 3 14" xfId="48431" xr:uid="{7CC5283D-93D5-47E5-A0AD-96101BFCF1BE}"/>
    <cellStyle name="Comma 31 3 2" xfId="1124" xr:uid="{DB113FDF-11C6-471B-B4BC-35E394B02D0B}"/>
    <cellStyle name="Comma 31 3 2 10" xfId="13251" xr:uid="{2B77C96E-BBE6-4F6E-8CEC-BB39E7536422}"/>
    <cellStyle name="Comma 31 3 2 10 2" xfId="37029" xr:uid="{151DFB17-5CCB-4044-B44C-95CB271DD189}"/>
    <cellStyle name="Comma 31 3 2 11" xfId="25920" xr:uid="{87B4DE93-8505-47F6-9DA7-744BD00AD57A}"/>
    <cellStyle name="Comma 31 3 2 12" xfId="24498" xr:uid="{D7B182AD-11E0-406C-85E8-50A48A6BDC37}"/>
    <cellStyle name="Comma 31 3 2 13" xfId="48373" xr:uid="{CC6B398E-120D-4346-8FA6-C0852021C0C8}"/>
    <cellStyle name="Comma 31 3 2 2" xfId="1269" xr:uid="{360F9293-5F58-4F88-8FD3-3220EB530B7C}"/>
    <cellStyle name="Comma 31 3 2 2 10" xfId="24479" xr:uid="{BE204B2A-CD24-4999-8957-229589FBCE93}"/>
    <cellStyle name="Comma 31 3 2 2 11" xfId="48471" xr:uid="{AF06CE64-3B95-47B5-ACDD-0E2A025102D5}"/>
    <cellStyle name="Comma 31 3 2 2 2" xfId="2080" xr:uid="{8076E5D5-2CDA-46B5-AA5D-66239B87FFCA}"/>
    <cellStyle name="Comma 31 3 2 2 2 2" xfId="3893" xr:uid="{A5FCBEA0-A562-4A10-999A-50A2F9228EFD}"/>
    <cellStyle name="Comma 31 3 2 2 2 2 2" xfId="9362" xr:uid="{DD5A023C-D981-47C7-AD9F-EE5E0D7CBA1A}"/>
    <cellStyle name="Comma 31 3 2 2 2 2 2 2" xfId="20895" xr:uid="{F2B305D2-F399-4985-8189-51B384C94FCE}"/>
    <cellStyle name="Comma 31 3 2 2 2 2 2 2 2" xfId="44468" xr:uid="{0C97BC88-70A3-49EF-9C25-13EB028637B5}"/>
    <cellStyle name="Comma 31 3 2 2 2 2 2 3" xfId="33360" xr:uid="{C14E9C73-D517-40AE-9387-04B1366E4D63}"/>
    <cellStyle name="Comma 31 3 2 2 2 2 3" xfId="15480" xr:uid="{EC85ED37-02B2-4011-B4E3-D826D0B52EBC}"/>
    <cellStyle name="Comma 31 3 2 2 2 2 3 2" xfId="39054" xr:uid="{9EA4DCB4-9473-4B10-9C6B-1E26E268C304}"/>
    <cellStyle name="Comma 31 3 2 2 2 2 4" xfId="27946" xr:uid="{B192EFED-A919-4253-B90B-6AC69810A9D1}"/>
    <cellStyle name="Comma 31 3 2 2 2 3" xfId="5257" xr:uid="{05A0C5B3-3A5E-4B6C-9BC2-4C4A167397BB}"/>
    <cellStyle name="Comma 31 3 2 2 2 3 2" xfId="10731" xr:uid="{2D04F146-9DFA-41F3-9CCA-DFBD1E77670A}"/>
    <cellStyle name="Comma 31 3 2 2 2 3 2 2" xfId="22264" xr:uid="{0A19B1C7-54C5-4D6B-B5C4-F307F3F73862}"/>
    <cellStyle name="Comma 31 3 2 2 2 3 2 2 2" xfId="45837" xr:uid="{5EAD4E85-5AAD-4E59-9D26-813E5FABAA76}"/>
    <cellStyle name="Comma 31 3 2 2 2 3 2 3" xfId="34729" xr:uid="{E3D2D6F0-420D-47B6-AD66-A678B4F1CB03}"/>
    <cellStyle name="Comma 31 3 2 2 2 3 3" xfId="16843" xr:uid="{90144D73-36E6-4BAF-840A-BB332CCB02DD}"/>
    <cellStyle name="Comma 31 3 2 2 2 3 3 2" xfId="40417" xr:uid="{233C89C2-C1BA-4CD8-86E7-35B55E52778D}"/>
    <cellStyle name="Comma 31 3 2 2 2 3 4" xfId="29309" xr:uid="{C81667D3-A245-4A6C-B68C-4DF705530BFE}"/>
    <cellStyle name="Comma 31 3 2 2 2 4" xfId="6595" xr:uid="{093EC953-0CFD-4A5D-8A4E-98DF3F81FCD7}"/>
    <cellStyle name="Comma 31 3 2 2 2 4 2" xfId="12072" xr:uid="{9F6E431B-260F-40EC-95F7-3BE7D3198BC9}"/>
    <cellStyle name="Comma 31 3 2 2 2 4 2 2" xfId="23604" xr:uid="{658AA7C3-09B8-4039-8511-44CA680DF917}"/>
    <cellStyle name="Comma 31 3 2 2 2 4 2 2 2" xfId="47177" xr:uid="{C7DF98B8-B36C-4B6E-AD94-CEB31A576D42}"/>
    <cellStyle name="Comma 31 3 2 2 2 4 2 3" xfId="36069" xr:uid="{AADD6B9F-0EA5-4D00-B786-9DBA001751FE}"/>
    <cellStyle name="Comma 31 3 2 2 2 4 3" xfId="18179" xr:uid="{C03C151A-15D2-425F-869A-0D2290221D7F}"/>
    <cellStyle name="Comma 31 3 2 2 2 4 3 2" xfId="41753" xr:uid="{EE794A51-49E3-46B5-B69A-7A4A3F36EE12}"/>
    <cellStyle name="Comma 31 3 2 2 2 4 4" xfId="30645" xr:uid="{C6F796B7-BC11-43D6-A211-0C7B5754D394}"/>
    <cellStyle name="Comma 31 3 2 2 2 5" xfId="8006" xr:uid="{1E83EBA1-4B63-4EBB-87F9-61C7BC147633}"/>
    <cellStyle name="Comma 31 3 2 2 2 5 2" xfId="19541" xr:uid="{3A576C71-3659-4571-9423-259C1B7B55AC}"/>
    <cellStyle name="Comma 31 3 2 2 2 5 2 2" xfId="43114" xr:uid="{413807DD-DA2F-4D3C-8840-7ABFD783DB10}"/>
    <cellStyle name="Comma 31 3 2 2 2 5 3" xfId="32006" xr:uid="{5F5B64B9-03CE-4112-95EA-C64751656F2F}"/>
    <cellStyle name="Comma 31 3 2 2 2 6" xfId="13835" xr:uid="{55209E39-71C9-4DB6-AAF2-CF8871C9860D}"/>
    <cellStyle name="Comma 31 3 2 2 2 6 2" xfId="37574" xr:uid="{7249FDF8-69D7-4D9F-9323-82C5AB6A4633}"/>
    <cellStyle name="Comma 31 3 2 2 2 7" xfId="26467" xr:uid="{580746A1-94AF-4953-A1F5-2D9DC84C11DF}"/>
    <cellStyle name="Comma 31 3 2 2 2 8" xfId="25092" xr:uid="{8B7FC905-9E6E-4FF4-B32B-2F0B763FE10A}"/>
    <cellStyle name="Comma 31 3 2 2 2 9" xfId="48923" xr:uid="{B6ABC56C-6453-42B9-B2B9-2718BDEE6EC5}"/>
    <cellStyle name="Comma 31 3 2 2 3" xfId="2567" xr:uid="{CABC00B2-30BF-40CD-AD37-EC9C74E4025D}"/>
    <cellStyle name="Comma 31 3 2 2 3 2" xfId="4358" xr:uid="{33802021-D510-41F1-9DD9-58EFCAA6D262}"/>
    <cellStyle name="Comma 31 3 2 2 3 2 2" xfId="9827" xr:uid="{7616B2AC-8715-434A-8957-D5CBA4A0F6BE}"/>
    <cellStyle name="Comma 31 3 2 2 3 2 2 2" xfId="21360" xr:uid="{15DA42F4-7CA1-4116-8003-78F85EE2D0B2}"/>
    <cellStyle name="Comma 31 3 2 2 3 2 2 2 2" xfId="44933" xr:uid="{BBD3FCDA-E4B1-4906-9BBB-9B03ACA109F3}"/>
    <cellStyle name="Comma 31 3 2 2 3 2 2 3" xfId="33825" xr:uid="{D8324F8B-2767-4231-96B9-628DDC370148}"/>
    <cellStyle name="Comma 31 3 2 2 3 2 3" xfId="15945" xr:uid="{D231971A-6D1D-4B8A-A4FB-808AE02C9252}"/>
    <cellStyle name="Comma 31 3 2 2 3 2 3 2" xfId="39519" xr:uid="{12848A9B-1D66-4D13-8F89-D20C1E8C4C25}"/>
    <cellStyle name="Comma 31 3 2 2 3 2 4" xfId="28411" xr:uid="{5076EF53-52AA-457E-961F-000AB2166FD0}"/>
    <cellStyle name="Comma 31 3 2 2 3 3" xfId="5723" xr:uid="{40E1B582-E118-4AF4-9E9D-4B7B739006F7}"/>
    <cellStyle name="Comma 31 3 2 2 3 3 2" xfId="11197" xr:uid="{37C3F0A0-2EBC-4E19-BAC9-EF6809F411DB}"/>
    <cellStyle name="Comma 31 3 2 2 3 3 2 2" xfId="22730" xr:uid="{1B943EEE-6B1E-4E1F-B3CC-7CF859C9426C}"/>
    <cellStyle name="Comma 31 3 2 2 3 3 2 2 2" xfId="46303" xr:uid="{19CA2919-E522-4256-9B43-A97BCE6B3B14}"/>
    <cellStyle name="Comma 31 3 2 2 3 3 2 3" xfId="35195" xr:uid="{1DF61776-3AA6-44A8-A9DA-2CCD971C2542}"/>
    <cellStyle name="Comma 31 3 2 2 3 3 3" xfId="17309" xr:uid="{8CDBB00E-DF1D-4E86-8D30-B967A5FA68DB}"/>
    <cellStyle name="Comma 31 3 2 2 3 3 3 2" xfId="40883" xr:uid="{AA616D5F-2EAD-4D5B-87B3-529CBFFF653B}"/>
    <cellStyle name="Comma 31 3 2 2 3 3 4" xfId="29775" xr:uid="{443429D4-8DC5-438F-9DE0-BC53750A5AE5}"/>
    <cellStyle name="Comma 31 3 2 2 3 4" xfId="7061" xr:uid="{B32351D8-EA37-4058-92D9-AED8433A4BBA}"/>
    <cellStyle name="Comma 31 3 2 2 3 4 2" xfId="12539" xr:uid="{CF93CCB5-59CC-49F8-A2CA-C1F3FB771943}"/>
    <cellStyle name="Comma 31 3 2 2 3 4 2 2" xfId="24071" xr:uid="{90CFBDFC-A043-4E73-8424-5AB695A2C80B}"/>
    <cellStyle name="Comma 31 3 2 2 3 4 2 2 2" xfId="47644" xr:uid="{406013AC-31C0-4F3F-BCEA-69856F62A2EA}"/>
    <cellStyle name="Comma 31 3 2 2 3 4 2 3" xfId="36536" xr:uid="{68D4F57E-E2F0-4218-8533-F895E402E9B2}"/>
    <cellStyle name="Comma 31 3 2 2 3 4 3" xfId="18645" xr:uid="{45F7DA31-86CC-4A0F-AA11-98ED875A5C17}"/>
    <cellStyle name="Comma 31 3 2 2 3 4 3 2" xfId="42219" xr:uid="{6F115695-2A56-49CB-9094-D97AAE3ED59B}"/>
    <cellStyle name="Comma 31 3 2 2 3 4 4" xfId="31111" xr:uid="{A343ABF7-BE8C-40EC-950E-738CC4B76BF7}"/>
    <cellStyle name="Comma 31 3 2 2 3 5" xfId="8474" xr:uid="{337A953C-48D6-4DD0-B357-083397B466ED}"/>
    <cellStyle name="Comma 31 3 2 2 3 5 2" xfId="20007" xr:uid="{FC3B1FEC-63D6-479D-AE07-116DCBE526D7}"/>
    <cellStyle name="Comma 31 3 2 2 3 5 2 2" xfId="43580" xr:uid="{68C593AF-FAEE-435B-AF16-393BFC0A4FDF}"/>
    <cellStyle name="Comma 31 3 2 2 3 5 3" xfId="32472" xr:uid="{8AE481B6-5757-4B79-AC72-2D5EAC92A994}"/>
    <cellStyle name="Comma 31 3 2 2 3 6" xfId="14303" xr:uid="{76561903-251B-4957-BB58-E2CE5D02164B}"/>
    <cellStyle name="Comma 31 3 2 2 3 6 2" xfId="38040" xr:uid="{27425EE1-A785-48FD-AE23-2A44B8ED4F46}"/>
    <cellStyle name="Comma 31 3 2 2 3 7" xfId="26933" xr:uid="{01CFADA5-9F91-4F66-AA8C-97FD5821499F}"/>
    <cellStyle name="Comma 31 3 2 2 3 8" xfId="25559" xr:uid="{E569EAFD-962B-47C8-876E-3EC201ACEBCA}"/>
    <cellStyle name="Comma 31 3 2 2 3 9" xfId="49389" xr:uid="{B75910DF-4833-4D46-8407-A1273DE503F1}"/>
    <cellStyle name="Comma 31 3 2 2 4" xfId="3454" xr:uid="{F0C5B147-CDBB-494D-A0B5-4C0D8B935903}"/>
    <cellStyle name="Comma 31 3 2 2 4 2" xfId="8922" xr:uid="{B14815FF-C243-4CE7-972A-7BFAA9D8DF7F}"/>
    <cellStyle name="Comma 31 3 2 2 4 2 2" xfId="20455" xr:uid="{DC271C51-CB17-4800-8C3F-9A9B4FBAA284}"/>
    <cellStyle name="Comma 31 3 2 2 4 2 2 2" xfId="44028" xr:uid="{216B6386-7B2F-49DE-BFDF-CC29FFBF41A0}"/>
    <cellStyle name="Comma 31 3 2 2 4 2 3" xfId="32920" xr:uid="{B38DADFC-EF62-48FB-8E15-BB6A745439D5}"/>
    <cellStyle name="Comma 31 3 2 2 4 3" xfId="15040" xr:uid="{232F627D-E846-4C71-833C-A8E54CF39B8E}"/>
    <cellStyle name="Comma 31 3 2 2 4 3 2" xfId="38614" xr:uid="{B1F59262-79D1-4B99-A154-8001507D1ECA}"/>
    <cellStyle name="Comma 31 3 2 2 4 4" xfId="27506" xr:uid="{2B0EFFA0-024C-48B6-BC4F-D1B8B1F81960}"/>
    <cellStyle name="Comma 31 3 2 2 5" xfId="4810" xr:uid="{C736C3AD-5896-44BD-AD25-559ECBDA9F67}"/>
    <cellStyle name="Comma 31 3 2 2 5 2" xfId="10283" xr:uid="{AB86E56C-6E90-4028-9E02-58AA0866596F}"/>
    <cellStyle name="Comma 31 3 2 2 5 2 2" xfId="21816" xr:uid="{A2B12F45-D5AD-4774-BBD2-315173D2D874}"/>
    <cellStyle name="Comma 31 3 2 2 5 2 2 2" xfId="45389" xr:uid="{D2E6C8B7-35C1-417F-A7F3-A47F2D78B418}"/>
    <cellStyle name="Comma 31 3 2 2 5 2 3" xfId="34281" xr:uid="{4072DAE7-68A7-4BD7-81DC-5406B1510A47}"/>
    <cellStyle name="Comma 31 3 2 2 5 3" xfId="16396" xr:uid="{604D9189-942F-4AF9-A970-21C83DA879B0}"/>
    <cellStyle name="Comma 31 3 2 2 5 3 2" xfId="39970" xr:uid="{C0EB1435-A2CD-465D-B3BA-24D04FDC9D91}"/>
    <cellStyle name="Comma 31 3 2 2 5 4" xfId="28862" xr:uid="{7A3B5657-0254-44AD-8FB9-7B01D6477828}"/>
    <cellStyle name="Comma 31 3 2 2 6" xfId="6148" xr:uid="{A6EA3DFC-6532-433A-B36B-F65BEA079663}"/>
    <cellStyle name="Comma 31 3 2 2 6 2" xfId="11624" xr:uid="{2ABB8C02-B57E-43FD-A3E5-233663E0A9B9}"/>
    <cellStyle name="Comma 31 3 2 2 6 2 2" xfId="23156" xr:uid="{CBEF5E0A-E979-4EEA-86D8-A0BD6F04E344}"/>
    <cellStyle name="Comma 31 3 2 2 6 2 2 2" xfId="46729" xr:uid="{EE5CE197-D27F-4F94-A6AA-542B526B4034}"/>
    <cellStyle name="Comma 31 3 2 2 6 2 3" xfId="35621" xr:uid="{01573A5A-3869-41E6-A02C-006D3CF6A0D5}"/>
    <cellStyle name="Comma 31 3 2 2 6 3" xfId="17732" xr:uid="{4855B213-DEB3-49C6-A16E-0AF1EE5D3096}"/>
    <cellStyle name="Comma 31 3 2 2 6 3 2" xfId="41306" xr:uid="{8374CC77-C904-4DD7-B8B6-96BDC6F894BB}"/>
    <cellStyle name="Comma 31 3 2 2 6 4" xfId="30198" xr:uid="{2CBBEEB0-AFFB-4DCB-8599-AF462BE3BCB5}"/>
    <cellStyle name="Comma 31 3 2 2 7" xfId="7533" xr:uid="{784A6470-0491-45AC-BB7B-A2571D82A6D5}"/>
    <cellStyle name="Comma 31 3 2 2 7 2" xfId="19093" xr:uid="{775D89B7-75A3-45D6-8926-E8BC12CC20A0}"/>
    <cellStyle name="Comma 31 3 2 2 7 2 2" xfId="42666" xr:uid="{5ECC89C8-EF7B-45CD-9284-1937B72172B5}"/>
    <cellStyle name="Comma 31 3 2 2 7 3" xfId="31558" xr:uid="{9FF25132-98DD-4739-8597-D85A6FC26547}"/>
    <cellStyle name="Comma 31 3 2 2 8" xfId="13351" xr:uid="{BE77BCE1-DC6F-4FBD-BAA6-01F2B3E30DB1}"/>
    <cellStyle name="Comma 31 3 2 2 8 2" xfId="37127" xr:uid="{E70535D2-84CD-4B9B-B029-5B56E3F4E543}"/>
    <cellStyle name="Comma 31 3 2 2 9" xfId="26018" xr:uid="{F004796F-BCCA-4295-9A25-AB634EF8A3AE}"/>
    <cellStyle name="Comma 31 3 2 3" xfId="1387" xr:uid="{DF841F23-DEB2-490C-9377-08C094D6F575}"/>
    <cellStyle name="Comma 31 3 2 3 10" xfId="24726" xr:uid="{6626C673-DECE-4A31-B395-8FB495E44BFA}"/>
    <cellStyle name="Comma 31 3 2 3 11" xfId="48553" xr:uid="{83B6850F-1512-46E4-8F9D-1A5D627E1552}"/>
    <cellStyle name="Comma 31 3 2 3 2" xfId="2162" xr:uid="{6CE86BA6-C0DF-4006-9641-CD3A70A8351D}"/>
    <cellStyle name="Comma 31 3 2 3 2 2" xfId="3975" xr:uid="{8BB91693-8B6F-47D6-AFE9-3F7BE6841D8F}"/>
    <cellStyle name="Comma 31 3 2 3 2 2 2" xfId="9444" xr:uid="{366541A3-E372-498A-B3C0-39D8F8D3D029}"/>
    <cellStyle name="Comma 31 3 2 3 2 2 2 2" xfId="20977" xr:uid="{0A813CA9-7A3B-4643-9C12-C0D7F42E9EB2}"/>
    <cellStyle name="Comma 31 3 2 3 2 2 2 2 2" xfId="44550" xr:uid="{F29F0E7A-F634-4705-A449-78A7B5C5535B}"/>
    <cellStyle name="Comma 31 3 2 3 2 2 2 3" xfId="33442" xr:uid="{6C8669D5-4EB8-482F-9F91-7AFA08AD7074}"/>
    <cellStyle name="Comma 31 3 2 3 2 2 3" xfId="15562" xr:uid="{7286ACCD-0B17-4E67-A4ED-AC30EE649879}"/>
    <cellStyle name="Comma 31 3 2 3 2 2 3 2" xfId="39136" xr:uid="{65076A5F-B16C-474A-AFBB-1982B4C55056}"/>
    <cellStyle name="Comma 31 3 2 3 2 2 4" xfId="28028" xr:uid="{3A527EBD-DE9B-4B5F-B0A7-D38FF8FCA7DF}"/>
    <cellStyle name="Comma 31 3 2 3 2 3" xfId="5339" xr:uid="{A4E05C53-DEBF-447E-BCEE-82D317FF0659}"/>
    <cellStyle name="Comma 31 3 2 3 2 3 2" xfId="10813" xr:uid="{2C28093F-5A05-4357-8A1C-DA20444A88F2}"/>
    <cellStyle name="Comma 31 3 2 3 2 3 2 2" xfId="22346" xr:uid="{A9863F69-ED57-44BA-AD47-0CDC49713BEF}"/>
    <cellStyle name="Comma 31 3 2 3 2 3 2 2 2" xfId="45919" xr:uid="{86EAE976-4F11-4032-B035-2E370D3017D1}"/>
    <cellStyle name="Comma 31 3 2 3 2 3 2 3" xfId="34811" xr:uid="{63E9D419-DA72-4FAC-A606-0DB499232B65}"/>
    <cellStyle name="Comma 31 3 2 3 2 3 3" xfId="16925" xr:uid="{E30BA57C-94ED-4B7E-981F-2398376A5C6B}"/>
    <cellStyle name="Comma 31 3 2 3 2 3 3 2" xfId="40499" xr:uid="{AF562805-4183-4DC8-A0B6-0DF3E449E8A0}"/>
    <cellStyle name="Comma 31 3 2 3 2 3 4" xfId="29391" xr:uid="{B5568460-C948-45B5-B010-4C2838B3A0FD}"/>
    <cellStyle name="Comma 31 3 2 3 2 4" xfId="6677" xr:uid="{19AF6A74-445A-4EE7-8631-7EBC25B8162E}"/>
    <cellStyle name="Comma 31 3 2 3 2 4 2" xfId="12154" xr:uid="{F919C7FE-6938-46E5-8B1A-FEF539B03F08}"/>
    <cellStyle name="Comma 31 3 2 3 2 4 2 2" xfId="23686" xr:uid="{E22B6569-7129-46A8-B16A-A45D35AF2139}"/>
    <cellStyle name="Comma 31 3 2 3 2 4 2 2 2" xfId="47259" xr:uid="{F438564E-641D-4A44-882D-7C58E789E6EA}"/>
    <cellStyle name="Comma 31 3 2 3 2 4 2 3" xfId="36151" xr:uid="{02B3F325-AA85-4173-8E3F-D4B732C5FF78}"/>
    <cellStyle name="Comma 31 3 2 3 2 4 3" xfId="18261" xr:uid="{F784E56C-95A2-43A5-B509-7EB598043ED1}"/>
    <cellStyle name="Comma 31 3 2 3 2 4 3 2" xfId="41835" xr:uid="{86E19C2A-C6E1-4564-8DF2-5E3B41C4E4EF}"/>
    <cellStyle name="Comma 31 3 2 3 2 4 4" xfId="30727" xr:uid="{2969F83B-9ED1-40CF-9289-91F2A4FB97C7}"/>
    <cellStyle name="Comma 31 3 2 3 2 5" xfId="8088" xr:uid="{E64EE3D8-6840-4C86-9051-4E201C184A3B}"/>
    <cellStyle name="Comma 31 3 2 3 2 5 2" xfId="19623" xr:uid="{912E6869-173E-439B-9DE7-2C56B9E90E0D}"/>
    <cellStyle name="Comma 31 3 2 3 2 5 2 2" xfId="43196" xr:uid="{940E1446-A40E-4600-95C9-0A46F31839BD}"/>
    <cellStyle name="Comma 31 3 2 3 2 5 3" xfId="32088" xr:uid="{C247E33A-7387-4940-B10A-3017ACB8FC34}"/>
    <cellStyle name="Comma 31 3 2 3 2 6" xfId="13917" xr:uid="{04642866-68E0-4F1F-A716-557AE4AA9957}"/>
    <cellStyle name="Comma 31 3 2 3 2 6 2" xfId="37656" xr:uid="{9F3E9682-A265-4401-9955-0BC631112E16}"/>
    <cellStyle name="Comma 31 3 2 3 2 7" xfId="26549" xr:uid="{1711DEA2-1FBD-4917-912D-9FE1B9116C69}"/>
    <cellStyle name="Comma 31 3 2 3 2 8" xfId="25174" xr:uid="{AB4F36FB-35A9-4A4E-A5AB-160E07F23C41}"/>
    <cellStyle name="Comma 31 3 2 3 2 9" xfId="49005" xr:uid="{9C3DC3E4-58E7-4813-909D-090854CB07F5}"/>
    <cellStyle name="Comma 31 3 2 3 3" xfId="2650" xr:uid="{98A5809A-30E9-4E8A-B1FB-15D4AC1CD575}"/>
    <cellStyle name="Comma 31 3 2 3 3 2" xfId="4440" xr:uid="{14A94863-4013-449B-BDAE-AD1B6A03B538}"/>
    <cellStyle name="Comma 31 3 2 3 3 2 2" xfId="9910" xr:uid="{02338BBB-B409-4D4E-B63A-F3A01E7347C2}"/>
    <cellStyle name="Comma 31 3 2 3 3 2 2 2" xfId="21443" xr:uid="{5CEEE535-0645-4EBE-8691-3EB9C9B81304}"/>
    <cellStyle name="Comma 31 3 2 3 3 2 2 2 2" xfId="45016" xr:uid="{39ADA581-B61B-4D04-A577-BB02E132724A}"/>
    <cellStyle name="Comma 31 3 2 3 3 2 2 3" xfId="33908" xr:uid="{C7F13E45-FDCD-42EA-94CD-ECE3CCD39C48}"/>
    <cellStyle name="Comma 31 3 2 3 3 2 3" xfId="16027" xr:uid="{67096747-A9B4-4DA4-9B3A-1B1E0375E138}"/>
    <cellStyle name="Comma 31 3 2 3 3 2 3 2" xfId="39601" xr:uid="{F4A398CC-2B6A-4621-AF7D-A7096E8100BB}"/>
    <cellStyle name="Comma 31 3 2 3 3 2 4" xfId="28493" xr:uid="{547AEAE6-1439-4D2D-8BEF-C4D5518E269A}"/>
    <cellStyle name="Comma 31 3 2 3 3 3" xfId="5806" xr:uid="{22ACDBA3-A104-4B67-B71B-550EA739E180}"/>
    <cellStyle name="Comma 31 3 2 3 3 3 2" xfId="11280" xr:uid="{D22A91E8-9D49-4A17-B4EF-2F27B5DD7AA1}"/>
    <cellStyle name="Comma 31 3 2 3 3 3 2 2" xfId="22813" xr:uid="{80C08B1C-3B2B-44CE-B8C2-BA65B1AECC7A}"/>
    <cellStyle name="Comma 31 3 2 3 3 3 2 2 2" xfId="46386" xr:uid="{82380466-6F07-4285-993F-CFEA933C413E}"/>
    <cellStyle name="Comma 31 3 2 3 3 3 2 3" xfId="35278" xr:uid="{4F170793-A70B-48DA-975D-7C7C8E247FCF}"/>
    <cellStyle name="Comma 31 3 2 3 3 3 3" xfId="17392" xr:uid="{7A9160E5-2F61-4BBD-808F-7F7B99AAC446}"/>
    <cellStyle name="Comma 31 3 2 3 3 3 3 2" xfId="40966" xr:uid="{C9F802EF-6B3E-4726-B013-CF481FA23FEC}"/>
    <cellStyle name="Comma 31 3 2 3 3 3 4" xfId="29858" xr:uid="{6BAB1AAF-3FDF-47BB-A68F-F9AC459AEE56}"/>
    <cellStyle name="Comma 31 3 2 3 3 4" xfId="7144" xr:uid="{F4211DB9-5B1D-4E59-B76D-AE4F3E824F85}"/>
    <cellStyle name="Comma 31 3 2 3 3 4 2" xfId="12622" xr:uid="{64757F7F-24F8-4597-9825-9F131D7D4457}"/>
    <cellStyle name="Comma 31 3 2 3 3 4 2 2" xfId="24154" xr:uid="{7D944017-EEE5-45F8-BEEC-AA831A17AFCB}"/>
    <cellStyle name="Comma 31 3 2 3 3 4 2 2 2" xfId="47727" xr:uid="{EDD9BC51-CEC5-4BA6-A927-3263CF2D8C00}"/>
    <cellStyle name="Comma 31 3 2 3 3 4 2 3" xfId="36619" xr:uid="{687399A4-8814-4611-8119-44F7912F0ECC}"/>
    <cellStyle name="Comma 31 3 2 3 3 4 3" xfId="18728" xr:uid="{C7C02B9F-2907-46C6-99C9-8D2966E8299E}"/>
    <cellStyle name="Comma 31 3 2 3 3 4 3 2" xfId="42302" xr:uid="{6E291A3E-E5B8-420C-9729-89DE06E54523}"/>
    <cellStyle name="Comma 31 3 2 3 3 4 4" xfId="31194" xr:uid="{D34449B9-1A85-4391-93C2-C851F9228BBE}"/>
    <cellStyle name="Comma 31 3 2 3 3 5" xfId="8557" xr:uid="{EAB6B66B-2ED0-4AE2-9C56-21B1FD490744}"/>
    <cellStyle name="Comma 31 3 2 3 3 5 2" xfId="20090" xr:uid="{C8E275CE-E303-4607-B758-A7FDEC1FB325}"/>
    <cellStyle name="Comma 31 3 2 3 3 5 2 2" xfId="43663" xr:uid="{84529513-0D6A-4E47-BFB8-4E905C72A08E}"/>
    <cellStyle name="Comma 31 3 2 3 3 5 3" xfId="32555" xr:uid="{C24AE2DE-57C4-468A-BC72-406EB285984C}"/>
    <cellStyle name="Comma 31 3 2 3 3 6" xfId="14386" xr:uid="{0EB2083F-8317-4598-9F21-CB7F24153B31}"/>
    <cellStyle name="Comma 31 3 2 3 3 6 2" xfId="38123" xr:uid="{DA42B825-5706-4AFA-BD5C-011BEE0FC4A5}"/>
    <cellStyle name="Comma 31 3 2 3 3 7" xfId="27016" xr:uid="{75021758-FA83-4DEA-9779-9029A930C2C2}"/>
    <cellStyle name="Comma 31 3 2 3 3 8" xfId="25642" xr:uid="{2F9E2EE7-C558-4212-BC1F-43FCFE83896D}"/>
    <cellStyle name="Comma 31 3 2 3 3 9" xfId="49472" xr:uid="{5B322CC8-AB48-4E5D-8900-477E72649AB6}"/>
    <cellStyle name="Comma 31 3 2 3 4" xfId="3536" xr:uid="{CCABC88E-2D1F-4EAA-A953-23B7F86664DA}"/>
    <cellStyle name="Comma 31 3 2 3 4 2" xfId="9004" xr:uid="{06DDF23F-9C7D-46ED-8B8A-A207C26A1DE3}"/>
    <cellStyle name="Comma 31 3 2 3 4 2 2" xfId="20537" xr:uid="{A6E0A317-5894-4A2E-8F5E-3037CAD9CA2E}"/>
    <cellStyle name="Comma 31 3 2 3 4 2 2 2" xfId="44110" xr:uid="{0AA47E5F-E86C-4EE2-8D88-65CC73B61E04}"/>
    <cellStyle name="Comma 31 3 2 3 4 2 3" xfId="33002" xr:uid="{E4B7B3D4-3F85-4668-AE4C-59164A3ADEBC}"/>
    <cellStyle name="Comma 31 3 2 3 4 3" xfId="15122" xr:uid="{7C127B0B-00BB-4E99-ABF1-C8E99E2CB165}"/>
    <cellStyle name="Comma 31 3 2 3 4 3 2" xfId="38696" xr:uid="{FF313699-544C-4F37-B76B-3FDD3F2FF1AD}"/>
    <cellStyle name="Comma 31 3 2 3 4 4" xfId="27588" xr:uid="{58255354-E693-4FF0-A611-21152E775D60}"/>
    <cellStyle name="Comma 31 3 2 3 5" xfId="4892" xr:uid="{10D21BEA-3B9D-4052-A4F6-8D901A2A101F}"/>
    <cellStyle name="Comma 31 3 2 3 5 2" xfId="10365" xr:uid="{FA84ABC6-DFD5-4BD8-A848-0E5548F6E65F}"/>
    <cellStyle name="Comma 31 3 2 3 5 2 2" xfId="21898" xr:uid="{0AC9593A-0475-44D8-9B08-7D7BB8AD2021}"/>
    <cellStyle name="Comma 31 3 2 3 5 2 2 2" xfId="45471" xr:uid="{DE1E33DE-47B9-4FA9-B548-62E7C5E33D39}"/>
    <cellStyle name="Comma 31 3 2 3 5 2 3" xfId="34363" xr:uid="{80B28086-D45B-4169-9008-87DB118173CE}"/>
    <cellStyle name="Comma 31 3 2 3 5 3" xfId="16478" xr:uid="{3AE147B8-D7C7-4529-B0B8-019435F9C229}"/>
    <cellStyle name="Comma 31 3 2 3 5 3 2" xfId="40052" xr:uid="{4BB10470-3853-4E75-A91F-137EE8FA9D2D}"/>
    <cellStyle name="Comma 31 3 2 3 5 4" xfId="28944" xr:uid="{14F133F0-C14C-495C-A781-F8A7B5997E7C}"/>
    <cellStyle name="Comma 31 3 2 3 6" xfId="6230" xr:uid="{402BC2E9-4EDB-4101-8644-9296B437BF6E}"/>
    <cellStyle name="Comma 31 3 2 3 6 2" xfId="11706" xr:uid="{83DD8B7F-FFEB-4EB3-8822-BF47BC2E46AE}"/>
    <cellStyle name="Comma 31 3 2 3 6 2 2" xfId="23238" xr:uid="{32D26C35-9EDE-4882-9544-8988238B3A23}"/>
    <cellStyle name="Comma 31 3 2 3 6 2 2 2" xfId="46811" xr:uid="{D5480AEF-3830-4B1F-9F62-FA03BBFEC03B}"/>
    <cellStyle name="Comma 31 3 2 3 6 2 3" xfId="35703" xr:uid="{37144BD5-7F1C-4E92-BA86-447D02EC9E5E}"/>
    <cellStyle name="Comma 31 3 2 3 6 3" xfId="17814" xr:uid="{F02D6A2D-3E13-456F-B282-12488B12DEAB}"/>
    <cellStyle name="Comma 31 3 2 3 6 3 2" xfId="41388" xr:uid="{FBCB8EF8-2EE5-4E91-A6CB-4112D050A062}"/>
    <cellStyle name="Comma 31 3 2 3 6 4" xfId="30280" xr:uid="{42714AA2-0EF8-45F7-B7A1-9E4AF2022473}"/>
    <cellStyle name="Comma 31 3 2 3 7" xfId="7615" xr:uid="{29767DBD-5436-479F-836E-2463CA389586}"/>
    <cellStyle name="Comma 31 3 2 3 7 2" xfId="19175" xr:uid="{47B1CE61-C311-4537-AD7C-4A32B3ACE35F}"/>
    <cellStyle name="Comma 31 3 2 3 7 2 2" xfId="42748" xr:uid="{4D04B3C8-F279-485E-8CF9-E81B92473F30}"/>
    <cellStyle name="Comma 31 3 2 3 7 3" xfId="31640" xr:uid="{EC97789A-0CD2-4962-8EFC-11FCF3BCD1FB}"/>
    <cellStyle name="Comma 31 3 2 3 8" xfId="13435" xr:uid="{2B206BD3-142F-49CC-8E6C-27F5A2036144}"/>
    <cellStyle name="Comma 31 3 2 3 8 2" xfId="37209" xr:uid="{987BA107-285A-4536-9FD1-FF70319A0218}"/>
    <cellStyle name="Comma 31 3 2 3 9" xfId="26100" xr:uid="{8398262B-173F-4E72-935B-2C90BDFFC35F}"/>
    <cellStyle name="Comma 31 3 2 4" xfId="1982" xr:uid="{26BF0435-3DA3-411B-BA30-449EC36AC786}"/>
    <cellStyle name="Comma 31 3 2 4 2" xfId="3795" xr:uid="{3B253602-6DEE-4BBB-8351-F64A95AC5DDD}"/>
    <cellStyle name="Comma 31 3 2 4 2 2" xfId="9264" xr:uid="{DD184725-DCC8-4893-B5A7-49504D52C47C}"/>
    <cellStyle name="Comma 31 3 2 4 2 2 2" xfId="20797" xr:uid="{D45B5055-28F2-4E02-A3F2-B5995CB1C213}"/>
    <cellStyle name="Comma 31 3 2 4 2 2 2 2" xfId="44370" xr:uid="{7E0D435A-FA0D-482D-8C91-FC63A336179C}"/>
    <cellStyle name="Comma 31 3 2 4 2 2 3" xfId="33262" xr:uid="{5BF85E0B-C9BD-495D-AF0A-3BAD3573F951}"/>
    <cellStyle name="Comma 31 3 2 4 2 3" xfId="15382" xr:uid="{18B505A0-E0FF-4854-9232-5F141DC7B198}"/>
    <cellStyle name="Comma 31 3 2 4 2 3 2" xfId="38956" xr:uid="{C3089ED9-7175-4556-A1FA-EC3BBC14452D}"/>
    <cellStyle name="Comma 31 3 2 4 2 4" xfId="27848" xr:uid="{F13531A2-4CEC-4AA8-B0A6-837DA27BAD6F}"/>
    <cellStyle name="Comma 31 3 2 4 3" xfId="5159" xr:uid="{1A8236FA-33D2-469F-9E0F-928200D540F4}"/>
    <cellStyle name="Comma 31 3 2 4 3 2" xfId="10633" xr:uid="{9FE0437C-48A8-4CA7-B7FD-D5B4EC2A83A2}"/>
    <cellStyle name="Comma 31 3 2 4 3 2 2" xfId="22166" xr:uid="{7B4CCD9B-4476-4270-B8DF-A2D1D67F3575}"/>
    <cellStyle name="Comma 31 3 2 4 3 2 2 2" xfId="45739" xr:uid="{C3C8C73A-366E-4CDE-903F-207E6B8C7FDF}"/>
    <cellStyle name="Comma 31 3 2 4 3 2 3" xfId="34631" xr:uid="{EBBCBE2C-4384-4875-8577-8EEA54974429}"/>
    <cellStyle name="Comma 31 3 2 4 3 3" xfId="16745" xr:uid="{1C24AFAE-2E04-448F-92F0-A8D29F408EFF}"/>
    <cellStyle name="Comma 31 3 2 4 3 3 2" xfId="40319" xr:uid="{99BA54E1-BBFF-401A-B571-A6AD55FD7F82}"/>
    <cellStyle name="Comma 31 3 2 4 3 4" xfId="29211" xr:uid="{D19154A0-D93C-43D0-A97B-FB0CF306FFC4}"/>
    <cellStyle name="Comma 31 3 2 4 4" xfId="6497" xr:uid="{2BECC6F0-D726-4985-BEB9-423EA6C4CD4B}"/>
    <cellStyle name="Comma 31 3 2 4 4 2" xfId="11974" xr:uid="{4A20FB57-1FFE-4E29-8610-CCF322A2C3A8}"/>
    <cellStyle name="Comma 31 3 2 4 4 2 2" xfId="23506" xr:uid="{29DDD9A4-DD28-47F7-BDFA-B38890D549BD}"/>
    <cellStyle name="Comma 31 3 2 4 4 2 2 2" xfId="47079" xr:uid="{3121BF74-38DE-4426-A8C8-72A996A03E67}"/>
    <cellStyle name="Comma 31 3 2 4 4 2 3" xfId="35971" xr:uid="{DC8C6DC2-FA27-463D-86E2-DA1A7D8C89AD}"/>
    <cellStyle name="Comma 31 3 2 4 4 3" xfId="18081" xr:uid="{0F45CDC6-55C2-4032-B90B-29FEDFC25975}"/>
    <cellStyle name="Comma 31 3 2 4 4 3 2" xfId="41655" xr:uid="{E2C9C0F6-B2F5-4962-B738-5D3E1575EC9B}"/>
    <cellStyle name="Comma 31 3 2 4 4 4" xfId="30547" xr:uid="{69103B66-BB82-4F72-A688-9FE3C53AE6C6}"/>
    <cellStyle name="Comma 31 3 2 4 5" xfId="7908" xr:uid="{D57F1E67-F02B-4B2C-B006-D7CDD80491B3}"/>
    <cellStyle name="Comma 31 3 2 4 5 2" xfId="19443" xr:uid="{0AF28C7E-9E12-4361-BC43-337024536CA2}"/>
    <cellStyle name="Comma 31 3 2 4 5 2 2" xfId="43016" xr:uid="{2BEEEB80-BE8E-4BA9-B4BC-F60626C3B1C2}"/>
    <cellStyle name="Comma 31 3 2 4 5 3" xfId="31908" xr:uid="{CC07071B-0AA1-40B8-B692-1F2386267557}"/>
    <cellStyle name="Comma 31 3 2 4 6" xfId="13737" xr:uid="{94A136C8-4265-4913-B4C3-C68A880594CE}"/>
    <cellStyle name="Comma 31 3 2 4 6 2" xfId="37476" xr:uid="{35216373-9435-4886-A27C-362E52958926}"/>
    <cellStyle name="Comma 31 3 2 4 7" xfId="26369" xr:uid="{36E53B2C-E1A0-4246-A8D6-E0209FB15500}"/>
    <cellStyle name="Comma 31 3 2 4 8" xfId="24994" xr:uid="{DC889C0D-5B65-4E56-8C66-07BF301CE9B1}"/>
    <cellStyle name="Comma 31 3 2 4 9" xfId="48825" xr:uid="{4401485E-537B-4BB2-AAD4-AA63B4C849CE}"/>
    <cellStyle name="Comma 31 3 2 5" xfId="2465" xr:uid="{82F707B3-7AA8-4FB7-9B56-5A81356C5091}"/>
    <cellStyle name="Comma 31 3 2 5 2" xfId="4257" xr:uid="{5A61066F-878F-4358-9F8A-D5BAE80D8A83}"/>
    <cellStyle name="Comma 31 3 2 5 2 2" xfId="9726" xr:uid="{81E90F6C-46EB-4BD8-BAEF-724FA6099046}"/>
    <cellStyle name="Comma 31 3 2 5 2 2 2" xfId="21259" xr:uid="{F1D494B7-0AEE-4EC9-B56B-F68C88285478}"/>
    <cellStyle name="Comma 31 3 2 5 2 2 2 2" xfId="44832" xr:uid="{C72D5EE3-A54D-496C-A2FC-3863DBEA0E9C}"/>
    <cellStyle name="Comma 31 3 2 5 2 2 3" xfId="33724" xr:uid="{CFFB16C3-1988-43D3-AAC9-D6352DF921D7}"/>
    <cellStyle name="Comma 31 3 2 5 2 3" xfId="15844" xr:uid="{A1367CF8-62CB-427D-85A2-9E86C5179F4E}"/>
    <cellStyle name="Comma 31 3 2 5 2 3 2" xfId="39418" xr:uid="{25311024-D6AD-449D-9468-68741D31249F}"/>
    <cellStyle name="Comma 31 3 2 5 2 4" xfId="28310" xr:uid="{3763F97B-1E7E-4B48-8971-B34120242D08}"/>
    <cellStyle name="Comma 31 3 2 5 3" xfId="5622" xr:uid="{3E9FA5CC-4984-4CD6-A02B-23D1C2A5F12E}"/>
    <cellStyle name="Comma 31 3 2 5 3 2" xfId="11096" xr:uid="{A74B56C3-932A-4BB9-9118-4A80FE1E4DAC}"/>
    <cellStyle name="Comma 31 3 2 5 3 2 2" xfId="22629" xr:uid="{2176C534-329D-4AE7-8CB6-4DCCED4508C9}"/>
    <cellStyle name="Comma 31 3 2 5 3 2 2 2" xfId="46202" xr:uid="{440D6D13-494F-4555-9849-213C0F82D4BC}"/>
    <cellStyle name="Comma 31 3 2 5 3 2 3" xfId="35094" xr:uid="{4F8FBDCE-61C1-4F5C-A320-3B57D8F934CA}"/>
    <cellStyle name="Comma 31 3 2 5 3 3" xfId="17208" xr:uid="{9C2B6637-8B33-491B-91EF-2B73806D71E3}"/>
    <cellStyle name="Comma 31 3 2 5 3 3 2" xfId="40782" xr:uid="{E37267F4-5673-4672-9C01-BB6019501D00}"/>
    <cellStyle name="Comma 31 3 2 5 3 4" xfId="29674" xr:uid="{8EF8A87E-3F63-4AD9-850F-EC1DA9CB5A27}"/>
    <cellStyle name="Comma 31 3 2 5 4" xfId="6960" xr:uid="{947F26CF-69B0-4154-AD00-1D7236668D9D}"/>
    <cellStyle name="Comma 31 3 2 5 4 2" xfId="12438" xr:uid="{FD028610-129E-40A0-A9E4-5F824CED61CE}"/>
    <cellStyle name="Comma 31 3 2 5 4 2 2" xfId="23970" xr:uid="{046C3D1B-1D01-46AC-BFB5-04E1B50C8050}"/>
    <cellStyle name="Comma 31 3 2 5 4 2 2 2" xfId="47543" xr:uid="{6D600F1E-EFFC-4FCD-B4DF-03E547BDE70A}"/>
    <cellStyle name="Comma 31 3 2 5 4 2 3" xfId="36435" xr:uid="{56BAE881-46A6-4382-BA68-BA462F5E95B0}"/>
    <cellStyle name="Comma 31 3 2 5 4 3" xfId="18544" xr:uid="{C6849341-2B0D-4BC8-AB69-C3BEEE11B7BE}"/>
    <cellStyle name="Comma 31 3 2 5 4 3 2" xfId="42118" xr:uid="{60E2DA00-2AD5-4859-8686-CD6790C8DE7F}"/>
    <cellStyle name="Comma 31 3 2 5 4 4" xfId="31010" xr:uid="{42B0BF40-08FC-45E5-A36C-2CF184B508FB}"/>
    <cellStyle name="Comma 31 3 2 5 5" xfId="8373" xr:uid="{8FD24CBA-6E7E-4BEA-AB55-B1ABD60F7EC2}"/>
    <cellStyle name="Comma 31 3 2 5 5 2" xfId="19906" xr:uid="{B108B46F-C8DC-4207-884C-6999F0E6965D}"/>
    <cellStyle name="Comma 31 3 2 5 5 2 2" xfId="43479" xr:uid="{5DD89C22-911F-44D9-9FB7-DC8E4AA6B2B6}"/>
    <cellStyle name="Comma 31 3 2 5 5 3" xfId="32371" xr:uid="{3DE5ECBF-E44F-43DC-A7F9-6BBB781EB250}"/>
    <cellStyle name="Comma 31 3 2 5 6" xfId="14202" xr:uid="{77C0D0E5-7818-4495-BA52-6D67FC17D9FA}"/>
    <cellStyle name="Comma 31 3 2 5 6 2" xfId="37939" xr:uid="{1E756607-503C-4B87-B1C1-AAF540D8C943}"/>
    <cellStyle name="Comma 31 3 2 5 7" xfId="26832" xr:uid="{59545D65-D369-4156-83A2-6D5B0B58906F}"/>
    <cellStyle name="Comma 31 3 2 5 8" xfId="25458" xr:uid="{44FF7A48-A9F4-447F-963D-28E21B4F8E70}"/>
    <cellStyle name="Comma 31 3 2 5 9" xfId="49288" xr:uid="{5CA18771-7681-418B-AA74-35512A12A202}"/>
    <cellStyle name="Comma 31 3 2 6" xfId="3356" xr:uid="{BD0EF359-D2D1-4899-AAD4-1F953C14DE30}"/>
    <cellStyle name="Comma 31 3 2 6 2" xfId="8824" xr:uid="{04B5E34B-18CF-4370-AA90-5B366D4A4E66}"/>
    <cellStyle name="Comma 31 3 2 6 2 2" xfId="20357" xr:uid="{1A319F4B-40B6-4DFB-9CE2-BA76CAD2D842}"/>
    <cellStyle name="Comma 31 3 2 6 2 2 2" xfId="43930" xr:uid="{40FF73BC-6AC7-4620-ABA1-6968EEB3D579}"/>
    <cellStyle name="Comma 31 3 2 6 2 3" xfId="32822" xr:uid="{AFD9297A-C699-40D4-87CA-D13B25D074EE}"/>
    <cellStyle name="Comma 31 3 2 6 3" xfId="14942" xr:uid="{E3780E76-25DF-44F4-A736-DE099FF49A4C}"/>
    <cellStyle name="Comma 31 3 2 6 3 2" xfId="38516" xr:uid="{7C28CBBB-133B-49FF-8292-74959FB08BA3}"/>
    <cellStyle name="Comma 31 3 2 6 4" xfId="27408" xr:uid="{F49E4EEC-F2CC-4E6F-8C23-A9F30D71A288}"/>
    <cellStyle name="Comma 31 3 2 7" xfId="4712" xr:uid="{B5494DE4-CDA6-4E92-BA75-66C8C80E655F}"/>
    <cellStyle name="Comma 31 3 2 7 2" xfId="10185" xr:uid="{3EAB91DC-D23C-4CDB-B067-476BEEA99056}"/>
    <cellStyle name="Comma 31 3 2 7 2 2" xfId="21718" xr:uid="{7B49F58E-29B7-4306-8BC9-85E5F478E691}"/>
    <cellStyle name="Comma 31 3 2 7 2 2 2" xfId="45291" xr:uid="{E1AFA93D-C436-4C57-BB8E-2AF2A3D3AEB7}"/>
    <cellStyle name="Comma 31 3 2 7 2 3" xfId="34183" xr:uid="{0D545832-0CA0-4950-A92E-2E6164311016}"/>
    <cellStyle name="Comma 31 3 2 7 3" xfId="16298" xr:uid="{9514AEA4-59B1-46E4-9127-260AEAC5351D}"/>
    <cellStyle name="Comma 31 3 2 7 3 2" xfId="39872" xr:uid="{014E3073-EA79-4027-888B-128B6A15C6CF}"/>
    <cellStyle name="Comma 31 3 2 7 4" xfId="28764" xr:uid="{43D309F1-821D-4361-BDCC-0B1718A7198D}"/>
    <cellStyle name="Comma 31 3 2 8" xfId="6050" xr:uid="{83EF3C99-295D-4409-9268-D6A98DC8AFD5}"/>
    <cellStyle name="Comma 31 3 2 8 2" xfId="11526" xr:uid="{F158F69D-E0FB-419C-9609-CEF0AF199C41}"/>
    <cellStyle name="Comma 31 3 2 8 2 2" xfId="23058" xr:uid="{CB0381DF-1148-4415-884E-0C74CBFE958E}"/>
    <cellStyle name="Comma 31 3 2 8 2 2 2" xfId="46631" xr:uid="{59B635A2-6558-4718-89C7-A7FCFE6A9865}"/>
    <cellStyle name="Comma 31 3 2 8 2 3" xfId="35523" xr:uid="{86F5010F-9AF2-44F1-B71A-6054AA26B989}"/>
    <cellStyle name="Comma 31 3 2 8 3" xfId="17634" xr:uid="{7308F368-0D8D-4E76-8C59-EEDEF3AD7DB1}"/>
    <cellStyle name="Comma 31 3 2 8 3 2" xfId="41208" xr:uid="{F21E0143-45A2-459E-A494-BB09BAD566A0}"/>
    <cellStyle name="Comma 31 3 2 8 4" xfId="30100" xr:uid="{A50B62E0-AC45-4BDD-AD75-BA1D21EE6039}"/>
    <cellStyle name="Comma 31 3 2 9" xfId="7435" xr:uid="{BA727E18-0972-42E0-8BE8-BB364F7B1E05}"/>
    <cellStyle name="Comma 31 3 2 9 2" xfId="18995" xr:uid="{4C306C27-F32B-443C-8C1D-BE0FCB33D640}"/>
    <cellStyle name="Comma 31 3 2 9 2 2" xfId="42568" xr:uid="{93FE33EC-413F-4C6F-AB6E-B524047F9E2A}"/>
    <cellStyle name="Comma 31 3 2 9 3" xfId="31460" xr:uid="{EBE55BC0-4148-4BEE-9F1E-BC9E98713984}"/>
    <cellStyle name="Comma 31 3 3" xfId="1243" xr:uid="{445F7D5E-A05C-4BDE-B35F-7A889D7A356C}"/>
    <cellStyle name="Comma 31 3 3 10" xfId="24649" xr:uid="{60FDFC37-9715-4025-B447-8F0A5391A42A}"/>
    <cellStyle name="Comma 31 3 3 11" xfId="48448" xr:uid="{5CC8B88C-D1F4-47DA-B2EA-D51E94739E6D}"/>
    <cellStyle name="Comma 31 3 3 2" xfId="2057" xr:uid="{D69F337A-D97F-4CAD-85A3-AAE5DE358ED6}"/>
    <cellStyle name="Comma 31 3 3 2 2" xfId="3870" xr:uid="{23732BB3-367A-462F-8E10-C6A863087C5F}"/>
    <cellStyle name="Comma 31 3 3 2 2 2" xfId="9339" xr:uid="{BE84DD31-5E07-4C82-8D7E-2162C1D94354}"/>
    <cellStyle name="Comma 31 3 3 2 2 2 2" xfId="20872" xr:uid="{19FE7DF3-94FA-492B-8DFE-BDAA5AD3C42F}"/>
    <cellStyle name="Comma 31 3 3 2 2 2 2 2" xfId="44445" xr:uid="{A8F3F7D9-E557-455B-86AD-331812A9A486}"/>
    <cellStyle name="Comma 31 3 3 2 2 2 3" xfId="33337" xr:uid="{0945D1CE-9D77-4823-98DD-3385F50996C5}"/>
    <cellStyle name="Comma 31 3 3 2 2 3" xfId="15457" xr:uid="{40DDD1B4-4AB5-4C6D-877E-16C29C9B83B9}"/>
    <cellStyle name="Comma 31 3 3 2 2 3 2" xfId="39031" xr:uid="{0CF55460-69E3-448E-A0D6-7AEBD5481695}"/>
    <cellStyle name="Comma 31 3 3 2 2 4" xfId="27923" xr:uid="{580AA0CC-F8D3-4A80-924A-05BB989CDF80}"/>
    <cellStyle name="Comma 31 3 3 2 3" xfId="5234" xr:uid="{C8EDAD20-93FB-425F-9F6D-EA58EAC94BDF}"/>
    <cellStyle name="Comma 31 3 3 2 3 2" xfId="10708" xr:uid="{29D28C6D-170B-473D-80EF-0A97613C4D6B}"/>
    <cellStyle name="Comma 31 3 3 2 3 2 2" xfId="22241" xr:uid="{AC9982EA-7808-4741-9163-F99BB324CB03}"/>
    <cellStyle name="Comma 31 3 3 2 3 2 2 2" xfId="45814" xr:uid="{AF77F54D-DD52-4187-89C7-5CFF97222B5E}"/>
    <cellStyle name="Comma 31 3 3 2 3 2 3" xfId="34706" xr:uid="{3F2A8FE3-3C80-4FC3-9C46-E39EFA645DA8}"/>
    <cellStyle name="Comma 31 3 3 2 3 3" xfId="16820" xr:uid="{F23DD64B-CF64-44BE-BEC2-D3DB499DD0DA}"/>
    <cellStyle name="Comma 31 3 3 2 3 3 2" xfId="40394" xr:uid="{91D49883-86F5-4FD5-ADC6-CB1D434E2427}"/>
    <cellStyle name="Comma 31 3 3 2 3 4" xfId="29286" xr:uid="{328F05B1-5EE1-4C51-89B3-8EB172B91EC0}"/>
    <cellStyle name="Comma 31 3 3 2 4" xfId="6572" xr:uid="{3DB726EB-9CE5-452F-9525-DF9F1BD96143}"/>
    <cellStyle name="Comma 31 3 3 2 4 2" xfId="12049" xr:uid="{D17C24FB-E135-49FD-8E7A-A90D021EFD94}"/>
    <cellStyle name="Comma 31 3 3 2 4 2 2" xfId="23581" xr:uid="{9E57E595-9954-4068-A68B-522DF6FFF6CB}"/>
    <cellStyle name="Comma 31 3 3 2 4 2 2 2" xfId="47154" xr:uid="{987F89A5-5BDC-4565-BA20-F4D4C8E9E175}"/>
    <cellStyle name="Comma 31 3 3 2 4 2 3" xfId="36046" xr:uid="{705CB690-3861-4347-8BF2-9BCE0DA19EA7}"/>
    <cellStyle name="Comma 31 3 3 2 4 3" xfId="18156" xr:uid="{F30148A7-EFB5-4676-9734-2E8A7D4921C9}"/>
    <cellStyle name="Comma 31 3 3 2 4 3 2" xfId="41730" xr:uid="{DC10EF8E-CA06-490A-A5E8-2AEF2CB06085}"/>
    <cellStyle name="Comma 31 3 3 2 4 4" xfId="30622" xr:uid="{273DBE30-33DB-4745-8E49-FC7EB139E332}"/>
    <cellStyle name="Comma 31 3 3 2 5" xfId="7983" xr:uid="{9C1A3F6C-A7D8-4DA2-980D-EA366CDA1EA9}"/>
    <cellStyle name="Comma 31 3 3 2 5 2" xfId="19518" xr:uid="{11004ED8-9D01-4614-A00D-F864A2E7E9F8}"/>
    <cellStyle name="Comma 31 3 3 2 5 2 2" xfId="43091" xr:uid="{8B74D8A3-2852-4840-A256-1E57F7164F68}"/>
    <cellStyle name="Comma 31 3 3 2 5 3" xfId="31983" xr:uid="{F52E980A-368B-43F2-B25A-2E507F0EDA25}"/>
    <cellStyle name="Comma 31 3 3 2 6" xfId="13812" xr:uid="{2549D602-DA2D-4DE2-9B23-32C0AE8DE317}"/>
    <cellStyle name="Comma 31 3 3 2 6 2" xfId="37551" xr:uid="{A1B7AB8D-6989-469B-84DA-1910804B1C15}"/>
    <cellStyle name="Comma 31 3 3 2 7" xfId="26444" xr:uid="{0471709A-4E3C-4DE2-B2BB-ECB8B83E8A97}"/>
    <cellStyle name="Comma 31 3 3 2 8" xfId="25069" xr:uid="{6C3CD304-CEF3-4C6C-BBBF-0A79FB0515E9}"/>
    <cellStyle name="Comma 31 3 3 2 9" xfId="48900" xr:uid="{07A27812-D2D8-40C0-92D9-97B91F436B0E}"/>
    <cellStyle name="Comma 31 3 3 3" xfId="2543" xr:uid="{D73A3FB1-6941-4DF0-8388-81174579DBC5}"/>
    <cellStyle name="Comma 31 3 3 3 2" xfId="4334" xr:uid="{E17C0BBF-F09B-43F8-8E74-806F6F1763AE}"/>
    <cellStyle name="Comma 31 3 3 3 2 2" xfId="9803" xr:uid="{2FBCED87-547B-4954-AB17-FB2FC5A65A84}"/>
    <cellStyle name="Comma 31 3 3 3 2 2 2" xfId="21336" xr:uid="{F88C55D2-3EBE-4475-B324-A747A33A6D57}"/>
    <cellStyle name="Comma 31 3 3 3 2 2 2 2" xfId="44909" xr:uid="{AA781A81-FCEF-4CE4-9DF7-B76F5BE1AEFC}"/>
    <cellStyle name="Comma 31 3 3 3 2 2 3" xfId="33801" xr:uid="{3C98B89F-C940-41E1-86DE-717147344591}"/>
    <cellStyle name="Comma 31 3 3 3 2 3" xfId="15921" xr:uid="{BC69991A-E7DC-4CF7-951D-3EE2EED7CED2}"/>
    <cellStyle name="Comma 31 3 3 3 2 3 2" xfId="39495" xr:uid="{D8BE9AF6-F56D-49B9-87BD-8B7ABBDD87F1}"/>
    <cellStyle name="Comma 31 3 3 3 2 4" xfId="28387" xr:uid="{9A16A7DE-8885-46DB-91E3-851933F643C3}"/>
    <cellStyle name="Comma 31 3 3 3 3" xfId="5699" xr:uid="{9E3E4DB7-F8FD-4317-9AE9-98F3097094FE}"/>
    <cellStyle name="Comma 31 3 3 3 3 2" xfId="11173" xr:uid="{44015561-9AC3-4D37-8520-D74A44DA51A1}"/>
    <cellStyle name="Comma 31 3 3 3 3 2 2" xfId="22706" xr:uid="{1930B223-6CF2-4D8B-B8C2-7865294DC080}"/>
    <cellStyle name="Comma 31 3 3 3 3 2 2 2" xfId="46279" xr:uid="{8D995213-8527-4876-A9C1-568151EE65D3}"/>
    <cellStyle name="Comma 31 3 3 3 3 2 3" xfId="35171" xr:uid="{5C0022FC-E193-4EF3-925A-E224FE2766EE}"/>
    <cellStyle name="Comma 31 3 3 3 3 3" xfId="17285" xr:uid="{1E462DC6-B8F6-4942-AD91-7C895561E011}"/>
    <cellStyle name="Comma 31 3 3 3 3 3 2" xfId="40859" xr:uid="{16300D42-597C-435A-AE99-7190BC6BC14B}"/>
    <cellStyle name="Comma 31 3 3 3 3 4" xfId="29751" xr:uid="{9D12E5D7-C5C2-4846-A932-7B89888D1D83}"/>
    <cellStyle name="Comma 31 3 3 3 4" xfId="7037" xr:uid="{64E1D400-3105-4B44-AC9F-91DAABB9ED4F}"/>
    <cellStyle name="Comma 31 3 3 3 4 2" xfId="12515" xr:uid="{A9984A17-4EAF-40F9-ABE0-77F779933E00}"/>
    <cellStyle name="Comma 31 3 3 3 4 2 2" xfId="24047" xr:uid="{1132FFD0-4BEA-4098-9889-15EDE2A80E8A}"/>
    <cellStyle name="Comma 31 3 3 3 4 2 2 2" xfId="47620" xr:uid="{3F0AB40D-CB69-499C-8D02-CCFA5735C778}"/>
    <cellStyle name="Comma 31 3 3 3 4 2 3" xfId="36512" xr:uid="{BAE66831-1A67-46DB-AD71-65A1706FA709}"/>
    <cellStyle name="Comma 31 3 3 3 4 3" xfId="18621" xr:uid="{FBFC3ECA-5B32-459A-8871-475E4D72D4C6}"/>
    <cellStyle name="Comma 31 3 3 3 4 3 2" xfId="42195" xr:uid="{62A35C26-5218-400A-B593-5A84436C7F90}"/>
    <cellStyle name="Comma 31 3 3 3 4 4" xfId="31087" xr:uid="{FC3C0423-054A-47E7-BE02-09BCD3F6D3DF}"/>
    <cellStyle name="Comma 31 3 3 3 5" xfId="8450" xr:uid="{B169A4CC-4E80-4F29-85C9-BC4E9FF0C0AF}"/>
    <cellStyle name="Comma 31 3 3 3 5 2" xfId="19983" xr:uid="{7966D541-502D-4E1A-9A4A-6E6C83507C41}"/>
    <cellStyle name="Comma 31 3 3 3 5 2 2" xfId="43556" xr:uid="{B58691F4-9C94-4AED-9D6C-58DB1699DB9F}"/>
    <cellStyle name="Comma 31 3 3 3 5 3" xfId="32448" xr:uid="{A2748B91-2395-4BDB-9148-BE7C645D58A6}"/>
    <cellStyle name="Comma 31 3 3 3 6" xfId="14279" xr:uid="{B8503001-C52D-490D-A7EF-2A8541BB6924}"/>
    <cellStyle name="Comma 31 3 3 3 6 2" xfId="38016" xr:uid="{72CF95E2-D9CF-460E-8AA5-2BE9AE34FA0E}"/>
    <cellStyle name="Comma 31 3 3 3 7" xfId="26909" xr:uid="{9FF0E7D1-3686-4B2C-8277-10E256474D9B}"/>
    <cellStyle name="Comma 31 3 3 3 8" xfId="25535" xr:uid="{E623580E-B2C8-4337-8317-465796C2C871}"/>
    <cellStyle name="Comma 31 3 3 3 9" xfId="49365" xr:uid="{1E55699D-DE05-4CAA-8960-83B1302D4090}"/>
    <cellStyle name="Comma 31 3 3 4" xfId="3431" xr:uid="{EE044B4D-B4B3-4EAD-8C81-FE81472BFA78}"/>
    <cellStyle name="Comma 31 3 3 4 2" xfId="8899" xr:uid="{7EBC4242-8758-43F1-9230-9DBA17540740}"/>
    <cellStyle name="Comma 31 3 3 4 2 2" xfId="20432" xr:uid="{DCAA9607-DEF1-446F-87E7-5792B3A9AC25}"/>
    <cellStyle name="Comma 31 3 3 4 2 2 2" xfId="44005" xr:uid="{EF8F628D-D0F2-40C6-8D4D-161D68EB7584}"/>
    <cellStyle name="Comma 31 3 3 4 2 3" xfId="32897" xr:uid="{E19E2C74-DE6C-433E-A9D0-102155BC3CAE}"/>
    <cellStyle name="Comma 31 3 3 4 3" xfId="15017" xr:uid="{D73A9F31-852A-4872-BEED-6D6201F6593A}"/>
    <cellStyle name="Comma 31 3 3 4 3 2" xfId="38591" xr:uid="{7E4904C9-9E83-4B88-BEAD-87B23BEC924A}"/>
    <cellStyle name="Comma 31 3 3 4 4" xfId="27483" xr:uid="{54577176-1639-465A-AD29-068B4E244936}"/>
    <cellStyle name="Comma 31 3 3 5" xfId="4787" xr:uid="{2BCDF995-CDB8-44CC-BA76-11BDFA3FF3A5}"/>
    <cellStyle name="Comma 31 3 3 5 2" xfId="10260" xr:uid="{C0448B46-1F01-40DE-B313-7B41B38AF8A4}"/>
    <cellStyle name="Comma 31 3 3 5 2 2" xfId="21793" xr:uid="{BDAB1236-8540-4FC4-840D-2829CDA40986}"/>
    <cellStyle name="Comma 31 3 3 5 2 2 2" xfId="45366" xr:uid="{CA73EAE9-F252-48E3-BD2E-B0D9C9102E81}"/>
    <cellStyle name="Comma 31 3 3 5 2 3" xfId="34258" xr:uid="{9B3DBE45-78AB-4493-9D23-BF39BF8300A4}"/>
    <cellStyle name="Comma 31 3 3 5 3" xfId="16373" xr:uid="{475A6F51-232A-42C1-8EA7-CAE4D51AAF6C}"/>
    <cellStyle name="Comma 31 3 3 5 3 2" xfId="39947" xr:uid="{0FBA5532-0DB1-48E3-ABBF-3AB034072B75}"/>
    <cellStyle name="Comma 31 3 3 5 4" xfId="28839" xr:uid="{9643CD68-C707-4E05-84C7-14262BB0B37F}"/>
    <cellStyle name="Comma 31 3 3 6" xfId="6125" xr:uid="{70346C33-E4D7-4B42-AAD0-8368380C918F}"/>
    <cellStyle name="Comma 31 3 3 6 2" xfId="11601" xr:uid="{03AD9240-2C28-4CB4-8762-8F8C96196C1D}"/>
    <cellStyle name="Comma 31 3 3 6 2 2" xfId="23133" xr:uid="{0739C184-DA20-4641-85E9-749A85D4B04A}"/>
    <cellStyle name="Comma 31 3 3 6 2 2 2" xfId="46706" xr:uid="{91A1C2AD-C852-48C4-979C-EB765DCB99CC}"/>
    <cellStyle name="Comma 31 3 3 6 2 3" xfId="35598" xr:uid="{56B2CBE1-D5BA-4625-97B8-C8D57E1206B3}"/>
    <cellStyle name="Comma 31 3 3 6 3" xfId="17709" xr:uid="{50ABB83B-AD27-433E-8CCC-DCCC13DFEEBF}"/>
    <cellStyle name="Comma 31 3 3 6 3 2" xfId="41283" xr:uid="{F010BF59-0D62-4631-803C-7078E594BDFE}"/>
    <cellStyle name="Comma 31 3 3 6 4" xfId="30175" xr:uid="{5F337E47-8B77-4202-9DD6-A34512164E24}"/>
    <cellStyle name="Comma 31 3 3 7" xfId="7510" xr:uid="{5D492B23-E2A2-4A9A-95A5-0B9EF4DDCF82}"/>
    <cellStyle name="Comma 31 3 3 7 2" xfId="19070" xr:uid="{C8FEEAF2-57BE-4286-9FF6-59F287D32232}"/>
    <cellStyle name="Comma 31 3 3 7 2 2" xfId="42643" xr:uid="{DFF7580C-194B-4357-9012-F00B8A2A8F3F}"/>
    <cellStyle name="Comma 31 3 3 7 3" xfId="31535" xr:uid="{9040F2E6-BD13-4900-9128-F7D7D0B32CE2}"/>
    <cellStyle name="Comma 31 3 3 8" xfId="13328" xr:uid="{F5695A6A-E11A-47E3-88F1-F9C4BE19FE3E}"/>
    <cellStyle name="Comma 31 3 3 8 2" xfId="37104" xr:uid="{8A9239D3-84B2-40E9-B302-4A4FF831CE4C}"/>
    <cellStyle name="Comma 31 3 3 9" xfId="25995" xr:uid="{C21C0B6D-752C-476B-9F7B-B72323B76ACD}"/>
    <cellStyle name="Comma 31 3 4" xfId="1360" xr:uid="{20AB529B-07A8-41DB-9824-10CD9C9A5F51}"/>
    <cellStyle name="Comma 31 3 4 10" xfId="24703" xr:uid="{63D2724E-F961-466A-AD9E-DAA23AAD0D6B}"/>
    <cellStyle name="Comma 31 3 4 11" xfId="48530" xr:uid="{267F593D-A480-47A4-A313-A690872BBBD7}"/>
    <cellStyle name="Comma 31 3 4 2" xfId="2139" xr:uid="{2FAA3979-0EDB-494C-9EC0-D76E04503811}"/>
    <cellStyle name="Comma 31 3 4 2 2" xfId="3952" xr:uid="{E9783CDF-ABBE-4393-AB17-FC1918CAAEF8}"/>
    <cellStyle name="Comma 31 3 4 2 2 2" xfId="9421" xr:uid="{07755718-B7DD-444B-9060-337871EBE89C}"/>
    <cellStyle name="Comma 31 3 4 2 2 2 2" xfId="20954" xr:uid="{2031D5D7-509A-4341-AE03-B2F6592DC8BD}"/>
    <cellStyle name="Comma 31 3 4 2 2 2 2 2" xfId="44527" xr:uid="{A8EA7AA7-58A0-49E6-857B-4FBBE2F36686}"/>
    <cellStyle name="Comma 31 3 4 2 2 2 3" xfId="33419" xr:uid="{7589EC42-2E80-4CAD-9287-7CEA5EE85357}"/>
    <cellStyle name="Comma 31 3 4 2 2 3" xfId="15539" xr:uid="{BFC634C4-56E9-43E9-8D87-13454CAEE827}"/>
    <cellStyle name="Comma 31 3 4 2 2 3 2" xfId="39113" xr:uid="{9DA605E2-A271-4157-B3C1-8325A1129900}"/>
    <cellStyle name="Comma 31 3 4 2 2 4" xfId="28005" xr:uid="{23A1D58C-AC40-477D-A72B-782897F0B0FB}"/>
    <cellStyle name="Comma 31 3 4 2 3" xfId="5316" xr:uid="{4032A35F-135A-404F-90E9-C21FC9B0BC9B}"/>
    <cellStyle name="Comma 31 3 4 2 3 2" xfId="10790" xr:uid="{B77E526C-6489-40B1-8FC6-301B2ACFEA2E}"/>
    <cellStyle name="Comma 31 3 4 2 3 2 2" xfId="22323" xr:uid="{6F3ADA04-6EA6-4334-910A-93B61BC386D8}"/>
    <cellStyle name="Comma 31 3 4 2 3 2 2 2" xfId="45896" xr:uid="{415AAC20-4D98-4341-A201-557591C89D21}"/>
    <cellStyle name="Comma 31 3 4 2 3 2 3" xfId="34788" xr:uid="{F20A9B95-0790-4277-8F53-9162B61A0629}"/>
    <cellStyle name="Comma 31 3 4 2 3 3" xfId="16902" xr:uid="{2548AB2E-CC4A-48F5-B12E-13CFB44C47BB}"/>
    <cellStyle name="Comma 31 3 4 2 3 3 2" xfId="40476" xr:uid="{B57F7924-68B0-4FE0-89D9-FC03180C76D8}"/>
    <cellStyle name="Comma 31 3 4 2 3 4" xfId="29368" xr:uid="{EDA843B4-65F2-4463-ACDA-AC4C434676FF}"/>
    <cellStyle name="Comma 31 3 4 2 4" xfId="6654" xr:uid="{7F87CD49-FE69-4A66-B792-A592C929949C}"/>
    <cellStyle name="Comma 31 3 4 2 4 2" xfId="12131" xr:uid="{EF272F58-AC48-4825-B5BB-4E2E1DEC0092}"/>
    <cellStyle name="Comma 31 3 4 2 4 2 2" xfId="23663" xr:uid="{9EE18E0E-C84D-4CBF-B11F-7AF387D831D0}"/>
    <cellStyle name="Comma 31 3 4 2 4 2 2 2" xfId="47236" xr:uid="{61734E59-ED26-4FAE-8D2F-1CF2B5257B3E}"/>
    <cellStyle name="Comma 31 3 4 2 4 2 3" xfId="36128" xr:uid="{2FFD728E-FC40-4D66-BF46-D6EC684B2037}"/>
    <cellStyle name="Comma 31 3 4 2 4 3" xfId="18238" xr:uid="{DA276AC8-5991-4A73-BEF6-494712DF3013}"/>
    <cellStyle name="Comma 31 3 4 2 4 3 2" xfId="41812" xr:uid="{4B3BB5EA-165C-4707-98DE-C1279B762289}"/>
    <cellStyle name="Comma 31 3 4 2 4 4" xfId="30704" xr:uid="{635DA62C-836D-46D0-B307-D0CC5FAD4E26}"/>
    <cellStyle name="Comma 31 3 4 2 5" xfId="8065" xr:uid="{DB0A02A1-B994-424C-909A-05E9EFBD5154}"/>
    <cellStyle name="Comma 31 3 4 2 5 2" xfId="19600" xr:uid="{BE017AC4-97AA-45DF-A38C-BCAD97D71FAB}"/>
    <cellStyle name="Comma 31 3 4 2 5 2 2" xfId="43173" xr:uid="{BBD94EEA-1C75-4386-86DF-7FB57F96C326}"/>
    <cellStyle name="Comma 31 3 4 2 5 3" xfId="32065" xr:uid="{53729F4E-6247-4003-8569-189E0739BC53}"/>
    <cellStyle name="Comma 31 3 4 2 6" xfId="13894" xr:uid="{6AAB267B-F15A-4003-83B5-4D6C017CB9BC}"/>
    <cellStyle name="Comma 31 3 4 2 6 2" xfId="37633" xr:uid="{9C4D3A24-78DC-4AFF-991E-378911CE0B37}"/>
    <cellStyle name="Comma 31 3 4 2 7" xfId="26526" xr:uid="{DF581208-CD91-41FE-B12F-2B71BFA53542}"/>
    <cellStyle name="Comma 31 3 4 2 8" xfId="25151" xr:uid="{B7F015A2-BE91-494E-A502-F549ABE20A37}"/>
    <cellStyle name="Comma 31 3 4 2 9" xfId="48982" xr:uid="{10864FBB-61CB-4DC5-B61F-E18549A224B7}"/>
    <cellStyle name="Comma 31 3 4 3" xfId="2627" xr:uid="{54610367-274F-41E6-AC57-A28766C557D2}"/>
    <cellStyle name="Comma 31 3 4 3 2" xfId="4417" xr:uid="{99D64AAA-F0CB-431A-9AA5-8430372305E9}"/>
    <cellStyle name="Comma 31 3 4 3 2 2" xfId="9887" xr:uid="{0199AA45-188D-45DB-B956-379046DA9C35}"/>
    <cellStyle name="Comma 31 3 4 3 2 2 2" xfId="21420" xr:uid="{B4DCFAB0-CDA5-4DAE-8579-864335A115F4}"/>
    <cellStyle name="Comma 31 3 4 3 2 2 2 2" xfId="44993" xr:uid="{32C97BD9-C60C-403A-B0D6-EFCDA5378457}"/>
    <cellStyle name="Comma 31 3 4 3 2 2 3" xfId="33885" xr:uid="{AA624157-ADB0-4240-A99D-62396B732B47}"/>
    <cellStyle name="Comma 31 3 4 3 2 3" xfId="16004" xr:uid="{56A19D96-8C82-49DE-9832-A28FF1B9098C}"/>
    <cellStyle name="Comma 31 3 4 3 2 3 2" xfId="39578" xr:uid="{68EED8F0-CCDF-4A0F-A286-FE039334BA0F}"/>
    <cellStyle name="Comma 31 3 4 3 2 4" xfId="28470" xr:uid="{F1669250-3802-4A1F-9A13-724CF7D728D0}"/>
    <cellStyle name="Comma 31 3 4 3 3" xfId="5783" xr:uid="{A902759D-A972-4843-B646-316D95975404}"/>
    <cellStyle name="Comma 31 3 4 3 3 2" xfId="11257" xr:uid="{B86E9C76-D9C9-41F6-AB9D-A9EECC9A8F12}"/>
    <cellStyle name="Comma 31 3 4 3 3 2 2" xfId="22790" xr:uid="{2C74E435-6923-49EC-959D-80FDE461DEFA}"/>
    <cellStyle name="Comma 31 3 4 3 3 2 2 2" xfId="46363" xr:uid="{F62D76AD-9B06-4A81-A199-A907D628A204}"/>
    <cellStyle name="Comma 31 3 4 3 3 2 3" xfId="35255" xr:uid="{5D5303B2-D200-427B-BD2C-C4AD020444BB}"/>
    <cellStyle name="Comma 31 3 4 3 3 3" xfId="17369" xr:uid="{F1A2E7AD-9239-491F-A5FE-277F89C73947}"/>
    <cellStyle name="Comma 31 3 4 3 3 3 2" xfId="40943" xr:uid="{6D78FA46-D0A9-44CC-845B-AB20EA2B7A19}"/>
    <cellStyle name="Comma 31 3 4 3 3 4" xfId="29835" xr:uid="{CBE34A05-7811-4918-A2AD-545EB8405729}"/>
    <cellStyle name="Comma 31 3 4 3 4" xfId="7121" xr:uid="{F92B50A2-6441-4731-BF99-4867F270870B}"/>
    <cellStyle name="Comma 31 3 4 3 4 2" xfId="12599" xr:uid="{D041C0EC-704E-4551-92F9-0E1F7D6DF0E6}"/>
    <cellStyle name="Comma 31 3 4 3 4 2 2" xfId="24131" xr:uid="{C7DA396E-D69F-4539-B108-040DF97F01EC}"/>
    <cellStyle name="Comma 31 3 4 3 4 2 2 2" xfId="47704" xr:uid="{BCCEA927-C95D-4809-80F8-542C64DC0DA4}"/>
    <cellStyle name="Comma 31 3 4 3 4 2 3" xfId="36596" xr:uid="{C79CD355-78B6-4FA2-8405-AE9D2DB2E471}"/>
    <cellStyle name="Comma 31 3 4 3 4 3" xfId="18705" xr:uid="{928084D1-24F4-48E3-A276-3B8296D35B9E}"/>
    <cellStyle name="Comma 31 3 4 3 4 3 2" xfId="42279" xr:uid="{13EC864E-B419-4F21-A4B5-2AB481A13929}"/>
    <cellStyle name="Comma 31 3 4 3 4 4" xfId="31171" xr:uid="{543B4C5C-789E-4C37-A598-F243680CD55B}"/>
    <cellStyle name="Comma 31 3 4 3 5" xfId="8534" xr:uid="{AB576599-624B-4E7F-85D4-F1E4D45A8625}"/>
    <cellStyle name="Comma 31 3 4 3 5 2" xfId="20067" xr:uid="{3F55A1FA-48F1-47A4-9740-682341B8F779}"/>
    <cellStyle name="Comma 31 3 4 3 5 2 2" xfId="43640" xr:uid="{71A437E0-73B4-4703-AA62-9B58B2EEC02F}"/>
    <cellStyle name="Comma 31 3 4 3 5 3" xfId="32532" xr:uid="{451448BE-7A6E-4BD6-8871-1F0D6BAAF809}"/>
    <cellStyle name="Comma 31 3 4 3 6" xfId="14363" xr:uid="{3C9FFF72-8A87-4782-B0D9-351B340E500A}"/>
    <cellStyle name="Comma 31 3 4 3 6 2" xfId="38100" xr:uid="{A367DF9E-21EE-4375-B507-EA411815E88C}"/>
    <cellStyle name="Comma 31 3 4 3 7" xfId="26993" xr:uid="{FFB329BA-AA8F-4177-B174-A33922BBF9B6}"/>
    <cellStyle name="Comma 31 3 4 3 8" xfId="25619" xr:uid="{771B8E72-23E1-45F8-8015-4C30AAE060A7}"/>
    <cellStyle name="Comma 31 3 4 3 9" xfId="49449" xr:uid="{47840E4D-0413-4C4B-8062-CC0608138FCF}"/>
    <cellStyle name="Comma 31 3 4 4" xfId="3513" xr:uid="{715F1D12-2393-4B71-A24F-786FDDBF6064}"/>
    <cellStyle name="Comma 31 3 4 4 2" xfId="8981" xr:uid="{F1B32E2A-5FC3-46D3-8463-C3C5346810B5}"/>
    <cellStyle name="Comma 31 3 4 4 2 2" xfId="20514" xr:uid="{843F6A93-4427-40B2-877F-604B36737F2E}"/>
    <cellStyle name="Comma 31 3 4 4 2 2 2" xfId="44087" xr:uid="{A136933F-4375-470D-85F2-98E8805C7368}"/>
    <cellStyle name="Comma 31 3 4 4 2 3" xfId="32979" xr:uid="{57CC4054-9395-4D42-BD7A-179E51CA1BC2}"/>
    <cellStyle name="Comma 31 3 4 4 3" xfId="15099" xr:uid="{08236DFF-E005-44DB-9190-05EBDF9ED6E7}"/>
    <cellStyle name="Comma 31 3 4 4 3 2" xfId="38673" xr:uid="{5D194EEF-64C1-4156-9A30-0BE5BFF28130}"/>
    <cellStyle name="Comma 31 3 4 4 4" xfId="27565" xr:uid="{F68F6FFF-E7AE-4ECB-9D64-10A60E4A0941}"/>
    <cellStyle name="Comma 31 3 4 5" xfId="4869" xr:uid="{2D0F0803-7BD3-4578-B6ED-A848F4362253}"/>
    <cellStyle name="Comma 31 3 4 5 2" xfId="10342" xr:uid="{31FBCC82-4157-44F8-98A0-ED6F63A44908}"/>
    <cellStyle name="Comma 31 3 4 5 2 2" xfId="21875" xr:uid="{D77E28C4-79A6-4FE8-827D-99B9B74BA070}"/>
    <cellStyle name="Comma 31 3 4 5 2 2 2" xfId="45448" xr:uid="{0659C610-6F59-41E7-AE89-E536329A1B91}"/>
    <cellStyle name="Comma 31 3 4 5 2 3" xfId="34340" xr:uid="{0CF07C7E-2C85-4CF2-A10C-4B54AD6E0A1C}"/>
    <cellStyle name="Comma 31 3 4 5 3" xfId="16455" xr:uid="{A5198148-16DD-476C-BDFC-C56EA35164FC}"/>
    <cellStyle name="Comma 31 3 4 5 3 2" xfId="40029" xr:uid="{B65286B4-DAC1-4ADE-AADF-83C6C32351EA}"/>
    <cellStyle name="Comma 31 3 4 5 4" xfId="28921" xr:uid="{356662B1-96E1-4088-89F1-133BAADEB227}"/>
    <cellStyle name="Comma 31 3 4 6" xfId="6207" xr:uid="{66B09ED9-E9B7-43F1-93C4-15B1C3B44318}"/>
    <cellStyle name="Comma 31 3 4 6 2" xfId="11683" xr:uid="{BD574FE2-45E9-4CE3-A529-BCB3B12843F1}"/>
    <cellStyle name="Comma 31 3 4 6 2 2" xfId="23215" xr:uid="{CCD3199E-FAB7-4628-8A53-8A8E31C9A361}"/>
    <cellStyle name="Comma 31 3 4 6 2 2 2" xfId="46788" xr:uid="{30690A3B-F0D3-4A74-85C9-C64D08225C3C}"/>
    <cellStyle name="Comma 31 3 4 6 2 3" xfId="35680" xr:uid="{764D71E6-B1EA-4966-8AC5-9C04C60C9E4C}"/>
    <cellStyle name="Comma 31 3 4 6 3" xfId="17791" xr:uid="{EBC4122A-EF15-4605-99ED-C3D93AD0E3CB}"/>
    <cellStyle name="Comma 31 3 4 6 3 2" xfId="41365" xr:uid="{F06EC464-5EC1-4CE8-87E4-57661D826F33}"/>
    <cellStyle name="Comma 31 3 4 6 4" xfId="30257" xr:uid="{2E9AE6F5-C618-44C3-8F3B-CFF16F137F6C}"/>
    <cellStyle name="Comma 31 3 4 7" xfId="7592" xr:uid="{0F33C5AF-1ABC-4039-9A95-362808E4CD3D}"/>
    <cellStyle name="Comma 31 3 4 7 2" xfId="19152" xr:uid="{4663A968-96D7-4B7E-9F5B-1A3F62D10E63}"/>
    <cellStyle name="Comma 31 3 4 7 2 2" xfId="42725" xr:uid="{7E9CC12A-39F2-4AB2-9904-9F118EC32DA3}"/>
    <cellStyle name="Comma 31 3 4 7 3" xfId="31617" xr:uid="{529F2CCA-10C8-42D2-A099-6BA1F38D7762}"/>
    <cellStyle name="Comma 31 3 4 8" xfId="13412" xr:uid="{2CBBBE1A-C050-4982-A5F4-CB15AE5CC244}"/>
    <cellStyle name="Comma 31 3 4 8 2" xfId="37186" xr:uid="{4E70000C-788B-4AB3-B631-590ABD96DADC}"/>
    <cellStyle name="Comma 31 3 4 9" xfId="26077" xr:uid="{211C4BA5-A282-48CE-819D-3B70D0C5B200}"/>
    <cellStyle name="Comma 31 3 5" xfId="2040" xr:uid="{4968E906-FB5A-4A88-874C-E4C808F2C463}"/>
    <cellStyle name="Comma 31 3 5 2" xfId="3853" xr:uid="{520DE543-9A4C-4557-9C08-0FBDCB79BBF2}"/>
    <cellStyle name="Comma 31 3 5 2 2" xfId="9322" xr:uid="{B339C027-B9DD-41D0-A295-27C47C1E59BF}"/>
    <cellStyle name="Comma 31 3 5 2 2 2" xfId="20855" xr:uid="{4FD97DB5-5979-4BF4-900D-A546B8159072}"/>
    <cellStyle name="Comma 31 3 5 2 2 2 2" xfId="44428" xr:uid="{A28477FC-C820-46D1-B64D-86FA3B54315C}"/>
    <cellStyle name="Comma 31 3 5 2 2 3" xfId="33320" xr:uid="{6C194A62-B633-4068-B0C8-D97F43D3187C}"/>
    <cellStyle name="Comma 31 3 5 2 3" xfId="15440" xr:uid="{49217FD7-F58A-4170-8F2B-B2623DF52A33}"/>
    <cellStyle name="Comma 31 3 5 2 3 2" xfId="39014" xr:uid="{03CCAD16-ACE6-4A73-AD1F-DCCB107E4FB6}"/>
    <cellStyle name="Comma 31 3 5 2 4" xfId="27906" xr:uid="{D43A53C2-215E-47C3-AA72-F6F78D4B878D}"/>
    <cellStyle name="Comma 31 3 5 3" xfId="5217" xr:uid="{E90A98C8-D081-48BD-917C-F980E7B32647}"/>
    <cellStyle name="Comma 31 3 5 3 2" xfId="10691" xr:uid="{382B49EF-0984-4748-86C7-EB1906537509}"/>
    <cellStyle name="Comma 31 3 5 3 2 2" xfId="22224" xr:uid="{B45E2A5A-EAC8-43AC-8BC1-4D14130CFFF2}"/>
    <cellStyle name="Comma 31 3 5 3 2 2 2" xfId="45797" xr:uid="{648AD6DF-C855-47F4-A283-9D1FD217A546}"/>
    <cellStyle name="Comma 31 3 5 3 2 3" xfId="34689" xr:uid="{EC645EC2-FFEC-4C6E-A76E-0DB37D6D9088}"/>
    <cellStyle name="Comma 31 3 5 3 3" xfId="16803" xr:uid="{15DADE5B-87DF-49CD-B91B-B30A7AE70789}"/>
    <cellStyle name="Comma 31 3 5 3 3 2" xfId="40377" xr:uid="{D76A1A75-735E-4FF6-8C34-DF8408F166E8}"/>
    <cellStyle name="Comma 31 3 5 3 4" xfId="29269" xr:uid="{14EC99C6-5279-45B3-8FE6-2F02205ED964}"/>
    <cellStyle name="Comma 31 3 5 4" xfId="6555" xr:uid="{CF26B814-10C1-4D89-B69E-B9C2023B4E0D}"/>
    <cellStyle name="Comma 31 3 5 4 2" xfId="12032" xr:uid="{DEE133E2-E36A-44F8-895B-AAB4F5F7403D}"/>
    <cellStyle name="Comma 31 3 5 4 2 2" xfId="23564" xr:uid="{FF7061FF-F2BF-4B99-8FD7-ADF36AF82632}"/>
    <cellStyle name="Comma 31 3 5 4 2 2 2" xfId="47137" xr:uid="{1810805A-AD4C-4A8A-8973-8789C1D1BAAF}"/>
    <cellStyle name="Comma 31 3 5 4 2 3" xfId="36029" xr:uid="{62DEA8B3-A0F0-405D-894F-5D4B296F876D}"/>
    <cellStyle name="Comma 31 3 5 4 3" xfId="18139" xr:uid="{D3B33ADF-C1A9-44A4-B363-F1604194DA80}"/>
    <cellStyle name="Comma 31 3 5 4 3 2" xfId="41713" xr:uid="{7A476286-DD64-4629-81D1-F1AEBBE50D13}"/>
    <cellStyle name="Comma 31 3 5 4 4" xfId="30605" xr:uid="{9E7951BE-9C88-460D-8A5F-0118AB9A17D7}"/>
    <cellStyle name="Comma 31 3 5 5" xfId="7966" xr:uid="{7EC01F54-2816-4FBA-8DF6-B50B4B582DC9}"/>
    <cellStyle name="Comma 31 3 5 5 2" xfId="19501" xr:uid="{3CB80729-10D6-43D1-9B66-3287EED5A1A1}"/>
    <cellStyle name="Comma 31 3 5 5 2 2" xfId="43074" xr:uid="{AFDF7A22-8477-411B-90B6-DD71E419FED6}"/>
    <cellStyle name="Comma 31 3 5 5 3" xfId="31966" xr:uid="{92D8D8FC-B865-4615-B630-1C288D679FD2}"/>
    <cellStyle name="Comma 31 3 5 6" xfId="13795" xr:uid="{6F1ADF41-2F25-4460-B16F-AC0E796A0696}"/>
    <cellStyle name="Comma 31 3 5 6 2" xfId="37534" xr:uid="{822BEA92-606A-46F5-AD8F-F22194544A7D}"/>
    <cellStyle name="Comma 31 3 5 7" xfId="26427" xr:uid="{67D19B7B-C3A5-434C-B0E9-D9174664A1D0}"/>
    <cellStyle name="Comma 31 3 5 8" xfId="25052" xr:uid="{CBE2125C-3A9A-4256-93ED-133EF09F64B7}"/>
    <cellStyle name="Comma 31 3 5 9" xfId="48883" xr:uid="{19AD47D3-773D-4DC4-9748-72939027FC0D}"/>
    <cellStyle name="Comma 31 3 6" xfId="2526" xr:uid="{04AEEFA4-1266-40F7-A15D-B3DDFCC29476}"/>
    <cellStyle name="Comma 31 3 6 2" xfId="4317" xr:uid="{AD039BFB-2D2A-4ADD-9D29-739349485723}"/>
    <cellStyle name="Comma 31 3 6 2 2" xfId="9786" xr:uid="{1A0F778C-1FC4-428F-9ACA-AC0EFEF53F41}"/>
    <cellStyle name="Comma 31 3 6 2 2 2" xfId="21319" xr:uid="{66486038-B583-4781-91C9-3211548EAEC0}"/>
    <cellStyle name="Comma 31 3 6 2 2 2 2" xfId="44892" xr:uid="{86EBF950-0CD6-43F2-825B-42486E7719D7}"/>
    <cellStyle name="Comma 31 3 6 2 2 3" xfId="33784" xr:uid="{DEC8DDB5-EF8A-450F-AD98-6E635AB27A30}"/>
    <cellStyle name="Comma 31 3 6 2 3" xfId="15904" xr:uid="{FC90B144-314E-4F35-BDFF-DDE2A3A17B9E}"/>
    <cellStyle name="Comma 31 3 6 2 3 2" xfId="39478" xr:uid="{666233EC-2188-4336-BBFC-DDE75CE32CEE}"/>
    <cellStyle name="Comma 31 3 6 2 4" xfId="28370" xr:uid="{BDA2AAC5-942F-433B-A8F8-8FE79594B798}"/>
    <cellStyle name="Comma 31 3 6 3" xfId="5682" xr:uid="{C3C46F86-E785-4663-B67E-58E79F1AD6D1}"/>
    <cellStyle name="Comma 31 3 6 3 2" xfId="11156" xr:uid="{8CE9E2C9-3B8C-4893-B0CD-FE5DD5CD1608}"/>
    <cellStyle name="Comma 31 3 6 3 2 2" xfId="22689" xr:uid="{FF28774C-51F7-4976-BF85-F75289738DF3}"/>
    <cellStyle name="Comma 31 3 6 3 2 2 2" xfId="46262" xr:uid="{203A233E-CC5E-4801-B51F-ACEDBEC36085}"/>
    <cellStyle name="Comma 31 3 6 3 2 3" xfId="35154" xr:uid="{02AC1300-0A52-4403-AB1B-A05192047047}"/>
    <cellStyle name="Comma 31 3 6 3 3" xfId="17268" xr:uid="{739130E1-C0C9-4571-B113-6D41E80C2B3E}"/>
    <cellStyle name="Comma 31 3 6 3 3 2" xfId="40842" xr:uid="{B698E892-C337-45F5-9F7A-4D71205E5A0C}"/>
    <cellStyle name="Comma 31 3 6 3 4" xfId="29734" xr:uid="{3F77786B-EBC9-427C-A435-7375CB163B9B}"/>
    <cellStyle name="Comma 31 3 6 4" xfId="7020" xr:uid="{1A9662F4-E27D-4D59-9038-E0655EA0CC5F}"/>
    <cellStyle name="Comma 31 3 6 4 2" xfId="12498" xr:uid="{DA8A5C7B-912F-4FEA-8313-8F2C8A9A8FC4}"/>
    <cellStyle name="Comma 31 3 6 4 2 2" xfId="24030" xr:uid="{7278A87D-16CF-47BA-BD60-57D3EF537161}"/>
    <cellStyle name="Comma 31 3 6 4 2 2 2" xfId="47603" xr:uid="{4972DA3F-2AAB-42B7-BE0D-5C369FE027D8}"/>
    <cellStyle name="Comma 31 3 6 4 2 3" xfId="36495" xr:uid="{7D295ECF-C94B-4ABE-B178-894F024B2AC8}"/>
    <cellStyle name="Comma 31 3 6 4 3" xfId="18604" xr:uid="{2A88FED9-2929-4A66-8724-6B839ECD149D}"/>
    <cellStyle name="Comma 31 3 6 4 3 2" xfId="42178" xr:uid="{46DB84A0-A2A4-4AD6-A6E6-F412DF03C472}"/>
    <cellStyle name="Comma 31 3 6 4 4" xfId="31070" xr:uid="{6AFABADB-4192-4EDC-91D5-D642936DFF3B}"/>
    <cellStyle name="Comma 31 3 6 5" xfId="8433" xr:uid="{D66E26D0-D5CC-4DB9-896A-76E77E3B99DB}"/>
    <cellStyle name="Comma 31 3 6 5 2" xfId="19966" xr:uid="{09BC7997-9584-434E-95BC-3AD2F4552614}"/>
    <cellStyle name="Comma 31 3 6 5 2 2" xfId="43539" xr:uid="{922D39BA-E933-4EF9-A607-79A9A801C135}"/>
    <cellStyle name="Comma 31 3 6 5 3" xfId="32431" xr:uid="{3781BD91-64EF-4444-9817-C6D98D0A6D60}"/>
    <cellStyle name="Comma 31 3 6 6" xfId="14262" xr:uid="{6760E624-BBE2-4ED9-A4C8-13C1CDF73167}"/>
    <cellStyle name="Comma 31 3 6 6 2" xfId="37999" xr:uid="{565C7D9B-DB3E-447A-8A4A-31F2C5833602}"/>
    <cellStyle name="Comma 31 3 6 7" xfId="26892" xr:uid="{BC080E2E-7588-4BDB-98AF-7E349F7C2474}"/>
    <cellStyle name="Comma 31 3 6 8" xfId="25518" xr:uid="{12B01422-78A8-40E0-BB4B-65C1B17B3553}"/>
    <cellStyle name="Comma 31 3 6 9" xfId="49348" xr:uid="{CB067034-6B95-48ED-9155-EEC4DDCFBC36}"/>
    <cellStyle name="Comma 31 3 7" xfId="3414" xr:uid="{13D1AFCA-A792-45C1-8F27-34FB75EAE80F}"/>
    <cellStyle name="Comma 31 3 7 2" xfId="8882" xr:uid="{BF0A9BD9-DA08-4C67-9476-2ED4C47EBD36}"/>
    <cellStyle name="Comma 31 3 7 2 2" xfId="20415" xr:uid="{1CDD48FC-05FF-41C0-B4B6-51198458B4F3}"/>
    <cellStyle name="Comma 31 3 7 2 2 2" xfId="43988" xr:uid="{137F4ADF-35D3-4F91-A808-D18BB8E2B191}"/>
    <cellStyle name="Comma 31 3 7 2 3" xfId="32880" xr:uid="{29F91F88-DC84-49C1-9EF4-401301B2DC0B}"/>
    <cellStyle name="Comma 31 3 7 3" xfId="15000" xr:uid="{220D49DC-43EB-4865-9963-54F6CDBF021C}"/>
    <cellStyle name="Comma 31 3 7 3 2" xfId="38574" xr:uid="{C1F6EF23-7F22-4694-925D-123D0DF2CDBB}"/>
    <cellStyle name="Comma 31 3 7 4" xfId="27466" xr:uid="{C54CE063-B6F6-4387-B008-BD012813EEDD}"/>
    <cellStyle name="Comma 31 3 8" xfId="4770" xr:uid="{F76A7718-964F-45E8-91E3-0B9D2CC0B461}"/>
    <cellStyle name="Comma 31 3 8 2" xfId="10243" xr:uid="{712321C9-EA6A-4E8E-92C3-665C5E6E6634}"/>
    <cellStyle name="Comma 31 3 8 2 2" xfId="21776" xr:uid="{985BAF98-148F-4833-BB3B-8E9F26342630}"/>
    <cellStyle name="Comma 31 3 8 2 2 2" xfId="45349" xr:uid="{3E0CA90A-E158-47C5-B301-BCEBB6489BA8}"/>
    <cellStyle name="Comma 31 3 8 2 3" xfId="34241" xr:uid="{8C0C4AA0-CB60-42AE-BF98-C2BBC5829FAF}"/>
    <cellStyle name="Comma 31 3 8 3" xfId="16356" xr:uid="{AE94BE7B-B8A2-48A1-9F44-FEB3164B2224}"/>
    <cellStyle name="Comma 31 3 8 3 2" xfId="39930" xr:uid="{5E7BA0E3-2AAC-437F-9C14-0E75DD26FCDD}"/>
    <cellStyle name="Comma 31 3 8 4" xfId="28822" xr:uid="{C815C85B-A1E1-4B9D-972A-BF37FB85DC2F}"/>
    <cellStyle name="Comma 31 3 9" xfId="6108" xr:uid="{C4339BC6-809B-46AA-BA05-BAC9F7F88A5A}"/>
    <cellStyle name="Comma 31 3 9 2" xfId="11584" xr:uid="{9844D0E8-0854-4C63-904E-038B34835574}"/>
    <cellStyle name="Comma 31 3 9 2 2" xfId="23116" xr:uid="{F27CB1D6-6332-45BD-AF6B-CCA6354B2649}"/>
    <cellStyle name="Comma 31 3 9 2 2 2" xfId="46689" xr:uid="{56CF0BB8-1008-4B7F-BB90-B7E3EE0C52D2}"/>
    <cellStyle name="Comma 31 3 9 2 3" xfId="35581" xr:uid="{51C17203-9267-4A26-A35F-649B66B9277B}"/>
    <cellStyle name="Comma 31 3 9 3" xfId="17692" xr:uid="{5EBEB054-3165-45A9-BDC8-B2EAB0070427}"/>
    <cellStyle name="Comma 31 3 9 3 2" xfId="41266" xr:uid="{4DA56558-82B3-4DD1-BC9C-0B9D96CD42A4}"/>
    <cellStyle name="Comma 31 3 9 4" xfId="30158" xr:uid="{0A9802B3-E469-4250-94E0-66F53AF570C9}"/>
    <cellStyle name="Comma 31 4" xfId="3648" xr:uid="{3C5F369F-1562-4D8B-B758-66D8C003014D}"/>
    <cellStyle name="Comma 31 4 2" xfId="9117" xr:uid="{C739D2F7-D6D0-4DBC-A582-889DF76B606B}"/>
    <cellStyle name="Comma 31 4 2 2" xfId="20650" xr:uid="{33541BFE-F505-4EFF-9EF5-CF4C0923C611}"/>
    <cellStyle name="Comma 31 4 2 2 2" xfId="44223" xr:uid="{C49B6CD0-991A-4927-990A-2B56B00A54A8}"/>
    <cellStyle name="Comma 31 4 2 3" xfId="33115" xr:uid="{0677F573-39E3-4E74-BCBF-D4DDE8D0444C}"/>
    <cellStyle name="Comma 31 4 3" xfId="15235" xr:uid="{DFAB19FE-5ECD-4844-8A4E-B1AA5EA2048F}"/>
    <cellStyle name="Comma 31 4 3 2" xfId="38809" xr:uid="{ABE04FFA-36A2-4BDF-AC6D-AD5EB005BA2D}"/>
    <cellStyle name="Comma 31 4 4" xfId="27701" xr:uid="{D136EBE9-8BDC-469A-AE0A-F7ED03318A68}"/>
    <cellStyle name="Comma 31 5" xfId="5008" xr:uid="{4E616F60-50C9-4A9C-B68B-948B300A58C1}"/>
    <cellStyle name="Comma 31 5 2" xfId="10482" xr:uid="{A6B57603-4315-45DD-A493-47AC018427DA}"/>
    <cellStyle name="Comma 31 5 2 2" xfId="22015" xr:uid="{1CC63220-C4B8-4D9F-9B71-B3DE421B6921}"/>
    <cellStyle name="Comma 31 5 2 2 2" xfId="45588" xr:uid="{F817CBC7-AD1F-42EE-A915-FA81D0B2A374}"/>
    <cellStyle name="Comma 31 5 2 3" xfId="34480" xr:uid="{75BA01F1-0DA0-4EA1-A563-F49AF867DE87}"/>
    <cellStyle name="Comma 31 5 3" xfId="16594" xr:uid="{A253BBF3-D63D-4B7A-96C8-9D996AF4C48E}"/>
    <cellStyle name="Comma 31 5 3 2" xfId="40168" xr:uid="{86391B32-9301-47B3-80F4-7029A7D207D7}"/>
    <cellStyle name="Comma 31 5 4" xfId="29060" xr:uid="{C6D9FE2E-72BB-44CF-986F-305D2CDB0A4A}"/>
    <cellStyle name="Comma 31 6" xfId="6346" xr:uid="{1A114BB8-E260-4DF9-A7DA-643FDC1991FF}"/>
    <cellStyle name="Comma 31 6 2" xfId="11823" xr:uid="{9DA82218-F5F6-401B-ABE9-A70EDE2072FD}"/>
    <cellStyle name="Comma 31 6 2 2" xfId="23355" xr:uid="{1E35A105-3124-40C4-8AEF-2553BE58AA69}"/>
    <cellStyle name="Comma 31 6 2 2 2" xfId="46928" xr:uid="{D51A23AF-6977-4D40-BE5C-48343E37A941}"/>
    <cellStyle name="Comma 31 6 2 3" xfId="35820" xr:uid="{32AA5C43-935B-4430-A3DC-2983E0D17053}"/>
    <cellStyle name="Comma 31 6 3" xfId="17930" xr:uid="{F3A01D7B-1F35-4AB5-93FA-C1979ECC1F36}"/>
    <cellStyle name="Comma 31 6 3 2" xfId="41504" xr:uid="{C382E7DB-6F12-4ED9-A9CA-AA0E11BFBCD2}"/>
    <cellStyle name="Comma 31 6 4" xfId="30396" xr:uid="{3C8716DC-346C-401A-BF75-631B80BA86C8}"/>
    <cellStyle name="Comma 31 7" xfId="7757" xr:uid="{212EADF0-9021-40D9-A799-7E1214E9234D}"/>
    <cellStyle name="Comma 31 7 2" xfId="19292" xr:uid="{B5E46869-65D7-45F8-8DF0-0859A0FA5BB9}"/>
    <cellStyle name="Comma 31 7 2 2" xfId="42865" xr:uid="{77BFE881-674C-4F89-BADB-EF22E084A64C}"/>
    <cellStyle name="Comma 31 7 3" xfId="31757" xr:uid="{EBE8BFEB-2FBE-4ADB-A411-E10574B25F2F}"/>
    <cellStyle name="Comma 31 8" xfId="13586" xr:uid="{A0B70510-8CDA-4C25-8001-6A9F247C035B}"/>
    <cellStyle name="Comma 31 8 2" xfId="37325" xr:uid="{3771DFF6-F4C7-4135-BB25-F64833745C12}"/>
    <cellStyle name="Comma 31 9" xfId="26218" xr:uid="{9F5B6805-9859-4787-9677-CC325724D3F7}"/>
    <cellStyle name="Comma 32" xfId="208" xr:uid="{27C463B1-0586-47F4-A203-5026DFC0827D}"/>
    <cellStyle name="Comma 32 10" xfId="48708" xr:uid="{9F2D5696-7BEE-4A98-B5E3-F9973CB53511}"/>
    <cellStyle name="Comma 32 11" xfId="1865" xr:uid="{36C5A8CB-4DE3-468C-9845-5915E1AEDC57}"/>
    <cellStyle name="Comma 32 12" xfId="569" xr:uid="{EAAAFAA7-BA2C-4FD4-8EE3-231F6348EB29}"/>
    <cellStyle name="Comma 32 2" xfId="702" xr:uid="{DD3B3356-9D0D-4D4E-96D0-3FB3AB519141}"/>
    <cellStyle name="Comma 32 2 10" xfId="2406" xr:uid="{93383279-F892-4AB8-8646-7717AC42A2DD}"/>
    <cellStyle name="Comma 32 2 2" xfId="4201" xr:uid="{16579924-D9D5-417C-A047-C67667A51963}"/>
    <cellStyle name="Comma 32 2 2 2" xfId="9670" xr:uid="{62F7E5F6-75D6-4D2B-BB7D-9D6EB1C2569C}"/>
    <cellStyle name="Comma 32 2 2 2 2" xfId="21203" xr:uid="{A34C2B41-B3CE-4F30-94CD-DE13AB4A94B5}"/>
    <cellStyle name="Comma 32 2 2 2 2 2" xfId="44776" xr:uid="{CFADEEE8-6E2D-426B-8C12-5A9E9C52389A}"/>
    <cellStyle name="Comma 32 2 2 2 3" xfId="33668" xr:uid="{41A886D8-B5A0-4570-8630-82BF569F9C4C}"/>
    <cellStyle name="Comma 32 2 2 3" xfId="15788" xr:uid="{45281789-34D2-4A23-8620-DB9C2BAF83DC}"/>
    <cellStyle name="Comma 32 2 2 3 2" xfId="39362" xr:uid="{CA7F4164-FE97-4FEC-BD9B-F71FB7518F9D}"/>
    <cellStyle name="Comma 32 2 2 4" xfId="28254" xr:uid="{1DC05219-319F-487D-9F03-F819D1273894}"/>
    <cellStyle name="Comma 32 2 3" xfId="5566" xr:uid="{E2D52016-047E-40F9-AF1A-CDC30BF7C00B}"/>
    <cellStyle name="Comma 32 2 3 2" xfId="11040" xr:uid="{F58CB34C-4905-4DB4-8409-8BD53782C19D}"/>
    <cellStyle name="Comma 32 2 3 2 2" xfId="22573" xr:uid="{72B12A1A-C53D-42BE-8994-308F1815330B}"/>
    <cellStyle name="Comma 32 2 3 2 2 2" xfId="46146" xr:uid="{A801E8A6-5D23-413C-9E65-3B5FF424F0D1}"/>
    <cellStyle name="Comma 32 2 3 2 3" xfId="35038" xr:uid="{FD213A50-2AAC-425E-B86F-1D43192B8D9A}"/>
    <cellStyle name="Comma 32 2 3 3" xfId="17152" xr:uid="{4A1F5F81-8A58-4945-B862-1A0A5018607E}"/>
    <cellStyle name="Comma 32 2 3 3 2" xfId="40726" xr:uid="{97217764-C0FD-4648-8BA1-2DFB95920863}"/>
    <cellStyle name="Comma 32 2 3 4" xfId="29618" xr:uid="{33265BC9-54F0-4C76-9BE1-6B89704662E7}"/>
    <cellStyle name="Comma 32 2 4" xfId="6904" xr:uid="{CBEF22BF-E27C-41D5-9FA9-9A1C5D94BE1B}"/>
    <cellStyle name="Comma 32 2 4 2" xfId="12382" xr:uid="{EA689C06-73F6-4228-AEB6-872856923701}"/>
    <cellStyle name="Comma 32 2 4 2 2" xfId="23914" xr:uid="{B270768D-743B-4D6B-8A94-E26FB074A56F}"/>
    <cellStyle name="Comma 32 2 4 2 2 2" xfId="47487" xr:uid="{6D5B97C8-E6FB-43C9-877A-86F201A8500B}"/>
    <cellStyle name="Comma 32 2 4 2 3" xfId="36379" xr:uid="{431DAE1E-3B33-49BD-90F0-19CF02710F85}"/>
    <cellStyle name="Comma 32 2 4 3" xfId="18488" xr:uid="{8B0EBFE5-0B62-40C7-B96B-01B34AB0AC65}"/>
    <cellStyle name="Comma 32 2 4 3 2" xfId="42062" xr:uid="{5AB468B7-B568-4DBC-9BF6-0FB5C27E5B82}"/>
    <cellStyle name="Comma 32 2 4 4" xfId="30954" xr:uid="{17DED853-9B86-43DE-A89D-5B01104596D4}"/>
    <cellStyle name="Comma 32 2 5" xfId="8317" xr:uid="{2F2366DA-6758-44BA-A90F-4BC623C4DA55}"/>
    <cellStyle name="Comma 32 2 5 2" xfId="19850" xr:uid="{1B21B1D6-8E27-4208-9609-B3EA0C29368C}"/>
    <cellStyle name="Comma 32 2 5 2 2" xfId="43423" xr:uid="{0ACE56E8-1610-41F8-A8D1-AC4CF82E6956}"/>
    <cellStyle name="Comma 32 2 5 3" xfId="32315" xr:uid="{89B94B8C-0E3F-4858-9586-AF300038E929}"/>
    <cellStyle name="Comma 32 2 6" xfId="14146" xr:uid="{458C9B4D-9689-4253-97BB-34313819BF5F}"/>
    <cellStyle name="Comma 32 2 6 2" xfId="37883" xr:uid="{45F7A884-15AE-4B0F-AB4B-68F45B5FCCF6}"/>
    <cellStyle name="Comma 32 2 7" xfId="26776" xr:uid="{F32CF944-AE69-4F80-9832-62B2476777EF}"/>
    <cellStyle name="Comma 32 2 8" xfId="25402" xr:uid="{4CCA5810-DBC6-4DED-8099-CA7FB237396D}"/>
    <cellStyle name="Comma 32 2 9" xfId="49232" xr:uid="{9713F7DD-55AB-41CF-8CDD-B6B40B7D0F66}"/>
    <cellStyle name="Comma 32 3" xfId="3682" xr:uid="{C4F40089-41FB-4E53-9D99-C12DFFC85F13}"/>
    <cellStyle name="Comma 32 3 2" xfId="9151" xr:uid="{ED5124A9-4644-45A0-9AE0-8BD37AFA1E48}"/>
    <cellStyle name="Comma 32 3 2 2" xfId="20684" xr:uid="{133D23AF-9B71-44C8-B5FD-BFFF75F8EAE2}"/>
    <cellStyle name="Comma 32 3 2 2 2" xfId="44257" xr:uid="{51B4ED55-70DF-4387-BB0C-A6476626F1E7}"/>
    <cellStyle name="Comma 32 3 2 3" xfId="33149" xr:uid="{2AEA27CD-5848-4F5A-9317-E634A115D53B}"/>
    <cellStyle name="Comma 32 3 3" xfId="15269" xr:uid="{BBF5A713-3ECD-4514-9BE0-161B066A79D7}"/>
    <cellStyle name="Comma 32 3 3 2" xfId="38843" xr:uid="{782BDE1A-53C5-4EE7-8F5D-D57430CAB88F}"/>
    <cellStyle name="Comma 32 3 4" xfId="27735" xr:uid="{3F678F5B-D795-4DA9-A525-33A301C8FBE1}"/>
    <cellStyle name="Comma 32 4" xfId="5042" xr:uid="{5505275F-DB94-4BE5-B93C-595CD098DE7C}"/>
    <cellStyle name="Comma 32 4 2" xfId="10516" xr:uid="{9B5875AF-AA24-433C-AB65-D8E8AF0B08CE}"/>
    <cellStyle name="Comma 32 4 2 2" xfId="22049" xr:uid="{0C31E582-3B5A-4A0B-B414-7C62B66D5EC2}"/>
    <cellStyle name="Comma 32 4 2 2 2" xfId="45622" xr:uid="{03F1B7EF-F603-4EEF-A744-BAE9B492B59C}"/>
    <cellStyle name="Comma 32 4 2 3" xfId="34514" xr:uid="{76FDCC15-5066-42DA-881C-616163B37483}"/>
    <cellStyle name="Comma 32 4 3" xfId="16628" xr:uid="{AE94B41B-BB10-402F-9AC2-33FA47B06FD4}"/>
    <cellStyle name="Comma 32 4 3 2" xfId="40202" xr:uid="{CDBF7D12-1B5A-4A72-821A-2B948A63387D}"/>
    <cellStyle name="Comma 32 4 4" xfId="29094" xr:uid="{E8628751-9738-4320-AAA1-6F72C6B01326}"/>
    <cellStyle name="Comma 32 5" xfId="6380" xr:uid="{EAE19657-305C-422B-B22B-AFA9D653C370}"/>
    <cellStyle name="Comma 32 5 2" xfId="11857" xr:uid="{E67F8605-7C42-46C9-A572-8768E4D87C49}"/>
    <cellStyle name="Comma 32 5 2 2" xfId="23389" xr:uid="{32A4DAEA-C025-496E-8C70-B1BFB256C95C}"/>
    <cellStyle name="Comma 32 5 2 2 2" xfId="46962" xr:uid="{8340487D-F2C1-460B-8D32-4E0D9B823710}"/>
    <cellStyle name="Comma 32 5 2 3" xfId="35854" xr:uid="{43A4E16D-C523-43F6-8BA1-25B60938C061}"/>
    <cellStyle name="Comma 32 5 3" xfId="17964" xr:uid="{FFEF09CC-767C-4AB4-B1E6-D1DF15E6CA69}"/>
    <cellStyle name="Comma 32 5 3 2" xfId="41538" xr:uid="{690F02A3-8CBF-48A4-A2A0-C6420AF1E007}"/>
    <cellStyle name="Comma 32 5 4" xfId="30430" xr:uid="{C4433A71-5A8A-4820-89C5-EB65BDF513D1}"/>
    <cellStyle name="Comma 32 6" xfId="7791" xr:uid="{B4F8A09B-A9B2-4A05-B47B-C0E936A31496}"/>
    <cellStyle name="Comma 32 6 2" xfId="19326" xr:uid="{1E6D5D1D-2FE3-4EF2-AE56-6D4215E56687}"/>
    <cellStyle name="Comma 32 6 2 2" xfId="42899" xr:uid="{7A3C154D-A087-4007-9372-AE871F891401}"/>
    <cellStyle name="Comma 32 6 3" xfId="31791" xr:uid="{5667EC28-AE2B-4D4E-B8FE-FAD1450E35DD}"/>
    <cellStyle name="Comma 32 7" xfId="13620" xr:uid="{073EC380-C424-4D73-B1D5-DAE490DC2D45}"/>
    <cellStyle name="Comma 32 7 2" xfId="37359" xr:uid="{CB7F1A83-B97D-4CB2-ACE1-FEAD0A58ADE4}"/>
    <cellStyle name="Comma 32 8" xfId="26252" xr:uid="{2E0090AF-5766-4CD2-BB6F-837DEF08730A}"/>
    <cellStyle name="Comma 32 9" xfId="24877" xr:uid="{8F129694-18D6-4BEF-9B8D-98B14BA0AFEB}"/>
    <cellStyle name="Comma 33" xfId="209" xr:uid="{1D566387-925A-44F3-A89D-20805AC5A1FB}"/>
    <cellStyle name="Comma 33 10" xfId="48720" xr:uid="{EDEFF2EA-03E6-4FE8-AC79-3160408FA1AC}"/>
    <cellStyle name="Comma 33 11" xfId="1877" xr:uid="{45BE9193-B754-4BA3-B329-78E9A0AD9D14}"/>
    <cellStyle name="Comma 33 12" xfId="575" xr:uid="{DE15BEB0-C972-4501-AA7A-820B2CFD3AE6}"/>
    <cellStyle name="Comma 33 2" xfId="708" xr:uid="{76552FA6-6A7A-4E82-94E8-23252BAC15A7}"/>
    <cellStyle name="Comma 33 2 10" xfId="2773" xr:uid="{F886905C-5E2F-4DF3-B815-01E5D5468DF7}"/>
    <cellStyle name="Comma 33 2 2" xfId="4561" xr:uid="{CA3BEE5A-F475-48E9-81EA-A0C1E6EF943D}"/>
    <cellStyle name="Comma 33 2 2 2" xfId="10031" xr:uid="{278A9C3C-E45C-4280-88D8-F11FD2D82A20}"/>
    <cellStyle name="Comma 33 2 2 2 2" xfId="21564" xr:uid="{A2C55C8A-4A5C-4B08-90C5-5812B3884F3E}"/>
    <cellStyle name="Comma 33 2 2 2 2 2" xfId="45137" xr:uid="{D04D7A55-DA3B-43B9-A7E3-D4B450E924F1}"/>
    <cellStyle name="Comma 33 2 2 2 3" xfId="34029" xr:uid="{0F0D8ED5-2613-4C7A-9A3C-4228C7D9155B}"/>
    <cellStyle name="Comma 33 2 2 3" xfId="16148" xr:uid="{36B4E54B-DE92-4579-A8F2-0EF65F954294}"/>
    <cellStyle name="Comma 33 2 2 3 2" xfId="39722" xr:uid="{1EF521C5-A2BD-4977-BC8D-3F5715146FF9}"/>
    <cellStyle name="Comma 33 2 2 4" xfId="28614" xr:uid="{1825CB19-E929-40CA-885E-05B03A87AE46}"/>
    <cellStyle name="Comma 33 2 3" xfId="5927" xr:uid="{5BADE7F6-801C-4D59-B43A-CA73AA1D5534}"/>
    <cellStyle name="Comma 33 2 3 2" xfId="11401" xr:uid="{695D70C7-759E-4207-B8F3-9A3EF434112B}"/>
    <cellStyle name="Comma 33 2 3 2 2" xfId="22934" xr:uid="{EC04DB2F-114C-4B0B-A28A-953E1F806324}"/>
    <cellStyle name="Comma 33 2 3 2 2 2" xfId="46507" xr:uid="{22AB0703-7AAD-4335-AFE0-EBB7B215DBE2}"/>
    <cellStyle name="Comma 33 2 3 2 3" xfId="35399" xr:uid="{8502608B-20FF-440F-BBF7-57B7866603C6}"/>
    <cellStyle name="Comma 33 2 3 3" xfId="17513" xr:uid="{6FF47EF2-816A-47C6-AB48-56D713955AE8}"/>
    <cellStyle name="Comma 33 2 3 3 2" xfId="41087" xr:uid="{FDC2E864-EF78-4B5B-A68E-8C9D8EB13DC0}"/>
    <cellStyle name="Comma 33 2 3 4" xfId="29979" xr:uid="{A93551DB-8891-417C-A450-2989D25DA213}"/>
    <cellStyle name="Comma 33 2 4" xfId="7265" xr:uid="{9E9B1175-AB3E-4ECB-AA19-731AE282772F}"/>
    <cellStyle name="Comma 33 2 4 2" xfId="12743" xr:uid="{0B119712-EF66-4BC9-8DBE-77BE716D0051}"/>
    <cellStyle name="Comma 33 2 4 2 2" xfId="24275" xr:uid="{6F670601-1A46-4147-B8C3-CCB2732CB532}"/>
    <cellStyle name="Comma 33 2 4 2 2 2" xfId="47848" xr:uid="{4ED113E5-F9F8-41D6-877D-3B01A47379CA}"/>
    <cellStyle name="Comma 33 2 4 2 3" xfId="36740" xr:uid="{164E1C8B-E219-4B0D-8464-EBBFC8AB7984}"/>
    <cellStyle name="Comma 33 2 4 3" xfId="18849" xr:uid="{77F7E02F-DED2-47BD-BB62-B1355945E8FC}"/>
    <cellStyle name="Comma 33 2 4 3 2" xfId="42423" xr:uid="{0F13BC6C-4A93-4E4E-B239-1D03E4CF6CF4}"/>
    <cellStyle name="Comma 33 2 4 4" xfId="31315" xr:uid="{F29877DB-132C-4C22-AD51-67A0D007AC99}"/>
    <cellStyle name="Comma 33 2 5" xfId="8678" xr:uid="{1A01E2CF-FFF6-477C-A224-775B187F150C}"/>
    <cellStyle name="Comma 33 2 5 2" xfId="20211" xr:uid="{27087794-06B1-4C40-8B9C-B2AF6DF3561B}"/>
    <cellStyle name="Comma 33 2 5 2 2" xfId="43784" xr:uid="{C79FD0FF-BEFA-4F97-9D0E-66D866738E89}"/>
    <cellStyle name="Comma 33 2 5 3" xfId="32676" xr:uid="{CD303699-DCDC-4943-9AC8-1DB0EE6B353E}"/>
    <cellStyle name="Comma 33 2 6" xfId="14508" xr:uid="{5697157B-4CDB-4E27-9CED-36B3D5009584}"/>
    <cellStyle name="Comma 33 2 6 2" xfId="38244" xr:uid="{A7C9D93C-A81B-4E6B-9048-2FFED61E76CC}"/>
    <cellStyle name="Comma 33 2 7" xfId="27137" xr:uid="{C52B1B43-2B7A-4FDC-B538-65F2B134DD5E}"/>
    <cellStyle name="Comma 33 2 8" xfId="25763" xr:uid="{104CBFB5-71C8-4272-A78A-C8CB247F8AB4}"/>
    <cellStyle name="Comma 33 2 9" xfId="49593" xr:uid="{2513A6FF-6368-4BA8-9304-57D413A14292}"/>
    <cellStyle name="Comma 33 3" xfId="3694" xr:uid="{3AF6675C-E31D-4665-99D3-F6F7027B5B77}"/>
    <cellStyle name="Comma 33 3 2" xfId="9163" xr:uid="{518C6923-3D62-40EF-87FA-35C65EA0220A}"/>
    <cellStyle name="Comma 33 3 2 2" xfId="20696" xr:uid="{4C923D32-0582-44F6-B8B9-AA3B1D04512B}"/>
    <cellStyle name="Comma 33 3 2 2 2" xfId="44269" xr:uid="{06A0AC04-A1D8-47F7-9A25-D2EBCE1C718C}"/>
    <cellStyle name="Comma 33 3 2 3" xfId="33161" xr:uid="{833875A2-8C57-4B40-9ABB-92A1F8440732}"/>
    <cellStyle name="Comma 33 3 3" xfId="15281" xr:uid="{DA36803B-559B-4F4B-8C75-E77FB60CF67D}"/>
    <cellStyle name="Comma 33 3 3 2" xfId="38855" xr:uid="{941533DA-B8A2-41E7-BA13-F5BEE714EF59}"/>
    <cellStyle name="Comma 33 3 4" xfId="27747" xr:uid="{9C44B30A-9E43-49D5-80C7-C31B387BB3E8}"/>
    <cellStyle name="Comma 33 4" xfId="5054" xr:uid="{FB348EB2-CEAA-4584-BF77-EDDDD203D342}"/>
    <cellStyle name="Comma 33 4 2" xfId="10528" xr:uid="{D8D04090-8D92-486F-8F59-0E1F2D94F0D4}"/>
    <cellStyle name="Comma 33 4 2 2" xfId="22061" xr:uid="{6B3B3FCE-518C-41B5-9E5C-D6B70A6250A2}"/>
    <cellStyle name="Comma 33 4 2 2 2" xfId="45634" xr:uid="{E84A6F2F-5575-4E2F-852F-59C04CF49FA5}"/>
    <cellStyle name="Comma 33 4 2 3" xfId="34526" xr:uid="{F40DF967-D5A4-4DCC-AD4C-5F43399382AE}"/>
    <cellStyle name="Comma 33 4 3" xfId="16640" xr:uid="{1DE0B9AD-5ABB-4CBC-B97C-59D1A32CAFE0}"/>
    <cellStyle name="Comma 33 4 3 2" xfId="40214" xr:uid="{12431489-D684-45AA-88B1-02134B919699}"/>
    <cellStyle name="Comma 33 4 4" xfId="29106" xr:uid="{4A22650B-D454-43D5-A743-6D4AC400625E}"/>
    <cellStyle name="Comma 33 5" xfId="6392" xr:uid="{39593E54-63AC-4BBC-A254-884C4955AC43}"/>
    <cellStyle name="Comma 33 5 2" xfId="11869" xr:uid="{9483E59F-AAF8-4887-B282-FA16CAA329B3}"/>
    <cellStyle name="Comma 33 5 2 2" xfId="23401" xr:uid="{43C5A174-65CA-4BF6-94CA-48175955DADE}"/>
    <cellStyle name="Comma 33 5 2 2 2" xfId="46974" xr:uid="{3F65AE9D-43FD-47D1-A19F-9A73DE414959}"/>
    <cellStyle name="Comma 33 5 2 3" xfId="35866" xr:uid="{816D2033-BA2E-4D29-8F4D-2B69103F85BB}"/>
    <cellStyle name="Comma 33 5 3" xfId="17976" xr:uid="{047D733C-2170-47FA-90E8-9F42B2760886}"/>
    <cellStyle name="Comma 33 5 3 2" xfId="41550" xr:uid="{82A83084-20D1-4583-8C3F-6C5C535445B6}"/>
    <cellStyle name="Comma 33 5 4" xfId="30442" xr:uid="{9340DD9B-217A-4011-8858-8BACDE4E67F6}"/>
    <cellStyle name="Comma 33 6" xfId="7803" xr:uid="{37A89A25-3634-40EC-8E4D-2098A4AD7310}"/>
    <cellStyle name="Comma 33 6 2" xfId="19338" xr:uid="{7A262F42-2A0B-4B2D-A30A-00C09E1A857A}"/>
    <cellStyle name="Comma 33 6 2 2" xfId="42911" xr:uid="{51A14FFF-3F50-487F-9A40-A1A146C8DA46}"/>
    <cellStyle name="Comma 33 6 3" xfId="31803" xr:uid="{354DEBE9-FCF1-437A-A715-EBF79A484FA2}"/>
    <cellStyle name="Comma 33 7" xfId="13632" xr:uid="{CEDCB686-2CEF-4B87-A0EA-B2EB63353D11}"/>
    <cellStyle name="Comma 33 7 2" xfId="37371" xr:uid="{113E8796-1EE4-4020-BE04-E76F5F5957AE}"/>
    <cellStyle name="Comma 33 8" xfId="26264" xr:uid="{825C204E-4ED4-4149-B058-B8FEEFF72B3B}"/>
    <cellStyle name="Comma 33 9" xfId="24889" xr:uid="{068A6F5D-3FDA-4264-851C-51D1534DAECE}"/>
    <cellStyle name="Comma 34" xfId="210" xr:uid="{81C73C4C-27A5-43F6-8610-E441058A2235}"/>
    <cellStyle name="Comma 34 10" xfId="48725" xr:uid="{B6DFC194-4A19-4C33-BBCB-F2F5C5EFABC5}"/>
    <cellStyle name="Comma 34 11" xfId="1882" xr:uid="{B4B4BCBC-78C2-44F1-9808-42E7EAC57E91}"/>
    <cellStyle name="Comma 34 12" xfId="592" xr:uid="{22F93B88-476D-48A2-A097-E03692D5E06D}"/>
    <cellStyle name="Comma 34 2" xfId="726" xr:uid="{0C37D5A7-2246-4D34-8F4F-9B4EF35913C8}"/>
    <cellStyle name="Comma 34 2 10" xfId="2774" xr:uid="{B90E5296-83CA-4CDE-892E-74A6FE234EB0}"/>
    <cellStyle name="Comma 34 2 2" xfId="4562" xr:uid="{0B269417-12A4-4F4A-8449-52A62B2D7059}"/>
    <cellStyle name="Comma 34 2 2 2" xfId="10032" xr:uid="{C17D58A2-D9F4-452C-B1CF-BF9DF5F6C018}"/>
    <cellStyle name="Comma 34 2 2 2 2" xfId="21565" xr:uid="{0C731051-CF58-4E38-84D0-0E8DF01AF1CF}"/>
    <cellStyle name="Comma 34 2 2 2 2 2" xfId="45138" xr:uid="{62881B02-C634-4C45-86A2-A04F428FDC75}"/>
    <cellStyle name="Comma 34 2 2 2 3" xfId="34030" xr:uid="{042D9523-0CDA-4120-9E06-934A0389CF03}"/>
    <cellStyle name="Comma 34 2 2 3" xfId="16149" xr:uid="{ECD79CCA-569A-474E-8B7B-B1F3FB7E822F}"/>
    <cellStyle name="Comma 34 2 2 3 2" xfId="39723" xr:uid="{C844EF23-AB60-454D-957F-B7E5083C247A}"/>
    <cellStyle name="Comma 34 2 2 4" xfId="28615" xr:uid="{1C4CF8B9-B02C-4BE7-A595-5BB4728D8AE9}"/>
    <cellStyle name="Comma 34 2 3" xfId="5928" xr:uid="{6FED9CAC-EED8-4EA2-AB7F-DC9C5F307923}"/>
    <cellStyle name="Comma 34 2 3 2" xfId="11402" xr:uid="{259D40FF-7B37-4E0D-9781-924750E9C852}"/>
    <cellStyle name="Comma 34 2 3 2 2" xfId="22935" xr:uid="{91940123-7CFB-4074-8632-3FB5131301DA}"/>
    <cellStyle name="Comma 34 2 3 2 2 2" xfId="46508" xr:uid="{CE87E4EC-B0E4-497E-BC23-4AEECFE42076}"/>
    <cellStyle name="Comma 34 2 3 2 3" xfId="35400" xr:uid="{2673DE96-1A3A-4523-A922-A5203ED149CB}"/>
    <cellStyle name="Comma 34 2 3 3" xfId="17514" xr:uid="{D8F4317C-77EB-4FAE-83EB-A3CB7EAEB2C9}"/>
    <cellStyle name="Comma 34 2 3 3 2" xfId="41088" xr:uid="{1870F378-686B-47A2-BA0D-3503EA3C5CFB}"/>
    <cellStyle name="Comma 34 2 3 4" xfId="29980" xr:uid="{8B4FFAC8-7852-4D19-971A-EA61E83EB3BC}"/>
    <cellStyle name="Comma 34 2 4" xfId="7266" xr:uid="{D0070AC4-2972-439F-AB40-DE8F0B2FA9E3}"/>
    <cellStyle name="Comma 34 2 4 2" xfId="12744" xr:uid="{18F0A77A-5758-4B2E-97E0-D6F7BE04B95B}"/>
    <cellStyle name="Comma 34 2 4 2 2" xfId="24276" xr:uid="{51D9F771-5016-4D5C-A4BC-A8FA9DA1ADA1}"/>
    <cellStyle name="Comma 34 2 4 2 2 2" xfId="47849" xr:uid="{46C64DE2-8F3B-48AE-9ED7-8BBE56865CEB}"/>
    <cellStyle name="Comma 34 2 4 2 3" xfId="36741" xr:uid="{8192261D-0A3D-47A8-A6BA-BFBA799AE6F6}"/>
    <cellStyle name="Comma 34 2 4 3" xfId="18850" xr:uid="{55F6D9DE-8997-4B8A-867F-82A12F529D60}"/>
    <cellStyle name="Comma 34 2 4 3 2" xfId="42424" xr:uid="{7C97AB72-B3ED-4DE1-BC2F-936E2F43A382}"/>
    <cellStyle name="Comma 34 2 4 4" xfId="31316" xr:uid="{721AFA4A-BB7A-4FDC-8EBF-66A5C7238A5D}"/>
    <cellStyle name="Comma 34 2 5" xfId="8679" xr:uid="{945B66EB-29D6-4831-A64B-2AB0DA6E8C5F}"/>
    <cellStyle name="Comma 34 2 5 2" xfId="20212" xr:uid="{2E64455F-95FC-4A4A-831E-7D3A2FB7D6ED}"/>
    <cellStyle name="Comma 34 2 5 2 2" xfId="43785" xr:uid="{C0E4D34B-9E87-43EF-882B-52A1E52F1E12}"/>
    <cellStyle name="Comma 34 2 5 3" xfId="32677" xr:uid="{D46150E4-009E-4B12-B1F2-932FE3FA3E4D}"/>
    <cellStyle name="Comma 34 2 6" xfId="14509" xr:uid="{AB157D9C-5C68-4039-890F-EA27B25A65A2}"/>
    <cellStyle name="Comma 34 2 6 2" xfId="38245" xr:uid="{76F3B31F-328C-424B-9C2E-08D78913D730}"/>
    <cellStyle name="Comma 34 2 7" xfId="27138" xr:uid="{D0A3AF5B-F362-47DC-974C-84905FE1D1A6}"/>
    <cellStyle name="Comma 34 2 8" xfId="25764" xr:uid="{724AED2B-8152-48E9-90B8-6B972DAE9E98}"/>
    <cellStyle name="Comma 34 2 9" xfId="49594" xr:uid="{9D1C5163-CE4B-4B85-918D-C5EF2991AC63}"/>
    <cellStyle name="Comma 34 3" xfId="3695" xr:uid="{A8BC4D86-D035-4CB7-BAC4-F25B0AF1FEF9}"/>
    <cellStyle name="Comma 34 3 2" xfId="9164" xr:uid="{041F796D-99AB-4795-B0FC-46B4A612DFB6}"/>
    <cellStyle name="Comma 34 3 2 2" xfId="20697" xr:uid="{1C547742-0BE9-42AB-AFFE-2F44B3438DF5}"/>
    <cellStyle name="Comma 34 3 2 2 2" xfId="44270" xr:uid="{D0DE7143-EFF3-4862-9B35-D0E2AAA90EE1}"/>
    <cellStyle name="Comma 34 3 2 3" xfId="33162" xr:uid="{6FAFE6BF-2DCC-40C0-8718-769F17B046AF}"/>
    <cellStyle name="Comma 34 3 3" xfId="15282" xr:uid="{A00AD6F3-CD63-4F49-83CA-E3FFFDFC95B0}"/>
    <cellStyle name="Comma 34 3 3 2" xfId="38856" xr:uid="{D0126702-2198-4BEE-8458-1B4A33DC58F5}"/>
    <cellStyle name="Comma 34 3 4" xfId="27748" xr:uid="{6165FCE0-DCB4-47D5-A4A2-1773342DB7A8}"/>
    <cellStyle name="Comma 34 4" xfId="5059" xr:uid="{13C0EE35-150E-4D58-B6CB-6B58BA977F0C}"/>
    <cellStyle name="Comma 34 4 2" xfId="10533" xr:uid="{5802590C-70E3-4D23-9D75-B68174214A54}"/>
    <cellStyle name="Comma 34 4 2 2" xfId="22066" xr:uid="{F9F646FD-B04C-4744-B0F9-61F79A845258}"/>
    <cellStyle name="Comma 34 4 2 2 2" xfId="45639" xr:uid="{2A66D072-3D12-4C7C-9F10-A5801AD00981}"/>
    <cellStyle name="Comma 34 4 2 3" xfId="34531" xr:uid="{DDE4CDAC-5F30-4AD3-A540-A1ADF3862A6E}"/>
    <cellStyle name="Comma 34 4 3" xfId="16645" xr:uid="{2141F1BA-1C64-4CFB-8FC0-1E3AB2696E68}"/>
    <cellStyle name="Comma 34 4 3 2" xfId="40219" xr:uid="{502B0B25-43EB-4F21-96C6-4673BDB1C818}"/>
    <cellStyle name="Comma 34 4 4" xfId="29111" xr:uid="{4C957B88-0B2B-465D-9126-955C24736F54}"/>
    <cellStyle name="Comma 34 5" xfId="6397" xr:uid="{79F54D26-8B11-4250-9187-E84E6213ED9D}"/>
    <cellStyle name="Comma 34 5 2" xfId="11874" xr:uid="{8B178870-B0DE-4BC2-8E7E-AC4065470D90}"/>
    <cellStyle name="Comma 34 5 2 2" xfId="23406" xr:uid="{6366E5F6-93E5-4531-B457-424810FC3433}"/>
    <cellStyle name="Comma 34 5 2 2 2" xfId="46979" xr:uid="{8B9BD7AE-3FEC-4CDF-B9FD-B55AE924E02B}"/>
    <cellStyle name="Comma 34 5 2 3" xfId="35871" xr:uid="{A58B59AD-26FE-4B41-86EF-D13647423408}"/>
    <cellStyle name="Comma 34 5 3" xfId="17981" xr:uid="{A75BBBA6-A1EF-4513-BD61-510FD2EB9E1E}"/>
    <cellStyle name="Comma 34 5 3 2" xfId="41555" xr:uid="{B20D4305-E4FD-45C6-9B79-3B4BA8AE886B}"/>
    <cellStyle name="Comma 34 5 4" xfId="30447" xr:uid="{90FE1AC5-5445-4F56-B709-CD48D68A7AF6}"/>
    <cellStyle name="Comma 34 6" xfId="7808" xr:uid="{C407ADC4-00FA-4CDE-A757-60EEC520F292}"/>
    <cellStyle name="Comma 34 6 2" xfId="19343" xr:uid="{E1BD8017-2F34-40F4-9A3B-CDD82466EE01}"/>
    <cellStyle name="Comma 34 6 2 2" xfId="42916" xr:uid="{8E66AF64-F582-465E-BC21-DDA4BC169D13}"/>
    <cellStyle name="Comma 34 6 3" xfId="31808" xr:uid="{1AEBAD13-13F4-404F-BFEB-32E595623B3B}"/>
    <cellStyle name="Comma 34 7" xfId="13637" xr:uid="{CAE3A90C-1A13-4C48-A278-AD74FDD152D6}"/>
    <cellStyle name="Comma 34 7 2" xfId="37376" xr:uid="{64AB201E-504E-4633-985E-7BDE0C94FF19}"/>
    <cellStyle name="Comma 34 8" xfId="26269" xr:uid="{E5C533A5-9FC8-41C1-91AD-02985ECB5024}"/>
    <cellStyle name="Comma 34 9" xfId="24894" xr:uid="{D1D454D3-7830-4D16-B7E5-2388D2A52B5A}"/>
    <cellStyle name="Comma 35" xfId="211" xr:uid="{3AF9604B-FCDD-47ED-BBB9-20F23F9E35D3}"/>
    <cellStyle name="Comma 35 10" xfId="13299" xr:uid="{35299DE1-AF4F-4776-A030-E72E38F5BCB9}"/>
    <cellStyle name="Comma 35 10 2" xfId="37076" xr:uid="{71F9F98C-92C6-4D0F-9F2C-BE116BCE9418}"/>
    <cellStyle name="Comma 35 11" xfId="25967" xr:uid="{AA2B1FA4-F5B3-4BF0-BBD6-7783061B570C}"/>
    <cellStyle name="Comma 35 12" xfId="24458" xr:uid="{E27EBC80-96B5-420C-B2B6-7075B9BFABD1}"/>
    <cellStyle name="Comma 35 13" xfId="48420" xr:uid="{9DCE8F1D-31A6-4634-870A-5C669301F8D8}"/>
    <cellStyle name="Comma 35 14" xfId="1194" xr:uid="{AD7C7D15-06B8-4898-BE05-A90973AA9F2E}"/>
    <cellStyle name="Comma 35 15" xfId="576" xr:uid="{0C8F27BA-27B8-4E68-A8AB-EB916B176E8F}"/>
    <cellStyle name="Comma 35 2" xfId="709" xr:uid="{154BA3AF-3FBB-4D14-92D3-A3481202945A}"/>
    <cellStyle name="Comma 35 2 10" xfId="24456" xr:uid="{73FBFB8E-6F4E-48D6-9DB2-44954F214B91}"/>
    <cellStyle name="Comma 35 2 11" xfId="48419" xr:uid="{B202E5C8-5342-4524-B4E7-C6466E008FEB}"/>
    <cellStyle name="Comma 35 2 12" xfId="1193" xr:uid="{BB380442-12ED-4991-B542-E23CC88BB68D}"/>
    <cellStyle name="Comma 35 2 2" xfId="2028" xr:uid="{55EB4358-F2D2-4BED-ACBB-C9CF531A3502}"/>
    <cellStyle name="Comma 35 2 2 2" xfId="3841" xr:uid="{E68A1A7E-E508-4A9B-B375-C11C83FE7574}"/>
    <cellStyle name="Comma 35 2 2 2 2" xfId="9310" xr:uid="{BA6E94E9-70F2-4DA4-9317-CFEF17BBCEF6}"/>
    <cellStyle name="Comma 35 2 2 2 2 2" xfId="20843" xr:uid="{27892D32-600B-4C6C-A1FA-267ED3E03F5F}"/>
    <cellStyle name="Comma 35 2 2 2 2 2 2" xfId="44416" xr:uid="{9FBACAA0-1C78-403F-842B-4732E4C23A82}"/>
    <cellStyle name="Comma 35 2 2 2 2 3" xfId="33308" xr:uid="{3C2B4A8D-085C-4981-8B25-5E42D6D3884A}"/>
    <cellStyle name="Comma 35 2 2 2 3" xfId="15428" xr:uid="{727DC00A-4D0F-4E98-991C-FC0072AFD90D}"/>
    <cellStyle name="Comma 35 2 2 2 3 2" xfId="39002" xr:uid="{CC9A9364-EE45-46F3-96C8-D06A81169196}"/>
    <cellStyle name="Comma 35 2 2 2 4" xfId="27894" xr:uid="{74F7DCD0-8671-4FC1-8722-CB4A10C50181}"/>
    <cellStyle name="Comma 35 2 2 3" xfId="5205" xr:uid="{F7FF69A2-784C-4F7A-A113-51874B04C20B}"/>
    <cellStyle name="Comma 35 2 2 3 2" xfId="10679" xr:uid="{88CD2AEE-8276-4099-B5DE-53EAA5B6935D}"/>
    <cellStyle name="Comma 35 2 2 3 2 2" xfId="22212" xr:uid="{597B091D-89B3-4468-A871-ACBB77B7C733}"/>
    <cellStyle name="Comma 35 2 2 3 2 2 2" xfId="45785" xr:uid="{B23E3A97-9AF8-4972-AF72-99FCCBD73273}"/>
    <cellStyle name="Comma 35 2 2 3 2 3" xfId="34677" xr:uid="{55035EC1-46AC-43D3-B990-A0E428D5E04C}"/>
    <cellStyle name="Comma 35 2 2 3 3" xfId="16791" xr:uid="{BDD00D83-7172-4C34-B561-983B0072E2C9}"/>
    <cellStyle name="Comma 35 2 2 3 3 2" xfId="40365" xr:uid="{1960EEDF-2267-45BE-A97D-8030DA58F0AD}"/>
    <cellStyle name="Comma 35 2 2 3 4" xfId="29257" xr:uid="{E871B499-B675-4B71-8F78-130C51B6FF22}"/>
    <cellStyle name="Comma 35 2 2 4" xfId="6543" xr:uid="{9EF6F4F8-23B6-4257-93D8-AAA183FEA01F}"/>
    <cellStyle name="Comma 35 2 2 4 2" xfId="12020" xr:uid="{54674F91-B181-4246-9EF8-E05C237A96B9}"/>
    <cellStyle name="Comma 35 2 2 4 2 2" xfId="23552" xr:uid="{562F281C-391D-43F7-840D-C66788A93326}"/>
    <cellStyle name="Comma 35 2 2 4 2 2 2" xfId="47125" xr:uid="{3613A812-41E4-4620-964E-86E3FC513B7F}"/>
    <cellStyle name="Comma 35 2 2 4 2 3" xfId="36017" xr:uid="{04DD3E8E-55BB-411E-866E-9D8355E0A4F3}"/>
    <cellStyle name="Comma 35 2 2 4 3" xfId="18127" xr:uid="{DDE04B17-9962-41F7-9F5C-FF70035714C1}"/>
    <cellStyle name="Comma 35 2 2 4 3 2" xfId="41701" xr:uid="{40173340-BF7E-4793-A0CA-E3594C8B49CE}"/>
    <cellStyle name="Comma 35 2 2 4 4" xfId="30593" xr:uid="{620F0C42-AFB7-493A-8E87-92B736BD1C03}"/>
    <cellStyle name="Comma 35 2 2 5" xfId="7954" xr:uid="{531B68DF-E842-4448-AA3B-BBE7EE859E3D}"/>
    <cellStyle name="Comma 35 2 2 5 2" xfId="19489" xr:uid="{23DB125C-8F4C-49A8-A9A1-ACDB0C456FCE}"/>
    <cellStyle name="Comma 35 2 2 5 2 2" xfId="43062" xr:uid="{BE34090A-115E-43F0-91E9-749F4B5674FA}"/>
    <cellStyle name="Comma 35 2 2 5 3" xfId="31954" xr:uid="{66741EE9-0F57-4FEB-B0CB-349EB5FD918D}"/>
    <cellStyle name="Comma 35 2 2 6" xfId="13783" xr:uid="{E8D18821-D329-444C-B8F7-C57F31EE2AF8}"/>
    <cellStyle name="Comma 35 2 2 6 2" xfId="37522" xr:uid="{04365A0F-319C-48FF-B93F-99F7B468D287}"/>
    <cellStyle name="Comma 35 2 2 7" xfId="26415" xr:uid="{520B8AB5-5E00-4237-9F7D-088E67570912}"/>
    <cellStyle name="Comma 35 2 2 8" xfId="25040" xr:uid="{B257A4E1-2779-4910-A87D-8659A01C8C5D}"/>
    <cellStyle name="Comma 35 2 2 9" xfId="48871" xr:uid="{8C95302C-C728-4C49-8060-0C92309C97D4}"/>
    <cellStyle name="Comma 35 2 3" xfId="2514" xr:uid="{10A22889-77E7-4E76-B0CB-2E16A1382BA5}"/>
    <cellStyle name="Comma 35 2 3 2" xfId="4305" xr:uid="{A7064665-1C4D-4C5D-A919-001FD4DA38AC}"/>
    <cellStyle name="Comma 35 2 3 2 2" xfId="9774" xr:uid="{110DE4E8-399A-444F-882E-197B47A49DAA}"/>
    <cellStyle name="Comma 35 2 3 2 2 2" xfId="21307" xr:uid="{4C3FAA95-ADC0-4788-A4C1-F3304D010550}"/>
    <cellStyle name="Comma 35 2 3 2 2 2 2" xfId="44880" xr:uid="{3AEE2AF6-8BC8-4508-90FF-833F27D65902}"/>
    <cellStyle name="Comma 35 2 3 2 2 3" xfId="33772" xr:uid="{02CCFEBE-6FB9-4658-9A9E-40C7A8F80B14}"/>
    <cellStyle name="Comma 35 2 3 2 3" xfId="15892" xr:uid="{55407203-7F47-4E54-8E6F-8D79DA330887}"/>
    <cellStyle name="Comma 35 2 3 2 3 2" xfId="39466" xr:uid="{CFA5CAB8-EDF2-484F-BF3A-A382907C86FF}"/>
    <cellStyle name="Comma 35 2 3 2 4" xfId="28358" xr:uid="{4FA7F749-89E9-4D6C-9A20-BA4F78E365B3}"/>
    <cellStyle name="Comma 35 2 3 3" xfId="5670" xr:uid="{8E530881-45A2-47A8-97B3-5C4E094BFF6C}"/>
    <cellStyle name="Comma 35 2 3 3 2" xfId="11144" xr:uid="{7FDB85BA-6EE2-431B-AF6E-2CF2690D85FE}"/>
    <cellStyle name="Comma 35 2 3 3 2 2" xfId="22677" xr:uid="{D8DECE62-1F59-4170-B31D-D29BD039BDC8}"/>
    <cellStyle name="Comma 35 2 3 3 2 2 2" xfId="46250" xr:uid="{406EB1A2-1C1A-4FD7-81E8-90790C49CEA3}"/>
    <cellStyle name="Comma 35 2 3 3 2 3" xfId="35142" xr:uid="{7C27DE40-DC6F-42C5-B8CF-610EF601F3B5}"/>
    <cellStyle name="Comma 35 2 3 3 3" xfId="17256" xr:uid="{6D703E8C-0726-41E4-B27D-5E7087DF471C}"/>
    <cellStyle name="Comma 35 2 3 3 3 2" xfId="40830" xr:uid="{B62C4A4F-A90C-4DD2-9A28-AC2786709C6A}"/>
    <cellStyle name="Comma 35 2 3 3 4" xfId="29722" xr:uid="{802E3764-EBA2-4441-879F-E02FE3E58069}"/>
    <cellStyle name="Comma 35 2 3 4" xfId="7008" xr:uid="{18AF15D1-7C2E-48FB-9006-6E928E007EF7}"/>
    <cellStyle name="Comma 35 2 3 4 2" xfId="12486" xr:uid="{CF37C963-4EDF-47FE-A9FB-BADBB5533EB3}"/>
    <cellStyle name="Comma 35 2 3 4 2 2" xfId="24018" xr:uid="{70E399B6-BAFD-4D2F-9935-6E1DD774B4DB}"/>
    <cellStyle name="Comma 35 2 3 4 2 2 2" xfId="47591" xr:uid="{F4CEA6F2-D966-4CB6-AC8D-0239B28B2F88}"/>
    <cellStyle name="Comma 35 2 3 4 2 3" xfId="36483" xr:uid="{067B0643-DD63-49C7-9319-B4581EC5A31F}"/>
    <cellStyle name="Comma 35 2 3 4 3" xfId="18592" xr:uid="{654C3FCC-79EF-42F2-8818-F8A7C62BC8AB}"/>
    <cellStyle name="Comma 35 2 3 4 3 2" xfId="42166" xr:uid="{72C780B1-8FA4-4BAF-96FC-B45D91F225D4}"/>
    <cellStyle name="Comma 35 2 3 4 4" xfId="31058" xr:uid="{C97A041A-999A-41F0-8820-24DEDE70B6E0}"/>
    <cellStyle name="Comma 35 2 3 5" xfId="8421" xr:uid="{AA3712F0-6B57-4E45-8BDA-D0FBD7B02ED3}"/>
    <cellStyle name="Comma 35 2 3 5 2" xfId="19954" xr:uid="{EADECC90-5738-48EA-9926-0C4FAC904D70}"/>
    <cellStyle name="Comma 35 2 3 5 2 2" xfId="43527" xr:uid="{CFC72650-3C9F-466D-9051-B4250A8C734E}"/>
    <cellStyle name="Comma 35 2 3 5 3" xfId="32419" xr:uid="{0A952FCA-8ADF-4230-A617-FCB200618842}"/>
    <cellStyle name="Comma 35 2 3 6" xfId="14250" xr:uid="{70CEBC9D-E1B9-4938-9BCE-C7A5B0202E2D}"/>
    <cellStyle name="Comma 35 2 3 6 2" xfId="37987" xr:uid="{A839B276-5A10-4B42-BC2A-834E4A052B31}"/>
    <cellStyle name="Comma 35 2 3 7" xfId="26880" xr:uid="{D7367AAE-8B18-425A-AE2F-F7E2238D1563}"/>
    <cellStyle name="Comma 35 2 3 8" xfId="25506" xr:uid="{AE1E3BE0-DBA8-42CB-86A6-EF4FF38B4EED}"/>
    <cellStyle name="Comma 35 2 3 9" xfId="49336" xr:uid="{8ED71532-2C54-4D8E-9C60-7368D7D2CA69}"/>
    <cellStyle name="Comma 35 2 4" xfId="3402" xr:uid="{9D217853-9B29-4778-94C5-FE901A9C6FEC}"/>
    <cellStyle name="Comma 35 2 4 2" xfId="8870" xr:uid="{3B661DB6-1CCA-4AE3-ACEB-D0C64F22FA42}"/>
    <cellStyle name="Comma 35 2 4 2 2" xfId="20403" xr:uid="{B78042B7-CC0B-4FF4-B32C-166A8726196F}"/>
    <cellStyle name="Comma 35 2 4 2 2 2" xfId="43976" xr:uid="{72116B68-FD95-41F0-B6E8-14CD5A9DDB70}"/>
    <cellStyle name="Comma 35 2 4 2 3" xfId="32868" xr:uid="{4E9DF5AA-C10B-4268-97E7-84CBD3B54BFE}"/>
    <cellStyle name="Comma 35 2 4 3" xfId="14988" xr:uid="{B71DFA0B-6C0D-48D2-8A71-094F77392481}"/>
    <cellStyle name="Comma 35 2 4 3 2" xfId="38562" xr:uid="{D74E414F-201E-4F39-BC0A-59BE21C79CEA}"/>
    <cellStyle name="Comma 35 2 4 4" xfId="27454" xr:uid="{5ECE30E4-3BB0-4799-AB6E-0D8CF0872AA4}"/>
    <cellStyle name="Comma 35 2 5" xfId="4758" xr:uid="{C604EF85-D7C8-4EEF-9BFC-9F4CE9C33C9D}"/>
    <cellStyle name="Comma 35 2 5 2" xfId="10231" xr:uid="{5F2AED12-ED94-4517-B0D2-3B411A758725}"/>
    <cellStyle name="Comma 35 2 5 2 2" xfId="21764" xr:uid="{8DD2EDAA-02F3-4184-877A-7271FDE16CF1}"/>
    <cellStyle name="Comma 35 2 5 2 2 2" xfId="45337" xr:uid="{71B12773-DDD0-4F4D-B2C2-B7C14AFF93A2}"/>
    <cellStyle name="Comma 35 2 5 2 3" xfId="34229" xr:uid="{749C7AFC-C4D6-45C4-ADE8-0343EF3E4D58}"/>
    <cellStyle name="Comma 35 2 5 3" xfId="16344" xr:uid="{BC8375B0-3B5B-4F4D-879D-27FA24A2D440}"/>
    <cellStyle name="Comma 35 2 5 3 2" xfId="39918" xr:uid="{EA97B48E-BC68-49E6-985F-472CE5661B3C}"/>
    <cellStyle name="Comma 35 2 5 4" xfId="28810" xr:uid="{A7BD2931-07FF-47B2-B44D-F2756D9254C4}"/>
    <cellStyle name="Comma 35 2 6" xfId="6096" xr:uid="{F49B7D97-11D1-4774-9786-3FE1C4708C6B}"/>
    <cellStyle name="Comma 35 2 6 2" xfId="11572" xr:uid="{B9CFD8C4-DF12-4DBA-AE30-894AC17DE212}"/>
    <cellStyle name="Comma 35 2 6 2 2" xfId="23104" xr:uid="{CA0384F0-2722-4560-A5AB-9733339904C1}"/>
    <cellStyle name="Comma 35 2 6 2 2 2" xfId="46677" xr:uid="{BC53FF4D-D272-4346-A170-C0F2527ED01B}"/>
    <cellStyle name="Comma 35 2 6 2 3" xfId="35569" xr:uid="{D8ED31F2-545C-48F6-A07C-815F9C34DC5D}"/>
    <cellStyle name="Comma 35 2 6 3" xfId="17680" xr:uid="{61C284AA-8CDC-495E-BA89-58CD0B3A1DF6}"/>
    <cellStyle name="Comma 35 2 6 3 2" xfId="41254" xr:uid="{1A3CE0CE-CBC7-47D0-8AF1-9DF4D15440C7}"/>
    <cellStyle name="Comma 35 2 6 4" xfId="30146" xr:uid="{B01B3BB4-8813-480E-9A80-7E353BBB0FB6}"/>
    <cellStyle name="Comma 35 2 7" xfId="7481" xr:uid="{7F6E3E1F-97E2-4524-8590-81F638BA68CA}"/>
    <cellStyle name="Comma 35 2 7 2" xfId="19041" xr:uid="{8D772542-7EF9-4D5F-857A-C9B7E5EA9E14}"/>
    <cellStyle name="Comma 35 2 7 2 2" xfId="42614" xr:uid="{CEBC2ABA-7263-4814-BFAC-AFF06DD5ABC4}"/>
    <cellStyle name="Comma 35 2 7 3" xfId="31506" xr:uid="{128C6785-E63B-4D59-90DE-2257FA3D3A4D}"/>
    <cellStyle name="Comma 35 2 8" xfId="13298" xr:uid="{C60F5DA7-D722-45EA-AB5B-C3C8CD722D31}"/>
    <cellStyle name="Comma 35 2 8 2" xfId="37075" xr:uid="{F606FF52-EBCF-4FCF-96FD-0BC726CD31ED}"/>
    <cellStyle name="Comma 35 2 9" xfId="25966" xr:uid="{3C6FD896-7C7D-4922-A2FC-BF5C7CC58C9B}"/>
    <cellStyle name="Comma 35 3" xfId="1191" xr:uid="{30A0F3AA-5C49-4B33-AB99-8BEDA9E66EAC}"/>
    <cellStyle name="Comma 35 3 10" xfId="24439" xr:uid="{B119A928-F3ED-4FB6-8CE2-084CB9E29A1C}"/>
    <cellStyle name="Comma 35 3 11" xfId="48418" xr:uid="{2D362760-4457-4054-A57B-4CCD54C195A8}"/>
    <cellStyle name="Comma 35 3 2" xfId="2027" xr:uid="{0D1D77C6-7218-4D50-A048-AB773C0ADF17}"/>
    <cellStyle name="Comma 35 3 2 2" xfId="3840" xr:uid="{BC2E82E2-FEAE-4B8E-BD17-1676CCF7F5F4}"/>
    <cellStyle name="Comma 35 3 2 2 2" xfId="9309" xr:uid="{31BCE30B-DA3D-45E5-AA4F-0B125351B78A}"/>
    <cellStyle name="Comma 35 3 2 2 2 2" xfId="20842" xr:uid="{A00D09E5-2B33-49A7-BE17-642479D24BC6}"/>
    <cellStyle name="Comma 35 3 2 2 2 2 2" xfId="44415" xr:uid="{FAB93B72-6DCA-4B63-8A34-0A07D1DB4AFE}"/>
    <cellStyle name="Comma 35 3 2 2 2 3" xfId="33307" xr:uid="{6454FAAC-8A4B-41BF-9631-117877AF5B46}"/>
    <cellStyle name="Comma 35 3 2 2 3" xfId="15427" xr:uid="{F8B95A82-9106-4A5E-9AE0-4342C77F184F}"/>
    <cellStyle name="Comma 35 3 2 2 3 2" xfId="39001" xr:uid="{464D2831-1572-4EFA-9E4B-96F741D718B4}"/>
    <cellStyle name="Comma 35 3 2 2 4" xfId="27893" xr:uid="{969E627B-AFEB-4313-8474-FB28F4993EAE}"/>
    <cellStyle name="Comma 35 3 2 3" xfId="5204" xr:uid="{03AFB287-830C-4F0E-A5E5-7935EAB43AC6}"/>
    <cellStyle name="Comma 35 3 2 3 2" xfId="10678" xr:uid="{D48E38B7-1880-4D78-9F1A-8DB7D2071A43}"/>
    <cellStyle name="Comma 35 3 2 3 2 2" xfId="22211" xr:uid="{60F08B92-95F0-48AD-8867-515A981248A3}"/>
    <cellStyle name="Comma 35 3 2 3 2 2 2" xfId="45784" xr:uid="{4907F154-E9C9-4403-9162-CFDF2CBCA8E3}"/>
    <cellStyle name="Comma 35 3 2 3 2 3" xfId="34676" xr:uid="{C4A0C433-BB64-40F1-9D68-24D0B7E9141D}"/>
    <cellStyle name="Comma 35 3 2 3 3" xfId="16790" xr:uid="{B939BD1D-C562-4DBA-98D5-C6D8CAD988A6}"/>
    <cellStyle name="Comma 35 3 2 3 3 2" xfId="40364" xr:uid="{A12FDD58-7BC7-40BA-9E2C-4E5A5DF0C607}"/>
    <cellStyle name="Comma 35 3 2 3 4" xfId="29256" xr:uid="{C2D70920-4520-4364-8F4E-049FA6E64691}"/>
    <cellStyle name="Comma 35 3 2 4" xfId="6542" xr:uid="{690F4674-0A3B-440E-9748-3CD403B53004}"/>
    <cellStyle name="Comma 35 3 2 4 2" xfId="12019" xr:uid="{D7D6524D-4CB0-4E99-90B7-917B57237A17}"/>
    <cellStyle name="Comma 35 3 2 4 2 2" xfId="23551" xr:uid="{09659DB0-EC60-4CBA-B648-515959D5CCAF}"/>
    <cellStyle name="Comma 35 3 2 4 2 2 2" xfId="47124" xr:uid="{1A32ED33-5812-468F-9069-E2A84E2B2AF3}"/>
    <cellStyle name="Comma 35 3 2 4 2 3" xfId="36016" xr:uid="{030AE7D4-0D19-4045-9C4A-AEAF67CAD20A}"/>
    <cellStyle name="Comma 35 3 2 4 3" xfId="18126" xr:uid="{F7812BD8-0C2E-4235-B075-D5AE9C4350CC}"/>
    <cellStyle name="Comma 35 3 2 4 3 2" xfId="41700" xr:uid="{37272BBD-CC65-4145-BF78-E94BEB534DFE}"/>
    <cellStyle name="Comma 35 3 2 4 4" xfId="30592" xr:uid="{BCF31336-40CE-4CD9-964B-9CA45778871E}"/>
    <cellStyle name="Comma 35 3 2 5" xfId="7953" xr:uid="{30C5A35A-2C98-4D76-B7FE-4ACE2805DADB}"/>
    <cellStyle name="Comma 35 3 2 5 2" xfId="19488" xr:uid="{42177C11-FBB7-442E-9A21-7E3833E186BF}"/>
    <cellStyle name="Comma 35 3 2 5 2 2" xfId="43061" xr:uid="{C61E3913-99FD-4050-A279-58ED86B4AB6A}"/>
    <cellStyle name="Comma 35 3 2 5 3" xfId="31953" xr:uid="{A01E99A3-3050-462A-9D58-AFD7C8529608}"/>
    <cellStyle name="Comma 35 3 2 6" xfId="13782" xr:uid="{BFB83FB8-6F3E-4A08-8CE0-25A1F63DB4BC}"/>
    <cellStyle name="Comma 35 3 2 6 2" xfId="37521" xr:uid="{46615E63-28F2-4639-AEE6-808C8CB24000}"/>
    <cellStyle name="Comma 35 3 2 7" xfId="26414" xr:uid="{B083DD01-9239-4930-884F-4881C964CFB4}"/>
    <cellStyle name="Comma 35 3 2 8" xfId="25039" xr:uid="{581450E4-0715-4F77-825A-1411790384BB}"/>
    <cellStyle name="Comma 35 3 2 9" xfId="48870" xr:uid="{1A015C13-6FF8-41FC-8BBA-5D90A6030CE1}"/>
    <cellStyle name="Comma 35 3 3" xfId="2512" xr:uid="{63FE6F4B-F28F-4E2F-9CF8-22F37174AFD3}"/>
    <cellStyle name="Comma 35 3 3 2" xfId="4303" xr:uid="{C5CF1196-A761-4C3E-A803-B1614CD0F86D}"/>
    <cellStyle name="Comma 35 3 3 2 2" xfId="9772" xr:uid="{D85ECF1C-9FCF-49FA-8708-9D38A8EFBE8F}"/>
    <cellStyle name="Comma 35 3 3 2 2 2" xfId="21305" xr:uid="{28F29937-4A39-42C8-AD4E-04BF8FDD8830}"/>
    <cellStyle name="Comma 35 3 3 2 2 2 2" xfId="44878" xr:uid="{F3B2F419-0B61-4C24-A651-9C5091645F2B}"/>
    <cellStyle name="Comma 35 3 3 2 2 3" xfId="33770" xr:uid="{E9EF363B-D60B-4852-941B-2CD51A337704}"/>
    <cellStyle name="Comma 35 3 3 2 3" xfId="15890" xr:uid="{383794AD-6CE5-484F-8FBA-674610D19FD7}"/>
    <cellStyle name="Comma 35 3 3 2 3 2" xfId="39464" xr:uid="{B021A7E7-49B0-4EBD-922E-62B59D55E4EA}"/>
    <cellStyle name="Comma 35 3 3 2 4" xfId="28356" xr:uid="{BF5D91A8-DCBE-47A3-9166-12DEBF6A3602}"/>
    <cellStyle name="Comma 35 3 3 3" xfId="5668" xr:uid="{8DD21F1C-814D-4CC9-B428-3351E4CBB2DC}"/>
    <cellStyle name="Comma 35 3 3 3 2" xfId="11142" xr:uid="{DC421CD0-2360-46D4-9050-676B4EF30189}"/>
    <cellStyle name="Comma 35 3 3 3 2 2" xfId="22675" xr:uid="{07F9FA6E-47C9-48C0-AC3F-D3B003B7E47A}"/>
    <cellStyle name="Comma 35 3 3 3 2 2 2" xfId="46248" xr:uid="{ECB3B5F7-0528-49A5-BC28-A2A07AC44B91}"/>
    <cellStyle name="Comma 35 3 3 3 2 3" xfId="35140" xr:uid="{0FE3F208-93D4-45E5-89D8-D65BA1626BD2}"/>
    <cellStyle name="Comma 35 3 3 3 3" xfId="17254" xr:uid="{EAC4BC64-8CA9-442F-98B5-B49EEADED8A0}"/>
    <cellStyle name="Comma 35 3 3 3 3 2" xfId="40828" xr:uid="{E1BDFD75-CE5B-4463-A7D6-1B9D947C0587}"/>
    <cellStyle name="Comma 35 3 3 3 4" xfId="29720" xr:uid="{2AAF2C6D-0AFB-4546-8D35-20BF60F41E99}"/>
    <cellStyle name="Comma 35 3 3 4" xfId="7006" xr:uid="{8845E86C-AA8F-4340-A8EA-EA9AD80D2C51}"/>
    <cellStyle name="Comma 35 3 3 4 2" xfId="12484" xr:uid="{4625ED84-EC81-4B9B-940D-79B36D7FCF2A}"/>
    <cellStyle name="Comma 35 3 3 4 2 2" xfId="24016" xr:uid="{3B1B586F-C78E-4D2A-9F6A-6D69FAD20858}"/>
    <cellStyle name="Comma 35 3 3 4 2 2 2" xfId="47589" xr:uid="{F42C75C0-3ABA-4254-8105-3729F47A4891}"/>
    <cellStyle name="Comma 35 3 3 4 2 3" xfId="36481" xr:uid="{08E34161-9774-457C-A31E-1DAF8583C1D1}"/>
    <cellStyle name="Comma 35 3 3 4 3" xfId="18590" xr:uid="{686FE10B-0B2E-49A1-BA8D-8C05539E4D06}"/>
    <cellStyle name="Comma 35 3 3 4 3 2" xfId="42164" xr:uid="{2825133A-C34F-40F4-A04C-469C3DC59CCB}"/>
    <cellStyle name="Comma 35 3 3 4 4" xfId="31056" xr:uid="{A82501AD-45BF-4D7E-B693-1167D879D07E}"/>
    <cellStyle name="Comma 35 3 3 5" xfId="8419" xr:uid="{26CC104B-8AFC-4B0F-9E0B-E7B2A9ACB8C1}"/>
    <cellStyle name="Comma 35 3 3 5 2" xfId="19952" xr:uid="{A72226BD-A2FA-4E7D-89B4-31B996577672}"/>
    <cellStyle name="Comma 35 3 3 5 2 2" xfId="43525" xr:uid="{0EB57EB7-979B-4F10-B9F6-C3AAF203DC09}"/>
    <cellStyle name="Comma 35 3 3 5 3" xfId="32417" xr:uid="{A1E34A61-589C-4F10-AC40-A6D0641A1729}"/>
    <cellStyle name="Comma 35 3 3 6" xfId="14248" xr:uid="{D4493FA8-0430-438C-A683-DA0E2F71F92E}"/>
    <cellStyle name="Comma 35 3 3 6 2" xfId="37985" xr:uid="{ED1A738A-79CD-46C1-9AC6-AB6C9D2CA00E}"/>
    <cellStyle name="Comma 35 3 3 7" xfId="26878" xr:uid="{658FFB55-0309-494D-B63D-6D074C53C7E6}"/>
    <cellStyle name="Comma 35 3 3 8" xfId="25504" xr:uid="{AA780A5A-E34F-4D13-8679-DA9FD937E385}"/>
    <cellStyle name="Comma 35 3 3 9" xfId="49334" xr:uid="{DC9862FC-A3F5-49FA-8ED0-D6F8E9B8C53B}"/>
    <cellStyle name="Comma 35 3 4" xfId="3401" xr:uid="{2FB4D14C-F344-4FA9-9134-862A6915A91E}"/>
    <cellStyle name="Comma 35 3 4 2" xfId="8869" xr:uid="{08ABE546-5EA3-46D0-82D1-0515F5F83079}"/>
    <cellStyle name="Comma 35 3 4 2 2" xfId="20402" xr:uid="{3EDE02BE-889C-48A7-8903-2C5C91AD5D89}"/>
    <cellStyle name="Comma 35 3 4 2 2 2" xfId="43975" xr:uid="{3A834AE5-CDAB-446A-908B-6B851079FB87}"/>
    <cellStyle name="Comma 35 3 4 2 3" xfId="32867" xr:uid="{160FDA60-E942-4CF8-9A3A-F4E77AA370D9}"/>
    <cellStyle name="Comma 35 3 4 3" xfId="14987" xr:uid="{76947219-7EED-4D17-A158-8633BFDBB61E}"/>
    <cellStyle name="Comma 35 3 4 3 2" xfId="38561" xr:uid="{8896A657-6220-49FC-B5E1-9A173D623C5D}"/>
    <cellStyle name="Comma 35 3 4 4" xfId="27453" xr:uid="{5D99B64A-9039-4B16-ACBA-3A833A8D9598}"/>
    <cellStyle name="Comma 35 3 5" xfId="4757" xr:uid="{E4241CA9-B77E-4CE0-A0C9-43C49E0D0B34}"/>
    <cellStyle name="Comma 35 3 5 2" xfId="10230" xr:uid="{29115A7E-A65D-4720-97BE-EB10059C2336}"/>
    <cellStyle name="Comma 35 3 5 2 2" xfId="21763" xr:uid="{BC84A731-6462-4E0D-8155-E4452313562C}"/>
    <cellStyle name="Comma 35 3 5 2 2 2" xfId="45336" xr:uid="{538162D5-83B1-4C4A-90E4-6D81A5FAF25F}"/>
    <cellStyle name="Comma 35 3 5 2 3" xfId="34228" xr:uid="{4E71DF27-E1A5-4B8C-9B3E-39D884A44F1F}"/>
    <cellStyle name="Comma 35 3 5 3" xfId="16343" xr:uid="{14B68A0E-2083-4025-B368-3E16FBE32218}"/>
    <cellStyle name="Comma 35 3 5 3 2" xfId="39917" xr:uid="{3A0E1F35-4F6B-4634-80F2-75E3710BD4CF}"/>
    <cellStyle name="Comma 35 3 5 4" xfId="28809" xr:uid="{2A4C4F37-069F-44A5-993A-430AF953181F}"/>
    <cellStyle name="Comma 35 3 6" xfId="6095" xr:uid="{AC481EDC-BBA5-437A-B746-6434F1DB37C0}"/>
    <cellStyle name="Comma 35 3 6 2" xfId="11571" xr:uid="{1EA6964A-8136-41FC-A86F-0B1174DABEEB}"/>
    <cellStyle name="Comma 35 3 6 2 2" xfId="23103" xr:uid="{86EE9924-8DAD-4504-BAEF-15178635000F}"/>
    <cellStyle name="Comma 35 3 6 2 2 2" xfId="46676" xr:uid="{6EDA7DAC-5F3C-4235-995E-CB87FCC2FB37}"/>
    <cellStyle name="Comma 35 3 6 2 3" xfId="35568" xr:uid="{03322B6F-FA78-4BF7-852D-7417C7542430}"/>
    <cellStyle name="Comma 35 3 6 3" xfId="17679" xr:uid="{EF64CB0B-F592-4D8C-AB35-9DB6024B8582}"/>
    <cellStyle name="Comma 35 3 6 3 2" xfId="41253" xr:uid="{167D1926-AA31-4A3E-A749-3ED4CA2C36CA}"/>
    <cellStyle name="Comma 35 3 6 4" xfId="30145" xr:uid="{94B670A7-F747-4F35-A078-B337EF6EEDCE}"/>
    <cellStyle name="Comma 35 3 7" xfId="7480" xr:uid="{F85C86D4-0E66-4E68-8C95-BFE106641D95}"/>
    <cellStyle name="Comma 35 3 7 2" xfId="19040" xr:uid="{23B60725-D8B2-4628-BBFF-76BF65482E55}"/>
    <cellStyle name="Comma 35 3 7 2 2" xfId="42613" xr:uid="{1BCD7F7F-F2A4-438D-929C-2930C1179E86}"/>
    <cellStyle name="Comma 35 3 7 3" xfId="31505" xr:uid="{9536BC70-3106-42E5-A51E-732D97CE9030}"/>
    <cellStyle name="Comma 35 3 8" xfId="13297" xr:uid="{35209235-4304-4D94-86BB-5C4D638F5074}"/>
    <cellStyle name="Comma 35 3 8 2" xfId="37074" xr:uid="{932926CD-330B-4C15-B5A3-1139ED2F36FC}"/>
    <cellStyle name="Comma 35 3 9" xfId="25965" xr:uid="{70B3952E-E71C-456E-9ABE-3F28B27B91DD}"/>
    <cellStyle name="Comma 35 4" xfId="2029" xr:uid="{A2E0F88B-3F9B-43F6-A31A-3A5A6BFE4ABA}"/>
    <cellStyle name="Comma 35 4 2" xfId="3842" xr:uid="{AEF23AD7-09E0-4DC2-83E6-7F474E5D7503}"/>
    <cellStyle name="Comma 35 4 2 2" xfId="9311" xr:uid="{5B42D3BD-AD14-40BC-823A-4F8FCF45C445}"/>
    <cellStyle name="Comma 35 4 2 2 2" xfId="20844" xr:uid="{4511E82F-82CA-49A2-A9B0-8F0A66714A0E}"/>
    <cellStyle name="Comma 35 4 2 2 2 2" xfId="44417" xr:uid="{A7C5385D-A04C-4680-813D-E8F94EA3BD3B}"/>
    <cellStyle name="Comma 35 4 2 2 3" xfId="33309" xr:uid="{04C6B967-1743-413B-8D11-0841177DFD4B}"/>
    <cellStyle name="Comma 35 4 2 3" xfId="15429" xr:uid="{9EA039F1-BBD4-42E8-AE7C-CF4644EE6B91}"/>
    <cellStyle name="Comma 35 4 2 3 2" xfId="39003" xr:uid="{92310476-C411-48E2-809F-DC300CFC53E4}"/>
    <cellStyle name="Comma 35 4 2 4" xfId="27895" xr:uid="{3FF74248-497A-4368-BAD3-40FC1C525D76}"/>
    <cellStyle name="Comma 35 4 3" xfId="5206" xr:uid="{535D6586-3716-4051-B7AB-AC8A6154B0AA}"/>
    <cellStyle name="Comma 35 4 3 2" xfId="10680" xr:uid="{F38C85C6-BEED-4A26-A20F-1887B8151828}"/>
    <cellStyle name="Comma 35 4 3 2 2" xfId="22213" xr:uid="{CC17F131-3CEA-4563-9AAE-0D5BE1546276}"/>
    <cellStyle name="Comma 35 4 3 2 2 2" xfId="45786" xr:uid="{C8CC8B8F-E171-46EE-BDB0-0A1FC2992D93}"/>
    <cellStyle name="Comma 35 4 3 2 3" xfId="34678" xr:uid="{EC24EAF9-44A7-435D-97F2-8801B99B39CF}"/>
    <cellStyle name="Comma 35 4 3 3" xfId="16792" xr:uid="{82D6471B-0F03-4C31-8172-6FC7149FA70E}"/>
    <cellStyle name="Comma 35 4 3 3 2" xfId="40366" xr:uid="{58305F90-8E5A-40BF-948F-216F22E571E1}"/>
    <cellStyle name="Comma 35 4 3 4" xfId="29258" xr:uid="{62713661-9381-4D09-82C0-39910832D441}"/>
    <cellStyle name="Comma 35 4 4" xfId="6544" xr:uid="{AE26B4AF-7720-4C70-9BAB-642328B08DB2}"/>
    <cellStyle name="Comma 35 4 4 2" xfId="12021" xr:uid="{2156D80D-60A6-4284-8B0F-C6FBF2F13937}"/>
    <cellStyle name="Comma 35 4 4 2 2" xfId="23553" xr:uid="{89E62CB7-D444-4DC6-B065-0F3D16054248}"/>
    <cellStyle name="Comma 35 4 4 2 2 2" xfId="47126" xr:uid="{EE66023F-2870-46C3-AC85-65C08BF1C471}"/>
    <cellStyle name="Comma 35 4 4 2 3" xfId="36018" xr:uid="{B60B4F8F-2AE9-4B3A-8310-7C5D3D58F25A}"/>
    <cellStyle name="Comma 35 4 4 3" xfId="18128" xr:uid="{76C1AE86-32A5-4815-8893-283617CEDDDB}"/>
    <cellStyle name="Comma 35 4 4 3 2" xfId="41702" xr:uid="{50CDBD52-C2BF-4018-8BE1-BA696020CB0D}"/>
    <cellStyle name="Comma 35 4 4 4" xfId="30594" xr:uid="{30D2E26A-8054-41B4-8698-05282EE73CF1}"/>
    <cellStyle name="Comma 35 4 5" xfId="7955" xr:uid="{272E6A34-786D-4919-9855-482E1BAA8F5F}"/>
    <cellStyle name="Comma 35 4 5 2" xfId="19490" xr:uid="{105E6C49-F772-4D30-8BA0-D2949E7B7D5D}"/>
    <cellStyle name="Comma 35 4 5 2 2" xfId="43063" xr:uid="{11949A0A-20E2-4D98-BF4F-4D97E946AF56}"/>
    <cellStyle name="Comma 35 4 5 3" xfId="31955" xr:uid="{9CDA3192-F4F1-4F93-A32B-88C18289C5F7}"/>
    <cellStyle name="Comma 35 4 6" xfId="13784" xr:uid="{55B1679C-F5E9-4C7B-A843-1681E5252F66}"/>
    <cellStyle name="Comma 35 4 6 2" xfId="37523" xr:uid="{8F3146C5-DB88-41C5-9A6F-686D4E827139}"/>
    <cellStyle name="Comma 35 4 7" xfId="26416" xr:uid="{B3A9F39F-8B76-486A-95D6-80B9C10531EA}"/>
    <cellStyle name="Comma 35 4 8" xfId="25041" xr:uid="{A60CDCCC-4031-4DCC-9C45-325161F364B0}"/>
    <cellStyle name="Comma 35 4 9" xfId="48872" xr:uid="{A754A966-2A98-405D-BA1A-A4F6DFF5EF08}"/>
    <cellStyle name="Comma 35 5" xfId="2515" xr:uid="{7F83F92E-A674-4A7F-9C12-5419D921DA0E}"/>
    <cellStyle name="Comma 35 5 2" xfId="4306" xr:uid="{2E07243D-3FFE-4729-8016-EB145DE15CD6}"/>
    <cellStyle name="Comma 35 5 2 2" xfId="9775" xr:uid="{8E8E7BB5-214A-452B-BF71-FAD47E876DFF}"/>
    <cellStyle name="Comma 35 5 2 2 2" xfId="21308" xr:uid="{E97B8181-8548-45D8-B2AB-3D94FE4D3D94}"/>
    <cellStyle name="Comma 35 5 2 2 2 2" xfId="44881" xr:uid="{BA0673FC-7398-479D-A898-127071AF24F0}"/>
    <cellStyle name="Comma 35 5 2 2 3" xfId="33773" xr:uid="{3C402558-4CD7-4C6C-8C58-CAB78C37ED86}"/>
    <cellStyle name="Comma 35 5 2 3" xfId="15893" xr:uid="{09B0898C-E7A9-498C-BB90-B57298258F93}"/>
    <cellStyle name="Comma 35 5 2 3 2" xfId="39467" xr:uid="{2BA6C569-41B9-4D0B-B532-E5FFACF7825B}"/>
    <cellStyle name="Comma 35 5 2 4" xfId="28359" xr:uid="{6E65B086-C81D-4258-8FF2-B43485CADC17}"/>
    <cellStyle name="Comma 35 5 3" xfId="5671" xr:uid="{D504FC42-5F14-4F5D-AF00-6B3FC4B79837}"/>
    <cellStyle name="Comma 35 5 3 2" xfId="11145" xr:uid="{29B96047-0EA9-4AF1-8B3C-0A07AACCF633}"/>
    <cellStyle name="Comma 35 5 3 2 2" xfId="22678" xr:uid="{6C4436A8-6E8E-452F-B6B2-179A98DE8B3B}"/>
    <cellStyle name="Comma 35 5 3 2 2 2" xfId="46251" xr:uid="{919BCBA6-F02E-48BF-98E9-CE903A9030FE}"/>
    <cellStyle name="Comma 35 5 3 2 3" xfId="35143" xr:uid="{3EB3A29A-F8AE-4B3A-B52D-EC5D97A4CDAE}"/>
    <cellStyle name="Comma 35 5 3 3" xfId="17257" xr:uid="{DCB966CF-052C-4F55-9089-6CE0E7477396}"/>
    <cellStyle name="Comma 35 5 3 3 2" xfId="40831" xr:uid="{C8A92EF7-BCB4-4E0B-B5FB-A26B1E784AD3}"/>
    <cellStyle name="Comma 35 5 3 4" xfId="29723" xr:uid="{D4189C7F-C8EA-48E5-8504-88C29144C412}"/>
    <cellStyle name="Comma 35 5 4" xfId="7009" xr:uid="{49D4E319-DCD0-4036-9765-513BCFF22EC6}"/>
    <cellStyle name="Comma 35 5 4 2" xfId="12487" xr:uid="{346B6405-224E-41F5-A3A1-08604E48AB36}"/>
    <cellStyle name="Comma 35 5 4 2 2" xfId="24019" xr:uid="{45BC5ECD-CA31-4B40-98D4-21CE9D0F0588}"/>
    <cellStyle name="Comma 35 5 4 2 2 2" xfId="47592" xr:uid="{28CDE76E-8E69-45EF-8393-323A9B26A0AC}"/>
    <cellStyle name="Comma 35 5 4 2 3" xfId="36484" xr:uid="{3833492E-D9DB-4FE9-A50B-C04A4F0702D4}"/>
    <cellStyle name="Comma 35 5 4 3" xfId="18593" xr:uid="{558CF21E-0CB9-47DF-9E1C-1B19B44DED2E}"/>
    <cellStyle name="Comma 35 5 4 3 2" xfId="42167" xr:uid="{6F88487E-0E64-479D-8FFB-018898E2E121}"/>
    <cellStyle name="Comma 35 5 4 4" xfId="31059" xr:uid="{BD6A1A74-C2B3-4135-95C2-9BB1FE0F1E88}"/>
    <cellStyle name="Comma 35 5 5" xfId="8422" xr:uid="{2F8510B6-47BD-4255-BFB6-F9DFC104E0E0}"/>
    <cellStyle name="Comma 35 5 5 2" xfId="19955" xr:uid="{98A9116F-8065-49C9-8483-3BC576DD1F62}"/>
    <cellStyle name="Comma 35 5 5 2 2" xfId="43528" xr:uid="{F9F5FDD6-03DD-48BF-95EA-265DD68BC904}"/>
    <cellStyle name="Comma 35 5 5 3" xfId="32420" xr:uid="{BA2442C1-F757-44D5-BDA4-C8CA277F2FD7}"/>
    <cellStyle name="Comma 35 5 6" xfId="14251" xr:uid="{FFACAD2F-9D77-43A3-B9D1-7C1C62D79610}"/>
    <cellStyle name="Comma 35 5 6 2" xfId="37988" xr:uid="{474FBD2B-ACD9-4B73-9C5D-060B837E670C}"/>
    <cellStyle name="Comma 35 5 7" xfId="26881" xr:uid="{F91B6779-B89B-4A3A-948B-FCEC52BAF987}"/>
    <cellStyle name="Comma 35 5 8" xfId="25507" xr:uid="{2FA2F783-3076-4094-9ACF-D2252835EDB9}"/>
    <cellStyle name="Comma 35 5 9" xfId="49337" xr:uid="{8D6E663E-0627-479C-9F06-DD3C356B3FCB}"/>
    <cellStyle name="Comma 35 6" xfId="3403" xr:uid="{2C95B585-1F15-4B4F-BC45-6AE7E895AAB8}"/>
    <cellStyle name="Comma 35 6 2" xfId="8871" xr:uid="{C1A12DC5-197E-49D5-A146-05D5FDDCEA84}"/>
    <cellStyle name="Comma 35 6 2 2" xfId="20404" xr:uid="{61DC094B-5F08-4AC7-9474-E7090CF9F488}"/>
    <cellStyle name="Comma 35 6 2 2 2" xfId="43977" xr:uid="{8FDE7D97-66E6-4394-A597-5C9D02A5565B}"/>
    <cellStyle name="Comma 35 6 2 3" xfId="32869" xr:uid="{EAD30590-0FC1-45E3-B5EA-64E5787D8D88}"/>
    <cellStyle name="Comma 35 6 3" xfId="14989" xr:uid="{AD05D893-8172-4A4C-B000-0D9C32A51D58}"/>
    <cellStyle name="Comma 35 6 3 2" xfId="38563" xr:uid="{370E13BF-13EF-4415-952D-F083322BDF14}"/>
    <cellStyle name="Comma 35 6 4" xfId="27455" xr:uid="{3B0EF3BA-6626-4A2F-A7A5-6075261349CF}"/>
    <cellStyle name="Comma 35 7" xfId="4759" xr:uid="{F5C70760-37C2-4169-B0D2-559A60E05FF1}"/>
    <cellStyle name="Comma 35 7 2" xfId="10232" xr:uid="{835A40C7-91FA-47D7-9E2B-6671C447C7AE}"/>
    <cellStyle name="Comma 35 7 2 2" xfId="21765" xr:uid="{A63BAAE6-6FFE-430A-9DBC-4E601E178C10}"/>
    <cellStyle name="Comma 35 7 2 2 2" xfId="45338" xr:uid="{33045F64-2AA2-46CF-92D1-53E7ACF749F2}"/>
    <cellStyle name="Comma 35 7 2 3" xfId="34230" xr:uid="{41D582BD-ADAA-46ED-B10A-B7E8ABC86141}"/>
    <cellStyle name="Comma 35 7 3" xfId="16345" xr:uid="{0CA9CBA5-7996-4E7A-9082-3A011E324FBF}"/>
    <cellStyle name="Comma 35 7 3 2" xfId="39919" xr:uid="{F5A8BB58-9DFD-4F1C-9B9A-3F58A74B2F45}"/>
    <cellStyle name="Comma 35 7 4" xfId="28811" xr:uid="{CD5D291D-6518-4FE0-B7D2-BE66AA29EF6A}"/>
    <cellStyle name="Comma 35 8" xfId="6097" xr:uid="{6DB121C0-0376-4AD2-9DF0-5813856359AF}"/>
    <cellStyle name="Comma 35 8 2" xfId="11573" xr:uid="{83CDFD51-4F49-4997-B2C2-16EA656720E8}"/>
    <cellStyle name="Comma 35 8 2 2" xfId="23105" xr:uid="{5A5CF921-1AAB-42C5-B17E-AFCBE5DFCE27}"/>
    <cellStyle name="Comma 35 8 2 2 2" xfId="46678" xr:uid="{DAED776B-9EE8-4DAE-9A86-8504C9E51D1D}"/>
    <cellStyle name="Comma 35 8 2 3" xfId="35570" xr:uid="{3018E40D-2EDF-4C68-8DEA-586C3B02CD69}"/>
    <cellStyle name="Comma 35 8 3" xfId="17681" xr:uid="{FB35F5EC-EDAB-4E8E-A304-40536F6710C3}"/>
    <cellStyle name="Comma 35 8 3 2" xfId="41255" xr:uid="{ADA1F91E-D1AB-4006-A20E-8728EC77D924}"/>
    <cellStyle name="Comma 35 8 4" xfId="30147" xr:uid="{149A8BEB-4650-4D6D-87CD-FFE3CB525916}"/>
    <cellStyle name="Comma 35 9" xfId="7482" xr:uid="{C5862746-E8B7-4C3D-A398-02AAFC7AF785}"/>
    <cellStyle name="Comma 35 9 2" xfId="19042" xr:uid="{3705DDFD-80D0-4836-966C-EF84B7D16F49}"/>
    <cellStyle name="Comma 35 9 2 2" xfId="42615" xr:uid="{148DB707-D0DA-477E-B1B6-D46039C1FAEC}"/>
    <cellStyle name="Comma 35 9 3" xfId="31507" xr:uid="{CFC0B01C-3E51-4A3B-8167-51D048C75D0F}"/>
    <cellStyle name="Comma 36" xfId="212" xr:uid="{B4EEDEA5-DC39-4A66-80C2-24CFB9664384}"/>
    <cellStyle name="Comma 36 10" xfId="2772" xr:uid="{E0677450-5097-4366-9CEF-F9EEFD5301A6}"/>
    <cellStyle name="Comma 36 11" xfId="557" xr:uid="{AD544559-97C8-4D0F-A10F-9140E76F9434}"/>
    <cellStyle name="Comma 36 2" xfId="690" xr:uid="{BB2C2148-326D-4D3B-B45C-EBAA0B0C77B2}"/>
    <cellStyle name="Comma 36 2 2" xfId="10030" xr:uid="{6C1D2B6D-80A5-411D-94C2-5D040B9FF867}"/>
    <cellStyle name="Comma 36 2 2 2" xfId="21563" xr:uid="{964D03AF-F480-42FF-853A-1C1259CF69F7}"/>
    <cellStyle name="Comma 36 2 2 2 2" xfId="45136" xr:uid="{7026DFB5-89F3-4F36-8EFB-A7D513EB1379}"/>
    <cellStyle name="Comma 36 2 2 3" xfId="34028" xr:uid="{463D4856-5308-467C-9061-4CCC5E6E95E0}"/>
    <cellStyle name="Comma 36 2 3" xfId="16147" xr:uid="{C7CA8533-B1D5-4F1A-A827-1B7F90FCB5A3}"/>
    <cellStyle name="Comma 36 2 3 2" xfId="39721" xr:uid="{63A66C4D-F8D4-4E73-8018-CD2AFBC5B9E3}"/>
    <cellStyle name="Comma 36 2 4" xfId="28613" xr:uid="{35D2F1BD-1EA8-4B6E-B204-92E02C2BC4A9}"/>
    <cellStyle name="Comma 36 2 5" xfId="4560" xr:uid="{22FF6609-AF52-4B4A-A4B1-CD68081A2BCD}"/>
    <cellStyle name="Comma 36 3" xfId="5926" xr:uid="{5C3714E9-D761-41D5-B486-F0954DFE4CA9}"/>
    <cellStyle name="Comma 36 3 2" xfId="11400" xr:uid="{01F0202B-CCD8-4C9D-8C84-93029D1CAE0E}"/>
    <cellStyle name="Comma 36 3 2 2" xfId="22933" xr:uid="{61FB3A15-2252-4AAF-B67E-5C4CCCFB71B6}"/>
    <cellStyle name="Comma 36 3 2 2 2" xfId="46506" xr:uid="{2157CB7D-6C22-45F7-9C33-83C29CA2E356}"/>
    <cellStyle name="Comma 36 3 2 3" xfId="35398" xr:uid="{04A93FDA-8DB8-423F-A22B-541427E27357}"/>
    <cellStyle name="Comma 36 3 3" xfId="17512" xr:uid="{87748F76-5C87-48E3-9F29-59133E37117C}"/>
    <cellStyle name="Comma 36 3 3 2" xfId="41086" xr:uid="{14C4861C-D713-4B52-954B-D877E9AC47ED}"/>
    <cellStyle name="Comma 36 3 4" xfId="29978" xr:uid="{C5DAB781-06EA-4699-9531-974D67B08E12}"/>
    <cellStyle name="Comma 36 4" xfId="7264" xr:uid="{49C0ADC0-91B3-4A4C-8FB0-54898652052F}"/>
    <cellStyle name="Comma 36 4 2" xfId="12742" xr:uid="{56AD6271-067A-451F-A26C-8E50E16E7A0E}"/>
    <cellStyle name="Comma 36 4 2 2" xfId="24274" xr:uid="{A37A55A0-71B6-40B9-99A1-D98896479009}"/>
    <cellStyle name="Comma 36 4 2 2 2" xfId="47847" xr:uid="{B9DB4EDA-317A-4390-9894-BC6C95452FD9}"/>
    <cellStyle name="Comma 36 4 2 3" xfId="36739" xr:uid="{E1F0039A-343E-4A0F-BE7F-34A64B6582FD}"/>
    <cellStyle name="Comma 36 4 3" xfId="18848" xr:uid="{0EBA2CF4-CFD4-4026-871B-FF03A4037AE4}"/>
    <cellStyle name="Comma 36 4 3 2" xfId="42422" xr:uid="{04753972-973D-488B-B91A-FCA925FB94C0}"/>
    <cellStyle name="Comma 36 4 4" xfId="31314" xr:uid="{8A544043-0688-48E4-AFB3-4EEF676E1C39}"/>
    <cellStyle name="Comma 36 5" xfId="8677" xr:uid="{0F7B741F-1EBA-43DC-8537-1CD1F49B4436}"/>
    <cellStyle name="Comma 36 5 2" xfId="20210" xr:uid="{55CA43AD-A075-41B4-A5C3-055DFBC8590B}"/>
    <cellStyle name="Comma 36 5 2 2" xfId="43783" xr:uid="{4CE65892-F199-4266-BCC9-8E56E09D4B4F}"/>
    <cellStyle name="Comma 36 5 3" xfId="32675" xr:uid="{1E1FC4F1-B2BF-4F41-8048-E8966A222D87}"/>
    <cellStyle name="Comma 36 6" xfId="14507" xr:uid="{0F9CEEF9-9FD0-4BDB-A119-41928C282675}"/>
    <cellStyle name="Comma 36 6 2" xfId="38243" xr:uid="{F3C22B84-A4A7-4763-9C83-EA3B1173BB46}"/>
    <cellStyle name="Comma 36 7" xfId="27136" xr:uid="{A12AD7FF-8569-420C-9826-3449F806417F}"/>
    <cellStyle name="Comma 36 8" xfId="25762" xr:uid="{294D9C6A-8952-40C5-B8C0-348107EF3C66}"/>
    <cellStyle name="Comma 36 9" xfId="49592" xr:uid="{75FB9123-0121-4E29-9AC8-19EE88211FFB}"/>
    <cellStyle name="Comma 37" xfId="213" xr:uid="{565F724A-067A-472A-995A-E2CC12FF1F80}"/>
    <cellStyle name="Comma 37 10" xfId="2293" xr:uid="{58ED5318-4EB8-44C1-A398-DB866B32F935}"/>
    <cellStyle name="Comma 37 11" xfId="593" xr:uid="{88B13ECE-2B4F-4A46-BD0D-4E7F308A6D2F}"/>
    <cellStyle name="Comma 37 2" xfId="727" xr:uid="{30FB00E1-7669-4E17-9EFD-DD3B70A4EC1E}"/>
    <cellStyle name="Comma 37 2 2" xfId="9567" xr:uid="{1D8FE3E5-4CF2-4634-965F-53C599ADEDB5}"/>
    <cellStyle name="Comma 37 2 2 2" xfId="21100" xr:uid="{5ABADE96-A9E4-40ED-9E37-13A0B831839C}"/>
    <cellStyle name="Comma 37 2 2 2 2" xfId="44673" xr:uid="{253B4C9C-53BC-47DF-ABDA-0B877C560463}"/>
    <cellStyle name="Comma 37 2 2 3" xfId="33565" xr:uid="{441C1286-BD74-437B-A174-32CF8213C005}"/>
    <cellStyle name="Comma 37 2 3" xfId="15685" xr:uid="{C470762D-0AD1-4267-AA47-0055CEAFE328}"/>
    <cellStyle name="Comma 37 2 3 2" xfId="39259" xr:uid="{AE543E1E-303F-4BE7-B53D-4FE8F429E523}"/>
    <cellStyle name="Comma 37 2 4" xfId="28151" xr:uid="{48B781B8-B224-4645-8240-54D533900784}"/>
    <cellStyle name="Comma 37 2 5" xfId="4098" xr:uid="{EB965B63-090A-461E-A31B-3CFFB61047D5}"/>
    <cellStyle name="Comma 37 3" xfId="5463" xr:uid="{01329453-6970-444B-9BB2-69E2545B8984}"/>
    <cellStyle name="Comma 37 3 2" xfId="10937" xr:uid="{EBD8FA20-F5F6-4622-B54D-F15858F84577}"/>
    <cellStyle name="Comma 37 3 2 2" xfId="22470" xr:uid="{9214E8C8-E394-4A65-AD50-8A8FC80971F8}"/>
    <cellStyle name="Comma 37 3 2 2 2" xfId="46043" xr:uid="{8754D117-8E2C-4EA1-B487-3B7E4B1DE349}"/>
    <cellStyle name="Comma 37 3 2 3" xfId="34935" xr:uid="{53A3FEBC-4526-4855-9EE2-D8D503B86ED5}"/>
    <cellStyle name="Comma 37 3 3" xfId="17049" xr:uid="{3F32304E-966F-49F1-8D24-A3B136592025}"/>
    <cellStyle name="Comma 37 3 3 2" xfId="40623" xr:uid="{B2366968-EFD0-45EF-87A3-39DB3AB6C8A0}"/>
    <cellStyle name="Comma 37 3 4" xfId="29515" xr:uid="{50A93918-73EA-458E-8028-F558A093609D}"/>
    <cellStyle name="Comma 37 4" xfId="6801" xr:uid="{78AA23C9-9A76-4764-8AB6-59861404CE3F}"/>
    <cellStyle name="Comma 37 4 2" xfId="12279" xr:uid="{5951461E-46BA-441F-8499-FD8E7F7F7AA3}"/>
    <cellStyle name="Comma 37 4 2 2" xfId="23811" xr:uid="{9DAE5723-D4DA-4E9C-AE5A-8FB10D1CAB21}"/>
    <cellStyle name="Comma 37 4 2 2 2" xfId="47384" xr:uid="{36B1951B-8FC1-4C8E-BE0B-A298EBEC5A33}"/>
    <cellStyle name="Comma 37 4 2 3" xfId="36276" xr:uid="{7F1EC4C1-1FB7-4B72-8338-9C00CBED2027}"/>
    <cellStyle name="Comma 37 4 3" xfId="18385" xr:uid="{4B65DB18-505D-4946-A331-52DC522F6326}"/>
    <cellStyle name="Comma 37 4 3 2" xfId="41959" xr:uid="{DAFE4366-C0D7-4937-A970-4DD43CACC47E}"/>
    <cellStyle name="Comma 37 4 4" xfId="30851" xr:uid="{9FF77F4E-9482-427D-8156-FB7DE3ECDB14}"/>
    <cellStyle name="Comma 37 5" xfId="8214" xr:uid="{C2921093-D52A-4361-8180-065C2F2FED32}"/>
    <cellStyle name="Comma 37 5 2" xfId="19747" xr:uid="{1A1F57E2-346B-49DB-B055-2D67D5E268BC}"/>
    <cellStyle name="Comma 37 5 2 2" xfId="43320" xr:uid="{B6C99635-B10A-473B-A8B3-0202647A6A70}"/>
    <cellStyle name="Comma 37 5 3" xfId="32212" xr:uid="{4C1D8B53-69A0-48FE-9003-ED92064301E3}"/>
    <cellStyle name="Comma 37 6" xfId="14042" xr:uid="{6B877B86-C0C4-46DE-A6BB-3C6C486D1973}"/>
    <cellStyle name="Comma 37 6 2" xfId="37780" xr:uid="{AEED6B79-DAB1-4DC4-B6F7-01BE24B75AD7}"/>
    <cellStyle name="Comma 37 6 2 2" xfId="49710" xr:uid="{18A3F34C-909F-4495-B69A-A00239EBFBAE}"/>
    <cellStyle name="Comma 37 6 3" xfId="49701" xr:uid="{84971008-4C8B-4818-B05E-0EFD9BC40C10}"/>
    <cellStyle name="Comma 37 7" xfId="26673" xr:uid="{A20CDE84-69B4-420B-B807-A395DF7BC676}"/>
    <cellStyle name="Comma 37 8" xfId="25299" xr:uid="{83FAE58E-1451-4DF6-B9F3-77701EBB1606}"/>
    <cellStyle name="Comma 37 9" xfId="49129" xr:uid="{DB2B01CB-762E-41F8-A66D-1151DA0A5B34}"/>
    <cellStyle name="Comma 38" xfId="214" xr:uid="{9891A34B-411B-467E-B60C-30E2B675FC35}"/>
    <cellStyle name="Comma 38 10" xfId="2513" xr:uid="{604B1087-61C9-4B72-B16F-65FBEFAB9BE6}"/>
    <cellStyle name="Comma 38 11" xfId="571" xr:uid="{FCBAD545-7046-4C97-A237-81FEE9464BC1}"/>
    <cellStyle name="Comma 38 2" xfId="704" xr:uid="{3E2B0171-86DE-46ED-ADD0-0F738F263C85}"/>
    <cellStyle name="Comma 38 2 2" xfId="9773" xr:uid="{7B17A4CC-660A-472E-A01F-7A916696BA57}"/>
    <cellStyle name="Comma 38 2 2 2" xfId="21306" xr:uid="{03D6BC86-4D4A-405E-832A-972077567E2A}"/>
    <cellStyle name="Comma 38 2 2 2 2" xfId="44879" xr:uid="{C91C3AC7-04CF-4F44-A9B3-140E75F8162F}"/>
    <cellStyle name="Comma 38 2 2 3" xfId="33771" xr:uid="{66B17481-F2ED-4852-8883-219D54D7DB7D}"/>
    <cellStyle name="Comma 38 2 3" xfId="15891" xr:uid="{9B85B39A-D430-45EE-AD6A-8DB3369ABEA6}"/>
    <cellStyle name="Comma 38 2 3 2" xfId="39465" xr:uid="{F38C4A2C-E5D9-448A-B9FE-28297B1B028F}"/>
    <cellStyle name="Comma 38 2 4" xfId="28357" xr:uid="{9B684ED2-35D5-4715-B49F-5281155289E4}"/>
    <cellStyle name="Comma 38 2 5" xfId="4304" xr:uid="{6390D580-6D3F-449E-9F68-F753F461EAA1}"/>
    <cellStyle name="Comma 38 3" xfId="5669" xr:uid="{3E9E32A9-4BB1-4797-9DB8-3D96E0B6019F}"/>
    <cellStyle name="Comma 38 3 2" xfId="11143" xr:uid="{00E98038-B134-4805-A4BB-9262D389BA64}"/>
    <cellStyle name="Comma 38 3 2 2" xfId="22676" xr:uid="{5C405499-C43A-467C-BED0-A0255307EB93}"/>
    <cellStyle name="Comma 38 3 2 2 2" xfId="46249" xr:uid="{1E04E711-A02C-430C-81B2-EE1722C50194}"/>
    <cellStyle name="Comma 38 3 2 3" xfId="35141" xr:uid="{4B818689-F9FE-4D4B-B1AF-29262DE1B0B4}"/>
    <cellStyle name="Comma 38 3 3" xfId="17255" xr:uid="{ADABD2CB-151B-487F-8C18-DF89F3710E96}"/>
    <cellStyle name="Comma 38 3 3 2" xfId="40829" xr:uid="{B3F83D9B-7283-4454-9BBC-AB4262EB7A15}"/>
    <cellStyle name="Comma 38 3 4" xfId="29721" xr:uid="{3A28FAD8-BCC4-4111-BF56-7545A4ED8E5A}"/>
    <cellStyle name="Comma 38 4" xfId="7007" xr:uid="{4DB35E71-7869-4CD5-9826-DE85C5C825D4}"/>
    <cellStyle name="Comma 38 4 2" xfId="12485" xr:uid="{09DBAB1A-3C8D-4087-B561-C3FA60977BF7}"/>
    <cellStyle name="Comma 38 4 2 2" xfId="24017" xr:uid="{F4632428-21B7-48C2-8B70-8189887FF336}"/>
    <cellStyle name="Comma 38 4 2 2 2" xfId="47590" xr:uid="{9AD9F05D-BECF-4ED7-B9A4-89CF6D73469B}"/>
    <cellStyle name="Comma 38 4 2 3" xfId="36482" xr:uid="{386BC1B9-1F8D-492D-9739-5196429E83D5}"/>
    <cellStyle name="Comma 38 4 3" xfId="18591" xr:uid="{FEAFA951-F6AA-4040-868F-35F779648B4C}"/>
    <cellStyle name="Comma 38 4 3 2" xfId="42165" xr:uid="{FF076565-7076-4772-8477-F7D948DC2FC7}"/>
    <cellStyle name="Comma 38 4 4" xfId="31057" xr:uid="{26DE1B8D-F601-4D87-BBEB-125A37AA206C}"/>
    <cellStyle name="Comma 38 5" xfId="8420" xr:uid="{9308EA28-CE10-4E6A-BD20-D1EAD2EF2B00}"/>
    <cellStyle name="Comma 38 5 2" xfId="19953" xr:uid="{DBA13879-0EBF-40AC-836E-38996D3E59B9}"/>
    <cellStyle name="Comma 38 5 2 2" xfId="43526" xr:uid="{B8727CFE-47E1-43E3-8421-9AC3B0C224BB}"/>
    <cellStyle name="Comma 38 5 3" xfId="32418" xr:uid="{A4480BF3-4699-4BAC-92DB-4B38F3C87A04}"/>
    <cellStyle name="Comma 38 6" xfId="14249" xr:uid="{5A637880-2B8D-44C9-B87A-D71107BC0717}"/>
    <cellStyle name="Comma 38 6 2" xfId="37986" xr:uid="{966BD9FC-DE98-4987-A392-03A0D3018000}"/>
    <cellStyle name="Comma 38 7" xfId="26879" xr:uid="{ED573E7E-2841-457E-ABE8-BAF07E69C7B6}"/>
    <cellStyle name="Comma 38 8" xfId="25505" xr:uid="{2340A03D-17BF-457E-B949-7C79E35CF7FE}"/>
    <cellStyle name="Comma 38 9" xfId="49335" xr:uid="{4549D96B-63D1-4CCC-B6F2-7B0698141082}"/>
    <cellStyle name="Comma 39" xfId="215" xr:uid="{795DA0DC-986C-4877-AC42-D32DE8119BD4}"/>
    <cellStyle name="Comma 39 10" xfId="2751" xr:uid="{447C863B-EB4B-4059-B6E2-0BA7FC0C0962}"/>
    <cellStyle name="Comma 39 11" xfId="563" xr:uid="{3121A24C-FD3F-4AC8-B77A-AF630E7B5AB6}"/>
    <cellStyle name="Comma 39 2" xfId="696" xr:uid="{B6C0FD37-3FE9-498E-898B-19BFCCAC6DA8}"/>
    <cellStyle name="Comma 39 2 2" xfId="10009" xr:uid="{BECC2343-B104-4532-9EB3-6B45841CCD72}"/>
    <cellStyle name="Comma 39 2 2 2" xfId="21542" xr:uid="{969C24CD-DDB5-4135-89C8-6C9CABC88AFB}"/>
    <cellStyle name="Comma 39 2 2 2 2" xfId="45115" xr:uid="{7672AD6C-4A9A-470C-8297-BE85BBC4F588}"/>
    <cellStyle name="Comma 39 2 2 3" xfId="34007" xr:uid="{8955A02A-6E41-4A16-9FBC-6894027D6B45}"/>
    <cellStyle name="Comma 39 2 3" xfId="16126" xr:uid="{0785DDF7-F7E1-4CEB-8864-B32D9B1AEF4B}"/>
    <cellStyle name="Comma 39 2 3 2" xfId="39700" xr:uid="{35280F5F-D6EB-4C5D-8C1D-5FAF2803EFA6}"/>
    <cellStyle name="Comma 39 2 4" xfId="28592" xr:uid="{224DE169-0D2B-4A7F-AE24-0F762383ED49}"/>
    <cellStyle name="Comma 39 2 5" xfId="4539" xr:uid="{B8073393-782A-4BC4-8E29-F1A8ED560EEA}"/>
    <cellStyle name="Comma 39 3" xfId="5905" xr:uid="{495314F1-466B-42A6-88F7-A803F9D0A124}"/>
    <cellStyle name="Comma 39 3 2" xfId="11379" xr:uid="{823D5EBF-1FFE-4C0E-9612-24D455B32B70}"/>
    <cellStyle name="Comma 39 3 2 2" xfId="22912" xr:uid="{4B07D4F1-393E-4DDB-9A93-04EA5116E259}"/>
    <cellStyle name="Comma 39 3 2 2 2" xfId="46485" xr:uid="{04AD1DF2-9236-4A11-89E0-4A6B5F0E9F19}"/>
    <cellStyle name="Comma 39 3 2 3" xfId="35377" xr:uid="{8B8BF736-10B0-4642-AEBB-9D3B4861CECC}"/>
    <cellStyle name="Comma 39 3 3" xfId="17491" xr:uid="{F23201CD-393B-4F80-BCBC-D5E7CFD771BC}"/>
    <cellStyle name="Comma 39 3 3 2" xfId="41065" xr:uid="{F41A147E-E576-4FA9-862A-40E1B8AA9A60}"/>
    <cellStyle name="Comma 39 3 4" xfId="29957" xr:uid="{1BBDE215-E74D-4074-B5C2-B0386993085B}"/>
    <cellStyle name="Comma 39 4" xfId="7243" xr:uid="{F79EAA52-DC4A-48B3-851C-2203117C213D}"/>
    <cellStyle name="Comma 39 4 2" xfId="12721" xr:uid="{855C7021-552E-4354-822D-BAAF4783175D}"/>
    <cellStyle name="Comma 39 4 2 2" xfId="24253" xr:uid="{D7A5DB78-1721-4685-A61D-B14BE14B48FA}"/>
    <cellStyle name="Comma 39 4 2 2 2" xfId="47826" xr:uid="{9F5848D5-4B21-46D6-AEAF-70E8E275CD61}"/>
    <cellStyle name="Comma 39 4 2 3" xfId="36718" xr:uid="{D79C8791-215E-430B-B8BD-C42FF234E65F}"/>
    <cellStyle name="Comma 39 4 3" xfId="18827" xr:uid="{713C43D8-8454-47FC-8B27-590F825ED3D5}"/>
    <cellStyle name="Comma 39 4 3 2" xfId="42401" xr:uid="{C86A01B8-33F8-49B4-84DA-28A651C01FC1}"/>
    <cellStyle name="Comma 39 4 4" xfId="31293" xr:uid="{6A3199CD-37EA-4613-BDCE-D1C367F2A0DC}"/>
    <cellStyle name="Comma 39 5" xfId="8656" xr:uid="{35C40DEB-04EF-4CCF-9C15-6CA83B074477}"/>
    <cellStyle name="Comma 39 5 2" xfId="20189" xr:uid="{69A8771B-9B8D-47A1-AD57-6BA737B880D0}"/>
    <cellStyle name="Comma 39 5 2 2" xfId="43762" xr:uid="{163200BC-6D40-43C4-9D94-82898900E0CA}"/>
    <cellStyle name="Comma 39 5 3" xfId="32654" xr:uid="{8ADA252B-EC5E-4CC9-88BD-8D6AF718E0BD}"/>
    <cellStyle name="Comma 39 6" xfId="14486" xr:uid="{BA177681-3434-4537-8726-C00EB51485D2}"/>
    <cellStyle name="Comma 39 6 2" xfId="38222" xr:uid="{5DF0CBC5-C728-4C92-9C9B-3F6BF7622F5C}"/>
    <cellStyle name="Comma 39 7" xfId="27115" xr:uid="{8BD9569A-2A2C-4292-8F8B-D29691EDF276}"/>
    <cellStyle name="Comma 39 8" xfId="25741" xr:uid="{D97E1825-3BCB-4989-8527-A5783F8DB399}"/>
    <cellStyle name="Comma 39 9" xfId="49571" xr:uid="{CC22D7AC-AF1A-47D2-BC06-A714DD177176}"/>
    <cellStyle name="Comma 4" xfId="216" xr:uid="{F1F099A5-409B-41A5-A0B8-66C513CB501A}"/>
    <cellStyle name="Comma 4 10" xfId="2281" xr:uid="{80AC26DA-F664-4110-A8D5-DE2DD155AAB8}"/>
    <cellStyle name="Comma 4 10 10" xfId="48142" xr:uid="{D4C1CCD5-30A9-4635-A757-9033FB8196D2}"/>
    <cellStyle name="Comma 4 10 11" xfId="49122" xr:uid="{1BF61253-A329-44BD-9B70-EB05C6A44DA0}"/>
    <cellStyle name="Comma 4 10 2" xfId="2362" xr:uid="{2A2A375E-19C6-4EAF-A053-2E85A4150122}"/>
    <cellStyle name="Comma 4 10 2 2" xfId="4157" xr:uid="{DEC87185-E65F-4A4B-B50D-FD3ED362003D}"/>
    <cellStyle name="Comma 4 10 2 2 2" xfId="9626" xr:uid="{308C0BDD-EB58-4953-9E1C-9F89380372AC}"/>
    <cellStyle name="Comma 4 10 2 2 2 2" xfId="21159" xr:uid="{95866ED0-35F7-496B-9FBB-7F96B57A4D03}"/>
    <cellStyle name="Comma 4 10 2 2 2 2 2" xfId="44732" xr:uid="{51214109-4A81-41F0-B5F8-7480F93ED879}"/>
    <cellStyle name="Comma 4 10 2 2 2 3" xfId="33624" xr:uid="{41F7338D-C310-443D-82CD-CB80B7218ED3}"/>
    <cellStyle name="Comma 4 10 2 2 3" xfId="15744" xr:uid="{5FD15E15-B872-4888-8E15-D4293E442620}"/>
    <cellStyle name="Comma 4 10 2 2 3 2" xfId="39318" xr:uid="{A9B2224E-42E7-41F9-BB9E-C1CC4F5FD5DB}"/>
    <cellStyle name="Comma 4 10 2 2 4" xfId="28210" xr:uid="{65A65ACC-0A59-432C-B708-6F040F534D54}"/>
    <cellStyle name="Comma 4 10 2 3" xfId="5522" xr:uid="{59ADA455-53EA-4839-AA05-FC30C40609D5}"/>
    <cellStyle name="Comma 4 10 2 3 2" xfId="10996" xr:uid="{74E69BDC-74CA-4A08-8CDC-7CE3A11787C4}"/>
    <cellStyle name="Comma 4 10 2 3 2 2" xfId="22529" xr:uid="{4CF6C551-F4DB-4987-9779-985DE6C3E3EE}"/>
    <cellStyle name="Comma 4 10 2 3 2 2 2" xfId="46102" xr:uid="{D66745CE-83D5-4363-B5B6-BC21757B269F}"/>
    <cellStyle name="Comma 4 10 2 3 2 3" xfId="34994" xr:uid="{302726DE-4FEF-4475-ADCD-52DC30E7E969}"/>
    <cellStyle name="Comma 4 10 2 3 3" xfId="17108" xr:uid="{9DAD7984-5C22-42A0-806E-61880AF8D614}"/>
    <cellStyle name="Comma 4 10 2 3 3 2" xfId="40682" xr:uid="{F87D7DC6-2772-41D8-B621-9F36B4D6D2F6}"/>
    <cellStyle name="Comma 4 10 2 3 4" xfId="29574" xr:uid="{B3D9711A-2626-40C3-ABCF-FDF69602D34B}"/>
    <cellStyle name="Comma 4 10 2 4" xfId="6860" xr:uid="{DEE27F5A-2716-4366-9F04-541831E68996}"/>
    <cellStyle name="Comma 4 10 2 4 2" xfId="12338" xr:uid="{6DB1EC87-71A5-4562-B731-7B18353A4FF7}"/>
    <cellStyle name="Comma 4 10 2 4 2 2" xfId="23870" xr:uid="{76AB6D76-5E5D-44A6-A73D-D9121D017E34}"/>
    <cellStyle name="Comma 4 10 2 4 2 2 2" xfId="47443" xr:uid="{5F36F72C-AFB6-4751-B433-B979C3CFFC6F}"/>
    <cellStyle name="Comma 4 10 2 4 2 3" xfId="36335" xr:uid="{EEBC351E-E4D1-4623-8F52-2AC279A3F0E9}"/>
    <cellStyle name="Comma 4 10 2 4 3" xfId="18444" xr:uid="{29719E82-A2A2-4F1C-8D36-9151695E6B02}"/>
    <cellStyle name="Comma 4 10 2 4 3 2" xfId="42018" xr:uid="{AA7E59D2-BDB3-4611-8916-A12868F1B73E}"/>
    <cellStyle name="Comma 4 10 2 4 4" xfId="30910" xr:uid="{7AF27F38-FAC6-4229-84DA-ABA19A1EC3E3}"/>
    <cellStyle name="Comma 4 10 2 5" xfId="8273" xr:uid="{B29B3606-CDF7-41AE-913D-2C9ED86D8978}"/>
    <cellStyle name="Comma 4 10 2 5 2" xfId="19806" xr:uid="{48A70E49-E57F-45E0-B252-660F931DEAA6}"/>
    <cellStyle name="Comma 4 10 2 5 2 2" xfId="43379" xr:uid="{C3D69A21-3DDB-4421-9FE3-2746EE6CDA6B}"/>
    <cellStyle name="Comma 4 10 2 5 3" xfId="32271" xr:uid="{C4ECC509-BD7D-4FC8-BCA6-33F80115E95F}"/>
    <cellStyle name="Comma 4 10 2 6" xfId="14102" xr:uid="{7F18E7CF-CEA9-47F3-AFB7-0BE07F50516C}"/>
    <cellStyle name="Comma 4 10 2 6 2" xfId="37839" xr:uid="{8F8379BD-0793-4DB6-AD10-4A1E1F89B5C2}"/>
    <cellStyle name="Comma 4 10 2 7" xfId="26732" xr:uid="{4901405D-0EB5-44B9-8BF7-17A528EA6C52}"/>
    <cellStyle name="Comma 4 10 2 8" xfId="25358" xr:uid="{7591FA79-C395-4D5C-B056-FC5E7A36C00D}"/>
    <cellStyle name="Comma 4 10 2 9" xfId="49188" xr:uid="{BBDB3653-5A39-45D3-BDA9-6C4A8337C1DE}"/>
    <cellStyle name="Comma 4 10 3" xfId="4091" xr:uid="{A43216B9-B2C1-4440-BA48-61681009517B}"/>
    <cellStyle name="Comma 4 10 3 2" xfId="9560" xr:uid="{F79FBE31-9E32-4477-94ED-6EDEA447219C}"/>
    <cellStyle name="Comma 4 10 3 2 2" xfId="21093" xr:uid="{6E31EB0D-C5D7-4D50-8D8C-C7A95F96FEDD}"/>
    <cellStyle name="Comma 4 10 3 2 2 2" xfId="44666" xr:uid="{D4E59AAC-BE93-48A1-A2A7-43D64453470D}"/>
    <cellStyle name="Comma 4 10 3 2 3" xfId="33558" xr:uid="{D467C870-7085-4F35-8433-FD89762DD05B}"/>
    <cellStyle name="Comma 4 10 3 3" xfId="15678" xr:uid="{CFDCE606-44A3-4F96-9976-4945DAE1BF70}"/>
    <cellStyle name="Comma 4 10 3 3 2" xfId="39252" xr:uid="{DBCA2DA6-8E1C-474D-9550-E7B81EDE55AF}"/>
    <cellStyle name="Comma 4 10 3 4" xfId="28144" xr:uid="{324403AC-70D8-41CF-A37E-3E545C53B965}"/>
    <cellStyle name="Comma 4 10 4" xfId="5456" xr:uid="{3508BB72-F72B-4BEC-87DE-7A177FEEAED1}"/>
    <cellStyle name="Comma 4 10 4 2" xfId="10930" xr:uid="{372768DA-D7CC-41A6-AB6E-077E6FD9A523}"/>
    <cellStyle name="Comma 4 10 4 2 2" xfId="22463" xr:uid="{30E5BE99-C397-44F0-A802-385D808ECCA3}"/>
    <cellStyle name="Comma 4 10 4 2 2 2" xfId="46036" xr:uid="{4576B8A7-D43C-486A-A5ED-A5AD2E0C064D}"/>
    <cellStyle name="Comma 4 10 4 2 3" xfId="34928" xr:uid="{2664A22B-798E-4CE1-8E7D-9ADB8BD9AFB8}"/>
    <cellStyle name="Comma 4 10 4 3" xfId="17042" xr:uid="{6D18AC48-3948-4409-AFBF-0B0519F4EC6C}"/>
    <cellStyle name="Comma 4 10 4 3 2" xfId="40616" xr:uid="{546AF175-746C-482B-804C-230F8F160A02}"/>
    <cellStyle name="Comma 4 10 4 4" xfId="29508" xr:uid="{33247BCB-CCF2-4359-A90C-7C67EA4DF688}"/>
    <cellStyle name="Comma 4 10 5" xfId="6794" xr:uid="{A3F9D2B3-0FA3-47D7-A76B-64752575FFBA}"/>
    <cellStyle name="Comma 4 10 5 2" xfId="12272" xr:uid="{CAD5900D-7217-47F6-8F05-7ECAAF1E342B}"/>
    <cellStyle name="Comma 4 10 5 2 2" xfId="23804" xr:uid="{C1D806EC-5180-46F2-B725-3E9000C7E8A8}"/>
    <cellStyle name="Comma 4 10 5 2 2 2" xfId="47377" xr:uid="{F677C240-4C0A-42CA-9D7E-258F6B006F7B}"/>
    <cellStyle name="Comma 4 10 5 2 3" xfId="36269" xr:uid="{6E4E48B0-E551-43A8-89CF-56637CDF5726}"/>
    <cellStyle name="Comma 4 10 5 3" xfId="18378" xr:uid="{8DCCAFF8-FDC2-48C4-B503-D8EF8D372419}"/>
    <cellStyle name="Comma 4 10 5 3 2" xfId="41952" xr:uid="{1864987C-F270-4C3F-9645-780D89E9CB22}"/>
    <cellStyle name="Comma 4 10 5 4" xfId="30844" xr:uid="{7AB7B958-AC25-432B-92F6-CD1312E8D0CC}"/>
    <cellStyle name="Comma 4 10 6" xfId="8207" xr:uid="{747F3D3F-3650-446E-AA1D-EECDB1D60569}"/>
    <cellStyle name="Comma 4 10 6 2" xfId="19740" xr:uid="{6F441B82-1E20-4385-9FBA-FD17FE4C29CD}"/>
    <cellStyle name="Comma 4 10 6 2 2" xfId="43313" xr:uid="{21F05FBE-656F-4A57-BA2C-71FFD9AC51CF}"/>
    <cellStyle name="Comma 4 10 6 3" xfId="32205" xr:uid="{E7F43B78-D791-48C4-BE89-213B29DA576C}"/>
    <cellStyle name="Comma 4 10 7" xfId="14034" xr:uid="{D7EA780A-9663-4B4B-A190-00B12B0F8D71}"/>
    <cellStyle name="Comma 4 10 7 2" xfId="37773" xr:uid="{9550DBFE-E1E1-453F-9984-C4CE52267587}"/>
    <cellStyle name="Comma 4 10 8" xfId="26666" xr:uid="{73CADA8B-CE2F-410D-B53C-026C25C34C66}"/>
    <cellStyle name="Comma 4 10 9" xfId="25292" xr:uid="{08184BA9-6729-4EC7-9E70-61775F4412B3}"/>
    <cellStyle name="Comma 4 11" xfId="1650" xr:uid="{50B28C2F-59A9-4015-A389-2E2D434B7D8D}"/>
    <cellStyle name="Comma 4 11 10" xfId="13515" xr:uid="{2EADD23F-A39B-4E60-9EF8-AA6F4DCD4AC1}"/>
    <cellStyle name="Comma 4 11 10 2" xfId="37265" xr:uid="{8A89DAB7-213A-4406-BD07-F4AB5973D04B}"/>
    <cellStyle name="Comma 4 11 11" xfId="26158" xr:uid="{4926F7AF-D65D-466F-B6A5-015605B7A374}"/>
    <cellStyle name="Comma 4 11 12" xfId="24782" xr:uid="{1F8DF6C9-8CE8-4E0C-AE14-C0A3E343EB91}"/>
    <cellStyle name="Comma 4 11 13" xfId="48611" xr:uid="{93735F34-305E-4ECF-BD0B-0C81A0BF257F}"/>
    <cellStyle name="Comma 4 11 2" xfId="1741" xr:uid="{44D6E4CB-5E3B-4E69-9839-8DFC6B53E21B}"/>
    <cellStyle name="Comma 4 11 2 10" xfId="24805" xr:uid="{F2B82D84-F376-4412-8AA0-5ADC26E3E483}"/>
    <cellStyle name="Comma 4 11 2 11" xfId="48636" xr:uid="{9A4C4051-4848-41CC-B8CA-6705BB3AB155}"/>
    <cellStyle name="Comma 4 11 2 2" xfId="2242" xr:uid="{6BAA0EF9-41B2-42BA-BE2C-329DF556C0BE}"/>
    <cellStyle name="Comma 4 11 2 2 2" xfId="4054" xr:uid="{E11BB620-84D6-4765-84A5-F65D7EC54A8A}"/>
    <cellStyle name="Comma 4 11 2 2 2 2" xfId="9523" xr:uid="{62B97322-6873-4BE7-B4C1-444DF36A8166}"/>
    <cellStyle name="Comma 4 11 2 2 2 2 2" xfId="21056" xr:uid="{99F13B49-85A3-4E66-83BA-2EC8666A55BD}"/>
    <cellStyle name="Comma 4 11 2 2 2 2 2 2" xfId="44629" xr:uid="{0976CA24-06D7-463B-85A7-4766FD0ABC6C}"/>
    <cellStyle name="Comma 4 11 2 2 2 2 3" xfId="33521" xr:uid="{46BC192A-E87E-4F21-9E1D-9CCFADCC1DF1}"/>
    <cellStyle name="Comma 4 11 2 2 2 3" xfId="15641" xr:uid="{C00B6DC6-257C-431F-9F18-8D3F113A9F65}"/>
    <cellStyle name="Comma 4 11 2 2 2 3 2" xfId="39215" xr:uid="{20F82FA0-2E22-4CE5-B083-802693A8F075}"/>
    <cellStyle name="Comma 4 11 2 2 2 4" xfId="28107" xr:uid="{5607C9D7-9E99-4D2F-9627-29978F20224B}"/>
    <cellStyle name="Comma 4 11 2 2 3" xfId="5418" xr:uid="{83F36B39-0464-4606-8FB6-1CE547F01552}"/>
    <cellStyle name="Comma 4 11 2 2 3 2" xfId="10892" xr:uid="{C93D6B35-D76A-4B6C-BF68-CA8AE7702F49}"/>
    <cellStyle name="Comma 4 11 2 2 3 2 2" xfId="22425" xr:uid="{0997053A-DEFC-4BE4-98ED-E0BBF75C4280}"/>
    <cellStyle name="Comma 4 11 2 2 3 2 2 2" xfId="45998" xr:uid="{A3524ACA-C52B-4AE0-A522-2235FC951B47}"/>
    <cellStyle name="Comma 4 11 2 2 3 2 3" xfId="34890" xr:uid="{466DA14B-B96A-4A1A-8A55-813AEED00BC4}"/>
    <cellStyle name="Comma 4 11 2 2 3 3" xfId="17004" xr:uid="{2FD9B322-9CD6-438C-BF6B-F27BB19D16B6}"/>
    <cellStyle name="Comma 4 11 2 2 3 3 2" xfId="40578" xr:uid="{9C53FE7D-597C-4870-B563-BCFF34E02156}"/>
    <cellStyle name="Comma 4 11 2 2 3 4" xfId="29470" xr:uid="{5B73F2CA-E83F-4106-95EC-CFCE29393CD2}"/>
    <cellStyle name="Comma 4 11 2 2 4" xfId="6756" xr:uid="{F949E98A-6C4D-4190-98BE-BEF201498653}"/>
    <cellStyle name="Comma 4 11 2 2 4 2" xfId="12233" xr:uid="{651B606D-FFD7-4E94-A70A-23C383703C86}"/>
    <cellStyle name="Comma 4 11 2 2 4 2 2" xfId="23765" xr:uid="{331E2D70-AB5A-4706-BE42-CD4A92E2E03D}"/>
    <cellStyle name="Comma 4 11 2 2 4 2 2 2" xfId="47338" xr:uid="{E515F8AD-9B97-4C5E-8631-A4CB48533A3C}"/>
    <cellStyle name="Comma 4 11 2 2 4 2 3" xfId="36230" xr:uid="{F6BB74F1-9137-40A4-958C-62C104ACB2EB}"/>
    <cellStyle name="Comma 4 11 2 2 4 3" xfId="18340" xr:uid="{BB7086BE-885E-45AD-B213-4C99A0C883E3}"/>
    <cellStyle name="Comma 4 11 2 2 4 3 2" xfId="41914" xr:uid="{430742BA-E865-4501-8377-A3720B8042C2}"/>
    <cellStyle name="Comma 4 11 2 2 4 4" xfId="30806" xr:uid="{15B69B9C-AEA5-45AF-B728-C8A64630E929}"/>
    <cellStyle name="Comma 4 11 2 2 5" xfId="8167" xr:uid="{CB68E1C9-A43E-4AE4-BE14-DB479574192E}"/>
    <cellStyle name="Comma 4 11 2 2 5 2" xfId="19702" xr:uid="{58A28FDC-D5AC-4D90-8A8E-0A6DD6E76E7B}"/>
    <cellStyle name="Comma 4 11 2 2 5 2 2" xfId="43275" xr:uid="{A7A649F3-1B84-427E-9C7C-02C3D8B0D7C1}"/>
    <cellStyle name="Comma 4 11 2 2 5 3" xfId="32167" xr:uid="{427E8721-6625-492E-81E9-FCEB048850F1}"/>
    <cellStyle name="Comma 4 11 2 2 6" xfId="13996" xr:uid="{A95E30FA-E119-4917-9D14-416626D8049B}"/>
    <cellStyle name="Comma 4 11 2 2 6 2" xfId="37735" xr:uid="{373F385F-2FC9-4E38-ADF1-164614FE337F}"/>
    <cellStyle name="Comma 4 11 2 2 7" xfId="26628" xr:uid="{E842062A-F82B-46BA-B326-D3B180D94FA7}"/>
    <cellStyle name="Comma 4 11 2 2 8" xfId="25253" xr:uid="{05D298DA-25DF-4C9A-B789-6AA03AB85C89}"/>
    <cellStyle name="Comma 4 11 2 2 9" xfId="49084" xr:uid="{16871F01-59AE-4E91-B6F3-4BC07031E1BA}"/>
    <cellStyle name="Comma 4 11 2 3" xfId="2732" xr:uid="{53436BB9-E485-4BBF-B6C6-D83D7D802488}"/>
    <cellStyle name="Comma 4 11 2 3 2" xfId="4520" xr:uid="{8D98BA91-3A17-49DD-812A-05DFFD7E0061}"/>
    <cellStyle name="Comma 4 11 2 3 2 2" xfId="9990" xr:uid="{D471231C-4983-4A87-8483-2385379327E7}"/>
    <cellStyle name="Comma 4 11 2 3 2 2 2" xfId="21523" xr:uid="{28DDF1CE-2E14-4B1E-9577-4AD52EE1EC06}"/>
    <cellStyle name="Comma 4 11 2 3 2 2 2 2" xfId="45096" xr:uid="{BAFC8499-E557-4BE2-A04A-CCA7238641D4}"/>
    <cellStyle name="Comma 4 11 2 3 2 2 3" xfId="33988" xr:uid="{2775F376-B8E5-4879-B215-9CB15AA2E383}"/>
    <cellStyle name="Comma 4 11 2 3 2 3" xfId="16107" xr:uid="{6DA9B1C9-A747-49F3-85B8-D23FE235A633}"/>
    <cellStyle name="Comma 4 11 2 3 2 3 2" xfId="39681" xr:uid="{0D23360A-C76C-4901-8B47-26855B04CBBA}"/>
    <cellStyle name="Comma 4 11 2 3 2 4" xfId="28573" xr:uid="{4D397F30-8588-4B9A-9871-FF779A6DEE8A}"/>
    <cellStyle name="Comma 4 11 2 3 3" xfId="5886" xr:uid="{8980A974-ACCF-4A10-9664-AD03546755AD}"/>
    <cellStyle name="Comma 4 11 2 3 3 2" xfId="11360" xr:uid="{34DDFA3B-28E3-407D-BEEC-CBDDBBE42CAA}"/>
    <cellStyle name="Comma 4 11 2 3 3 2 2" xfId="22893" xr:uid="{C33C614C-966F-436B-BC70-F6AB749BF821}"/>
    <cellStyle name="Comma 4 11 2 3 3 2 2 2" xfId="46466" xr:uid="{E3052DC7-092A-4A56-8C47-5E9117E1ADED}"/>
    <cellStyle name="Comma 4 11 2 3 3 2 3" xfId="35358" xr:uid="{FFE27F76-B558-46E3-A7B4-E3504CBF9361}"/>
    <cellStyle name="Comma 4 11 2 3 3 3" xfId="17472" xr:uid="{B00CCFD7-6DEF-474C-8025-6CB73598681A}"/>
    <cellStyle name="Comma 4 11 2 3 3 3 2" xfId="41046" xr:uid="{24D7E4FF-61EA-4D76-9BF1-F9CB904141C9}"/>
    <cellStyle name="Comma 4 11 2 3 3 4" xfId="29938" xr:uid="{1E3F8EC4-5D08-49DB-BAA1-3D27CFFC5C86}"/>
    <cellStyle name="Comma 4 11 2 3 4" xfId="7224" xr:uid="{AC96AD33-E3BF-4269-B74F-013BA90ED515}"/>
    <cellStyle name="Comma 4 11 2 3 4 2" xfId="12702" xr:uid="{E3E97FB7-A4F7-4D5C-AB4E-58546D82D3AC}"/>
    <cellStyle name="Comma 4 11 2 3 4 2 2" xfId="24234" xr:uid="{05CF2929-D52D-4910-A5AA-504623E2913E}"/>
    <cellStyle name="Comma 4 11 2 3 4 2 2 2" xfId="47807" xr:uid="{18DB60DE-8866-49E9-9FBC-B74AA7E0C7D0}"/>
    <cellStyle name="Comma 4 11 2 3 4 2 3" xfId="36699" xr:uid="{36776E4A-1281-4F5B-B74E-6805B850DED9}"/>
    <cellStyle name="Comma 4 11 2 3 4 3" xfId="18808" xr:uid="{930D2CAC-EBF2-41ED-9E14-AAD802B77712}"/>
    <cellStyle name="Comma 4 11 2 3 4 3 2" xfId="42382" xr:uid="{D9FC52F9-0931-4C1A-939F-C5DD62DA8C8B}"/>
    <cellStyle name="Comma 4 11 2 3 4 4" xfId="31274" xr:uid="{0ADE367D-9D7C-41E7-B8D4-76A3A4E053C0}"/>
    <cellStyle name="Comma 4 11 2 3 5" xfId="8637" xr:uid="{E0F25D60-F8F1-4D41-96EC-8005172A370A}"/>
    <cellStyle name="Comma 4 11 2 3 5 2" xfId="20170" xr:uid="{83B76FD7-A17B-4728-8E6E-99F7379478E3}"/>
    <cellStyle name="Comma 4 11 2 3 5 2 2" xfId="43743" xr:uid="{4596B2BA-68FE-478A-A2FC-4951F4C9C41D}"/>
    <cellStyle name="Comma 4 11 2 3 5 3" xfId="32635" xr:uid="{F835EB19-0B6D-46E3-A24A-773AA2877E14}"/>
    <cellStyle name="Comma 4 11 2 3 6" xfId="14467" xr:uid="{C631F91F-CB88-48F3-B0A1-30D51EF07945}"/>
    <cellStyle name="Comma 4 11 2 3 6 2" xfId="38203" xr:uid="{D32F1194-2B0B-430C-BE00-7194FFCCF64A}"/>
    <cellStyle name="Comma 4 11 2 3 7" xfId="27096" xr:uid="{F80B630B-6F58-4D23-BC48-D2CDEEC925D6}"/>
    <cellStyle name="Comma 4 11 2 3 8" xfId="25722" xr:uid="{331C925D-665D-4114-AC7A-2C90A5AD5D3F}"/>
    <cellStyle name="Comma 4 11 2 3 9" xfId="49552" xr:uid="{0AAB3CA4-0C8F-4BC4-ACB0-3921FFC27E0E}"/>
    <cellStyle name="Comma 4 11 2 4" xfId="3611" xr:uid="{4ED42259-94D4-4C7D-9B61-C9A6A6D21321}"/>
    <cellStyle name="Comma 4 11 2 4 2" xfId="9080" xr:uid="{3577688C-845D-41FF-A24F-294EF842F113}"/>
    <cellStyle name="Comma 4 11 2 4 2 2" xfId="20613" xr:uid="{A616A619-1F10-4B2B-9EAB-FC51A0D09CCC}"/>
    <cellStyle name="Comma 4 11 2 4 2 2 2" xfId="44186" xr:uid="{A34688DB-447B-48DF-8DCB-E96938F2801A}"/>
    <cellStyle name="Comma 4 11 2 4 2 3" xfId="33078" xr:uid="{0C5A8A18-75FD-422E-96D0-0F9F0140E586}"/>
    <cellStyle name="Comma 4 11 2 4 3" xfId="15198" xr:uid="{A9685CDC-E24A-4350-9E69-049EA5BB4DEC}"/>
    <cellStyle name="Comma 4 11 2 4 3 2" xfId="38772" xr:uid="{97893889-C304-4591-8965-26999150999D}"/>
    <cellStyle name="Comma 4 11 2 4 4" xfId="27664" xr:uid="{39FD246B-15B5-4331-BE13-BD1423338C68}"/>
    <cellStyle name="Comma 4 11 2 5" xfId="4971" xr:uid="{3AC61392-F704-4DC9-8931-D227C2931D07}"/>
    <cellStyle name="Comma 4 11 2 5 2" xfId="10445" xr:uid="{0AE480BF-18FF-437D-A15A-3FCB903DFF8B}"/>
    <cellStyle name="Comma 4 11 2 5 2 2" xfId="21978" xr:uid="{C6E93B75-FC4B-4D3F-A23F-AD07697B0271}"/>
    <cellStyle name="Comma 4 11 2 5 2 2 2" xfId="45551" xr:uid="{1382D7D8-B6C8-47F6-AB2F-4B555A3502EA}"/>
    <cellStyle name="Comma 4 11 2 5 2 3" xfId="34443" xr:uid="{05588D22-8E9D-4C23-A42B-C73BAB1BB8AC}"/>
    <cellStyle name="Comma 4 11 2 5 3" xfId="16557" xr:uid="{ED1E656F-ECA1-49CE-8C6B-33BBB15ECAF3}"/>
    <cellStyle name="Comma 4 11 2 5 3 2" xfId="40131" xr:uid="{4C2FC384-6AE4-4017-8FC6-2FA06B7C5F80}"/>
    <cellStyle name="Comma 4 11 2 5 4" xfId="29023" xr:uid="{3884A70D-0A72-4F52-8360-C597D3C46C27}"/>
    <cellStyle name="Comma 4 11 2 6" xfId="6309" xr:uid="{307BC8E0-1258-401A-86DE-8E67DBD8E03B}"/>
    <cellStyle name="Comma 4 11 2 6 2" xfId="11785" xr:uid="{6D3FA69F-6F3C-4994-91C7-996D74972138}"/>
    <cellStyle name="Comma 4 11 2 6 2 2" xfId="23317" xr:uid="{2C2D42C0-2803-4544-83D7-522DD2264F12}"/>
    <cellStyle name="Comma 4 11 2 6 2 2 2" xfId="46890" xr:uid="{8D56482F-4CE4-4A02-B9A3-665B78239540}"/>
    <cellStyle name="Comma 4 11 2 6 2 3" xfId="35782" xr:uid="{B17993DD-61EB-4E46-8F13-134C12AA7F5E}"/>
    <cellStyle name="Comma 4 11 2 6 3" xfId="17893" xr:uid="{56DDC7C9-B536-4FE0-B5C5-BE6F1347F2E5}"/>
    <cellStyle name="Comma 4 11 2 6 3 2" xfId="41467" xr:uid="{FDF96923-C6CC-497C-BDC3-CA532D280CCE}"/>
    <cellStyle name="Comma 4 11 2 6 4" xfId="30359" xr:uid="{3A2DD329-6D03-48FC-B0BC-D3113F844908}"/>
    <cellStyle name="Comma 4 11 2 7" xfId="7700" xr:uid="{183F164C-62E1-4305-9870-81296E96B1BE}"/>
    <cellStyle name="Comma 4 11 2 7 2" xfId="19255" xr:uid="{0BF1AEC1-E3BB-46E0-A1FC-E4B62E1EB860}"/>
    <cellStyle name="Comma 4 11 2 7 2 2" xfId="42828" xr:uid="{F385ACF6-A359-41EF-857F-58675B9E74A9}"/>
    <cellStyle name="Comma 4 11 2 7 3" xfId="31720" xr:uid="{4DBA6FE6-CAC4-46AB-BDD6-6E9B04969EAC}"/>
    <cellStyle name="Comma 4 11 2 8" xfId="13540" xr:uid="{51981911-3455-427C-8C6D-68A91301F423}"/>
    <cellStyle name="Comma 4 11 2 8 2" xfId="37288" xr:uid="{9D84579D-41A4-426A-9F99-6E15FEB873FC}"/>
    <cellStyle name="Comma 4 11 2 9" xfId="26181" xr:uid="{3EEDF00D-8BAE-48B6-AE84-255F55F3E8C9}"/>
    <cellStyle name="Comma 4 11 3" xfId="2219" xr:uid="{5399B8DF-0ACA-49C4-9788-454FF692E7A0}"/>
    <cellStyle name="Comma 4 11 3 2" xfId="4031" xr:uid="{98D4414D-3DA1-4AE3-B047-9040EC7FFE7A}"/>
    <cellStyle name="Comma 4 11 3 2 2" xfId="9500" xr:uid="{3226E192-5441-4A8B-80BE-CC3266A4DBCB}"/>
    <cellStyle name="Comma 4 11 3 2 2 2" xfId="21033" xr:uid="{7729F9C2-BC51-4D52-AE14-0E10271EB9D6}"/>
    <cellStyle name="Comma 4 11 3 2 2 2 2" xfId="44606" xr:uid="{4AECC636-1160-4AD8-970C-A1F0FEEEDF76}"/>
    <cellStyle name="Comma 4 11 3 2 2 3" xfId="33498" xr:uid="{1919BD95-4DD8-4E8C-B6F4-27D0AA4E9C34}"/>
    <cellStyle name="Comma 4 11 3 2 3" xfId="15618" xr:uid="{9AAD92A6-C6A9-40D9-87DE-35DF3B6A543A}"/>
    <cellStyle name="Comma 4 11 3 2 3 2" xfId="39192" xr:uid="{9098973C-7176-4864-9208-B5047395BAAD}"/>
    <cellStyle name="Comma 4 11 3 2 4" xfId="28084" xr:uid="{9F160F0F-9998-48EB-B6CB-7C4AE61F928C}"/>
    <cellStyle name="Comma 4 11 3 3" xfId="5395" xr:uid="{653D92AB-7424-4CA5-B7EF-AD8C0A84F69C}"/>
    <cellStyle name="Comma 4 11 3 3 2" xfId="10869" xr:uid="{5C769DA5-6C7D-43A5-8883-0F26BD5AD2F4}"/>
    <cellStyle name="Comma 4 11 3 3 2 2" xfId="22402" xr:uid="{F624CCC0-899D-4203-9C46-9C6E5FFF3D11}"/>
    <cellStyle name="Comma 4 11 3 3 2 2 2" xfId="45975" xr:uid="{72EA0753-0112-4441-8D84-9C90EEF67820}"/>
    <cellStyle name="Comma 4 11 3 3 2 3" xfId="34867" xr:uid="{AA8109C0-C752-4F21-BD50-AB9590DD9807}"/>
    <cellStyle name="Comma 4 11 3 3 3" xfId="16981" xr:uid="{8EBA0F47-228B-4685-B484-1A00A57A6509}"/>
    <cellStyle name="Comma 4 11 3 3 3 2" xfId="40555" xr:uid="{D19CC2E0-19B9-4C93-A648-BEA2F758A411}"/>
    <cellStyle name="Comma 4 11 3 3 4" xfId="29447" xr:uid="{493D5110-128F-40B4-B93A-AACB95AB993E}"/>
    <cellStyle name="Comma 4 11 3 4" xfId="6733" xr:uid="{A7E19269-1456-4E3F-99E3-D06998D427C4}"/>
    <cellStyle name="Comma 4 11 3 4 2" xfId="12210" xr:uid="{CA1522EB-5499-479D-81F7-19EF385AF3EE}"/>
    <cellStyle name="Comma 4 11 3 4 2 2" xfId="23742" xr:uid="{A787AAB1-17FD-48C9-92BC-27752EA67EAF}"/>
    <cellStyle name="Comma 4 11 3 4 2 2 2" xfId="47315" xr:uid="{9C7A6D96-7442-4AE0-8174-AA6E5859DBD5}"/>
    <cellStyle name="Comma 4 11 3 4 2 3" xfId="36207" xr:uid="{9359D814-E88F-411D-BF51-6A14254B866E}"/>
    <cellStyle name="Comma 4 11 3 4 3" xfId="18317" xr:uid="{4B986BC6-CA87-4364-8E1B-1C34D437CA0D}"/>
    <cellStyle name="Comma 4 11 3 4 3 2" xfId="41891" xr:uid="{354C188B-8288-47FE-98A7-A5BD86AAD414}"/>
    <cellStyle name="Comma 4 11 3 4 4" xfId="30783" xr:uid="{135B0B93-B89D-48B5-BFEE-1BE873322833}"/>
    <cellStyle name="Comma 4 11 3 5" xfId="8144" xr:uid="{32C57407-CFCA-4E7B-9A5D-DE6937D979BE}"/>
    <cellStyle name="Comma 4 11 3 5 2" xfId="19679" xr:uid="{4FF4DB1C-8C07-4BDD-82DC-467B2F879AA9}"/>
    <cellStyle name="Comma 4 11 3 5 2 2" xfId="43252" xr:uid="{CC67E74A-6253-4D3B-AFB8-55486056054A}"/>
    <cellStyle name="Comma 4 11 3 5 3" xfId="32144" xr:uid="{CDEF1EA1-1764-4C8B-A36C-0D661EC00E24}"/>
    <cellStyle name="Comma 4 11 3 6" xfId="13973" xr:uid="{7DA536E2-F11F-4FB3-8362-75220CFC2938}"/>
    <cellStyle name="Comma 4 11 3 6 2" xfId="37712" xr:uid="{A47EA28D-E1BC-4C75-9257-C66BB5DDDFD0}"/>
    <cellStyle name="Comma 4 11 3 7" xfId="26605" xr:uid="{6683269C-1A0D-4EA3-96DD-6DD7F13AFC76}"/>
    <cellStyle name="Comma 4 11 3 8" xfId="25230" xr:uid="{0F8BABE1-0E87-4276-9905-9EFCDFD94CEB}"/>
    <cellStyle name="Comma 4 11 3 9" xfId="49061" xr:uid="{47FD3213-F134-4E36-BC19-2A8BA4AF4E4D}"/>
    <cellStyle name="Comma 4 11 4" xfId="2709" xr:uid="{9613E0E4-D3A6-4C81-9B74-7BCBBF17E4C4}"/>
    <cellStyle name="Comma 4 11 4 2" xfId="4497" xr:uid="{0DF7F4F2-4F56-4CCB-8E62-90E84D8668DA}"/>
    <cellStyle name="Comma 4 11 4 2 2" xfId="9967" xr:uid="{7176FC98-368B-49DB-884C-D4814FD6DAD6}"/>
    <cellStyle name="Comma 4 11 4 2 2 2" xfId="21500" xr:uid="{D6EF2EFA-E9B1-460A-9F4C-4BF0BB1DEA6F}"/>
    <cellStyle name="Comma 4 11 4 2 2 2 2" xfId="45073" xr:uid="{5A0FCF40-2004-4FE1-A970-83E1FF7A4A7B}"/>
    <cellStyle name="Comma 4 11 4 2 2 3" xfId="33965" xr:uid="{0D26448B-D058-4424-86E0-5725C7B6D93D}"/>
    <cellStyle name="Comma 4 11 4 2 3" xfId="16084" xr:uid="{2B95069B-0BFB-456C-9A43-4A4620C9769A}"/>
    <cellStyle name="Comma 4 11 4 2 3 2" xfId="39658" xr:uid="{16BAB333-8A97-4D7B-8A66-3A5C0DF67A70}"/>
    <cellStyle name="Comma 4 11 4 2 4" xfId="28550" xr:uid="{973319C1-160F-4BF6-ACCD-D5D6CE0D4046}"/>
    <cellStyle name="Comma 4 11 4 3" xfId="5863" xr:uid="{A662BB64-885D-4CC8-AA3C-1C3E2AE55E8C}"/>
    <cellStyle name="Comma 4 11 4 3 2" xfId="11337" xr:uid="{B6BCE9D8-4E9C-4F67-9C26-229AA51F5F13}"/>
    <cellStyle name="Comma 4 11 4 3 2 2" xfId="22870" xr:uid="{C012B190-2453-450E-9824-54B97E4D27AD}"/>
    <cellStyle name="Comma 4 11 4 3 2 2 2" xfId="46443" xr:uid="{08AAB402-2239-4792-AD6F-089CBB55D92F}"/>
    <cellStyle name="Comma 4 11 4 3 2 3" xfId="35335" xr:uid="{041CD513-8620-4E54-97BF-C7BC6C5B2861}"/>
    <cellStyle name="Comma 4 11 4 3 3" xfId="17449" xr:uid="{BAC740D8-6A75-4560-A76F-F7A4965BD2D5}"/>
    <cellStyle name="Comma 4 11 4 3 3 2" xfId="41023" xr:uid="{0C80E6A7-FD19-4D42-B025-8777F0DA8898}"/>
    <cellStyle name="Comma 4 11 4 3 4" xfId="29915" xr:uid="{382683C3-7FBE-43AB-B133-579E0DCAB7DC}"/>
    <cellStyle name="Comma 4 11 4 4" xfId="7201" xr:uid="{D16F8340-1744-41BA-8C61-A2075B8655DC}"/>
    <cellStyle name="Comma 4 11 4 4 2" xfId="12679" xr:uid="{53538FBD-7735-4DD9-828D-D6370DC32C7A}"/>
    <cellStyle name="Comma 4 11 4 4 2 2" xfId="24211" xr:uid="{FED54219-8476-42C0-892D-090EBE75CF5B}"/>
    <cellStyle name="Comma 4 11 4 4 2 2 2" xfId="47784" xr:uid="{8EBCF27D-6D33-49C0-B1FC-7151C8AED4FE}"/>
    <cellStyle name="Comma 4 11 4 4 2 3" xfId="36676" xr:uid="{4FE52A73-DA9B-4A93-8D20-CFEEA92D2D13}"/>
    <cellStyle name="Comma 4 11 4 4 3" xfId="18785" xr:uid="{089F86EB-8663-406F-B15C-1FB697718986}"/>
    <cellStyle name="Comma 4 11 4 4 3 2" xfId="42359" xr:uid="{3081301E-C2C6-425D-AA51-1277BF6AF9B0}"/>
    <cellStyle name="Comma 4 11 4 4 4" xfId="31251" xr:uid="{5147949D-AD2D-4CB4-951D-15F37E20CEE3}"/>
    <cellStyle name="Comma 4 11 4 5" xfId="8614" xr:uid="{6BAAD993-96E4-40DF-B255-633F4657258C}"/>
    <cellStyle name="Comma 4 11 4 5 2" xfId="20147" xr:uid="{FB0FA6D3-024E-4EE7-8A26-95D27D685AB2}"/>
    <cellStyle name="Comma 4 11 4 5 2 2" xfId="43720" xr:uid="{EA1AC232-8BBF-419C-AE12-ABF9C13E109C}"/>
    <cellStyle name="Comma 4 11 4 5 3" xfId="32612" xr:uid="{8337A889-4C69-473A-808E-5364F3A001A4}"/>
    <cellStyle name="Comma 4 11 4 6" xfId="14444" xr:uid="{C384584A-E891-44D6-85D4-7C46D0434E51}"/>
    <cellStyle name="Comma 4 11 4 6 2" xfId="38180" xr:uid="{3B2E081E-33E8-4206-811C-DFF647505E6F}"/>
    <cellStyle name="Comma 4 11 4 7" xfId="27073" xr:uid="{1968AB83-481D-48F3-93E6-7EA6B8B790AC}"/>
    <cellStyle name="Comma 4 11 4 8" xfId="25699" xr:uid="{8F3A8483-5AA4-4C6C-92DD-8D035E56656D}"/>
    <cellStyle name="Comma 4 11 4 9" xfId="49529" xr:uid="{36A80008-152E-4CA0-AF09-F55A13CB0675}"/>
    <cellStyle name="Comma 4 11 5" xfId="3588" xr:uid="{7F86BE03-1EBC-4237-B613-FCF8B175C8A6}"/>
    <cellStyle name="Comma 4 11 5 2" xfId="9057" xr:uid="{7124A8D0-3CCC-4476-AB1A-76291BF38728}"/>
    <cellStyle name="Comma 4 11 5 2 2" xfId="20590" xr:uid="{F0AC14F0-43CF-47A5-8D5D-0879A822FF65}"/>
    <cellStyle name="Comma 4 11 5 2 2 2" xfId="44163" xr:uid="{D122EA26-EBCA-4E02-B745-154E5610D4B9}"/>
    <cellStyle name="Comma 4 11 5 2 3" xfId="33055" xr:uid="{333A1F94-C2D9-40BA-84EB-2AF58B56C62C}"/>
    <cellStyle name="Comma 4 11 5 3" xfId="15175" xr:uid="{6B9BC6A1-AA86-438A-9FBF-A6A35EB8B2F2}"/>
    <cellStyle name="Comma 4 11 5 3 2" xfId="38749" xr:uid="{F19351A5-0A9A-4D58-8879-3D6D4070A5F6}"/>
    <cellStyle name="Comma 4 11 5 4" xfId="27641" xr:uid="{FBDC08BC-0D7B-4F26-8068-7F26273788C4}"/>
    <cellStyle name="Comma 4 11 6" xfId="4948" xr:uid="{CE7A7C8D-8871-48DE-8D8A-D46E8FD15722}"/>
    <cellStyle name="Comma 4 11 6 2" xfId="10422" xr:uid="{5679B52C-0A9C-4C96-BFE5-3B90C7D6AC2A}"/>
    <cellStyle name="Comma 4 11 6 2 2" xfId="21955" xr:uid="{7E347185-EA61-4C0B-ACB4-30CBF94AD055}"/>
    <cellStyle name="Comma 4 11 6 2 2 2" xfId="45528" xr:uid="{F20D2C4D-783E-4B5C-B369-A7D6450F8D0C}"/>
    <cellStyle name="Comma 4 11 6 2 3" xfId="34420" xr:uid="{AE57624E-2C69-40C7-AB7F-9510E49E2AF1}"/>
    <cellStyle name="Comma 4 11 6 3" xfId="16534" xr:uid="{81F5BA83-A905-411C-BE5B-138A7C2DA4B2}"/>
    <cellStyle name="Comma 4 11 6 3 2" xfId="40108" xr:uid="{232D1C0C-2F31-433D-8988-A77059A965F1}"/>
    <cellStyle name="Comma 4 11 6 4" xfId="29000" xr:uid="{D377FDD7-D739-4AF5-A2F2-26DD4694419E}"/>
    <cellStyle name="Comma 4 11 7" xfId="6286" xr:uid="{BD1ACA9F-D808-4969-A184-7158F99FE0F8}"/>
    <cellStyle name="Comma 4 11 7 2" xfId="11762" xr:uid="{67D9B320-AE9E-4DA2-B80B-892867E66C6E}"/>
    <cellStyle name="Comma 4 11 7 2 2" xfId="23294" xr:uid="{582476C9-4A8F-467A-BA0C-979CFA543A7F}"/>
    <cellStyle name="Comma 4 11 7 2 2 2" xfId="46867" xr:uid="{E6F25792-E8B2-4BDF-9CB8-B73422C86EFF}"/>
    <cellStyle name="Comma 4 11 7 2 3" xfId="35759" xr:uid="{EFE5C9D1-8781-460E-BC1F-F0E99DCFDC58}"/>
    <cellStyle name="Comma 4 11 7 3" xfId="17870" xr:uid="{97115940-1C8A-4C1A-AA1A-DAA25F055C83}"/>
    <cellStyle name="Comma 4 11 7 3 2" xfId="41444" xr:uid="{88B733B4-5D7F-45CF-B60B-571F5A3B442E}"/>
    <cellStyle name="Comma 4 11 7 4" xfId="30336" xr:uid="{86C3FE3A-1AF3-411E-B77B-10730C2A00B1}"/>
    <cellStyle name="Comma 4 11 8" xfId="7676" xr:uid="{785302AC-372C-48EA-A220-5AD1D01C01B8}"/>
    <cellStyle name="Comma 4 11 8 2" xfId="19232" xr:uid="{6D1B459B-AE10-480A-9103-1798F088AE88}"/>
    <cellStyle name="Comma 4 11 8 2 2" xfId="42805" xr:uid="{904F9BB1-A292-4474-AC76-EFF1D3DC522A}"/>
    <cellStyle name="Comma 4 11 8 3" xfId="31697" xr:uid="{184EB25B-A78A-4085-8596-041039DADD04}"/>
    <cellStyle name="Comma 4 11 9" xfId="12890" xr:uid="{367E8199-6D67-4E20-9160-332ADF2BD330}"/>
    <cellStyle name="Comma 4 11 9 2" xfId="24371" xr:uid="{18487882-34C7-4DDB-A489-84F32FB17D69}"/>
    <cellStyle name="Comma 4 11 9 2 2" xfId="47943" xr:uid="{755BCD0D-1DB0-434E-8B96-7621DE8CC966}"/>
    <cellStyle name="Comma 4 11 9 3" xfId="36835" xr:uid="{FCD07E4C-AB3A-410E-9B84-1239DCCD9EF5}"/>
    <cellStyle name="Comma 4 12" xfId="2298" xr:uid="{FF0884AA-313E-4C9D-B8EB-E19E595E05C1}"/>
    <cellStyle name="Comma 4 12 10" xfId="25303" xr:uid="{D128CA37-E0AE-477D-9AA3-E923ADB1F2F0}"/>
    <cellStyle name="Comma 4 12 11" xfId="49133" xr:uid="{0CE3E51C-625C-4E21-892D-E136818F1C7E}"/>
    <cellStyle name="Comma 4 12 2" xfId="2790" xr:uid="{D20A0E8D-FD90-4D89-8C34-B3385218CC7A}"/>
    <cellStyle name="Comma 4 12 2 2" xfId="4576" xr:uid="{D4436DAE-F883-405C-B6E7-F2682B696814}"/>
    <cellStyle name="Comma 4 12 2 2 2" xfId="10046" xr:uid="{87386850-7013-4EC6-92AE-844C282671AC}"/>
    <cellStyle name="Comma 4 12 2 2 2 2" xfId="21579" xr:uid="{D7B198D4-21B2-43FC-A619-6C60114F09C7}"/>
    <cellStyle name="Comma 4 12 2 2 2 2 2" xfId="45152" xr:uid="{3E673F96-68B9-48CF-9A2C-1931D48D7BB4}"/>
    <cellStyle name="Comma 4 12 2 2 2 3" xfId="34044" xr:uid="{201210BA-F727-4F66-A24D-8752C9742F45}"/>
    <cellStyle name="Comma 4 12 2 2 3" xfId="16163" xr:uid="{8F8CB5AB-04AF-418A-85AE-50EE7C6387F2}"/>
    <cellStyle name="Comma 4 12 2 2 3 2" xfId="39737" xr:uid="{D1F6BCD1-4A56-4507-B497-09E1364A9FB6}"/>
    <cellStyle name="Comma 4 12 2 2 4" xfId="28629" xr:uid="{30018B64-DE68-47E5-9F02-753E256DB618}"/>
    <cellStyle name="Comma 4 12 2 3" xfId="5942" xr:uid="{C9B0997B-7280-4EAE-928E-CAE3584883CB}"/>
    <cellStyle name="Comma 4 12 2 3 2" xfId="11416" xr:uid="{46FD093C-11BB-4C50-9A1D-FE61FB7A2A8D}"/>
    <cellStyle name="Comma 4 12 2 3 2 2" xfId="22949" xr:uid="{3E66D7A4-9C32-4992-98AF-DC9AE379A3D4}"/>
    <cellStyle name="Comma 4 12 2 3 2 2 2" xfId="46522" xr:uid="{F03152A5-C6AA-4B1A-ACCF-C7CB3B1F77F9}"/>
    <cellStyle name="Comma 4 12 2 3 2 3" xfId="35414" xr:uid="{77DBD50A-A984-4DDA-989E-CF607314BD5E}"/>
    <cellStyle name="Comma 4 12 2 3 3" xfId="17528" xr:uid="{20C53705-75F0-42AE-A998-3F94155D784C}"/>
    <cellStyle name="Comma 4 12 2 3 3 2" xfId="41102" xr:uid="{7ED699EF-18DD-4A55-A705-D118994AF1E4}"/>
    <cellStyle name="Comma 4 12 2 3 4" xfId="29994" xr:uid="{7AC2E07C-CFCA-495B-98A6-F74C85987EC3}"/>
    <cellStyle name="Comma 4 12 2 4" xfId="7280" xr:uid="{1164AEB5-BFEB-4388-B76C-C90E9CCA9E01}"/>
    <cellStyle name="Comma 4 12 2 4 2" xfId="12758" xr:uid="{DC8CAB2E-F65E-43C0-8A57-115556458E91}"/>
    <cellStyle name="Comma 4 12 2 4 2 2" xfId="24290" xr:uid="{7A0FCC7A-E2BE-4AA5-A05F-B701BA3FB946}"/>
    <cellStyle name="Comma 4 12 2 4 2 2 2" xfId="47863" xr:uid="{972C1673-E740-496C-BCE2-8FA4609DE8AF}"/>
    <cellStyle name="Comma 4 12 2 4 2 3" xfId="36755" xr:uid="{5FF7F528-E6B7-4689-A8C1-8EEDBE6EF4EA}"/>
    <cellStyle name="Comma 4 12 2 4 3" xfId="18864" xr:uid="{B7D884B2-7A1D-4E59-B889-A5E39F4F1CBC}"/>
    <cellStyle name="Comma 4 12 2 4 3 2" xfId="42438" xr:uid="{5D1F2882-460B-42E4-BC1D-03D1A8F682AE}"/>
    <cellStyle name="Comma 4 12 2 4 4" xfId="31330" xr:uid="{CB02B8F0-1434-4063-A6E9-EEFC9AF16B7E}"/>
    <cellStyle name="Comma 4 12 2 5" xfId="8693" xr:uid="{51856C39-813D-4EE6-BBFF-720C4954DEDD}"/>
    <cellStyle name="Comma 4 12 2 5 2" xfId="20226" xr:uid="{6F32B26E-AC53-43FA-A67D-B0F1CD0A7506}"/>
    <cellStyle name="Comma 4 12 2 5 2 2" xfId="43799" xr:uid="{67E3F91C-4331-40B5-9304-7FE831321C56}"/>
    <cellStyle name="Comma 4 12 2 5 3" xfId="32691" xr:uid="{90DA224A-EEEF-497D-B926-353AAB68B7D2}"/>
    <cellStyle name="Comma 4 12 2 6" xfId="14523" xr:uid="{4BD1A783-413C-4A61-853F-14A873F789D8}"/>
    <cellStyle name="Comma 4 12 2 6 2" xfId="38259" xr:uid="{D2F8F062-4DDC-47C9-8037-53BF286DE975}"/>
    <cellStyle name="Comma 4 12 2 7" xfId="27152" xr:uid="{4D888FF2-6D8F-4CF9-9F38-37F4753CF8E2}"/>
    <cellStyle name="Comma 4 12 2 8" xfId="25778" xr:uid="{6DEF53A2-CD75-4F8D-88A3-35F76E80A1D5}"/>
    <cellStyle name="Comma 4 12 2 9" xfId="49608" xr:uid="{8BE1F5B7-D7EF-4DBF-B9A8-0259758EEB3E}"/>
    <cellStyle name="Comma 4 12 3" xfId="2780" xr:uid="{A1E9B9FD-0A87-49CA-A220-6638C7AFB6A4}"/>
    <cellStyle name="Comma 4 12 3 2" xfId="4567" xr:uid="{5673D6D8-EAB8-46F0-A429-574773C374EC}"/>
    <cellStyle name="Comma 4 12 3 2 2" xfId="10037" xr:uid="{0A8D57F2-3789-491E-98BD-4DC1E8BE8021}"/>
    <cellStyle name="Comma 4 12 3 2 2 2" xfId="21570" xr:uid="{94A68A01-A455-4652-AF62-57A137627D00}"/>
    <cellStyle name="Comma 4 12 3 2 2 2 2" xfId="45143" xr:uid="{176FECF3-6B92-43A1-99AC-2C926E189C82}"/>
    <cellStyle name="Comma 4 12 3 2 2 3" xfId="34035" xr:uid="{01B3D51D-BAF9-49A9-9CD2-66D6D6DBEA77}"/>
    <cellStyle name="Comma 4 12 3 2 3" xfId="16154" xr:uid="{0C202527-34F1-4785-B7AD-1C6F85238E8A}"/>
    <cellStyle name="Comma 4 12 3 2 3 2" xfId="39728" xr:uid="{6A87673F-7C66-4EEA-AF54-281A712E5380}"/>
    <cellStyle name="Comma 4 12 3 2 4" xfId="28620" xr:uid="{B9D18695-7AA5-4BBA-BE72-39143523BA4E}"/>
    <cellStyle name="Comma 4 12 3 3" xfId="5933" xr:uid="{4B8D6D01-1F67-4F86-8F6D-6E6ABB3676CA}"/>
    <cellStyle name="Comma 4 12 3 3 2" xfId="11407" xr:uid="{7F41F0F0-87C6-4F2D-AAB0-0AC846968008}"/>
    <cellStyle name="Comma 4 12 3 3 2 2" xfId="22940" xr:uid="{9BEEB778-3181-4156-ACBA-485A0DFF0BCC}"/>
    <cellStyle name="Comma 4 12 3 3 2 2 2" xfId="46513" xr:uid="{16A5196C-8944-431B-A342-DD6EC7E097BE}"/>
    <cellStyle name="Comma 4 12 3 3 2 3" xfId="35405" xr:uid="{523BCC68-1881-4884-A7DB-1ECEEA01648A}"/>
    <cellStyle name="Comma 4 12 3 3 3" xfId="17519" xr:uid="{221C8EE4-AFAB-4050-8A87-F842D31B0B81}"/>
    <cellStyle name="Comma 4 12 3 3 3 2" xfId="41093" xr:uid="{8BA173B0-7FD7-487D-8A5F-4B1C401ED9B0}"/>
    <cellStyle name="Comma 4 12 3 3 4" xfId="29985" xr:uid="{CF6DAEC7-2F1D-4901-942A-8ECBA00D6A7B}"/>
    <cellStyle name="Comma 4 12 3 4" xfId="7271" xr:uid="{2BB26893-ECBD-421A-8D1E-4C1E761A05C1}"/>
    <cellStyle name="Comma 4 12 3 4 2" xfId="12749" xr:uid="{F8947840-68B0-4D62-A3D4-363A5156AACD}"/>
    <cellStyle name="Comma 4 12 3 4 2 2" xfId="24281" xr:uid="{2D04E7AF-1429-4CBD-8D07-F719CC61D654}"/>
    <cellStyle name="Comma 4 12 3 4 2 2 2" xfId="47854" xr:uid="{3A868F48-A25F-41EE-B523-05E7EA7A0E7F}"/>
    <cellStyle name="Comma 4 12 3 4 2 3" xfId="36746" xr:uid="{BFD2C5B6-1A5D-4CD1-AACA-64DA4D3CAA1A}"/>
    <cellStyle name="Comma 4 12 3 4 3" xfId="18855" xr:uid="{2D05AECD-885C-48C6-B944-C1AC3BED7908}"/>
    <cellStyle name="Comma 4 12 3 4 3 2" xfId="42429" xr:uid="{F052BF5F-63B1-4AF9-8549-5160D432F558}"/>
    <cellStyle name="Comma 4 12 3 4 4" xfId="31321" xr:uid="{BA0D89B2-1C46-40EB-9A52-CE44A0D8616E}"/>
    <cellStyle name="Comma 4 12 3 5" xfId="8684" xr:uid="{673F66D2-852F-4F4A-B1E0-CE4BDAA8A10F}"/>
    <cellStyle name="Comma 4 12 3 5 2" xfId="20217" xr:uid="{103EDF5E-647F-473D-9ECF-6E62C22E5FB2}"/>
    <cellStyle name="Comma 4 12 3 5 2 2" xfId="43790" xr:uid="{742544F8-78C9-46C0-A47D-B414C6C364BE}"/>
    <cellStyle name="Comma 4 12 3 5 3" xfId="32682" xr:uid="{CE75C606-E807-466C-B790-7699161DBE5C}"/>
    <cellStyle name="Comma 4 12 3 6" xfId="14514" xr:uid="{F048AE5B-745C-40ED-B5E5-E0C25131E60E}"/>
    <cellStyle name="Comma 4 12 3 6 2" xfId="38250" xr:uid="{8FED247B-6BE9-4DF5-B91B-245EB8E9E952}"/>
    <cellStyle name="Comma 4 12 3 7" xfId="27143" xr:uid="{3A18C915-25A6-4164-A32D-6DCFD8DD930A}"/>
    <cellStyle name="Comma 4 12 3 8" xfId="25769" xr:uid="{374B51D0-AC3E-4521-94AC-DF24C651A668}"/>
    <cellStyle name="Comma 4 12 3 9" xfId="49599" xr:uid="{8E41162A-5AB4-48F5-AEAA-41499343C3E3}"/>
    <cellStyle name="Comma 4 12 4" xfId="4102" xr:uid="{B0D1EB21-060C-4312-9742-7036C8AC9127}"/>
    <cellStyle name="Comma 4 12 4 2" xfId="9571" xr:uid="{8AEEABDC-8F36-4B52-ACAE-9F0D2D217631}"/>
    <cellStyle name="Comma 4 12 4 2 2" xfId="21104" xr:uid="{383F1BED-D3A6-4FC4-A805-157FF637FD3A}"/>
    <cellStyle name="Comma 4 12 4 2 2 2" xfId="44677" xr:uid="{92313BBD-7176-4093-90C5-117096968EAF}"/>
    <cellStyle name="Comma 4 12 4 2 3" xfId="33569" xr:uid="{846BB0DE-5FBE-474D-89DF-011FD2021BCF}"/>
    <cellStyle name="Comma 4 12 4 3" xfId="15689" xr:uid="{C2EE8AA5-36AC-42A9-B02F-93658266EC77}"/>
    <cellStyle name="Comma 4 12 4 3 2" xfId="39263" xr:uid="{95BBC864-4D40-443E-8D6A-C911B6618184}"/>
    <cellStyle name="Comma 4 12 4 4" xfId="28155" xr:uid="{293DE4AC-F7BC-41D2-9DA7-1D6303B4FD60}"/>
    <cellStyle name="Comma 4 12 5" xfId="5467" xr:uid="{3371AB79-2F82-4057-8A3B-54BD1AA3826C}"/>
    <cellStyle name="Comma 4 12 5 2" xfId="10941" xr:uid="{0F77D04B-EEBE-48C7-B68D-3FCFCBBC7890}"/>
    <cellStyle name="Comma 4 12 5 2 2" xfId="22474" xr:uid="{894FF514-33CE-4C24-9C68-3C3D3C96DCC4}"/>
    <cellStyle name="Comma 4 12 5 2 2 2" xfId="46047" xr:uid="{065CB125-F59C-46C5-BCCF-27B0ED7CF3BF}"/>
    <cellStyle name="Comma 4 12 5 2 3" xfId="34939" xr:uid="{B7824139-4D2F-4819-BBD9-DFA36DB829D1}"/>
    <cellStyle name="Comma 4 12 5 3" xfId="17053" xr:uid="{88DB1B4D-C1F5-44D1-8E96-C78B16C8A0CE}"/>
    <cellStyle name="Comma 4 12 5 3 2" xfId="40627" xr:uid="{277BC19B-F263-42CC-A0C6-C662D1A42FC0}"/>
    <cellStyle name="Comma 4 12 5 4" xfId="29519" xr:uid="{080F8513-1AC5-4073-8A25-406000C5EF84}"/>
    <cellStyle name="Comma 4 12 6" xfId="6805" xr:uid="{1DBFD809-DAF2-443B-9DAC-DCA213F81FF5}"/>
    <cellStyle name="Comma 4 12 6 2" xfId="12283" xr:uid="{473C8BBA-53FC-469B-92C5-17C3ECB1752F}"/>
    <cellStyle name="Comma 4 12 6 2 2" xfId="23815" xr:uid="{7849E3EA-5378-4586-B4FB-4C07F3AA0B80}"/>
    <cellStyle name="Comma 4 12 6 2 2 2" xfId="47388" xr:uid="{E82B565B-842C-4787-B446-DCE9B28B3FB4}"/>
    <cellStyle name="Comma 4 12 6 2 3" xfId="36280" xr:uid="{5D44A973-5CA5-42CC-9B80-3D4E225DF55F}"/>
    <cellStyle name="Comma 4 12 6 3" xfId="18389" xr:uid="{A9A379DB-50A4-49C5-B201-A554DAF9B342}"/>
    <cellStyle name="Comma 4 12 6 3 2" xfId="41963" xr:uid="{4D96CC47-5143-4F4E-A5D9-807FDC9DB892}"/>
    <cellStyle name="Comma 4 12 6 4" xfId="30855" xr:uid="{AF079DAC-7C6C-4049-A5D0-597360474EC9}"/>
    <cellStyle name="Comma 4 12 7" xfId="8218" xr:uid="{534B3607-D967-44B4-BC89-C93347165B79}"/>
    <cellStyle name="Comma 4 12 7 2" xfId="19751" xr:uid="{929F362C-7675-472F-8681-A446145D5E87}"/>
    <cellStyle name="Comma 4 12 7 2 2" xfId="43324" xr:uid="{F0C9084C-8DFB-4DEA-A7A1-FCD6328A886D}"/>
    <cellStyle name="Comma 4 12 7 3" xfId="32216" xr:uid="{BA28A13A-89AB-4764-9E67-A63CFBCB63DA}"/>
    <cellStyle name="Comma 4 12 8" xfId="14046" xr:uid="{906FAD06-9283-47D0-B1C5-E4656388EF08}"/>
    <cellStyle name="Comma 4 12 8 2" xfId="37784" xr:uid="{C9F340A2-5DFC-47DD-AB38-453544F9FC02}"/>
    <cellStyle name="Comma 4 12 9" xfId="26677" xr:uid="{5CBA6237-953F-47E3-B394-7E28A2B1F623}"/>
    <cellStyle name="Comma 4 13" xfId="217" xr:uid="{8BC18E16-5ABC-4F66-8498-A1DFA2B3D947}"/>
    <cellStyle name="Comma 4 13 2" xfId="619" xr:uid="{073840B3-E49D-4BBE-ADB1-7C009D3FA58B}"/>
    <cellStyle name="Comma 4 13 2 2" xfId="10050" xr:uid="{CB603FAE-B170-4E8C-A9B8-D5828070D6A0}"/>
    <cellStyle name="Comma 4 13 2 2 2" xfId="21583" xr:uid="{5F54D98A-3AAC-45F1-A516-2792296E2ED8}"/>
    <cellStyle name="Comma 4 13 2 2 2 2" xfId="45156" xr:uid="{DA4A0E9C-5FB7-4175-AAE3-B1DAD2E6178A}"/>
    <cellStyle name="Comma 4 13 2 2 3" xfId="34048" xr:uid="{BE468EBB-7378-4C20-A741-57FE763B7C66}"/>
    <cellStyle name="Comma 4 13 2 3" xfId="16167" xr:uid="{0BC15ACE-C447-4007-88D3-73C4D5ED6040}"/>
    <cellStyle name="Comma 4 13 2 3 2" xfId="39741" xr:uid="{9CECC64C-B247-4B49-BBA7-6379D2FE68B0}"/>
    <cellStyle name="Comma 4 13 2 4" xfId="28633" xr:uid="{7A9ECF3D-B0A8-44F2-9ED1-7D321F265386}"/>
    <cellStyle name="Comma 4 13 2 5" xfId="4580" xr:uid="{032009E6-85B3-4E43-85C3-BA0D51D12A28}"/>
    <cellStyle name="Comma 4 13 3" xfId="8697" xr:uid="{AB162EC2-9DB8-4148-B405-7FB1280FBFC9}"/>
    <cellStyle name="Comma 4 13 3 2" xfId="20230" xr:uid="{C2918712-F0AB-4018-97A6-039AB0D82FF0}"/>
    <cellStyle name="Comma 4 13 3 2 2" xfId="43803" xr:uid="{9BEE1038-36F8-4CE5-9BC6-5384E95898A9}"/>
    <cellStyle name="Comma 4 13 3 3" xfId="32695" xr:uid="{51B4CE12-64BE-4857-A754-4562E66F237F}"/>
    <cellStyle name="Comma 4 13 4" xfId="14527" xr:uid="{FE411A2A-3139-442C-9359-1791EC407DC7}"/>
    <cellStyle name="Comma 4 13 4 2" xfId="38263" xr:uid="{75BFA6BA-5DE8-4CE2-B715-C1C4BD64794C}"/>
    <cellStyle name="Comma 4 13 5" xfId="27156" xr:uid="{4A8B27FB-E7A8-494B-8B6A-831D16D2A9FF}"/>
    <cellStyle name="Comma 4 13 6" xfId="2802" xr:uid="{27619B89-C154-4902-B756-31DAB925A6BB}"/>
    <cellStyle name="Comma 4 13 7" xfId="486" xr:uid="{319F4466-7816-4EBB-8B15-80087660A5F7}"/>
    <cellStyle name="Comma 4 14" xfId="4614" xr:uid="{4725C81C-0500-42DE-A5A6-DE5E01EBCDE5}"/>
    <cellStyle name="Comma 4 14 2" xfId="10085" xr:uid="{31D22FCA-561F-432F-89C4-8367754FCCDF}"/>
    <cellStyle name="Comma 4 14 2 2" xfId="21618" xr:uid="{1BB1B3C2-3A29-44F0-862E-D70BE0548EE2}"/>
    <cellStyle name="Comma 4 14 2 2 2" xfId="45191" xr:uid="{038AE8D6-679F-441A-A384-FBDC46EBE97B}"/>
    <cellStyle name="Comma 4 14 2 3" xfId="34083" xr:uid="{F86D1C1D-4BDF-4B59-B86F-CA489679206A}"/>
    <cellStyle name="Comma 4 14 3" xfId="16200" xr:uid="{06C1129F-BFA8-4746-9B5B-F038ADAB75A5}"/>
    <cellStyle name="Comma 4 14 3 2" xfId="39774" xr:uid="{3D2AB178-FDC9-45B5-AE7B-5B09124922EE}"/>
    <cellStyle name="Comma 4 14 4" xfId="28666" xr:uid="{F45E1ADF-1AC3-4CF2-8228-B411DD021725}"/>
    <cellStyle name="Comma 4 15" xfId="5950" xr:uid="{05308088-96EE-4C64-8E71-723CBF5DAE06}"/>
    <cellStyle name="Comma 4 15 2" xfId="11426" xr:uid="{5006A64F-C8CA-404E-9EB8-7E284FFF125F}"/>
    <cellStyle name="Comma 4 15 2 2" xfId="22958" xr:uid="{2BB5FB44-C43A-40EB-853B-93DA7219DE2F}"/>
    <cellStyle name="Comma 4 15 2 2 2" xfId="46531" xr:uid="{D27977E4-CC65-40F6-AE81-D5357D1BA024}"/>
    <cellStyle name="Comma 4 15 2 3" xfId="35423" xr:uid="{8703558F-55C4-4279-B91E-94DE41D09DD0}"/>
    <cellStyle name="Comma 4 15 3" xfId="12969" xr:uid="{9FCE4E97-E6B9-47A9-B034-E4C9ACE2FBEC}"/>
    <cellStyle name="Comma 4 15 3 2" xfId="24417" xr:uid="{51C13700-C33F-436B-A8E1-69EA07A52E91}"/>
    <cellStyle name="Comma 4 15 3 2 2" xfId="47989" xr:uid="{C3740B4B-E0CD-4869-BC4B-E7B4B00E9964}"/>
    <cellStyle name="Comma 4 15 3 3" xfId="36881" xr:uid="{3E4D5220-B63B-4C11-8A2C-7B3E42E86DA2}"/>
    <cellStyle name="Comma 4 15 4" xfId="17534" xr:uid="{3888B4FA-68E5-4342-86BA-8134A44777CF}"/>
    <cellStyle name="Comma 4 15 4 2" xfId="41108" xr:uid="{FAAF084E-9BA7-447F-84C1-F335AFCEEC97}"/>
    <cellStyle name="Comma 4 15 5" xfId="30000" xr:uid="{3A235402-5204-4286-980F-147A76C71D74}"/>
    <cellStyle name="Comma 4 16" xfId="7316" xr:uid="{F3B64AC1-AD23-40FD-9ECF-2E949249A675}"/>
    <cellStyle name="Comma 4 16 2" xfId="18894" xr:uid="{CFFD6298-97B1-433E-B6F7-61605EA293DF}"/>
    <cellStyle name="Comma 4 16 2 2" xfId="42468" xr:uid="{C054EE6B-4BE4-447E-BEED-23424A949109}"/>
    <cellStyle name="Comma 4 16 3" xfId="31360" xr:uid="{9A761E1A-DB1C-4BCE-AF55-48BA78B6E68F}"/>
    <cellStyle name="Comma 4 16 4" xfId="48248" xr:uid="{E6755B9F-D6AA-4C81-8E21-A025DEBAD6EC}"/>
    <cellStyle name="Comma 4 17" xfId="3238" xr:uid="{3AE6CEF7-0FA4-403C-AA89-AA1E249FDC25}"/>
    <cellStyle name="Comma 4 17 2" xfId="14840" xr:uid="{838E94D9-4CC5-4481-B047-C5A7E6C716CA}"/>
    <cellStyle name="Comma 4 17 2 2" xfId="38414" xr:uid="{BC242402-5AE9-4BFA-9ADF-EBE144487DE2}"/>
    <cellStyle name="Comma 4 17 3" xfId="27306" xr:uid="{92272C1C-2D54-4EBA-8272-44C317430B2B}"/>
    <cellStyle name="Comma 4 18" xfId="12833" xr:uid="{147FA57A-40BE-451D-9DE9-747146C73499}"/>
    <cellStyle name="Comma 4 18 2" xfId="24336" xr:uid="{1675C2F9-8C81-4012-A98B-7203D3EFAD63}"/>
    <cellStyle name="Comma 4 18 2 2" xfId="47909" xr:uid="{51C6F667-A1B1-499F-8600-D6E240BE0E45}"/>
    <cellStyle name="Comma 4 18 3" xfId="36801" xr:uid="{E6A4F3B4-42D2-4089-8D69-0D766A18211B}"/>
    <cellStyle name="Comma 4 19" xfId="13079" xr:uid="{C96F86F4-CA4F-412B-86D0-7157650A7A81}"/>
    <cellStyle name="Comma 4 19 2" xfId="36929" xr:uid="{D41C7429-BFEB-4AA9-BD83-B76506A8BB51}"/>
    <cellStyle name="Comma 4 2" xfId="218" xr:uid="{2C27786D-4481-46DF-B06E-EDF531F7A24E}"/>
    <cellStyle name="Comma 4 2 10" xfId="1908" xr:uid="{FC196675-2DC5-4A8C-86AF-0542B34629B5}"/>
    <cellStyle name="Comma 4 2 10 10" xfId="48751" xr:uid="{C787BA08-E2E3-4752-8685-A8FBB643D7A6}"/>
    <cellStyle name="Comma 4 2 10 2" xfId="2321" xr:uid="{4CF75FB7-62E0-41B8-A93D-DB978129FA9B}"/>
    <cellStyle name="Comma 4 2 10 2 2" xfId="4120" xr:uid="{277AF5A2-9568-4D9A-B8EA-BD15AF00E413}"/>
    <cellStyle name="Comma 4 2 10 2 2 2" xfId="9589" xr:uid="{7D17312D-ED34-4039-B55D-1C32776545AB}"/>
    <cellStyle name="Comma 4 2 10 2 2 2 2" xfId="21122" xr:uid="{8F847AFA-A738-4B3F-B87C-2888EE588520}"/>
    <cellStyle name="Comma 4 2 10 2 2 2 2 2" xfId="44695" xr:uid="{965F09D7-99F4-44B6-A7B6-00CBDE4F66DD}"/>
    <cellStyle name="Comma 4 2 10 2 2 2 3" xfId="33587" xr:uid="{72FAED9C-EC81-4472-B1E7-27113D53F12A}"/>
    <cellStyle name="Comma 4 2 10 2 2 3" xfId="15707" xr:uid="{DF386A46-8514-41DD-834F-EF825642B2C5}"/>
    <cellStyle name="Comma 4 2 10 2 2 3 2" xfId="39281" xr:uid="{D82A009B-6700-4E1A-854B-AB319B0E5F92}"/>
    <cellStyle name="Comma 4 2 10 2 2 4" xfId="28173" xr:uid="{CEA14BC9-EA04-4B0E-A52D-4A582C8E6246}"/>
    <cellStyle name="Comma 4 2 10 2 3" xfId="5485" xr:uid="{79F16FDE-293E-4EA0-A493-E01A1371262B}"/>
    <cellStyle name="Comma 4 2 10 2 3 2" xfId="10959" xr:uid="{2DD19435-2ECB-4EA9-94B2-6BC269AD9179}"/>
    <cellStyle name="Comma 4 2 10 2 3 2 2" xfId="22492" xr:uid="{43ECCC06-FBD3-4D5C-A967-37E27E85D8E2}"/>
    <cellStyle name="Comma 4 2 10 2 3 2 2 2" xfId="46065" xr:uid="{1CB437C5-B0E4-4D8F-B30B-7C27A611CAFE}"/>
    <cellStyle name="Comma 4 2 10 2 3 2 3" xfId="34957" xr:uid="{6514C23C-D481-43BB-AEC8-CB51DD54B0D2}"/>
    <cellStyle name="Comma 4 2 10 2 3 3" xfId="17071" xr:uid="{907DF3D6-55F8-4531-BEB7-F142C3038196}"/>
    <cellStyle name="Comma 4 2 10 2 3 3 2" xfId="40645" xr:uid="{C1B8D1F0-F69A-4FF0-8814-B33C39CE8245}"/>
    <cellStyle name="Comma 4 2 10 2 3 4" xfId="29537" xr:uid="{C5D7598A-74BC-4DA5-9E67-97E9B9721197}"/>
    <cellStyle name="Comma 4 2 10 2 4" xfId="6823" xr:uid="{07836FE5-ADFB-46D0-81D3-B653CF80D744}"/>
    <cellStyle name="Comma 4 2 10 2 4 2" xfId="12301" xr:uid="{4B1F74D1-AD47-472C-80EB-E0437D86BF31}"/>
    <cellStyle name="Comma 4 2 10 2 4 2 2" xfId="23833" xr:uid="{51158A9F-A3D1-47D6-B7B2-20E19C98E117}"/>
    <cellStyle name="Comma 4 2 10 2 4 2 2 2" xfId="47406" xr:uid="{38718C24-BF30-49E6-A9D4-91E8B5300BDF}"/>
    <cellStyle name="Comma 4 2 10 2 4 2 3" xfId="36298" xr:uid="{76CF30E1-1ECD-46F7-B23C-7B3312DDEAF4}"/>
    <cellStyle name="Comma 4 2 10 2 4 3" xfId="18407" xr:uid="{D86E6DE5-11AD-4CC0-8220-22F4F3A1EAC9}"/>
    <cellStyle name="Comma 4 2 10 2 4 3 2" xfId="41981" xr:uid="{9FABCB98-9665-44AF-9FBB-03F6F1B8F704}"/>
    <cellStyle name="Comma 4 2 10 2 4 4" xfId="30873" xr:uid="{57C5279E-362B-4B04-8331-8ACBEB3EF2D5}"/>
    <cellStyle name="Comma 4 2 10 2 5" xfId="8236" xr:uid="{93C64CE6-07AB-4ED9-8F7C-54C91B8DF3E2}"/>
    <cellStyle name="Comma 4 2 10 2 5 2" xfId="19769" xr:uid="{7ECFA1D8-0F50-4332-BEF0-20410984A3BA}"/>
    <cellStyle name="Comma 4 2 10 2 5 2 2" xfId="43342" xr:uid="{58D580D5-7662-4B63-904C-4528871E77C1}"/>
    <cellStyle name="Comma 4 2 10 2 5 3" xfId="32234" xr:uid="{5F888AC8-16D8-4FD8-8775-042C36E8B1E6}"/>
    <cellStyle name="Comma 4 2 10 2 6" xfId="14065" xr:uid="{ECB516F6-F133-427C-A165-2996ADD5ACA6}"/>
    <cellStyle name="Comma 4 2 10 2 6 2" xfId="37802" xr:uid="{A452DEA8-2F6B-4BFC-9DC4-1AA817C0BE13}"/>
    <cellStyle name="Comma 4 2 10 2 7" xfId="26695" xr:uid="{03A8F45E-0A60-418B-B4E9-5E462371399B}"/>
    <cellStyle name="Comma 4 2 10 2 8" xfId="25321" xr:uid="{B04DD530-7AE4-4464-B465-3FD03A3EC8D0}"/>
    <cellStyle name="Comma 4 2 10 2 9" xfId="49151" xr:uid="{4CF87E4E-10B8-4CA9-981B-A54F368EACC8}"/>
    <cellStyle name="Comma 4 2 10 3" xfId="3721" xr:uid="{FDCFCF02-610B-4FAD-B8E5-C0CE8AA5D4CC}"/>
    <cellStyle name="Comma 4 2 10 3 2" xfId="9190" xr:uid="{4596804F-3319-4CC2-8282-4725455243E3}"/>
    <cellStyle name="Comma 4 2 10 3 2 2" xfId="20723" xr:uid="{F9CC553C-D575-4ABD-A43A-9A98C1095ABE}"/>
    <cellStyle name="Comma 4 2 10 3 2 2 2" xfId="44296" xr:uid="{14E35EEE-E2EB-47BD-BA85-5FA736E4EB08}"/>
    <cellStyle name="Comma 4 2 10 3 2 3" xfId="33188" xr:uid="{48972598-4600-4B8F-B3FB-A2F19187FC7E}"/>
    <cellStyle name="Comma 4 2 10 3 3" xfId="15308" xr:uid="{CBF08507-2A9D-41C9-B095-AB3A420FA2D9}"/>
    <cellStyle name="Comma 4 2 10 3 3 2" xfId="38882" xr:uid="{4A4750A9-A5F3-4E46-B888-68314DA1D6CD}"/>
    <cellStyle name="Comma 4 2 10 3 4" xfId="27774" xr:uid="{BC4260C7-9476-470E-B6CC-C0602F7D0862}"/>
    <cellStyle name="Comma 4 2 10 4" xfId="5085" xr:uid="{79BC9AF4-54D1-4721-A4C2-1FBC4ACA436D}"/>
    <cellStyle name="Comma 4 2 10 4 2" xfId="10559" xr:uid="{D36660DB-9E47-4874-BE48-A6161A8A7900}"/>
    <cellStyle name="Comma 4 2 10 4 2 2" xfId="22092" xr:uid="{3356DEB3-F0E3-4C90-BFA2-8F059B24E718}"/>
    <cellStyle name="Comma 4 2 10 4 2 2 2" xfId="45665" xr:uid="{45BC27DC-7AE6-4115-AE5E-BC733CCEBBD0}"/>
    <cellStyle name="Comma 4 2 10 4 2 3" xfId="34557" xr:uid="{05250B80-B181-4348-91FA-C771FAE6F6AF}"/>
    <cellStyle name="Comma 4 2 10 4 3" xfId="16671" xr:uid="{84098959-4C79-41BF-974A-461CE0E3C648}"/>
    <cellStyle name="Comma 4 2 10 4 3 2" xfId="40245" xr:uid="{E11D1BCF-5144-4493-B36A-5785A89BB9C5}"/>
    <cellStyle name="Comma 4 2 10 4 4" xfId="29137" xr:uid="{8C9C37C9-0DCD-4CAA-84E4-CF2C88F8A415}"/>
    <cellStyle name="Comma 4 2 10 5" xfId="6423" xr:uid="{25CDB39A-0612-4F28-B65D-78511329BD25}"/>
    <cellStyle name="Comma 4 2 10 5 2" xfId="11900" xr:uid="{9F00C92F-2E0B-4BBE-BDF1-427036476D6B}"/>
    <cellStyle name="Comma 4 2 10 5 2 2" xfId="23432" xr:uid="{E2197C0F-6A1B-4B22-906D-DE13080D63D2}"/>
    <cellStyle name="Comma 4 2 10 5 2 2 2" xfId="47005" xr:uid="{035E0BF7-92CC-4CBF-94A2-3ABB5E393FAE}"/>
    <cellStyle name="Comma 4 2 10 5 2 3" xfId="35897" xr:uid="{A91C74F6-0117-4D25-B3C2-2F7AECAF413C}"/>
    <cellStyle name="Comma 4 2 10 5 3" xfId="18007" xr:uid="{953E33DC-AEBF-468C-AAEB-C03831B6F276}"/>
    <cellStyle name="Comma 4 2 10 5 3 2" xfId="41581" xr:uid="{3070D582-692C-41A9-8981-DB2D10B513B8}"/>
    <cellStyle name="Comma 4 2 10 5 4" xfId="30473" xr:uid="{C41F1B8F-8620-494A-A5BC-BC852FF50A0D}"/>
    <cellStyle name="Comma 4 2 10 6" xfId="7834" xr:uid="{C5E2E040-1F4F-4ABA-B176-ECE8FB2DDF16}"/>
    <cellStyle name="Comma 4 2 10 6 2" xfId="19369" xr:uid="{A0FEA9DD-2FD8-42D9-B18D-171129599BD9}"/>
    <cellStyle name="Comma 4 2 10 6 2 2" xfId="42942" xr:uid="{080DC7F4-4C72-4808-9621-07596EE7D13C}"/>
    <cellStyle name="Comma 4 2 10 6 3" xfId="31834" xr:uid="{D1166B5A-75C0-4799-925A-06F67A5C1823}"/>
    <cellStyle name="Comma 4 2 10 7" xfId="13663" xr:uid="{2B8E5267-69A7-4E74-BB9E-198904431A5F}"/>
    <cellStyle name="Comma 4 2 10 7 2" xfId="37402" xr:uid="{8CADDBA3-8239-4F43-8330-387BA4CD9292}"/>
    <cellStyle name="Comma 4 2 10 8" xfId="26295" xr:uid="{8EFB769B-F782-4B16-AD13-855B07840E54}"/>
    <cellStyle name="Comma 4 2 10 9" xfId="24920" xr:uid="{0AD8C4D3-51B7-49FD-96C8-A0DB70F37249}"/>
    <cellStyle name="Comma 4 2 11" xfId="3286" xr:uid="{3FBFF5D9-3729-4C6F-B9E7-EBA2F620FEEC}"/>
    <cellStyle name="Comma 4 2 11 2" xfId="8750" xr:uid="{7741C974-5A7B-4E71-884A-385579B6ADDC}"/>
    <cellStyle name="Comma 4 2 11 2 2" xfId="20283" xr:uid="{B6117A8B-115A-4710-8B68-E0600CABF61D}"/>
    <cellStyle name="Comma 4 2 11 2 2 2" xfId="43856" xr:uid="{97696AF5-C5C3-4094-A4D1-5C85D4DDF341}"/>
    <cellStyle name="Comma 4 2 11 2 3" xfId="32748" xr:uid="{4B133850-1982-4972-BB30-2B7EF507F13C}"/>
    <cellStyle name="Comma 4 2 11 3" xfId="14872" xr:uid="{19022027-0F24-441C-9725-FD1BB3BD761D}"/>
    <cellStyle name="Comma 4 2 11 3 2" xfId="38446" xr:uid="{72C1C9D1-B805-46FC-BD48-19B4F8B846F9}"/>
    <cellStyle name="Comma 4 2 11 4" xfId="27338" xr:uid="{FFB46A9F-91E6-4B60-A990-A6EC1D67509E}"/>
    <cellStyle name="Comma 4 2 12" xfId="817" xr:uid="{F85EDA55-03B1-418C-8056-F512CEC762B8}"/>
    <cellStyle name="Comma 4 2 12 2" xfId="10110" xr:uid="{06913DF9-1948-449B-8A56-8B2E954FFA28}"/>
    <cellStyle name="Comma 4 2 12 2 2" xfId="21643" xr:uid="{B77BD16F-C3F1-49FD-ADB7-CFE4B2141D71}"/>
    <cellStyle name="Comma 4 2 12 2 2 2" xfId="45216" xr:uid="{E0E4389A-C9D8-424F-8FCD-F58281084DFF}"/>
    <cellStyle name="Comma 4 2 12 2 3" xfId="34108" xr:uid="{F520B69D-0DA4-4E4A-85A9-1FA2F64BAE9E}"/>
    <cellStyle name="Comma 4 2 12 3" xfId="16223" xr:uid="{7D7F4A42-35B3-4532-B99E-0A927D4DC8EA}"/>
    <cellStyle name="Comma 4 2 12 3 2" xfId="39797" xr:uid="{38A24C9A-41AA-49D1-ADF0-3F1F9FF06B10}"/>
    <cellStyle name="Comma 4 2 12 4" xfId="28689" xr:uid="{96AEC2B4-9C9D-456C-AA8B-E74CABD8FA6A}"/>
    <cellStyle name="Comma 4 2 12 5" xfId="4637" xr:uid="{4733AC24-C144-45D7-B86F-3A354E32D4CE}"/>
    <cellStyle name="Comma 4 2 13" xfId="5975" xr:uid="{BC369CD4-E16E-4E11-83F4-CBC08568F71C}"/>
    <cellStyle name="Comma 4 2 13 2" xfId="11451" xr:uid="{1FFAB7B1-DD20-476E-A7EF-381084EEF8FF}"/>
    <cellStyle name="Comma 4 2 13 2 2" xfId="22983" xr:uid="{E028BFFD-0BD2-45EE-9F2E-F0B8518121F8}"/>
    <cellStyle name="Comma 4 2 13 2 2 2" xfId="46556" xr:uid="{08A97B2D-0EE8-4AEF-9DC6-A6869C0411DB}"/>
    <cellStyle name="Comma 4 2 13 2 3" xfId="35448" xr:uid="{012BCAFE-0AB4-4679-8BE3-3586A3FE146F}"/>
    <cellStyle name="Comma 4 2 13 3" xfId="17559" xr:uid="{21E1166D-3135-4A89-8E2A-5F80590C09C0}"/>
    <cellStyle name="Comma 4 2 13 3 2" xfId="41133" xr:uid="{D9C99057-969F-4374-8B3E-1FCC8FA66940}"/>
    <cellStyle name="Comma 4 2 13 4" xfId="30025" xr:uid="{D8E82B14-E8CA-4780-9566-2FB9EEAB8154}"/>
    <cellStyle name="Comma 4 2 14" xfId="7355" xr:uid="{E4DA9826-653E-45CB-B77E-21E90AF77D14}"/>
    <cellStyle name="Comma 4 2 14 2" xfId="18920" xr:uid="{8971F0A2-139F-4F06-91BE-357167BAAEE2}"/>
    <cellStyle name="Comma 4 2 14 2 2" xfId="42493" xr:uid="{20E83B6F-6422-4185-83EC-BF660AF80DC9}"/>
    <cellStyle name="Comma 4 2 14 3" xfId="31385" xr:uid="{64907442-60D4-4C86-93CE-CC6DBCAD7D89}"/>
    <cellStyle name="Comma 4 2 15" xfId="1188" xr:uid="{61D385D4-923B-402E-AF50-9D256366A5C6}"/>
    <cellStyle name="Comma 4 2 15 10" xfId="13295" xr:uid="{110B4427-F8E5-4600-B725-EFBBD8F7432C}"/>
    <cellStyle name="Comma 4 2 15 10 2" xfId="37072" xr:uid="{443C3F1E-1A89-45A4-ADE2-432B69DFDF9A}"/>
    <cellStyle name="Comma 4 2 15 11" xfId="25963" xr:uid="{CE67F8E1-AA5A-4DC9-8D60-14AE02846833}"/>
    <cellStyle name="Comma 4 2 15 12" xfId="24490" xr:uid="{8B14DCB8-9C35-4E2C-9125-E46E845B97B6}"/>
    <cellStyle name="Comma 4 2 15 13" xfId="48416" xr:uid="{30CAD322-6370-4A6A-91D2-43AA5C464C18}"/>
    <cellStyle name="Comma 4 2 15 2" xfId="1177" xr:uid="{ACF524F5-2B8C-41AB-8E56-44D2E7C9E61B}"/>
    <cellStyle name="Comma 4 2 15 2 10" xfId="24539" xr:uid="{3E3FFDDC-A3C7-4F60-A877-C1F058EEAA38}"/>
    <cellStyle name="Comma 4 2 15 2 11" xfId="48408" xr:uid="{32465091-7042-494B-A537-56EC35F3A004}"/>
    <cellStyle name="Comma 4 2 15 2 2" xfId="2017" xr:uid="{CC842F46-23AB-44B5-A68D-C93915C0BC6B}"/>
    <cellStyle name="Comma 4 2 15 2 2 2" xfId="3830" xr:uid="{9C0EE60E-98F9-4EA6-BACE-A0DDDDCE0A74}"/>
    <cellStyle name="Comma 4 2 15 2 2 2 2" xfId="9299" xr:uid="{3A4FD545-4C2E-42F7-A36C-176A723264CC}"/>
    <cellStyle name="Comma 4 2 15 2 2 2 2 2" xfId="20832" xr:uid="{DAA7FA64-FD53-4A14-B74A-1A36078A0E14}"/>
    <cellStyle name="Comma 4 2 15 2 2 2 2 2 2" xfId="44405" xr:uid="{65B68BA0-0A78-4196-A4F1-B56B848829D5}"/>
    <cellStyle name="Comma 4 2 15 2 2 2 2 3" xfId="33297" xr:uid="{EB5D749C-F6B7-4491-8C1C-D8B6C77FC964}"/>
    <cellStyle name="Comma 4 2 15 2 2 2 3" xfId="15417" xr:uid="{AD1061D7-2506-452D-A96C-2E4D70D499F2}"/>
    <cellStyle name="Comma 4 2 15 2 2 2 3 2" xfId="38991" xr:uid="{BA39AC63-0B0B-4327-A67F-39198B480506}"/>
    <cellStyle name="Comma 4 2 15 2 2 2 4" xfId="27883" xr:uid="{5D6965D6-D83B-4D31-868D-CA29C2CF8125}"/>
    <cellStyle name="Comma 4 2 15 2 2 3" xfId="5194" xr:uid="{381E3682-9992-42A1-8DAF-C9E5F7D1E1CB}"/>
    <cellStyle name="Comma 4 2 15 2 2 3 2" xfId="10668" xr:uid="{1124C315-EE4C-4399-B67F-96AA9DCB9AB2}"/>
    <cellStyle name="Comma 4 2 15 2 2 3 2 2" xfId="22201" xr:uid="{8E7E3712-11EE-4D28-AE02-6851DC4C0455}"/>
    <cellStyle name="Comma 4 2 15 2 2 3 2 2 2" xfId="45774" xr:uid="{2486AA2C-8EC1-4562-9273-FC7203CB8DB4}"/>
    <cellStyle name="Comma 4 2 15 2 2 3 2 3" xfId="34666" xr:uid="{DDD3AFA8-ED0B-4EED-B4EF-C920C2F3E63F}"/>
    <cellStyle name="Comma 4 2 15 2 2 3 3" xfId="16780" xr:uid="{5035D7AE-83E4-4627-9BAE-A605D6E7CE1F}"/>
    <cellStyle name="Comma 4 2 15 2 2 3 3 2" xfId="40354" xr:uid="{9536DB3B-8538-4C6E-9774-09A458F576A3}"/>
    <cellStyle name="Comma 4 2 15 2 2 3 4" xfId="29246" xr:uid="{0FF488DF-355F-4EBE-A250-58AA6D9468FC}"/>
    <cellStyle name="Comma 4 2 15 2 2 4" xfId="6532" xr:uid="{66C54A74-C859-476F-819E-61FD6340E8C9}"/>
    <cellStyle name="Comma 4 2 15 2 2 4 2" xfId="12009" xr:uid="{BD38DF99-094B-410A-B0BE-EA84F361E05C}"/>
    <cellStyle name="Comma 4 2 15 2 2 4 2 2" xfId="23541" xr:uid="{74889F3F-875A-4DED-8CB4-A0F513A2B9B9}"/>
    <cellStyle name="Comma 4 2 15 2 2 4 2 2 2" xfId="47114" xr:uid="{202F3750-E0AB-4A26-BED0-3E31C97A86D1}"/>
    <cellStyle name="Comma 4 2 15 2 2 4 2 3" xfId="36006" xr:uid="{0F7803D8-2D13-4032-A81A-1D08BB64143E}"/>
    <cellStyle name="Comma 4 2 15 2 2 4 3" xfId="18116" xr:uid="{0488521D-F749-45DC-B6CD-954CE618A5AE}"/>
    <cellStyle name="Comma 4 2 15 2 2 4 3 2" xfId="41690" xr:uid="{C0EC489B-3E82-47E6-BACD-28535ECB791E}"/>
    <cellStyle name="Comma 4 2 15 2 2 4 4" xfId="30582" xr:uid="{A1AC7FE9-0B60-452D-9547-6B3280F02B31}"/>
    <cellStyle name="Comma 4 2 15 2 2 5" xfId="7943" xr:uid="{53E9072B-8239-4F70-8EB0-36F626FB3BDE}"/>
    <cellStyle name="Comma 4 2 15 2 2 5 2" xfId="19478" xr:uid="{66BBCAF8-B767-4147-8E10-31233C036BB4}"/>
    <cellStyle name="Comma 4 2 15 2 2 5 2 2" xfId="43051" xr:uid="{8A843243-E77C-41C3-9C08-CA246FF720C6}"/>
    <cellStyle name="Comma 4 2 15 2 2 5 3" xfId="31943" xr:uid="{79DECC9F-5D82-47C0-8914-17A596277FAD}"/>
    <cellStyle name="Comma 4 2 15 2 2 6" xfId="13772" xr:uid="{82E33D04-2DB3-45FF-A5C1-8A6CEA453609}"/>
    <cellStyle name="Comma 4 2 15 2 2 6 2" xfId="37511" xr:uid="{2FA879CA-5739-4598-BEFD-D5D0F27BACDD}"/>
    <cellStyle name="Comma 4 2 15 2 2 7" xfId="26404" xr:uid="{55E8BAB1-B4F5-406F-BD3A-4CA3CFD43FF2}"/>
    <cellStyle name="Comma 4 2 15 2 2 8" xfId="25029" xr:uid="{3DCEDEF1-8CC7-40FA-9C59-17AECB473FEA}"/>
    <cellStyle name="Comma 4 2 15 2 2 9" xfId="48860" xr:uid="{AEC9D7BE-8364-47F4-A1E0-FC27464BD712}"/>
    <cellStyle name="Comma 4 2 15 2 3" xfId="2501" xr:uid="{A601D874-6077-47FD-8BEA-27090594BA68}"/>
    <cellStyle name="Comma 4 2 15 2 3 2" xfId="4293" xr:uid="{0F87C6F3-1587-4513-A705-D8852C6E687A}"/>
    <cellStyle name="Comma 4 2 15 2 3 2 2" xfId="9762" xr:uid="{0DEFC4BD-8C56-4398-86C0-7F8FD4DE7504}"/>
    <cellStyle name="Comma 4 2 15 2 3 2 2 2" xfId="21295" xr:uid="{BB500510-2CA6-4A34-A0C4-BBD5EE0B829D}"/>
    <cellStyle name="Comma 4 2 15 2 3 2 2 2 2" xfId="44868" xr:uid="{49467F2B-5344-4C6C-9CBB-491644B2AD59}"/>
    <cellStyle name="Comma 4 2 15 2 3 2 2 3" xfId="33760" xr:uid="{C6FAE26A-7CD9-42F9-B541-B49F1D02E6B1}"/>
    <cellStyle name="Comma 4 2 15 2 3 2 3" xfId="15880" xr:uid="{253B692C-4FB8-42B0-B259-8F6B56868FB3}"/>
    <cellStyle name="Comma 4 2 15 2 3 2 3 2" xfId="39454" xr:uid="{68FE8333-457B-48F7-86D9-F7A834E47319}"/>
    <cellStyle name="Comma 4 2 15 2 3 2 4" xfId="28346" xr:uid="{EE22CF4C-F689-4B16-B056-78D16D09D7AF}"/>
    <cellStyle name="Comma 4 2 15 2 3 3" xfId="5658" xr:uid="{F5150285-74B5-4CBA-9544-9CCFB1DAAFA7}"/>
    <cellStyle name="Comma 4 2 15 2 3 3 2" xfId="11132" xr:uid="{E93D36A2-D3EC-4873-A9F3-30F7D0426E88}"/>
    <cellStyle name="Comma 4 2 15 2 3 3 2 2" xfId="22665" xr:uid="{ADC7E259-BCB3-4A27-A774-EA1819674FF0}"/>
    <cellStyle name="Comma 4 2 15 2 3 3 2 2 2" xfId="46238" xr:uid="{3E483EF8-C251-46D0-8CB3-218D1D03289D}"/>
    <cellStyle name="Comma 4 2 15 2 3 3 2 3" xfId="35130" xr:uid="{3317FE49-DABD-4F42-A248-301AA47E27BF}"/>
    <cellStyle name="Comma 4 2 15 2 3 3 3" xfId="17244" xr:uid="{EFB7621B-293E-4CE6-8C53-00F1DFACF9EB}"/>
    <cellStyle name="Comma 4 2 15 2 3 3 3 2" xfId="40818" xr:uid="{D36619F7-C594-4D7C-9B61-5A51D3571C24}"/>
    <cellStyle name="Comma 4 2 15 2 3 3 4" xfId="29710" xr:uid="{C7A29941-DC8D-46BD-8A93-76BCF57EFC23}"/>
    <cellStyle name="Comma 4 2 15 2 3 4" xfId="6996" xr:uid="{88B4E9E7-FE27-4DB7-9724-FAFD6944E441}"/>
    <cellStyle name="Comma 4 2 15 2 3 4 2" xfId="12474" xr:uid="{A628DFDD-BF1C-4B5E-BC8C-754F55DC0749}"/>
    <cellStyle name="Comma 4 2 15 2 3 4 2 2" xfId="24006" xr:uid="{35425307-13E2-4886-99FB-5E45AEFAFE1F}"/>
    <cellStyle name="Comma 4 2 15 2 3 4 2 2 2" xfId="47579" xr:uid="{F70DF396-EFC7-4871-98F2-A1B361437926}"/>
    <cellStyle name="Comma 4 2 15 2 3 4 2 3" xfId="36471" xr:uid="{F400AA27-B53F-4392-B8CA-2E84ACFD661D}"/>
    <cellStyle name="Comma 4 2 15 2 3 4 3" xfId="18580" xr:uid="{DB3DCF50-A4B3-4BB0-B690-63EF4BC3C22A}"/>
    <cellStyle name="Comma 4 2 15 2 3 4 3 2" xfId="42154" xr:uid="{6A0ABA50-7175-41DC-B5D2-D7DDFDA86B2D}"/>
    <cellStyle name="Comma 4 2 15 2 3 4 4" xfId="31046" xr:uid="{10DDC763-152A-401D-9D9C-4AC6BC744ED6}"/>
    <cellStyle name="Comma 4 2 15 2 3 5" xfId="8409" xr:uid="{8C83AB0D-25AC-4EBA-AC34-D1FD87ED9989}"/>
    <cellStyle name="Comma 4 2 15 2 3 5 2" xfId="19942" xr:uid="{099978AE-EA4E-446F-9276-78BA7F438BF4}"/>
    <cellStyle name="Comma 4 2 15 2 3 5 2 2" xfId="43515" xr:uid="{5A7F1298-9EAA-40CD-9072-A62C97D47B9A}"/>
    <cellStyle name="Comma 4 2 15 2 3 5 3" xfId="32407" xr:uid="{74B2B626-E50E-4C56-823E-9140682DFFDA}"/>
    <cellStyle name="Comma 4 2 15 2 3 6" xfId="14238" xr:uid="{FBA64611-A6C5-4D35-9C03-CEE41BDD2C0A}"/>
    <cellStyle name="Comma 4 2 15 2 3 6 2" xfId="37975" xr:uid="{A43C4470-5EC0-4B14-A24D-4517E52DFBC8}"/>
    <cellStyle name="Comma 4 2 15 2 3 7" xfId="26868" xr:uid="{E0B55862-AEE1-4D6C-B7FB-1DB05EFC3531}"/>
    <cellStyle name="Comma 4 2 15 2 3 8" xfId="25494" xr:uid="{F5ABF15E-786D-414E-81E4-2FC92E21D451}"/>
    <cellStyle name="Comma 4 2 15 2 3 9" xfId="49324" xr:uid="{AA82377A-B9B7-47C1-A3AD-5D750ECAFB3A}"/>
    <cellStyle name="Comma 4 2 15 2 4" xfId="3391" xr:uid="{8D460757-AC12-4B98-A5C8-3E7FBEEC6A95}"/>
    <cellStyle name="Comma 4 2 15 2 4 2" xfId="8859" xr:uid="{80DE5277-8ABB-43C1-9361-ECA69346B840}"/>
    <cellStyle name="Comma 4 2 15 2 4 2 2" xfId="20392" xr:uid="{F89F9066-8C15-4D01-BB86-3D4ADC3AB971}"/>
    <cellStyle name="Comma 4 2 15 2 4 2 2 2" xfId="43965" xr:uid="{A8CB5D0F-5458-487D-9263-DDF4D8C76825}"/>
    <cellStyle name="Comma 4 2 15 2 4 2 3" xfId="32857" xr:uid="{037623C6-C7F1-4D07-97C7-C1F4D5C9F80A}"/>
    <cellStyle name="Comma 4 2 15 2 4 3" xfId="14977" xr:uid="{C8DE12AB-57EA-45B4-9373-08F726A02FFE}"/>
    <cellStyle name="Comma 4 2 15 2 4 3 2" xfId="38551" xr:uid="{03036915-9E97-47AA-A505-C7AF31937B14}"/>
    <cellStyle name="Comma 4 2 15 2 4 4" xfId="27443" xr:uid="{F64830BC-0C72-481A-8E2F-AAD040E8D374}"/>
    <cellStyle name="Comma 4 2 15 2 5" xfId="4747" xr:uid="{865741CD-E9C4-4FF6-969B-050DE1228515}"/>
    <cellStyle name="Comma 4 2 15 2 5 2" xfId="10220" xr:uid="{1EC4F4C4-BC7D-4011-8722-167B82BEB1D5}"/>
    <cellStyle name="Comma 4 2 15 2 5 2 2" xfId="21753" xr:uid="{11C026CE-047A-4B19-A0B3-B24F18B6D174}"/>
    <cellStyle name="Comma 4 2 15 2 5 2 2 2" xfId="45326" xr:uid="{6525D01E-37FB-4DC6-B732-8C16EDC5F356}"/>
    <cellStyle name="Comma 4 2 15 2 5 2 3" xfId="34218" xr:uid="{94066299-C3FA-40EB-80A5-599969CF321A}"/>
    <cellStyle name="Comma 4 2 15 2 5 3" xfId="16333" xr:uid="{75609D19-A681-416C-A0A4-A18D786AEBE7}"/>
    <cellStyle name="Comma 4 2 15 2 5 3 2" xfId="39907" xr:uid="{E20FFA00-B6B0-44D3-AE51-E22D1539796C}"/>
    <cellStyle name="Comma 4 2 15 2 5 4" xfId="28799" xr:uid="{2176F95A-6DFC-41BB-8237-B4C379CB0989}"/>
    <cellStyle name="Comma 4 2 15 2 6" xfId="6085" xr:uid="{25723B37-0E4A-4DBB-A94A-A955BF080853}"/>
    <cellStyle name="Comma 4 2 15 2 6 2" xfId="11561" xr:uid="{F102F598-9A5C-433E-AAC9-DE01123F31EB}"/>
    <cellStyle name="Comma 4 2 15 2 6 2 2" xfId="23093" xr:uid="{7A28572B-450F-4AA0-B66C-026789FAC979}"/>
    <cellStyle name="Comma 4 2 15 2 6 2 2 2" xfId="46666" xr:uid="{85382D89-FB48-4BB3-BD68-9AE93A29B04F}"/>
    <cellStyle name="Comma 4 2 15 2 6 2 3" xfId="35558" xr:uid="{80345CDE-7973-4083-AC16-C9DEFAA10ADE}"/>
    <cellStyle name="Comma 4 2 15 2 6 3" xfId="17669" xr:uid="{95D5B291-03B2-4682-8FB3-C630E6384A08}"/>
    <cellStyle name="Comma 4 2 15 2 6 3 2" xfId="41243" xr:uid="{989BA456-37A5-445B-83FC-1B682F46B614}"/>
    <cellStyle name="Comma 4 2 15 2 6 4" xfId="30135" xr:uid="{4866CA9F-8FB3-4C69-93C9-EC0C078D87F8}"/>
    <cellStyle name="Comma 4 2 15 2 7" xfId="7470" xr:uid="{F8E3642C-2E55-421D-9969-A5A74AA279C3}"/>
    <cellStyle name="Comma 4 2 15 2 7 2" xfId="19030" xr:uid="{9C0F2CBE-FE62-46DD-9314-C54C8499B37C}"/>
    <cellStyle name="Comma 4 2 15 2 7 2 2" xfId="42603" xr:uid="{5216685F-390C-4035-BC37-24C2063A0F5E}"/>
    <cellStyle name="Comma 4 2 15 2 7 3" xfId="31495" xr:uid="{45561E4C-4DE6-47C7-90E7-FBC565E34C26}"/>
    <cellStyle name="Comma 4 2 15 2 8" xfId="13286" xr:uid="{BF456AB6-616E-4C4D-B5EF-72E910598857}"/>
    <cellStyle name="Comma 4 2 15 2 8 2" xfId="37064" xr:uid="{907792A8-2206-4C1F-8329-41FAC7F820EB}"/>
    <cellStyle name="Comma 4 2 15 2 9" xfId="25955" xr:uid="{2E2666FB-530B-4C70-9006-D53C91853308}"/>
    <cellStyle name="Comma 4 2 15 3" xfId="1183" xr:uid="{35D27754-848D-4B05-A810-217B14E24A95}"/>
    <cellStyle name="Comma 4 2 15 3 10" xfId="24674" xr:uid="{97A5C76A-BA58-49AB-AA5F-127FFBDCB52F}"/>
    <cellStyle name="Comma 4 2 15 3 11" xfId="48413" xr:uid="{1FD760E6-5983-4433-B728-17AF304F2A20}"/>
    <cellStyle name="Comma 4 2 15 3 2" xfId="2022" xr:uid="{5602A4B7-95ED-4D94-8D6D-7DDE0380F24F}"/>
    <cellStyle name="Comma 4 2 15 3 2 2" xfId="3835" xr:uid="{4106E765-FCB4-4DB6-BF28-DCAFBEA7E9D4}"/>
    <cellStyle name="Comma 4 2 15 3 2 2 2" xfId="9304" xr:uid="{7AA191DF-E37C-4DAD-BA77-E3D4654A6C8F}"/>
    <cellStyle name="Comma 4 2 15 3 2 2 2 2" xfId="20837" xr:uid="{C88D0B8C-A298-405F-B6EC-5E679D200824}"/>
    <cellStyle name="Comma 4 2 15 3 2 2 2 2 2" xfId="44410" xr:uid="{D8536994-9420-4EFC-8FFA-E08E7A0AD916}"/>
    <cellStyle name="Comma 4 2 15 3 2 2 2 3" xfId="33302" xr:uid="{BED8961D-CB7A-4D42-98BE-390C23424D17}"/>
    <cellStyle name="Comma 4 2 15 3 2 2 3" xfId="15422" xr:uid="{68A517C3-12D8-47A8-B98F-BB887C6C8339}"/>
    <cellStyle name="Comma 4 2 15 3 2 2 3 2" xfId="38996" xr:uid="{AAA58A07-B020-484F-ABAA-0403D5B42B8C}"/>
    <cellStyle name="Comma 4 2 15 3 2 2 4" xfId="27888" xr:uid="{2F3B5D55-5358-4622-AB32-73307419DDC4}"/>
    <cellStyle name="Comma 4 2 15 3 2 3" xfId="5199" xr:uid="{7090B7C6-1F65-4C32-BB87-041EBC6678FA}"/>
    <cellStyle name="Comma 4 2 15 3 2 3 2" xfId="10673" xr:uid="{08508734-FB2C-4B40-82D7-CD8B640F991F}"/>
    <cellStyle name="Comma 4 2 15 3 2 3 2 2" xfId="22206" xr:uid="{C410B8CD-2A75-46F0-82BF-30A6CE3088E9}"/>
    <cellStyle name="Comma 4 2 15 3 2 3 2 2 2" xfId="45779" xr:uid="{5F44A6A3-2395-42B2-B849-49AA06E84D19}"/>
    <cellStyle name="Comma 4 2 15 3 2 3 2 3" xfId="34671" xr:uid="{606102E0-33DF-42C5-A7CA-C1F5B6D68A40}"/>
    <cellStyle name="Comma 4 2 15 3 2 3 3" xfId="16785" xr:uid="{378344F2-332A-4F4C-85AE-00A4153799CB}"/>
    <cellStyle name="Comma 4 2 15 3 2 3 3 2" xfId="40359" xr:uid="{5720A1F0-C3A5-4AAB-8AC1-E3C4F3AEDCFD}"/>
    <cellStyle name="Comma 4 2 15 3 2 3 4" xfId="29251" xr:uid="{66F8BAC6-50F8-4BB6-904B-DDFF28C82640}"/>
    <cellStyle name="Comma 4 2 15 3 2 4" xfId="6537" xr:uid="{3E2150E0-5846-4CDC-BC4A-449F56B3F567}"/>
    <cellStyle name="Comma 4 2 15 3 2 4 2" xfId="12014" xr:uid="{0ADCBCB9-60C8-4781-88CE-31751228C7E4}"/>
    <cellStyle name="Comma 4 2 15 3 2 4 2 2" xfId="23546" xr:uid="{8208881F-9102-4D88-9775-DA6E88CFCF1A}"/>
    <cellStyle name="Comma 4 2 15 3 2 4 2 2 2" xfId="47119" xr:uid="{F981DA90-9DEA-4AE6-A59D-DBB49380F753}"/>
    <cellStyle name="Comma 4 2 15 3 2 4 2 3" xfId="36011" xr:uid="{0E7C1769-A0D1-4F7B-B97B-BD42D6F00B93}"/>
    <cellStyle name="Comma 4 2 15 3 2 4 3" xfId="18121" xr:uid="{62F4FCAA-5E0E-4C92-975D-D60C8D260CB4}"/>
    <cellStyle name="Comma 4 2 15 3 2 4 3 2" xfId="41695" xr:uid="{B07D7ED5-25C1-4C28-84D9-2228753D0F89}"/>
    <cellStyle name="Comma 4 2 15 3 2 4 4" xfId="30587" xr:uid="{2E54B37A-DD4D-4443-BD40-4A4AADABF194}"/>
    <cellStyle name="Comma 4 2 15 3 2 5" xfId="7948" xr:uid="{57A835BF-2C88-4F6B-9E36-851CBC2668DD}"/>
    <cellStyle name="Comma 4 2 15 3 2 5 2" xfId="19483" xr:uid="{81073C38-6366-486F-B88E-240110A5ED28}"/>
    <cellStyle name="Comma 4 2 15 3 2 5 2 2" xfId="43056" xr:uid="{362F7E91-819F-436F-B35F-AF7975959E32}"/>
    <cellStyle name="Comma 4 2 15 3 2 5 3" xfId="31948" xr:uid="{70A85F6B-2DC2-48B0-861B-0BF16A17F206}"/>
    <cellStyle name="Comma 4 2 15 3 2 6" xfId="13777" xr:uid="{78FDC2D1-B101-4FBA-A61F-6BB37A64970A}"/>
    <cellStyle name="Comma 4 2 15 3 2 6 2" xfId="37516" xr:uid="{1211FF4B-364E-47D8-84C9-F4756020448E}"/>
    <cellStyle name="Comma 4 2 15 3 2 7" xfId="26409" xr:uid="{2FCA006F-4AC9-4AE5-9656-FAAE78C6602D}"/>
    <cellStyle name="Comma 4 2 15 3 2 8" xfId="25034" xr:uid="{B791B901-DF3C-4D4D-8D3A-F9F7298E5E7D}"/>
    <cellStyle name="Comma 4 2 15 3 2 9" xfId="48865" xr:uid="{180F5AA6-7082-4AF3-A83D-954F6FC590A3}"/>
    <cellStyle name="Comma 4 2 15 3 3" xfId="2506" xr:uid="{07AB17C8-5FEE-4B44-A983-B7E3A7919104}"/>
    <cellStyle name="Comma 4 2 15 3 3 2" xfId="4298" xr:uid="{FCCD7E03-6AB3-4348-934C-CBC8F437A97A}"/>
    <cellStyle name="Comma 4 2 15 3 3 2 2" xfId="9767" xr:uid="{B101DB81-A730-446D-BF9C-244CE9B7D396}"/>
    <cellStyle name="Comma 4 2 15 3 3 2 2 2" xfId="21300" xr:uid="{4173F6EA-F613-45B8-B74B-B2B9801DABA6}"/>
    <cellStyle name="Comma 4 2 15 3 3 2 2 2 2" xfId="44873" xr:uid="{EFF2CFF2-6AE9-445A-B979-602A5E3F4C38}"/>
    <cellStyle name="Comma 4 2 15 3 3 2 2 3" xfId="33765" xr:uid="{12258C44-A13A-465A-BFA1-AB44D1A076EB}"/>
    <cellStyle name="Comma 4 2 15 3 3 2 3" xfId="15885" xr:uid="{193966EC-668A-499F-AB8E-9BE7CEC4ADB2}"/>
    <cellStyle name="Comma 4 2 15 3 3 2 3 2" xfId="39459" xr:uid="{7175B368-D45E-4CA5-B5CB-D8F610575AF2}"/>
    <cellStyle name="Comma 4 2 15 3 3 2 4" xfId="28351" xr:uid="{4C6FD1C6-F5FE-48F6-9772-98902F380718}"/>
    <cellStyle name="Comma 4 2 15 3 3 3" xfId="5663" xr:uid="{F3C62EC2-6380-48C0-9427-0EE24B98242A}"/>
    <cellStyle name="Comma 4 2 15 3 3 3 2" xfId="11137" xr:uid="{F7F79995-F072-44D3-A5D7-29C36E5C05F9}"/>
    <cellStyle name="Comma 4 2 15 3 3 3 2 2" xfId="22670" xr:uid="{2E43A33D-ACB4-40DD-88B3-1C08CB74912C}"/>
    <cellStyle name="Comma 4 2 15 3 3 3 2 2 2" xfId="46243" xr:uid="{165B57DB-E812-481E-9E6E-13315E0954F4}"/>
    <cellStyle name="Comma 4 2 15 3 3 3 2 3" xfId="35135" xr:uid="{C6DA36F1-7750-4D06-8369-2AD5AD7539C7}"/>
    <cellStyle name="Comma 4 2 15 3 3 3 3" xfId="17249" xr:uid="{B0057D31-C0D4-4B60-8AED-CCD384C53CF5}"/>
    <cellStyle name="Comma 4 2 15 3 3 3 3 2" xfId="40823" xr:uid="{EEB2383B-016F-4316-949D-337A87B05A89}"/>
    <cellStyle name="Comma 4 2 15 3 3 3 4" xfId="29715" xr:uid="{7B06436D-FDC3-488F-AF09-3D667D76F8D7}"/>
    <cellStyle name="Comma 4 2 15 3 3 4" xfId="7001" xr:uid="{9F02291D-D5DD-40D6-839F-76231B3E4881}"/>
    <cellStyle name="Comma 4 2 15 3 3 4 2" xfId="12479" xr:uid="{8DD0031E-43CA-4807-B7F2-E9CBC1CA52AC}"/>
    <cellStyle name="Comma 4 2 15 3 3 4 2 2" xfId="24011" xr:uid="{84A36443-4B44-4555-A609-E763BF484BCB}"/>
    <cellStyle name="Comma 4 2 15 3 3 4 2 2 2" xfId="47584" xr:uid="{F679494B-FCD5-49AE-AB9A-51FB2F5CCB1C}"/>
    <cellStyle name="Comma 4 2 15 3 3 4 2 3" xfId="36476" xr:uid="{247EE8AF-4C00-4D74-8DF6-2E0939E7163F}"/>
    <cellStyle name="Comma 4 2 15 3 3 4 3" xfId="18585" xr:uid="{0EFB8F56-BD03-4C42-A4C8-F8BADA04D712}"/>
    <cellStyle name="Comma 4 2 15 3 3 4 3 2" xfId="42159" xr:uid="{500FB757-10FA-4463-8E76-5959F5637DE2}"/>
    <cellStyle name="Comma 4 2 15 3 3 4 4" xfId="31051" xr:uid="{78E3FBCF-A8DC-4EFE-A7C2-F0BC34F3C844}"/>
    <cellStyle name="Comma 4 2 15 3 3 5" xfId="8414" xr:uid="{1D1A8B0F-93F3-46B1-80DE-AA7DCE5F72CC}"/>
    <cellStyle name="Comma 4 2 15 3 3 5 2" xfId="19947" xr:uid="{26D7B24A-835D-43D0-91A4-4098AD355BC8}"/>
    <cellStyle name="Comma 4 2 15 3 3 5 2 2" xfId="43520" xr:uid="{8EEC3FE5-4076-4E8D-9017-D900E7C5CB53}"/>
    <cellStyle name="Comma 4 2 15 3 3 5 3" xfId="32412" xr:uid="{4050C929-6F6D-45C3-8B81-269EE6015D9A}"/>
    <cellStyle name="Comma 4 2 15 3 3 6" xfId="14243" xr:uid="{57E2C360-B389-46BD-B313-BFA1E72AEB4A}"/>
    <cellStyle name="Comma 4 2 15 3 3 6 2" xfId="37980" xr:uid="{19274514-4F1F-440B-BFDE-C98FBC0EE7C8}"/>
    <cellStyle name="Comma 4 2 15 3 3 7" xfId="26873" xr:uid="{F958A174-BC80-48D2-8357-EEF69D50BFDC}"/>
    <cellStyle name="Comma 4 2 15 3 3 8" xfId="25499" xr:uid="{7D2DE4C8-BE5C-4407-8317-FA9A1DE22660}"/>
    <cellStyle name="Comma 4 2 15 3 3 9" xfId="49329" xr:uid="{E3282E74-FE68-40F4-9597-EC5DAF189F95}"/>
    <cellStyle name="Comma 4 2 15 3 4" xfId="3396" xr:uid="{7183B943-FED9-42AB-A63D-00F60AAA60C5}"/>
    <cellStyle name="Comma 4 2 15 3 4 2" xfId="8864" xr:uid="{834FA9C2-68A8-4A4B-8DE0-EA99FA2B5927}"/>
    <cellStyle name="Comma 4 2 15 3 4 2 2" xfId="20397" xr:uid="{F297FBF4-3F64-4CF3-B289-D6561D51F1F4}"/>
    <cellStyle name="Comma 4 2 15 3 4 2 2 2" xfId="43970" xr:uid="{C86A8004-302C-4D86-BA17-4B39F1860C5F}"/>
    <cellStyle name="Comma 4 2 15 3 4 2 3" xfId="32862" xr:uid="{D1C4A0D5-D631-4566-8BBE-BB11600A0825}"/>
    <cellStyle name="Comma 4 2 15 3 4 3" xfId="14982" xr:uid="{DA9A3448-C042-44C4-B6AB-CDC3308D3894}"/>
    <cellStyle name="Comma 4 2 15 3 4 3 2" xfId="38556" xr:uid="{B818EE4A-2EC1-4A39-800A-FABCAD3977E3}"/>
    <cellStyle name="Comma 4 2 15 3 4 4" xfId="27448" xr:uid="{14BFAF9C-F524-40EB-BC5C-D19984F75918}"/>
    <cellStyle name="Comma 4 2 15 3 5" xfId="4752" xr:uid="{C43C2811-13E0-4212-AC23-639A7EF5F680}"/>
    <cellStyle name="Comma 4 2 15 3 5 2" xfId="10225" xr:uid="{9EE1E5A9-6E25-4046-B282-E63E539837AF}"/>
    <cellStyle name="Comma 4 2 15 3 5 2 2" xfId="21758" xr:uid="{9B19C14D-931A-45B5-ABDA-09E15CEB0115}"/>
    <cellStyle name="Comma 4 2 15 3 5 2 2 2" xfId="45331" xr:uid="{AD5FFA5B-0280-4DF7-B014-C74B858BD27E}"/>
    <cellStyle name="Comma 4 2 15 3 5 2 3" xfId="34223" xr:uid="{D2822D6F-1045-4136-B04B-25D843822860}"/>
    <cellStyle name="Comma 4 2 15 3 5 3" xfId="16338" xr:uid="{0887E4B9-0A3D-45B0-9DB3-05C9C37EA6B6}"/>
    <cellStyle name="Comma 4 2 15 3 5 3 2" xfId="39912" xr:uid="{D50FAC4B-DD39-4667-9516-749697BC05A1}"/>
    <cellStyle name="Comma 4 2 15 3 5 4" xfId="28804" xr:uid="{94E3438B-38A3-4D5E-BD0A-666777793B6E}"/>
    <cellStyle name="Comma 4 2 15 3 6" xfId="6090" xr:uid="{1CAE6DC6-6231-4D29-8AA4-047E7EA00962}"/>
    <cellStyle name="Comma 4 2 15 3 6 2" xfId="11566" xr:uid="{5EEECFE9-F323-44F1-87A5-B0FE6A07A473}"/>
    <cellStyle name="Comma 4 2 15 3 6 2 2" xfId="23098" xr:uid="{C31E30CC-75F9-419D-B36D-966D22C29198}"/>
    <cellStyle name="Comma 4 2 15 3 6 2 2 2" xfId="46671" xr:uid="{4C71360F-D097-4861-ADE9-AE2A190DE06E}"/>
    <cellStyle name="Comma 4 2 15 3 6 2 3" xfId="35563" xr:uid="{5E8A80F5-B4AB-4F7E-9052-B7E4D6421515}"/>
    <cellStyle name="Comma 4 2 15 3 6 3" xfId="17674" xr:uid="{5B1B727B-3A00-4C65-98F4-2DE9D35D49B6}"/>
    <cellStyle name="Comma 4 2 15 3 6 3 2" xfId="41248" xr:uid="{115C8B8E-C7C6-4E67-9293-F285898536F0}"/>
    <cellStyle name="Comma 4 2 15 3 6 4" xfId="30140" xr:uid="{C2E94676-89D7-4E8C-8A99-886BD03F9798}"/>
    <cellStyle name="Comma 4 2 15 3 7" xfId="7475" xr:uid="{A022288E-C79C-4FF6-8656-6DDC3FE5EBF8}"/>
    <cellStyle name="Comma 4 2 15 3 7 2" xfId="19035" xr:uid="{E0FCB823-664C-42D8-A2DB-6515080C3E7E}"/>
    <cellStyle name="Comma 4 2 15 3 7 2 2" xfId="42608" xr:uid="{42CA79DC-8AAE-49BA-A264-26E081ABC6A1}"/>
    <cellStyle name="Comma 4 2 15 3 7 3" xfId="31500" xr:uid="{3A0541B1-331E-4FAA-85AC-4208CF1B8AED}"/>
    <cellStyle name="Comma 4 2 15 3 8" xfId="13291" xr:uid="{E6B24394-F837-46E0-8E1D-6F01A8F051AF}"/>
    <cellStyle name="Comma 4 2 15 3 8 2" xfId="37069" xr:uid="{AA705F5A-A823-4B9B-B7CC-B8F6937EE9DB}"/>
    <cellStyle name="Comma 4 2 15 3 9" xfId="25960" xr:uid="{D370FAA0-4A1A-4F65-9152-E4AE844C35C4}"/>
    <cellStyle name="Comma 4 2 15 4" xfId="2025" xr:uid="{2ED26797-6533-4590-889F-0FDC5785F30F}"/>
    <cellStyle name="Comma 4 2 15 4 2" xfId="3838" xr:uid="{F7ED3582-4197-465B-9956-A9B649E87EDB}"/>
    <cellStyle name="Comma 4 2 15 4 2 2" xfId="9307" xr:uid="{FEEC0B32-892F-4DC2-B811-99E35CF8FB02}"/>
    <cellStyle name="Comma 4 2 15 4 2 2 2" xfId="20840" xr:uid="{CC2807BB-2557-42C4-8936-BF9C118A94EB}"/>
    <cellStyle name="Comma 4 2 15 4 2 2 2 2" xfId="44413" xr:uid="{1A7898F6-30AF-4421-AF84-3BF7C10C4FA3}"/>
    <cellStyle name="Comma 4 2 15 4 2 2 3" xfId="33305" xr:uid="{37443D16-077B-4E04-929A-B504AB25452C}"/>
    <cellStyle name="Comma 4 2 15 4 2 3" xfId="15425" xr:uid="{85342858-68D4-4103-A888-63EEB57565A1}"/>
    <cellStyle name="Comma 4 2 15 4 2 3 2" xfId="38999" xr:uid="{5199D69D-DE48-4271-AC1A-497E709F87D8}"/>
    <cellStyle name="Comma 4 2 15 4 2 4" xfId="27891" xr:uid="{BE740878-108B-4766-B365-A2738E506CA4}"/>
    <cellStyle name="Comma 4 2 15 4 3" xfId="5202" xr:uid="{1C19E53D-1E0E-4428-A771-C173D10108D7}"/>
    <cellStyle name="Comma 4 2 15 4 3 2" xfId="10676" xr:uid="{5192D418-FD4C-4D8C-9ABB-C1EA33314D90}"/>
    <cellStyle name="Comma 4 2 15 4 3 2 2" xfId="22209" xr:uid="{EE9A3FD2-C18A-45E5-A3C2-7E024BE40152}"/>
    <cellStyle name="Comma 4 2 15 4 3 2 2 2" xfId="45782" xr:uid="{318449BA-7774-4085-9DD9-8F57E0B9BD6D}"/>
    <cellStyle name="Comma 4 2 15 4 3 2 3" xfId="34674" xr:uid="{BAEC25BD-4879-4CE8-A895-D94F5EDF415B}"/>
    <cellStyle name="Comma 4 2 15 4 3 3" xfId="16788" xr:uid="{E60A9555-9C34-44E7-AF4B-E303029894A1}"/>
    <cellStyle name="Comma 4 2 15 4 3 3 2" xfId="40362" xr:uid="{10188BED-78BD-46BC-B6B3-52E9406FBA89}"/>
    <cellStyle name="Comma 4 2 15 4 3 4" xfId="29254" xr:uid="{960328DE-F6A2-4979-8D7E-26AC13CEEBC6}"/>
    <cellStyle name="Comma 4 2 15 4 4" xfId="6540" xr:uid="{ED0A303E-981A-44D6-A42F-2E2F53B2AB06}"/>
    <cellStyle name="Comma 4 2 15 4 4 2" xfId="12017" xr:uid="{2C912E82-F618-4E55-9934-8AFFBAE1E81B}"/>
    <cellStyle name="Comma 4 2 15 4 4 2 2" xfId="23549" xr:uid="{35EF1425-B998-429E-A274-1356F9BD29E5}"/>
    <cellStyle name="Comma 4 2 15 4 4 2 2 2" xfId="47122" xr:uid="{F87A3171-EC2E-438F-AD18-9B3485FD1CF9}"/>
    <cellStyle name="Comma 4 2 15 4 4 2 3" xfId="36014" xr:uid="{DDD5E8DF-10AE-441D-80D9-3758DFDEEEC7}"/>
    <cellStyle name="Comma 4 2 15 4 4 3" xfId="18124" xr:uid="{660D2420-B339-40E0-8C3D-041A3244C26A}"/>
    <cellStyle name="Comma 4 2 15 4 4 3 2" xfId="41698" xr:uid="{D727FA97-2B78-40FB-A2E2-F0C8B25CE306}"/>
    <cellStyle name="Comma 4 2 15 4 4 4" xfId="30590" xr:uid="{473DA97B-0FB6-4CF7-ABDE-06BDE0AD32D5}"/>
    <cellStyle name="Comma 4 2 15 4 5" xfId="7951" xr:uid="{C797A4B6-5B40-4D6A-A058-AD03902F5615}"/>
    <cellStyle name="Comma 4 2 15 4 5 2" xfId="19486" xr:uid="{48411775-9522-4352-B24B-EF8A47DED0D2}"/>
    <cellStyle name="Comma 4 2 15 4 5 2 2" xfId="43059" xr:uid="{E90CBCE4-7803-4528-BB51-74289009531E}"/>
    <cellStyle name="Comma 4 2 15 4 5 3" xfId="31951" xr:uid="{D65F89F0-D3DA-4CD0-AD57-03AB0601C26F}"/>
    <cellStyle name="Comma 4 2 15 4 6" xfId="13780" xr:uid="{0D962AC9-FC95-4B81-9BC3-F9D48856FD62}"/>
    <cellStyle name="Comma 4 2 15 4 6 2" xfId="37519" xr:uid="{3DADBA31-30C0-47D7-9CB9-F5DCE943CBC9}"/>
    <cellStyle name="Comma 4 2 15 4 7" xfId="26412" xr:uid="{F36B8DD6-84CD-4ED1-B2F6-B07E1BB04C31}"/>
    <cellStyle name="Comma 4 2 15 4 8" xfId="25037" xr:uid="{40696396-68EE-43CA-95B4-D912C22A3BE4}"/>
    <cellStyle name="Comma 4 2 15 4 9" xfId="48868" xr:uid="{038CB991-DD19-4B26-ACEF-B5C16BC040A5}"/>
    <cellStyle name="Comma 4 2 15 5" xfId="2510" xr:uid="{DB0EB5D2-2B3F-4F0E-B6BC-48232DBEC7AA}"/>
    <cellStyle name="Comma 4 2 15 5 2" xfId="4301" xr:uid="{CAFAA9D9-199D-475D-A4D2-2FF7B37921AB}"/>
    <cellStyle name="Comma 4 2 15 5 2 2" xfId="9770" xr:uid="{EB1B1C45-7042-4DAB-A077-210B3F0D7EB5}"/>
    <cellStyle name="Comma 4 2 15 5 2 2 2" xfId="21303" xr:uid="{D93E2792-66B7-47BB-8D4A-8A5A5E8BC914}"/>
    <cellStyle name="Comma 4 2 15 5 2 2 2 2" xfId="44876" xr:uid="{F0D27A3F-32BB-408C-8F2B-E0AD7539C321}"/>
    <cellStyle name="Comma 4 2 15 5 2 2 3" xfId="33768" xr:uid="{2C23EDE8-A46A-4370-A57C-F82CB2AB1407}"/>
    <cellStyle name="Comma 4 2 15 5 2 3" xfId="15888" xr:uid="{62A01FC9-9130-4CF0-8FD6-DF39EBB8AF8C}"/>
    <cellStyle name="Comma 4 2 15 5 2 3 2" xfId="39462" xr:uid="{FCD43F87-E6D5-4C9A-B960-26A15BE03620}"/>
    <cellStyle name="Comma 4 2 15 5 2 4" xfId="28354" xr:uid="{3D8FB711-1AEF-4DC4-B9F6-76210C049595}"/>
    <cellStyle name="Comma 4 2 15 5 3" xfId="5666" xr:uid="{B66EF796-0D62-40C0-BB56-4EF3C3010CC9}"/>
    <cellStyle name="Comma 4 2 15 5 3 2" xfId="11140" xr:uid="{81435A2C-9C86-41EC-9878-93D1646B3469}"/>
    <cellStyle name="Comma 4 2 15 5 3 2 2" xfId="22673" xr:uid="{BE693E11-5559-4D35-8881-6745977DD1D7}"/>
    <cellStyle name="Comma 4 2 15 5 3 2 2 2" xfId="46246" xr:uid="{3FCD6B88-1B2D-4B24-8CFA-9EB961E67D36}"/>
    <cellStyle name="Comma 4 2 15 5 3 2 3" xfId="35138" xr:uid="{0DAEBE06-BF42-41D2-920A-346745B5CC67}"/>
    <cellStyle name="Comma 4 2 15 5 3 3" xfId="17252" xr:uid="{B97929BE-CEA2-405B-BDFC-08BDB432136A}"/>
    <cellStyle name="Comma 4 2 15 5 3 3 2" xfId="40826" xr:uid="{14B0EAA8-D92A-4383-9BF2-63E5E1C39CBD}"/>
    <cellStyle name="Comma 4 2 15 5 3 4" xfId="29718" xr:uid="{9B9C2FB4-F916-4B4C-9872-56774DA567C8}"/>
    <cellStyle name="Comma 4 2 15 5 4" xfId="7004" xr:uid="{1D0CB3E8-5628-4214-9225-3715020999DE}"/>
    <cellStyle name="Comma 4 2 15 5 4 2" xfId="12482" xr:uid="{C8C15CA1-46D0-4EF8-8BBE-EFDE775E41F7}"/>
    <cellStyle name="Comma 4 2 15 5 4 2 2" xfId="24014" xr:uid="{9DEE17C5-F4FE-4AF6-BBA9-16690812A6B1}"/>
    <cellStyle name="Comma 4 2 15 5 4 2 2 2" xfId="47587" xr:uid="{E2B178D4-5F86-4636-A98C-0DE9FE8AF440}"/>
    <cellStyle name="Comma 4 2 15 5 4 2 3" xfId="36479" xr:uid="{0B42855D-A2E7-4244-AC5A-A10C264381F9}"/>
    <cellStyle name="Comma 4 2 15 5 4 3" xfId="18588" xr:uid="{6B12D7CA-6EA5-4392-B536-BD958C14F76E}"/>
    <cellStyle name="Comma 4 2 15 5 4 3 2" xfId="42162" xr:uid="{DF052AD6-E2B0-4384-B7A5-D907BA111155}"/>
    <cellStyle name="Comma 4 2 15 5 4 4" xfId="31054" xr:uid="{6BFD8F38-55C3-4E84-B88D-F59172C6693B}"/>
    <cellStyle name="Comma 4 2 15 5 5" xfId="8417" xr:uid="{26C91E35-6552-49BA-BD8D-3240990C66DA}"/>
    <cellStyle name="Comma 4 2 15 5 5 2" xfId="19950" xr:uid="{AAB9A9E0-F4DF-423E-A1BD-96A39AAB48C1}"/>
    <cellStyle name="Comma 4 2 15 5 5 2 2" xfId="43523" xr:uid="{A073174A-0069-4B63-A246-2E379E326978}"/>
    <cellStyle name="Comma 4 2 15 5 5 3" xfId="32415" xr:uid="{50DC89FC-9CE6-4A80-AA82-B706E6C3E463}"/>
    <cellStyle name="Comma 4 2 15 5 6" xfId="14246" xr:uid="{10D8AD92-0009-4677-B3B5-C3EBE08CD3C6}"/>
    <cellStyle name="Comma 4 2 15 5 6 2" xfId="37983" xr:uid="{8BF801CE-2A52-44AC-92A7-B458F4A8DF4C}"/>
    <cellStyle name="Comma 4 2 15 5 7" xfId="26876" xr:uid="{12BE0C1D-0581-4C1E-B8D8-22EA2B311E6D}"/>
    <cellStyle name="Comma 4 2 15 5 8" xfId="25502" xr:uid="{53530F96-BFD5-4533-8004-EF6B2D9FBBCF}"/>
    <cellStyle name="Comma 4 2 15 5 9" xfId="49332" xr:uid="{0513799D-C5F3-4921-A72D-6209098AD580}"/>
    <cellStyle name="Comma 4 2 15 6" xfId="3399" xr:uid="{613AE980-A6AF-4D78-A991-BB4DCF8E8A01}"/>
    <cellStyle name="Comma 4 2 15 6 2" xfId="8867" xr:uid="{E884042D-84FA-43E2-B42A-29187B0BC376}"/>
    <cellStyle name="Comma 4 2 15 6 2 2" xfId="20400" xr:uid="{6F759EEF-61F9-4B64-930B-7969CA3130E0}"/>
    <cellStyle name="Comma 4 2 15 6 2 2 2" xfId="43973" xr:uid="{8AE39563-B351-4C7C-98F6-2085988366C2}"/>
    <cellStyle name="Comma 4 2 15 6 2 3" xfId="32865" xr:uid="{6F9D1A98-5370-436C-95DF-DDA09FBDFA1B}"/>
    <cellStyle name="Comma 4 2 15 6 3" xfId="14985" xr:uid="{581E7D10-A8AC-4516-BA12-56189DA284DF}"/>
    <cellStyle name="Comma 4 2 15 6 3 2" xfId="38559" xr:uid="{01D9D32F-84C2-49D9-8672-83E1B52246EE}"/>
    <cellStyle name="Comma 4 2 15 6 4" xfId="27451" xr:uid="{0A3ED6E1-0669-4CAB-9F56-7448A049F27D}"/>
    <cellStyle name="Comma 4 2 15 7" xfId="4755" xr:uid="{D8CBB8C7-FF3F-4EAC-B0ED-E108D66CBF1F}"/>
    <cellStyle name="Comma 4 2 15 7 2" xfId="10228" xr:uid="{EB24D538-1282-46F9-A040-16AA884CBDC5}"/>
    <cellStyle name="Comma 4 2 15 7 2 2" xfId="21761" xr:uid="{C0C79910-C40D-48FD-928D-694F5D10FDA9}"/>
    <cellStyle name="Comma 4 2 15 7 2 2 2" xfId="45334" xr:uid="{4DB184B2-588E-40D1-B631-E724D1DA0505}"/>
    <cellStyle name="Comma 4 2 15 7 2 3" xfId="34226" xr:uid="{02364092-FF9B-4461-A12D-E477ABC9AA01}"/>
    <cellStyle name="Comma 4 2 15 7 3" xfId="16341" xr:uid="{96B97621-CAD7-4067-81C4-644CFA48C0EB}"/>
    <cellStyle name="Comma 4 2 15 7 3 2" xfId="39915" xr:uid="{B2AA3B02-681A-4D61-82D9-E36E6D70E9FC}"/>
    <cellStyle name="Comma 4 2 15 7 4" xfId="28807" xr:uid="{77A78738-86BA-4C2C-AA00-ACA7080545DC}"/>
    <cellStyle name="Comma 4 2 15 8" xfId="6093" xr:uid="{CAE68BF4-EF06-4841-BF77-2369D3A15DE7}"/>
    <cellStyle name="Comma 4 2 15 8 2" xfId="11569" xr:uid="{AE107475-4DE3-4EFE-A9C7-40DB5C73D211}"/>
    <cellStyle name="Comma 4 2 15 8 2 2" xfId="23101" xr:uid="{3139F6BD-CA68-496C-871D-FE9592D76365}"/>
    <cellStyle name="Comma 4 2 15 8 2 2 2" xfId="46674" xr:uid="{53C6BD7C-C753-449B-867D-67202B1775B7}"/>
    <cellStyle name="Comma 4 2 15 8 2 3" xfId="35566" xr:uid="{C02BF952-7C94-4CF3-A688-65039C8F876A}"/>
    <cellStyle name="Comma 4 2 15 8 3" xfId="17677" xr:uid="{70C83395-AAE3-47CB-A356-D3C1B76A998F}"/>
    <cellStyle name="Comma 4 2 15 8 3 2" xfId="41251" xr:uid="{2E5E140E-0BBD-484F-B1B6-BCAFBBB74F22}"/>
    <cellStyle name="Comma 4 2 15 8 4" xfId="30143" xr:uid="{003366D3-CA62-4A20-80D7-99853B83C115}"/>
    <cellStyle name="Comma 4 2 15 9" xfId="7478" xr:uid="{921B65E2-57E9-4610-9607-D476B216CA98}"/>
    <cellStyle name="Comma 4 2 15 9 2" xfId="19038" xr:uid="{AC7E00CD-A70D-4CAE-8B3A-761AB1A93872}"/>
    <cellStyle name="Comma 4 2 15 9 2 2" xfId="42611" xr:uid="{8FF10FE7-458D-44FB-A557-036D2880B3D6}"/>
    <cellStyle name="Comma 4 2 15 9 3" xfId="31503" xr:uid="{67372C48-46FB-465D-800D-1E78A527FE96}"/>
    <cellStyle name="Comma 4 2 16" xfId="1225" xr:uid="{121635A8-E245-4E63-A79F-15D31C49FC44}"/>
    <cellStyle name="Comma 4 2 16 10" xfId="7496" xr:uid="{1DE30742-C56D-48E0-A8D4-45FBA778D2E2}"/>
    <cellStyle name="Comma 4 2 16 10 2" xfId="19056" xr:uid="{89A052AB-70DD-489B-9541-6E63B2206750}"/>
    <cellStyle name="Comma 4 2 16 10 2 2" xfId="42629" xr:uid="{86694DAE-99A1-4411-A35C-781CF55D952F}"/>
    <cellStyle name="Comma 4 2 16 10 3" xfId="31521" xr:uid="{70E80042-BC2A-4914-9457-0DC2B63F784D}"/>
    <cellStyle name="Comma 4 2 16 11" xfId="13313" xr:uid="{4EFF8A5F-3309-4BC2-93DA-583421CB0287}"/>
    <cellStyle name="Comma 4 2 16 11 2" xfId="37090" xr:uid="{4A150A30-E024-49F6-B1B8-398B97823510}"/>
    <cellStyle name="Comma 4 2 16 12" xfId="25981" xr:uid="{7994DB8F-637E-4BF8-976A-4F2BBC215E06}"/>
    <cellStyle name="Comma 4 2 16 13" xfId="24646" xr:uid="{ADFFB2D0-98EE-45DD-9AED-5AF6A2FAE24B}"/>
    <cellStyle name="Comma 4 2 16 14" xfId="48434" xr:uid="{E5B2A8AC-5363-43CC-9B83-24306B805ED3}"/>
    <cellStyle name="Comma 4 2 16 2" xfId="1162" xr:uid="{73D852AE-96E0-40A9-ABA9-688DFF7B2BE0}"/>
    <cellStyle name="Comma 4 2 16 2 10" xfId="7458" xr:uid="{8D20A7CB-C1B9-4F96-B23E-72C895EBE28C}"/>
    <cellStyle name="Comma 4 2 16 2 10 2" xfId="19018" xr:uid="{AAE21367-62F5-4694-B350-895D8986B36C}"/>
    <cellStyle name="Comma 4 2 16 2 10 2 2" xfId="42591" xr:uid="{24CC3BBE-EEF3-48DC-BCCB-B0A545123D33}"/>
    <cellStyle name="Comma 4 2 16 2 10 3" xfId="31483" xr:uid="{C8B8B92E-A896-4B97-931F-15FA887D352A}"/>
    <cellStyle name="Comma 4 2 16 2 11" xfId="13274" xr:uid="{5906D5BF-6EB7-49B3-9B4D-E1FB267807A0}"/>
    <cellStyle name="Comma 4 2 16 2 11 2" xfId="37052" xr:uid="{E8027125-12F5-4C70-9ECD-31B7B71DABCB}"/>
    <cellStyle name="Comma 4 2 16 2 12" xfId="25943" xr:uid="{0361DE88-09FB-455B-A9DF-5F22ABD392F5}"/>
    <cellStyle name="Comma 4 2 16 2 13" xfId="24445" xr:uid="{294E4563-720F-4A08-9258-778C009A0B84}"/>
    <cellStyle name="Comma 4 2 16 2 14" xfId="48396" xr:uid="{28E165A2-4CC5-433F-8662-432A1F06AC21}"/>
    <cellStyle name="Comma 4 2 16 2 2" xfId="1113" xr:uid="{9BE09362-8FA1-40CB-91A3-00766529F28A}"/>
    <cellStyle name="Comma 4 2 16 2 2 10" xfId="13243" xr:uid="{8FAD7BA2-CB4D-4C33-83CB-0C4BE27F06E5}"/>
    <cellStyle name="Comma 4 2 16 2 2 10 2" xfId="37021" xr:uid="{F0DFAEE1-0A5B-4DA9-9533-8BE2387D71B4}"/>
    <cellStyle name="Comma 4 2 16 2 2 11" xfId="25912" xr:uid="{316315D8-98E1-49F8-970D-EB2081DB4894}"/>
    <cellStyle name="Comma 4 2 16 2 2 12" xfId="24613" xr:uid="{597A5BCA-554A-47DC-A25E-1120CA604629}"/>
    <cellStyle name="Comma 4 2 16 2 2 13" xfId="48365" xr:uid="{9AAD5526-45C9-42D7-A7F8-8B497ED8CBBC}"/>
    <cellStyle name="Comma 4 2 16 2 2 2" xfId="1291" xr:uid="{6C7DF14B-56EC-41D1-94FC-EFE692251274}"/>
    <cellStyle name="Comma 4 2 16 2 2 2 10" xfId="24500" xr:uid="{3CB113E5-F240-4BA0-9380-946AA230C0F0}"/>
    <cellStyle name="Comma 4 2 16 2 2 2 11" xfId="48492" xr:uid="{330F2DFF-7EED-4102-9DDB-F9C618500BBC}"/>
    <cellStyle name="Comma 4 2 16 2 2 2 2" xfId="2101" xr:uid="{964560EB-90A5-41A0-8BC0-4D27B6448CED}"/>
    <cellStyle name="Comma 4 2 16 2 2 2 2 2" xfId="3914" xr:uid="{F40BF44A-7982-4677-B872-D5543E8F88E6}"/>
    <cellStyle name="Comma 4 2 16 2 2 2 2 2 2" xfId="9383" xr:uid="{D82A8888-68C9-429A-B924-FF68E4023068}"/>
    <cellStyle name="Comma 4 2 16 2 2 2 2 2 2 2" xfId="20916" xr:uid="{84FC8A71-64E2-4455-AAEA-D592CD4D8A8E}"/>
    <cellStyle name="Comma 4 2 16 2 2 2 2 2 2 2 2" xfId="44489" xr:uid="{6F6C3977-A5EA-46A5-AD72-D2A34DB1B5C1}"/>
    <cellStyle name="Comma 4 2 16 2 2 2 2 2 2 3" xfId="33381" xr:uid="{6357670B-6219-49AD-8E54-6ACEC22E4A3D}"/>
    <cellStyle name="Comma 4 2 16 2 2 2 2 2 3" xfId="15501" xr:uid="{C26338EA-323A-408D-B43F-2CF9C495299C}"/>
    <cellStyle name="Comma 4 2 16 2 2 2 2 2 3 2" xfId="39075" xr:uid="{B80BE4FB-9EBC-4110-B2FC-3B28029F5F80}"/>
    <cellStyle name="Comma 4 2 16 2 2 2 2 2 4" xfId="27967" xr:uid="{77880E9A-E1DA-42CD-B9BD-7381BC8E044E}"/>
    <cellStyle name="Comma 4 2 16 2 2 2 2 3" xfId="5278" xr:uid="{47692709-871C-44CF-B5EE-A28959563B8D}"/>
    <cellStyle name="Comma 4 2 16 2 2 2 2 3 2" xfId="10752" xr:uid="{11DB613A-9C6C-45F2-90F0-7F465281ED83}"/>
    <cellStyle name="Comma 4 2 16 2 2 2 2 3 2 2" xfId="22285" xr:uid="{5F6B79BF-C3E5-4389-8475-0DDECB80E70D}"/>
    <cellStyle name="Comma 4 2 16 2 2 2 2 3 2 2 2" xfId="45858" xr:uid="{6DB2B7D5-6777-4227-9EE0-46530DC64727}"/>
    <cellStyle name="Comma 4 2 16 2 2 2 2 3 2 3" xfId="34750" xr:uid="{E2BB13B4-AA89-4A24-A9BE-FE926E363319}"/>
    <cellStyle name="Comma 4 2 16 2 2 2 2 3 3" xfId="16864" xr:uid="{00F8F6B0-AF81-4BAF-909D-ADBA66C6E27E}"/>
    <cellStyle name="Comma 4 2 16 2 2 2 2 3 3 2" xfId="40438" xr:uid="{60397055-5BCB-4723-8554-7CC8E91E7B24}"/>
    <cellStyle name="Comma 4 2 16 2 2 2 2 3 4" xfId="29330" xr:uid="{376390C4-C6FB-4BFE-B836-7FA57F25B252}"/>
    <cellStyle name="Comma 4 2 16 2 2 2 2 4" xfId="6616" xr:uid="{11BF7ACC-D7A3-4A9B-BC62-E00B0701FADE}"/>
    <cellStyle name="Comma 4 2 16 2 2 2 2 4 2" xfId="12093" xr:uid="{37B323FF-F1F5-46BE-819A-F817AF422DB3}"/>
    <cellStyle name="Comma 4 2 16 2 2 2 2 4 2 2" xfId="23625" xr:uid="{783156AF-B94C-4665-9CAC-DDD3E2A10378}"/>
    <cellStyle name="Comma 4 2 16 2 2 2 2 4 2 2 2" xfId="47198" xr:uid="{E2D59001-AD0B-494F-87E0-1D77BE28851D}"/>
    <cellStyle name="Comma 4 2 16 2 2 2 2 4 2 3" xfId="36090" xr:uid="{21BF767C-9435-4E1E-8359-502DF6AA1845}"/>
    <cellStyle name="Comma 4 2 16 2 2 2 2 4 3" xfId="18200" xr:uid="{FAFF696F-D33E-421A-8726-530AE60FBDDF}"/>
    <cellStyle name="Comma 4 2 16 2 2 2 2 4 3 2" xfId="41774" xr:uid="{08D3FADC-1617-4167-B9AA-E043F5D7E6AA}"/>
    <cellStyle name="Comma 4 2 16 2 2 2 2 4 4" xfId="30666" xr:uid="{3724E332-8CE5-4425-8CE3-9368CA77A0BC}"/>
    <cellStyle name="Comma 4 2 16 2 2 2 2 5" xfId="8027" xr:uid="{D31B2D04-2EF2-49D2-BC2C-1DEB8BCEC4E0}"/>
    <cellStyle name="Comma 4 2 16 2 2 2 2 5 2" xfId="19562" xr:uid="{CE81DF7D-9D51-43A2-AF4F-8DC9DEB4553D}"/>
    <cellStyle name="Comma 4 2 16 2 2 2 2 5 2 2" xfId="43135" xr:uid="{7A58439C-2F34-4DBB-AF2F-8A02C3B0F01D}"/>
    <cellStyle name="Comma 4 2 16 2 2 2 2 5 3" xfId="32027" xr:uid="{5B9BDD96-A994-4F13-A529-3B0BC8D5C747}"/>
    <cellStyle name="Comma 4 2 16 2 2 2 2 6" xfId="13856" xr:uid="{94ACD984-7FFE-4254-B66A-E01B04D20725}"/>
    <cellStyle name="Comma 4 2 16 2 2 2 2 6 2" xfId="37595" xr:uid="{F0D832E9-38D3-4C24-A87A-52A58DDCD263}"/>
    <cellStyle name="Comma 4 2 16 2 2 2 2 7" xfId="26488" xr:uid="{C9F12B70-5F0C-4230-97EA-C692F30A3E5F}"/>
    <cellStyle name="Comma 4 2 16 2 2 2 2 8" xfId="25113" xr:uid="{4E196EB9-D67E-43F9-96D1-55307EFA4C08}"/>
    <cellStyle name="Comma 4 2 16 2 2 2 2 9" xfId="48944" xr:uid="{676C4296-B2A0-458F-9232-DC594CE71902}"/>
    <cellStyle name="Comma 4 2 16 2 2 2 3" xfId="2588" xr:uid="{A9790413-D579-41D5-A91B-EFEA68D876B9}"/>
    <cellStyle name="Comma 4 2 16 2 2 2 3 2" xfId="4379" xr:uid="{4D15BA04-2732-4296-86DA-19C956FCC942}"/>
    <cellStyle name="Comma 4 2 16 2 2 2 3 2 2" xfId="9848" xr:uid="{41D58846-E6F6-46CD-A163-BD04AB7BD1CD}"/>
    <cellStyle name="Comma 4 2 16 2 2 2 3 2 2 2" xfId="21381" xr:uid="{9EB5DC73-E30B-4679-8397-F4585BF1BA45}"/>
    <cellStyle name="Comma 4 2 16 2 2 2 3 2 2 2 2" xfId="44954" xr:uid="{B8104F0D-7916-48AE-BBFF-56D0839459A9}"/>
    <cellStyle name="Comma 4 2 16 2 2 2 3 2 2 3" xfId="33846" xr:uid="{EBB231CE-87B3-41B8-A1ED-03EE227656DB}"/>
    <cellStyle name="Comma 4 2 16 2 2 2 3 2 3" xfId="15966" xr:uid="{E16F6438-28E7-4DBE-A5A5-EFA5E35FAAE6}"/>
    <cellStyle name="Comma 4 2 16 2 2 2 3 2 3 2" xfId="39540" xr:uid="{1D73F59A-2FD9-4045-B862-D7D66E36469F}"/>
    <cellStyle name="Comma 4 2 16 2 2 2 3 2 4" xfId="28432" xr:uid="{22C38547-4F55-48A6-8BD0-5983EC1EC688}"/>
    <cellStyle name="Comma 4 2 16 2 2 2 3 3" xfId="5744" xr:uid="{C8C9E049-68DA-4D8F-9E0D-B24B7AFEA202}"/>
    <cellStyle name="Comma 4 2 16 2 2 2 3 3 2" xfId="11218" xr:uid="{C6D86D08-F4CE-40A7-A7C6-D4B995C89EAC}"/>
    <cellStyle name="Comma 4 2 16 2 2 2 3 3 2 2" xfId="22751" xr:uid="{FE54009A-5449-44DA-B285-229EE835222E}"/>
    <cellStyle name="Comma 4 2 16 2 2 2 3 3 2 2 2" xfId="46324" xr:uid="{14A362A0-AF9D-4F6A-B88E-C84041F298FE}"/>
    <cellStyle name="Comma 4 2 16 2 2 2 3 3 2 3" xfId="35216" xr:uid="{C69E7A54-141E-44F5-BA90-E428FD0ED159}"/>
    <cellStyle name="Comma 4 2 16 2 2 2 3 3 3" xfId="17330" xr:uid="{A9FA9BC6-AD10-4150-92AD-F1DBC373ABD2}"/>
    <cellStyle name="Comma 4 2 16 2 2 2 3 3 3 2" xfId="40904" xr:uid="{E672E4CE-1555-49E4-82AE-4EE0D6FEC081}"/>
    <cellStyle name="Comma 4 2 16 2 2 2 3 3 4" xfId="29796" xr:uid="{224D4553-6298-4614-94B1-0187F244432B}"/>
    <cellStyle name="Comma 4 2 16 2 2 2 3 4" xfId="7082" xr:uid="{F33D288C-927A-47B3-8F40-DE73B9E685C0}"/>
    <cellStyle name="Comma 4 2 16 2 2 2 3 4 2" xfId="12560" xr:uid="{51587F49-6F97-4732-92EA-62E4C6E58A65}"/>
    <cellStyle name="Comma 4 2 16 2 2 2 3 4 2 2" xfId="24092" xr:uid="{9C067F19-94EC-49E7-8135-B603A3BC3DAF}"/>
    <cellStyle name="Comma 4 2 16 2 2 2 3 4 2 2 2" xfId="47665" xr:uid="{1E63FD01-08FF-4337-B5A4-52CD51BEBC7C}"/>
    <cellStyle name="Comma 4 2 16 2 2 2 3 4 2 3" xfId="36557" xr:uid="{5F9098D5-2CE3-4991-B514-315601FF5D03}"/>
    <cellStyle name="Comma 4 2 16 2 2 2 3 4 3" xfId="18666" xr:uid="{799378BF-FA53-4347-B458-D9D15CAA104C}"/>
    <cellStyle name="Comma 4 2 16 2 2 2 3 4 3 2" xfId="42240" xr:uid="{7A0BC6A2-7EFA-44CF-BDD2-604CA9ADECE9}"/>
    <cellStyle name="Comma 4 2 16 2 2 2 3 4 4" xfId="31132" xr:uid="{F0488435-9E3F-4866-A62A-A3833AB806C5}"/>
    <cellStyle name="Comma 4 2 16 2 2 2 3 5" xfId="8495" xr:uid="{F3F8DF5C-F0F0-4CA3-97A7-F611342B1C49}"/>
    <cellStyle name="Comma 4 2 16 2 2 2 3 5 2" xfId="20028" xr:uid="{2191BAA5-1F06-41CE-B6B7-96F2120E98B2}"/>
    <cellStyle name="Comma 4 2 16 2 2 2 3 5 2 2" xfId="43601" xr:uid="{67706BD6-5B8E-4B66-87EE-51DF6B382C21}"/>
    <cellStyle name="Comma 4 2 16 2 2 2 3 5 3" xfId="32493" xr:uid="{1990EC13-6F43-40CE-B140-B96A7891DA6E}"/>
    <cellStyle name="Comma 4 2 16 2 2 2 3 6" xfId="14324" xr:uid="{F34E42C0-E4C1-40E4-8E19-49CFDE972AC5}"/>
    <cellStyle name="Comma 4 2 16 2 2 2 3 6 2" xfId="38061" xr:uid="{C13F31EB-DC59-4CC3-81EC-91327F1C739F}"/>
    <cellStyle name="Comma 4 2 16 2 2 2 3 7" xfId="26954" xr:uid="{A45CCAAE-B94D-497C-BE1F-34BF67C895C6}"/>
    <cellStyle name="Comma 4 2 16 2 2 2 3 8" xfId="25580" xr:uid="{894E58B8-F9BD-45BB-8504-25B395815ED1}"/>
    <cellStyle name="Comma 4 2 16 2 2 2 3 9" xfId="49410" xr:uid="{84EE20F7-3490-4463-B273-9624192F363B}"/>
    <cellStyle name="Comma 4 2 16 2 2 2 4" xfId="3475" xr:uid="{8CF34CEF-8137-4836-98B3-1E0C768C837E}"/>
    <cellStyle name="Comma 4 2 16 2 2 2 4 2" xfId="8943" xr:uid="{B2972086-ECE7-499B-AC7C-5163573707CB}"/>
    <cellStyle name="Comma 4 2 16 2 2 2 4 2 2" xfId="20476" xr:uid="{FF177DD4-0731-4372-A7DC-002AEAA767F4}"/>
    <cellStyle name="Comma 4 2 16 2 2 2 4 2 2 2" xfId="44049" xr:uid="{6EEE01D5-8B83-4324-A85D-FA7A9BD8902B}"/>
    <cellStyle name="Comma 4 2 16 2 2 2 4 2 3" xfId="32941" xr:uid="{B5C9D1BD-BE61-4975-BD8B-E1BEA2BA8CD8}"/>
    <cellStyle name="Comma 4 2 16 2 2 2 4 3" xfId="15061" xr:uid="{20D339A7-4E68-4A2D-8B3E-8530C0860DD2}"/>
    <cellStyle name="Comma 4 2 16 2 2 2 4 3 2" xfId="38635" xr:uid="{5978EC58-61FE-497E-BA59-73E30F7F02F6}"/>
    <cellStyle name="Comma 4 2 16 2 2 2 4 4" xfId="27527" xr:uid="{4CAA2C9C-A0BC-40BF-A0E8-DD51CEC4DF74}"/>
    <cellStyle name="Comma 4 2 16 2 2 2 5" xfId="4831" xr:uid="{242B1571-BA26-49F3-8E98-D79DF7F632F5}"/>
    <cellStyle name="Comma 4 2 16 2 2 2 5 2" xfId="10304" xr:uid="{483E3813-8107-4EE9-A913-EE5B38FFD5A3}"/>
    <cellStyle name="Comma 4 2 16 2 2 2 5 2 2" xfId="21837" xr:uid="{8403915A-B39F-4170-A28A-659F92BB7E21}"/>
    <cellStyle name="Comma 4 2 16 2 2 2 5 2 2 2" xfId="45410" xr:uid="{2F7DB029-32D8-4B61-9677-7B30FED572F7}"/>
    <cellStyle name="Comma 4 2 16 2 2 2 5 2 3" xfId="34302" xr:uid="{B474B1F2-CB6A-47FB-8673-9E9E03D8482D}"/>
    <cellStyle name="Comma 4 2 16 2 2 2 5 3" xfId="16417" xr:uid="{A6A1C66A-70A6-484B-A485-D4BF027F76E4}"/>
    <cellStyle name="Comma 4 2 16 2 2 2 5 3 2" xfId="39991" xr:uid="{EED7616B-5CB9-4233-9EF1-8DE87996F89F}"/>
    <cellStyle name="Comma 4 2 16 2 2 2 5 4" xfId="28883" xr:uid="{F98A7587-684D-496B-BFAF-8800B6628335}"/>
    <cellStyle name="Comma 4 2 16 2 2 2 6" xfId="6169" xr:uid="{E4D528A3-6DF3-422B-AEC9-DCAE9ED5D4AC}"/>
    <cellStyle name="Comma 4 2 16 2 2 2 6 2" xfId="11645" xr:uid="{85BCC637-3C89-42BD-BC30-0D6B515E388F}"/>
    <cellStyle name="Comma 4 2 16 2 2 2 6 2 2" xfId="23177" xr:uid="{C572D902-E745-4DF0-B547-18E3D3E48398}"/>
    <cellStyle name="Comma 4 2 16 2 2 2 6 2 2 2" xfId="46750" xr:uid="{EDEF5881-F7D5-458F-B5F9-55FC8D6863C6}"/>
    <cellStyle name="Comma 4 2 16 2 2 2 6 2 3" xfId="35642" xr:uid="{B9B53757-5956-44F4-8D10-6F8B36037A6F}"/>
    <cellStyle name="Comma 4 2 16 2 2 2 6 3" xfId="17753" xr:uid="{5D4B0A58-FCC8-467E-8BE3-BD3A4E4FF6D8}"/>
    <cellStyle name="Comma 4 2 16 2 2 2 6 3 2" xfId="41327" xr:uid="{C6E8F887-5182-459E-BE50-6B7581D36FB9}"/>
    <cellStyle name="Comma 4 2 16 2 2 2 6 4" xfId="30219" xr:uid="{36E191E7-C604-47FD-8330-7A66359AE72B}"/>
    <cellStyle name="Comma 4 2 16 2 2 2 7" xfId="7554" xr:uid="{0D8F1519-3378-4BB9-A821-60C29EB9066F}"/>
    <cellStyle name="Comma 4 2 16 2 2 2 7 2" xfId="19114" xr:uid="{507357CC-4D71-4825-8285-55A0C948B028}"/>
    <cellStyle name="Comma 4 2 16 2 2 2 7 2 2" xfId="42687" xr:uid="{14824204-DB63-46D2-B03B-3289A1BCF7DE}"/>
    <cellStyle name="Comma 4 2 16 2 2 2 7 3" xfId="31579" xr:uid="{C317010F-8B1A-4E98-87CE-5F3940FBCBFF}"/>
    <cellStyle name="Comma 4 2 16 2 2 2 8" xfId="13372" xr:uid="{089FE59D-3395-4CF3-A603-BECB24AB495E}"/>
    <cellStyle name="Comma 4 2 16 2 2 2 8 2" xfId="37148" xr:uid="{FAFC4023-9536-47C1-9420-6B29BDB6A280}"/>
    <cellStyle name="Comma 4 2 16 2 2 2 9" xfId="26039" xr:uid="{14B1C1EF-6662-4483-A9C7-80CD9712D0AF}"/>
    <cellStyle name="Comma 4 2 16 2 2 3" xfId="1178" xr:uid="{1A299A50-1A3C-4DF3-80CB-D2DC803AEFED}"/>
    <cellStyle name="Comma 4 2 16 2 2 3 10" xfId="24520" xr:uid="{6583882D-1EF9-49AF-AE16-B0CE6E9F26CC}"/>
    <cellStyle name="Comma 4 2 16 2 2 3 11" xfId="48409" xr:uid="{A594DBDB-4E45-473F-A9E0-4FCFCCEFDB63}"/>
    <cellStyle name="Comma 4 2 16 2 2 3 2" xfId="2018" xr:uid="{C331DE9A-4C5D-426A-B583-2B2CBE840333}"/>
    <cellStyle name="Comma 4 2 16 2 2 3 2 2" xfId="3831" xr:uid="{7FA3E2C9-5BA8-4ADB-BBFF-064D4F247810}"/>
    <cellStyle name="Comma 4 2 16 2 2 3 2 2 2" xfId="9300" xr:uid="{64A63D84-E4E0-4A25-BC60-AFCB62EA9C7A}"/>
    <cellStyle name="Comma 4 2 16 2 2 3 2 2 2 2" xfId="20833" xr:uid="{C2A904B6-F832-428E-949F-2B0D90155366}"/>
    <cellStyle name="Comma 4 2 16 2 2 3 2 2 2 2 2" xfId="44406" xr:uid="{7A806B42-8B7A-45CC-B6D0-45FB69BBB21C}"/>
    <cellStyle name="Comma 4 2 16 2 2 3 2 2 2 3" xfId="33298" xr:uid="{39282F70-479A-4A6A-A19E-F9A597773C51}"/>
    <cellStyle name="Comma 4 2 16 2 2 3 2 2 3" xfId="15418" xr:uid="{A36FC1AB-07CC-4447-AA8E-3885CEE594C2}"/>
    <cellStyle name="Comma 4 2 16 2 2 3 2 2 3 2" xfId="38992" xr:uid="{BD805C9D-4FB8-4B61-9CEE-3D7A22491F52}"/>
    <cellStyle name="Comma 4 2 16 2 2 3 2 2 4" xfId="27884" xr:uid="{E227180F-7081-4FD0-B3B1-FF3D0285354B}"/>
    <cellStyle name="Comma 4 2 16 2 2 3 2 3" xfId="5195" xr:uid="{39B282B5-BCBE-4077-85BC-4549876B92E6}"/>
    <cellStyle name="Comma 4 2 16 2 2 3 2 3 2" xfId="10669" xr:uid="{BFC994D8-B6C3-43A7-AB76-7E68183C32D0}"/>
    <cellStyle name="Comma 4 2 16 2 2 3 2 3 2 2" xfId="22202" xr:uid="{67060C06-EC75-4EDC-89CD-B2ECB6725E5C}"/>
    <cellStyle name="Comma 4 2 16 2 2 3 2 3 2 2 2" xfId="45775" xr:uid="{1B07A207-2600-4F85-8960-487569561EC1}"/>
    <cellStyle name="Comma 4 2 16 2 2 3 2 3 2 3" xfId="34667" xr:uid="{8FBDF5E7-3BBC-44F5-B2EF-1EC11C79824D}"/>
    <cellStyle name="Comma 4 2 16 2 2 3 2 3 3" xfId="16781" xr:uid="{B6004FA2-83A0-4467-BB7E-D4BDAFF570A6}"/>
    <cellStyle name="Comma 4 2 16 2 2 3 2 3 3 2" xfId="40355" xr:uid="{33E5EF49-32DF-4BD9-BC97-46091348F209}"/>
    <cellStyle name="Comma 4 2 16 2 2 3 2 3 4" xfId="29247" xr:uid="{FBD5A74D-5B92-4529-B7BA-6E62186FA50F}"/>
    <cellStyle name="Comma 4 2 16 2 2 3 2 4" xfId="6533" xr:uid="{5A23660A-CDD6-46BB-9F27-45E36BE6C110}"/>
    <cellStyle name="Comma 4 2 16 2 2 3 2 4 2" xfId="12010" xr:uid="{917AC7FD-7865-409C-9FDA-4BB6669AC95F}"/>
    <cellStyle name="Comma 4 2 16 2 2 3 2 4 2 2" xfId="23542" xr:uid="{DBDCFEAB-7184-4DA5-B235-34BBBE1466E1}"/>
    <cellStyle name="Comma 4 2 16 2 2 3 2 4 2 2 2" xfId="47115" xr:uid="{1BD2948E-EA92-40D1-B43D-4CA5EE9A8DD4}"/>
    <cellStyle name="Comma 4 2 16 2 2 3 2 4 2 3" xfId="36007" xr:uid="{BED45E20-BCFE-4239-B952-B11EFE81C71A}"/>
    <cellStyle name="Comma 4 2 16 2 2 3 2 4 3" xfId="18117" xr:uid="{1A43C4BE-522D-4AF4-AB0D-61120615ED22}"/>
    <cellStyle name="Comma 4 2 16 2 2 3 2 4 3 2" xfId="41691" xr:uid="{BFC73C76-1213-4B29-A7EA-9AEF38CE09B4}"/>
    <cellStyle name="Comma 4 2 16 2 2 3 2 4 4" xfId="30583" xr:uid="{C395BD18-6002-4BB3-9F0B-E0827CDE6E5F}"/>
    <cellStyle name="Comma 4 2 16 2 2 3 2 5" xfId="7944" xr:uid="{C12F20D1-0313-4E0B-BF8E-4701204138AA}"/>
    <cellStyle name="Comma 4 2 16 2 2 3 2 5 2" xfId="19479" xr:uid="{92F3F1AA-1217-4BCA-A889-A8EDE9063C17}"/>
    <cellStyle name="Comma 4 2 16 2 2 3 2 5 2 2" xfId="43052" xr:uid="{116CC061-F617-499A-A02F-01B84AFACCAA}"/>
    <cellStyle name="Comma 4 2 16 2 2 3 2 5 3" xfId="31944" xr:uid="{96F4CF52-7CF4-4D80-8CAC-264AE1CD642D}"/>
    <cellStyle name="Comma 4 2 16 2 2 3 2 6" xfId="13773" xr:uid="{377F5120-8A61-4BC6-B8CA-804088FA77B1}"/>
    <cellStyle name="Comma 4 2 16 2 2 3 2 6 2" xfId="37512" xr:uid="{DAA9F24D-6136-4B6C-85A9-14B4DD6022A6}"/>
    <cellStyle name="Comma 4 2 16 2 2 3 2 7" xfId="26405" xr:uid="{539A7BE7-5956-4534-A37D-1FB1EDEA71BD}"/>
    <cellStyle name="Comma 4 2 16 2 2 3 2 8" xfId="25030" xr:uid="{5FCFBDF4-4921-4933-893D-EB698369FC02}"/>
    <cellStyle name="Comma 4 2 16 2 2 3 2 9" xfId="48861" xr:uid="{0CBB5692-13AA-498C-A4CD-EF322C80E639}"/>
    <cellStyle name="Comma 4 2 16 2 2 3 3" xfId="2502" xr:uid="{63FC2973-7FD9-4D08-8356-7023ECC0D93D}"/>
    <cellStyle name="Comma 4 2 16 2 2 3 3 2" xfId="4294" xr:uid="{AC1DC61B-EDAE-4D56-B242-6E87CCEB214D}"/>
    <cellStyle name="Comma 4 2 16 2 2 3 3 2 2" xfId="9763" xr:uid="{891D27CD-FD5D-405B-888A-DF4D04309CA8}"/>
    <cellStyle name="Comma 4 2 16 2 2 3 3 2 2 2" xfId="21296" xr:uid="{46E25193-C865-482C-9CB2-A8A67C83B99F}"/>
    <cellStyle name="Comma 4 2 16 2 2 3 3 2 2 2 2" xfId="44869" xr:uid="{AF4AAADD-4540-436E-B0B6-A78A17451A85}"/>
    <cellStyle name="Comma 4 2 16 2 2 3 3 2 2 3" xfId="33761" xr:uid="{1D5E869B-AD53-4E1B-9B89-ACB38AFDAC66}"/>
    <cellStyle name="Comma 4 2 16 2 2 3 3 2 3" xfId="15881" xr:uid="{2D156931-79DF-4514-B2BD-7429450848C1}"/>
    <cellStyle name="Comma 4 2 16 2 2 3 3 2 3 2" xfId="39455" xr:uid="{2F0875D3-42AB-420F-A28D-8DB8441F54EC}"/>
    <cellStyle name="Comma 4 2 16 2 2 3 3 2 4" xfId="28347" xr:uid="{549016B5-1685-4A10-BF29-686C798BF86F}"/>
    <cellStyle name="Comma 4 2 16 2 2 3 3 3" xfId="5659" xr:uid="{EFE866B9-583D-4055-A7F9-EA2058906E7A}"/>
    <cellStyle name="Comma 4 2 16 2 2 3 3 3 2" xfId="11133" xr:uid="{0D780B1F-85B1-4CE0-888E-CEF9857A2ED2}"/>
    <cellStyle name="Comma 4 2 16 2 2 3 3 3 2 2" xfId="22666" xr:uid="{8A6F1D68-A250-4A54-B1A8-FBF6F9FEC64D}"/>
    <cellStyle name="Comma 4 2 16 2 2 3 3 3 2 2 2" xfId="46239" xr:uid="{5A12136C-FD51-402E-A46F-DCC79625787B}"/>
    <cellStyle name="Comma 4 2 16 2 2 3 3 3 2 3" xfId="35131" xr:uid="{CA2D3A19-FCB7-4269-BA05-36A08D687BED}"/>
    <cellStyle name="Comma 4 2 16 2 2 3 3 3 3" xfId="17245" xr:uid="{30EF20A2-0AF2-4C52-B98F-37E960F7D853}"/>
    <cellStyle name="Comma 4 2 16 2 2 3 3 3 3 2" xfId="40819" xr:uid="{B889CBA7-E7BF-4ADF-BB94-A888DCCF4652}"/>
    <cellStyle name="Comma 4 2 16 2 2 3 3 3 4" xfId="29711" xr:uid="{7EEAD9A2-2673-45DE-A907-7416CA7D2012}"/>
    <cellStyle name="Comma 4 2 16 2 2 3 3 4" xfId="6997" xr:uid="{CF009922-1E58-4CDE-883A-813D72D9DB98}"/>
    <cellStyle name="Comma 4 2 16 2 2 3 3 4 2" xfId="12475" xr:uid="{BB8E0F02-47E0-4EB0-BCC5-9D6B3098039A}"/>
    <cellStyle name="Comma 4 2 16 2 2 3 3 4 2 2" xfId="24007" xr:uid="{D2E8FFA4-DEB2-4C79-B437-A6ED6E02B5AB}"/>
    <cellStyle name="Comma 4 2 16 2 2 3 3 4 2 2 2" xfId="47580" xr:uid="{AFA5A74E-FDA2-4C56-8D33-41F6342E6E73}"/>
    <cellStyle name="Comma 4 2 16 2 2 3 3 4 2 3" xfId="36472" xr:uid="{E9BF967A-E55E-4C0E-BB79-078369168FAE}"/>
    <cellStyle name="Comma 4 2 16 2 2 3 3 4 3" xfId="18581" xr:uid="{CE78A79F-3D42-4729-B081-D19582258271}"/>
    <cellStyle name="Comma 4 2 16 2 2 3 3 4 3 2" xfId="42155" xr:uid="{D4D8ECBD-FB5A-49FE-A098-8238FD998647}"/>
    <cellStyle name="Comma 4 2 16 2 2 3 3 4 4" xfId="31047" xr:uid="{70118E74-4B51-45A7-A5BA-22C46D61E048}"/>
    <cellStyle name="Comma 4 2 16 2 2 3 3 5" xfId="8410" xr:uid="{FFD3AB61-B297-4EC1-A2DC-8064A1BE1A5D}"/>
    <cellStyle name="Comma 4 2 16 2 2 3 3 5 2" xfId="19943" xr:uid="{B9F78275-7719-450A-8073-931DCE0871C0}"/>
    <cellStyle name="Comma 4 2 16 2 2 3 3 5 2 2" xfId="43516" xr:uid="{9196E918-C9C3-44F1-8109-2BA3933F24C7}"/>
    <cellStyle name="Comma 4 2 16 2 2 3 3 5 3" xfId="32408" xr:uid="{4D779DA6-ED49-4506-93AF-C401F28A028C}"/>
    <cellStyle name="Comma 4 2 16 2 2 3 3 6" xfId="14239" xr:uid="{C5DF22BF-7D1F-4118-9DB3-75974BB49372}"/>
    <cellStyle name="Comma 4 2 16 2 2 3 3 6 2" xfId="37976" xr:uid="{FC400F2F-08A4-41C3-A34C-8786C533B905}"/>
    <cellStyle name="Comma 4 2 16 2 2 3 3 7" xfId="26869" xr:uid="{8FE7739C-B0C1-44D9-A79E-939708BDBCBD}"/>
    <cellStyle name="Comma 4 2 16 2 2 3 3 8" xfId="25495" xr:uid="{8EDEFE1A-425F-4F11-877D-A711FE0A85FB}"/>
    <cellStyle name="Comma 4 2 16 2 2 3 3 9" xfId="49325" xr:uid="{5A84FB48-D839-4F4B-B69B-DBEA8A7F9EA4}"/>
    <cellStyle name="Comma 4 2 16 2 2 3 4" xfId="3392" xr:uid="{F6CDAE16-E0C6-4ACA-8535-C5FD9DFFC12F}"/>
    <cellStyle name="Comma 4 2 16 2 2 3 4 2" xfId="8860" xr:uid="{16E492D7-1604-42B4-8156-C79464546104}"/>
    <cellStyle name="Comma 4 2 16 2 2 3 4 2 2" xfId="20393" xr:uid="{9F8103C5-4836-4BF6-961B-BCA621E87576}"/>
    <cellStyle name="Comma 4 2 16 2 2 3 4 2 2 2" xfId="43966" xr:uid="{C2952F98-F4B5-4003-8D19-8DCF1FFEA8BA}"/>
    <cellStyle name="Comma 4 2 16 2 2 3 4 2 3" xfId="32858" xr:uid="{6AAF3C85-2FA0-41A3-9FB0-053F21BED1B7}"/>
    <cellStyle name="Comma 4 2 16 2 2 3 4 3" xfId="14978" xr:uid="{7369C21F-92CA-4F06-A266-6C492CED643F}"/>
    <cellStyle name="Comma 4 2 16 2 2 3 4 3 2" xfId="38552" xr:uid="{5B00B2EE-4A56-4249-818B-92D8440AC455}"/>
    <cellStyle name="Comma 4 2 16 2 2 3 4 4" xfId="27444" xr:uid="{21250F76-7940-4045-9061-53AC9E3D674F}"/>
    <cellStyle name="Comma 4 2 16 2 2 3 5" xfId="4748" xr:uid="{9430D0AB-F019-4642-9439-36398F63098A}"/>
    <cellStyle name="Comma 4 2 16 2 2 3 5 2" xfId="10221" xr:uid="{CDCE94C3-B9DB-4242-B474-9F075E39C200}"/>
    <cellStyle name="Comma 4 2 16 2 2 3 5 2 2" xfId="21754" xr:uid="{0D463C81-7A2F-4CD0-8C62-60D0658499C6}"/>
    <cellStyle name="Comma 4 2 16 2 2 3 5 2 2 2" xfId="45327" xr:uid="{BC064A05-9CF0-450D-8D2D-6A414B7A050B}"/>
    <cellStyle name="Comma 4 2 16 2 2 3 5 2 3" xfId="34219" xr:uid="{8D7E7CC5-69BB-46A9-8D0C-D9DE785FFC46}"/>
    <cellStyle name="Comma 4 2 16 2 2 3 5 3" xfId="16334" xr:uid="{68115A4F-E760-4C6D-924A-59889DCFA163}"/>
    <cellStyle name="Comma 4 2 16 2 2 3 5 3 2" xfId="39908" xr:uid="{DDEC3427-FB08-4D42-B494-84BA40A69F67}"/>
    <cellStyle name="Comma 4 2 16 2 2 3 5 4" xfId="28800" xr:uid="{0D4E2C64-9EE7-41C4-97B4-08A5085D2A4F}"/>
    <cellStyle name="Comma 4 2 16 2 2 3 6" xfId="6086" xr:uid="{A7C525EC-F646-4C3E-9F7A-741381B109CF}"/>
    <cellStyle name="Comma 4 2 16 2 2 3 6 2" xfId="11562" xr:uid="{32650D68-3722-46A3-9FAE-5CDB9CF477BE}"/>
    <cellStyle name="Comma 4 2 16 2 2 3 6 2 2" xfId="23094" xr:uid="{CE653231-7295-4B53-B1B2-500825A5D6AC}"/>
    <cellStyle name="Comma 4 2 16 2 2 3 6 2 2 2" xfId="46667" xr:uid="{A45735EC-645C-42B5-95FF-40006CC77263}"/>
    <cellStyle name="Comma 4 2 16 2 2 3 6 2 3" xfId="35559" xr:uid="{4C603C42-FF29-447B-BD8C-7A6EE03487B2}"/>
    <cellStyle name="Comma 4 2 16 2 2 3 6 3" xfId="17670" xr:uid="{E49B0C7D-B57C-45E6-A7C3-E245F2E13E11}"/>
    <cellStyle name="Comma 4 2 16 2 2 3 6 3 2" xfId="41244" xr:uid="{D0BE349F-35E3-4C0F-8511-AC915CC9A0BE}"/>
    <cellStyle name="Comma 4 2 16 2 2 3 6 4" xfId="30136" xr:uid="{9A454D93-34A0-4DC2-8D09-6E172CE29C21}"/>
    <cellStyle name="Comma 4 2 16 2 2 3 7" xfId="7471" xr:uid="{7FA3EB0B-5891-4043-8A5A-2CFBFBC8724E}"/>
    <cellStyle name="Comma 4 2 16 2 2 3 7 2" xfId="19031" xr:uid="{DC8CD7D5-69B8-44A9-8EF9-A34F6553C711}"/>
    <cellStyle name="Comma 4 2 16 2 2 3 7 2 2" xfId="42604" xr:uid="{40951362-A6ED-4871-9CA4-6AB4494FE512}"/>
    <cellStyle name="Comma 4 2 16 2 2 3 7 3" xfId="31496" xr:uid="{85CE8B1E-8DED-480C-AE4A-324E9E439BDC}"/>
    <cellStyle name="Comma 4 2 16 2 2 3 8" xfId="13287" xr:uid="{277945CD-2F95-4687-9C4E-BFF100E10203}"/>
    <cellStyle name="Comma 4 2 16 2 2 3 8 2" xfId="37065" xr:uid="{E02D16D0-0860-4659-90CB-E88BCEBC4F80}"/>
    <cellStyle name="Comma 4 2 16 2 2 3 9" xfId="25956" xr:uid="{8D4AD541-D416-4D4F-9280-D5F6FD3D5A1B}"/>
    <cellStyle name="Comma 4 2 16 2 2 4" xfId="1974" xr:uid="{1B25D162-0A68-455F-97FE-32225FFAAAC6}"/>
    <cellStyle name="Comma 4 2 16 2 2 4 2" xfId="3787" xr:uid="{99781200-663D-4A49-84F4-F4A8EBF524E6}"/>
    <cellStyle name="Comma 4 2 16 2 2 4 2 2" xfId="9256" xr:uid="{B498E6CE-3A65-4857-BD6A-3BF7027BDFDD}"/>
    <cellStyle name="Comma 4 2 16 2 2 4 2 2 2" xfId="20789" xr:uid="{3748DD87-35C8-45F6-B1C5-EF7878E44455}"/>
    <cellStyle name="Comma 4 2 16 2 2 4 2 2 2 2" xfId="44362" xr:uid="{4433F20C-CB38-4885-B15D-B748804D1D0B}"/>
    <cellStyle name="Comma 4 2 16 2 2 4 2 2 3" xfId="33254" xr:uid="{D3FD3924-5392-4F56-B707-A84E9ED00DD5}"/>
    <cellStyle name="Comma 4 2 16 2 2 4 2 3" xfId="15374" xr:uid="{A9BC05BE-F75D-4372-AA34-A6FCCACC6A62}"/>
    <cellStyle name="Comma 4 2 16 2 2 4 2 3 2" xfId="38948" xr:uid="{759C2E98-2F27-4CA8-BB40-ACF34EFD2B14}"/>
    <cellStyle name="Comma 4 2 16 2 2 4 2 4" xfId="27840" xr:uid="{972169CC-C059-4942-BD7B-01D05F8199A0}"/>
    <cellStyle name="Comma 4 2 16 2 2 4 3" xfId="5151" xr:uid="{1F892C51-2A6B-4709-8539-A7A8C1982028}"/>
    <cellStyle name="Comma 4 2 16 2 2 4 3 2" xfId="10625" xr:uid="{9957E240-BBA2-4707-9A54-A2FABBDEAA78}"/>
    <cellStyle name="Comma 4 2 16 2 2 4 3 2 2" xfId="22158" xr:uid="{2610CAE4-E67A-4E8E-8216-0AC7C3178D20}"/>
    <cellStyle name="Comma 4 2 16 2 2 4 3 2 2 2" xfId="45731" xr:uid="{7121EBC5-940C-48CD-9BD9-A3306C034CC1}"/>
    <cellStyle name="Comma 4 2 16 2 2 4 3 2 3" xfId="34623" xr:uid="{3A302C08-7624-4341-959D-6328287955A2}"/>
    <cellStyle name="Comma 4 2 16 2 2 4 3 3" xfId="16737" xr:uid="{407831C7-FCA3-48A6-BB8A-C3D94E25A02E}"/>
    <cellStyle name="Comma 4 2 16 2 2 4 3 3 2" xfId="40311" xr:uid="{715B6867-7273-4E8D-828D-8FF6A1A8A111}"/>
    <cellStyle name="Comma 4 2 16 2 2 4 3 4" xfId="29203" xr:uid="{75323D26-E4CF-436E-B0F3-6A8081E394A3}"/>
    <cellStyle name="Comma 4 2 16 2 2 4 4" xfId="6489" xr:uid="{B1866D5D-F714-423B-BBB3-3B2CA80E3C82}"/>
    <cellStyle name="Comma 4 2 16 2 2 4 4 2" xfId="11966" xr:uid="{B37BD057-5B9B-4655-A3F9-CB82677D10CC}"/>
    <cellStyle name="Comma 4 2 16 2 2 4 4 2 2" xfId="23498" xr:uid="{EA3F842B-A917-4D02-8545-DAB069CF3087}"/>
    <cellStyle name="Comma 4 2 16 2 2 4 4 2 2 2" xfId="47071" xr:uid="{2D4B148A-6228-4575-886B-D2CB4DCF1C70}"/>
    <cellStyle name="Comma 4 2 16 2 2 4 4 2 3" xfId="35963" xr:uid="{887E93D5-0950-4353-991A-5411A12FB000}"/>
    <cellStyle name="Comma 4 2 16 2 2 4 4 3" xfId="18073" xr:uid="{98E6473B-1C50-4E0E-8AEB-99B489035849}"/>
    <cellStyle name="Comma 4 2 16 2 2 4 4 3 2" xfId="41647" xr:uid="{CE4BC7CF-50CB-4F22-A277-71BAB2757534}"/>
    <cellStyle name="Comma 4 2 16 2 2 4 4 4" xfId="30539" xr:uid="{A89274B4-C386-4A62-8DAD-5505C5782752}"/>
    <cellStyle name="Comma 4 2 16 2 2 4 5" xfId="7900" xr:uid="{AB4F8403-C3E5-4EC1-8A8C-2BBFCE06988E}"/>
    <cellStyle name="Comma 4 2 16 2 2 4 5 2" xfId="19435" xr:uid="{84A7A981-6215-4AAE-BA1B-DB71682B5DC3}"/>
    <cellStyle name="Comma 4 2 16 2 2 4 5 2 2" xfId="43008" xr:uid="{52FDB8D3-C2A6-47D7-9306-71264438FF53}"/>
    <cellStyle name="Comma 4 2 16 2 2 4 5 3" xfId="31900" xr:uid="{9BC2D362-6F34-440A-8177-752F98D4CFAE}"/>
    <cellStyle name="Comma 4 2 16 2 2 4 6" xfId="13729" xr:uid="{1B7189B6-5D16-4F48-ACAD-75DFABC210EF}"/>
    <cellStyle name="Comma 4 2 16 2 2 4 6 2" xfId="37468" xr:uid="{CC245D18-DC13-423F-AED8-97C29873CF27}"/>
    <cellStyle name="Comma 4 2 16 2 2 4 7" xfId="26361" xr:uid="{7EE9BFB2-7A66-4E9C-A134-AD617A6D1AB1}"/>
    <cellStyle name="Comma 4 2 16 2 2 4 8" xfId="24986" xr:uid="{91271A5E-B768-4887-9599-1256FD1EB313}"/>
    <cellStyle name="Comma 4 2 16 2 2 4 9" xfId="48817" xr:uid="{A149BD9E-0B08-406B-B62D-38D38067B2A6}"/>
    <cellStyle name="Comma 4 2 16 2 2 5" xfId="2457" xr:uid="{63A8D813-CB2D-4208-96A5-47AE24B4E20F}"/>
    <cellStyle name="Comma 4 2 16 2 2 5 2" xfId="4249" xr:uid="{C95B194F-26D9-4801-AF07-9D6F55F0A4E7}"/>
    <cellStyle name="Comma 4 2 16 2 2 5 2 2" xfId="9718" xr:uid="{55841E2C-A28D-4B06-AB27-E3438061A7A4}"/>
    <cellStyle name="Comma 4 2 16 2 2 5 2 2 2" xfId="21251" xr:uid="{60048608-6303-4651-BC73-76F5C730E4ED}"/>
    <cellStyle name="Comma 4 2 16 2 2 5 2 2 2 2" xfId="44824" xr:uid="{F95919DB-DDAC-43CE-B9D7-610219FBF1F0}"/>
    <cellStyle name="Comma 4 2 16 2 2 5 2 2 3" xfId="33716" xr:uid="{BD6C08D2-9BF7-488C-B5C4-E028B2BCEDF2}"/>
    <cellStyle name="Comma 4 2 16 2 2 5 2 3" xfId="15836" xr:uid="{D0A4CEFC-64DB-4306-AB21-ECAA8A70C2A8}"/>
    <cellStyle name="Comma 4 2 16 2 2 5 2 3 2" xfId="39410" xr:uid="{1E6F3619-2747-4829-B5B5-545445DB19A9}"/>
    <cellStyle name="Comma 4 2 16 2 2 5 2 4" xfId="28302" xr:uid="{A938E590-6D5C-43F2-942E-D42DFF088BEF}"/>
    <cellStyle name="Comma 4 2 16 2 2 5 3" xfId="5614" xr:uid="{2BDE9263-B2BC-4DE7-97B0-581869437EED}"/>
    <cellStyle name="Comma 4 2 16 2 2 5 3 2" xfId="11088" xr:uid="{9568EDAF-FF16-47F6-B281-DF3E7DB358A1}"/>
    <cellStyle name="Comma 4 2 16 2 2 5 3 2 2" xfId="22621" xr:uid="{1D85A1BD-A648-41C5-89F4-92F682DF0DA5}"/>
    <cellStyle name="Comma 4 2 16 2 2 5 3 2 2 2" xfId="46194" xr:uid="{0CDB9DEC-C94E-46C6-8EFB-978FDE007157}"/>
    <cellStyle name="Comma 4 2 16 2 2 5 3 2 3" xfId="35086" xr:uid="{918F9AD4-5CB9-4B29-B691-450E8DE7ACA2}"/>
    <cellStyle name="Comma 4 2 16 2 2 5 3 3" xfId="17200" xr:uid="{7B1517B7-05DA-4846-A928-70F675315600}"/>
    <cellStyle name="Comma 4 2 16 2 2 5 3 3 2" xfId="40774" xr:uid="{98F45EFE-5B0F-4030-BEB6-0E6CAB14B002}"/>
    <cellStyle name="Comma 4 2 16 2 2 5 3 4" xfId="29666" xr:uid="{FB1E0DA1-DCAB-422A-818B-E035B9376FD3}"/>
    <cellStyle name="Comma 4 2 16 2 2 5 4" xfId="6952" xr:uid="{5A76C4DE-1F5F-471E-B342-FD3A8E1E33DE}"/>
    <cellStyle name="Comma 4 2 16 2 2 5 4 2" xfId="12430" xr:uid="{019838AD-AF5A-4C6B-9973-1CAC2F6BA4D0}"/>
    <cellStyle name="Comma 4 2 16 2 2 5 4 2 2" xfId="23962" xr:uid="{F82DA6FE-20C7-44E0-AFA2-883C713DE685}"/>
    <cellStyle name="Comma 4 2 16 2 2 5 4 2 2 2" xfId="47535" xr:uid="{C8914506-C40D-41B2-BE91-44B696D5C878}"/>
    <cellStyle name="Comma 4 2 16 2 2 5 4 2 3" xfId="36427" xr:uid="{A789C1BE-BF12-454B-ABB7-BBE88EC0C9E7}"/>
    <cellStyle name="Comma 4 2 16 2 2 5 4 3" xfId="18536" xr:uid="{792AAA3D-A210-46D3-853C-891999789D23}"/>
    <cellStyle name="Comma 4 2 16 2 2 5 4 3 2" xfId="42110" xr:uid="{7C3B830C-FA60-4EC3-9559-BF92AE585496}"/>
    <cellStyle name="Comma 4 2 16 2 2 5 4 4" xfId="31002" xr:uid="{FA73FD51-7ECF-4D48-A196-0D9A3514BEAA}"/>
    <cellStyle name="Comma 4 2 16 2 2 5 5" xfId="8365" xr:uid="{E283B4B7-FE9E-4141-BF2A-3B9453FAA7C6}"/>
    <cellStyle name="Comma 4 2 16 2 2 5 5 2" xfId="19898" xr:uid="{2F43E01E-26FB-4549-93BD-E1874035046B}"/>
    <cellStyle name="Comma 4 2 16 2 2 5 5 2 2" xfId="43471" xr:uid="{2824F538-DAC0-4D21-B7E8-AA1AFFC0B413}"/>
    <cellStyle name="Comma 4 2 16 2 2 5 5 3" xfId="32363" xr:uid="{87E22BAF-B509-4A8A-AC6D-A24357CACFD1}"/>
    <cellStyle name="Comma 4 2 16 2 2 5 6" xfId="14194" xr:uid="{9EF843E2-B4A5-409B-813D-1C1DBEA1E073}"/>
    <cellStyle name="Comma 4 2 16 2 2 5 6 2" xfId="37931" xr:uid="{8BC57D5B-635F-418C-B832-A1B739C8F3A1}"/>
    <cellStyle name="Comma 4 2 16 2 2 5 7" xfId="26824" xr:uid="{4D69C2C3-821A-46BD-A066-A41A0C69211D}"/>
    <cellStyle name="Comma 4 2 16 2 2 5 8" xfId="25450" xr:uid="{F6D886DD-AD5E-4DA7-9356-085AEC53B757}"/>
    <cellStyle name="Comma 4 2 16 2 2 5 9" xfId="49280" xr:uid="{8E587FBE-D53C-4547-93B9-1F22BEA0602A}"/>
    <cellStyle name="Comma 4 2 16 2 2 6" xfId="3348" xr:uid="{6B6D5A04-CBE2-4DBD-81A1-6CCEFFC2B0ED}"/>
    <cellStyle name="Comma 4 2 16 2 2 6 2" xfId="8816" xr:uid="{C8BB5CDA-683C-456E-8C60-88FD15AA0AE9}"/>
    <cellStyle name="Comma 4 2 16 2 2 6 2 2" xfId="20349" xr:uid="{23F06112-3437-44B6-8A80-7D76421D4B18}"/>
    <cellStyle name="Comma 4 2 16 2 2 6 2 2 2" xfId="43922" xr:uid="{7003997C-EFC8-437A-86AD-9497BE4C9384}"/>
    <cellStyle name="Comma 4 2 16 2 2 6 2 3" xfId="32814" xr:uid="{34E9119A-0573-4EA6-B923-DEAAC1F92BBF}"/>
    <cellStyle name="Comma 4 2 16 2 2 6 3" xfId="14934" xr:uid="{3EB6348A-46B7-45AC-89B7-745E011CAD18}"/>
    <cellStyle name="Comma 4 2 16 2 2 6 3 2" xfId="38508" xr:uid="{88B8D6EA-AEB1-4862-873E-64F2C4B81DAF}"/>
    <cellStyle name="Comma 4 2 16 2 2 6 4" xfId="27400" xr:uid="{B5E9E434-B861-4B82-8A39-80AD0B3D5493}"/>
    <cellStyle name="Comma 4 2 16 2 2 7" xfId="4704" xr:uid="{F4593A9B-3829-4275-9F8A-5AC07EC16CAA}"/>
    <cellStyle name="Comma 4 2 16 2 2 7 2" xfId="10177" xr:uid="{B73622C6-18BF-4216-89ED-8B0CED89512D}"/>
    <cellStyle name="Comma 4 2 16 2 2 7 2 2" xfId="21710" xr:uid="{A092D805-0C0D-43C3-B5F4-4907B95151E6}"/>
    <cellStyle name="Comma 4 2 16 2 2 7 2 2 2" xfId="45283" xr:uid="{91A5226D-D214-41C7-9911-CDC07B3160D4}"/>
    <cellStyle name="Comma 4 2 16 2 2 7 2 3" xfId="34175" xr:uid="{25E7E1F0-84B7-49BA-9EBE-6AC5877E86E0}"/>
    <cellStyle name="Comma 4 2 16 2 2 7 3" xfId="16290" xr:uid="{14C3EE68-A91A-4487-9CEC-0C6A62B26558}"/>
    <cellStyle name="Comma 4 2 16 2 2 7 3 2" xfId="39864" xr:uid="{DEE8EA8F-B9C4-4244-98AA-E4F0083A38FB}"/>
    <cellStyle name="Comma 4 2 16 2 2 7 4" xfId="28756" xr:uid="{87A16E0D-29DD-4D5F-8724-E7BE6D0F5E13}"/>
    <cellStyle name="Comma 4 2 16 2 2 8" xfId="6042" xr:uid="{E6E68A36-E2F5-47AD-8712-CD25DA026C41}"/>
    <cellStyle name="Comma 4 2 16 2 2 8 2" xfId="11518" xr:uid="{A484F4EA-9CC9-4072-BA66-5B137D833EDC}"/>
    <cellStyle name="Comma 4 2 16 2 2 8 2 2" xfId="23050" xr:uid="{7D07E0A8-E923-412E-8081-A2F2799FC3F7}"/>
    <cellStyle name="Comma 4 2 16 2 2 8 2 2 2" xfId="46623" xr:uid="{9F9DE468-9998-4E98-A45C-5E3D1B2BF045}"/>
    <cellStyle name="Comma 4 2 16 2 2 8 2 3" xfId="35515" xr:uid="{8908149C-5AA0-425B-A3C6-74A5C73D258C}"/>
    <cellStyle name="Comma 4 2 16 2 2 8 3" xfId="17626" xr:uid="{A12B4C18-190B-4D95-B7A8-105014659365}"/>
    <cellStyle name="Comma 4 2 16 2 2 8 3 2" xfId="41200" xr:uid="{9ECE15C6-41BC-4BC2-83DC-F41B7610EC98}"/>
    <cellStyle name="Comma 4 2 16 2 2 8 4" xfId="30092" xr:uid="{CF96F675-E1B5-474E-9DE3-35FABDE91290}"/>
    <cellStyle name="Comma 4 2 16 2 2 9" xfId="7427" xr:uid="{826EADEF-BEDA-4308-9855-54BF8868AA85}"/>
    <cellStyle name="Comma 4 2 16 2 2 9 2" xfId="18987" xr:uid="{224669B2-8EBA-40BA-A6DA-1CC81834A616}"/>
    <cellStyle name="Comma 4 2 16 2 2 9 2 2" xfId="42560" xr:uid="{2F7FDA97-6C5D-46E1-8A8C-A415CBDB09A4}"/>
    <cellStyle name="Comma 4 2 16 2 2 9 3" xfId="31452" xr:uid="{AA7C56FE-8C3B-48F2-B3F9-86E8D9C1DA30}"/>
    <cellStyle name="Comma 4 2 16 2 3" xfId="1259" xr:uid="{5E6E98C0-CAE2-460D-96EC-964709781BAA}"/>
    <cellStyle name="Comma 4 2 16 2 3 10" xfId="24457" xr:uid="{38D43F0D-2496-4889-8D81-DB9CAEEE1E5A}"/>
    <cellStyle name="Comma 4 2 16 2 3 11" xfId="48463" xr:uid="{EA12D2D6-2C01-4F78-9D32-4D96C4AD19D4}"/>
    <cellStyle name="Comma 4 2 16 2 3 2" xfId="2072" xr:uid="{475C2014-4CBE-4A33-8728-CBA459452C00}"/>
    <cellStyle name="Comma 4 2 16 2 3 2 2" xfId="3885" xr:uid="{F70B9979-6539-4535-A4D6-3D5308D7DF7A}"/>
    <cellStyle name="Comma 4 2 16 2 3 2 2 2" xfId="9354" xr:uid="{A7CFF687-37DA-4E32-A430-0D128548B03E}"/>
    <cellStyle name="Comma 4 2 16 2 3 2 2 2 2" xfId="20887" xr:uid="{1A82AF49-DACD-47F1-B351-A45691F2D193}"/>
    <cellStyle name="Comma 4 2 16 2 3 2 2 2 2 2" xfId="44460" xr:uid="{24131812-6BAD-46D5-B1CF-8AF59C0ADE53}"/>
    <cellStyle name="Comma 4 2 16 2 3 2 2 2 3" xfId="33352" xr:uid="{EF4F907F-BBA7-46DD-9498-10000CCFF08F}"/>
    <cellStyle name="Comma 4 2 16 2 3 2 2 3" xfId="15472" xr:uid="{4CEA2E1A-2985-4FFD-B81C-2128ACBA04E8}"/>
    <cellStyle name="Comma 4 2 16 2 3 2 2 3 2" xfId="39046" xr:uid="{AEBC45F3-FDE4-488C-A27F-4F54EBC8BB46}"/>
    <cellStyle name="Comma 4 2 16 2 3 2 2 4" xfId="27938" xr:uid="{1ECC7985-30B5-41E3-8D3B-55982A44EC09}"/>
    <cellStyle name="Comma 4 2 16 2 3 2 3" xfId="5249" xr:uid="{6B1830CF-666A-4637-BAEF-9C11E868A7A1}"/>
    <cellStyle name="Comma 4 2 16 2 3 2 3 2" xfId="10723" xr:uid="{442ECD97-862F-40A5-A7D0-AB14CC0B3D39}"/>
    <cellStyle name="Comma 4 2 16 2 3 2 3 2 2" xfId="22256" xr:uid="{107008A7-1D27-4960-8400-031E5E91BAB0}"/>
    <cellStyle name="Comma 4 2 16 2 3 2 3 2 2 2" xfId="45829" xr:uid="{076AFDC0-DBA2-4441-87BE-4454A646418E}"/>
    <cellStyle name="Comma 4 2 16 2 3 2 3 2 3" xfId="34721" xr:uid="{B11BEF21-D14A-4469-97B4-61F4FBB3BAAC}"/>
    <cellStyle name="Comma 4 2 16 2 3 2 3 3" xfId="16835" xr:uid="{7F6D1FAC-AD92-4D33-B66F-D32B5DF1EA80}"/>
    <cellStyle name="Comma 4 2 16 2 3 2 3 3 2" xfId="40409" xr:uid="{6575B030-1D2B-4724-A095-6B643214B258}"/>
    <cellStyle name="Comma 4 2 16 2 3 2 3 4" xfId="29301" xr:uid="{A6DD1C85-D8F2-4CF9-8F31-3D5D7B1A5207}"/>
    <cellStyle name="Comma 4 2 16 2 3 2 4" xfId="6587" xr:uid="{8A891438-D3D1-40F0-92EC-099B930F301E}"/>
    <cellStyle name="Comma 4 2 16 2 3 2 4 2" xfId="12064" xr:uid="{B63D7D68-7B3A-44E4-985B-789E3172F018}"/>
    <cellStyle name="Comma 4 2 16 2 3 2 4 2 2" xfId="23596" xr:uid="{1AF32660-E8CC-41B6-AA30-8A562670F696}"/>
    <cellStyle name="Comma 4 2 16 2 3 2 4 2 2 2" xfId="47169" xr:uid="{66DDF607-1C29-41B1-A1A0-FADD975003AD}"/>
    <cellStyle name="Comma 4 2 16 2 3 2 4 2 3" xfId="36061" xr:uid="{448FE394-FC0D-4308-A753-962650515A47}"/>
    <cellStyle name="Comma 4 2 16 2 3 2 4 3" xfId="18171" xr:uid="{15504B8F-1A85-47CE-B7E0-D423E59521F5}"/>
    <cellStyle name="Comma 4 2 16 2 3 2 4 3 2" xfId="41745" xr:uid="{65F7F475-02A6-4EF7-BA90-3A2E5163CEB0}"/>
    <cellStyle name="Comma 4 2 16 2 3 2 4 4" xfId="30637" xr:uid="{082A8905-A2CB-41DD-B355-7F726B643C37}"/>
    <cellStyle name="Comma 4 2 16 2 3 2 5" xfId="7998" xr:uid="{C1B22506-A676-40EF-AEF9-C4007A2314B4}"/>
    <cellStyle name="Comma 4 2 16 2 3 2 5 2" xfId="19533" xr:uid="{6B6B8F9C-17D7-4589-ADE1-10CFDE273643}"/>
    <cellStyle name="Comma 4 2 16 2 3 2 5 2 2" xfId="43106" xr:uid="{5DD7567C-B62D-464C-A78F-6452A290D367}"/>
    <cellStyle name="Comma 4 2 16 2 3 2 5 3" xfId="31998" xr:uid="{9222E998-E300-4EAF-A745-ABD5F094FD40}"/>
    <cellStyle name="Comma 4 2 16 2 3 2 6" xfId="13827" xr:uid="{C07DEBDD-86FE-4F05-BF4A-77A38DA15F05}"/>
    <cellStyle name="Comma 4 2 16 2 3 2 6 2" xfId="37566" xr:uid="{7204ECAC-2E3D-4690-A758-726972744E85}"/>
    <cellStyle name="Comma 4 2 16 2 3 2 7" xfId="26459" xr:uid="{3047DA03-2745-4BBD-BA94-8765396AC112}"/>
    <cellStyle name="Comma 4 2 16 2 3 2 8" xfId="25084" xr:uid="{514E417F-C9EA-4BA2-BE4E-AFD21C0FB964}"/>
    <cellStyle name="Comma 4 2 16 2 3 2 9" xfId="48915" xr:uid="{E2A63FB1-6D02-4B2C-8B49-CA9D126F3C0B}"/>
    <cellStyle name="Comma 4 2 16 2 3 3" xfId="2558" xr:uid="{E473171F-CD58-405C-AA69-F94F2B06BBDF}"/>
    <cellStyle name="Comma 4 2 16 2 3 3 2" xfId="4349" xr:uid="{7472B77D-3D40-4D3B-955F-9E562F15D802}"/>
    <cellStyle name="Comma 4 2 16 2 3 3 2 2" xfId="9818" xr:uid="{73651167-7D83-4B46-BFFF-25F7BAA49229}"/>
    <cellStyle name="Comma 4 2 16 2 3 3 2 2 2" xfId="21351" xr:uid="{EAE8B063-D1BA-43A8-9221-9CEC358BD6B6}"/>
    <cellStyle name="Comma 4 2 16 2 3 3 2 2 2 2" xfId="44924" xr:uid="{D11DB19F-3881-4D5E-9DAC-A4168B9BB6C4}"/>
    <cellStyle name="Comma 4 2 16 2 3 3 2 2 3" xfId="33816" xr:uid="{808CC5CD-B3E8-4BFF-9FB5-879651A2C226}"/>
    <cellStyle name="Comma 4 2 16 2 3 3 2 3" xfId="15936" xr:uid="{28170CC3-2E3B-47F5-9DF1-DD4AB4682CC2}"/>
    <cellStyle name="Comma 4 2 16 2 3 3 2 3 2" xfId="39510" xr:uid="{EEBE15B8-10E1-4A20-8AB5-3AEA9EFC7F86}"/>
    <cellStyle name="Comma 4 2 16 2 3 3 2 4" xfId="28402" xr:uid="{FD3400B9-862D-43A3-83FF-514810DD2AD2}"/>
    <cellStyle name="Comma 4 2 16 2 3 3 3" xfId="5714" xr:uid="{8841CEC8-3B80-42EA-8596-C1B3456DF35C}"/>
    <cellStyle name="Comma 4 2 16 2 3 3 3 2" xfId="11188" xr:uid="{C8097245-F139-4E0B-A024-DEC1C3DE6D90}"/>
    <cellStyle name="Comma 4 2 16 2 3 3 3 2 2" xfId="22721" xr:uid="{BF10088E-64D3-45DB-9944-1ED3C9EB102E}"/>
    <cellStyle name="Comma 4 2 16 2 3 3 3 2 2 2" xfId="46294" xr:uid="{564CB55B-6C76-452B-8A24-754B1E2DE140}"/>
    <cellStyle name="Comma 4 2 16 2 3 3 3 2 3" xfId="35186" xr:uid="{F8902E2C-7109-4A92-96B1-36000E648B8E}"/>
    <cellStyle name="Comma 4 2 16 2 3 3 3 3" xfId="17300" xr:uid="{1D86F213-DAE3-4C8B-9A86-2ECF202070AF}"/>
    <cellStyle name="Comma 4 2 16 2 3 3 3 3 2" xfId="40874" xr:uid="{110EAA30-A26A-44A0-A6BD-F14AB8B48A35}"/>
    <cellStyle name="Comma 4 2 16 2 3 3 3 4" xfId="29766" xr:uid="{2DF1084F-25D6-4B0C-90D1-39DC02EF6219}"/>
    <cellStyle name="Comma 4 2 16 2 3 3 4" xfId="7052" xr:uid="{43D22386-2188-49EE-BDF3-F853C810F019}"/>
    <cellStyle name="Comma 4 2 16 2 3 3 4 2" xfId="12530" xr:uid="{E3F1EE07-F415-4A2F-9183-62D92E7BD72A}"/>
    <cellStyle name="Comma 4 2 16 2 3 3 4 2 2" xfId="24062" xr:uid="{E6170028-37BF-41B0-B275-D8AC266518B3}"/>
    <cellStyle name="Comma 4 2 16 2 3 3 4 2 2 2" xfId="47635" xr:uid="{91EBE1DC-1B01-41F0-B647-56DBF01C7779}"/>
    <cellStyle name="Comma 4 2 16 2 3 3 4 2 3" xfId="36527" xr:uid="{F6FD6ED3-5358-4250-B665-AE644971BEB7}"/>
    <cellStyle name="Comma 4 2 16 2 3 3 4 3" xfId="18636" xr:uid="{50185C57-830C-40B9-879E-B9C8B702E345}"/>
    <cellStyle name="Comma 4 2 16 2 3 3 4 3 2" xfId="42210" xr:uid="{7774C55C-FD0A-4FC0-9E77-0C7D9B342B9B}"/>
    <cellStyle name="Comma 4 2 16 2 3 3 4 4" xfId="31102" xr:uid="{9BB96D57-B90A-44A0-8B2F-70AF877E60B9}"/>
    <cellStyle name="Comma 4 2 16 2 3 3 5" xfId="8465" xr:uid="{1F88EB0A-9A0E-4380-AB05-D6A5879BC639}"/>
    <cellStyle name="Comma 4 2 16 2 3 3 5 2" xfId="19998" xr:uid="{E1553ACB-CD28-460B-B97E-9A592CCAEF44}"/>
    <cellStyle name="Comma 4 2 16 2 3 3 5 2 2" xfId="43571" xr:uid="{0C63ED51-EC0C-40B0-8840-18F6B19BEE72}"/>
    <cellStyle name="Comma 4 2 16 2 3 3 5 3" xfId="32463" xr:uid="{15D7FA58-B09C-4D1D-848A-2FC21F38ABF4}"/>
    <cellStyle name="Comma 4 2 16 2 3 3 6" xfId="14294" xr:uid="{05A60784-F624-4BA8-A356-B7EB68227042}"/>
    <cellStyle name="Comma 4 2 16 2 3 3 6 2" xfId="38031" xr:uid="{174C66B3-75F2-45FC-B351-DBE591934441}"/>
    <cellStyle name="Comma 4 2 16 2 3 3 7" xfId="26924" xr:uid="{D4C1A662-E042-4670-B81C-037C94992124}"/>
    <cellStyle name="Comma 4 2 16 2 3 3 8" xfId="25550" xr:uid="{3A04C40F-2128-40DE-8420-F5BA7A1CC6D2}"/>
    <cellStyle name="Comma 4 2 16 2 3 3 9" xfId="49380" xr:uid="{BDB50262-A5B6-43F8-B252-4ECC6D955883}"/>
    <cellStyle name="Comma 4 2 16 2 3 4" xfId="3446" xr:uid="{74501A6A-DDE9-49DE-BDC8-EDD37C2A909F}"/>
    <cellStyle name="Comma 4 2 16 2 3 4 2" xfId="8914" xr:uid="{3D212E1D-F062-4BF5-AFA7-6A70F57859C2}"/>
    <cellStyle name="Comma 4 2 16 2 3 4 2 2" xfId="20447" xr:uid="{D8B20AED-B6E4-401B-9E41-FAE5EB1D9E8C}"/>
    <cellStyle name="Comma 4 2 16 2 3 4 2 2 2" xfId="44020" xr:uid="{25EB7DB7-9209-46BD-A377-0E85390C7E6E}"/>
    <cellStyle name="Comma 4 2 16 2 3 4 2 3" xfId="32912" xr:uid="{9E0CC1EC-DAD9-41B1-91F8-5A3405828FB1}"/>
    <cellStyle name="Comma 4 2 16 2 3 4 3" xfId="15032" xr:uid="{03AD6DD8-BF46-46F8-91DC-B28F7D0A1C8A}"/>
    <cellStyle name="Comma 4 2 16 2 3 4 3 2" xfId="38606" xr:uid="{5CA0AB72-DE7C-4CC5-A0E9-E6BC985EFEA5}"/>
    <cellStyle name="Comma 4 2 16 2 3 4 4" xfId="27498" xr:uid="{EA48A1F1-BBC7-4DFB-96BF-F0728C21DD2B}"/>
    <cellStyle name="Comma 4 2 16 2 3 5" xfId="4802" xr:uid="{18486D74-46F7-463C-AB19-96C8AB37834C}"/>
    <cellStyle name="Comma 4 2 16 2 3 5 2" xfId="10275" xr:uid="{1A0FC87A-4D59-4191-A0F3-4A8644EA61F7}"/>
    <cellStyle name="Comma 4 2 16 2 3 5 2 2" xfId="21808" xr:uid="{97ACBE99-23EE-4B6C-9787-6834BC733C72}"/>
    <cellStyle name="Comma 4 2 16 2 3 5 2 2 2" xfId="45381" xr:uid="{2D4CA5DD-CB19-47A4-B27E-412B7CDB377A}"/>
    <cellStyle name="Comma 4 2 16 2 3 5 2 3" xfId="34273" xr:uid="{0C866C01-0DC1-4625-97B2-F41F5DAB368D}"/>
    <cellStyle name="Comma 4 2 16 2 3 5 3" xfId="16388" xr:uid="{C23C3B79-8E35-4CAC-9B8E-C96E71E9FFFB}"/>
    <cellStyle name="Comma 4 2 16 2 3 5 3 2" xfId="39962" xr:uid="{C7144910-EAC8-47E3-9085-B7E9B254EB5F}"/>
    <cellStyle name="Comma 4 2 16 2 3 5 4" xfId="28854" xr:uid="{F966C6BB-EF39-49F3-B836-29120C1E0209}"/>
    <cellStyle name="Comma 4 2 16 2 3 6" xfId="6140" xr:uid="{2CA6B29F-4A87-43FF-B886-5036763FACC3}"/>
    <cellStyle name="Comma 4 2 16 2 3 6 2" xfId="11616" xr:uid="{AA988631-5446-4337-A3E2-BD3601E28A84}"/>
    <cellStyle name="Comma 4 2 16 2 3 6 2 2" xfId="23148" xr:uid="{E61D4C2F-CE3A-4255-A1AF-132C7745EBB7}"/>
    <cellStyle name="Comma 4 2 16 2 3 6 2 2 2" xfId="46721" xr:uid="{E6D03D2F-32C6-47E2-B385-E8717CF7CFF1}"/>
    <cellStyle name="Comma 4 2 16 2 3 6 2 3" xfId="35613" xr:uid="{8DC51DF9-9815-43E1-A155-4BADF0B1E0DF}"/>
    <cellStyle name="Comma 4 2 16 2 3 6 3" xfId="17724" xr:uid="{77C34E78-6BA8-4AF5-8F8E-EED8B358783B}"/>
    <cellStyle name="Comma 4 2 16 2 3 6 3 2" xfId="41298" xr:uid="{D698FA60-1A93-4E0C-BFBA-69515E84E2F7}"/>
    <cellStyle name="Comma 4 2 16 2 3 6 4" xfId="30190" xr:uid="{D9CACFC7-8153-46F9-9C32-DD4ECA11BAE6}"/>
    <cellStyle name="Comma 4 2 16 2 3 7" xfId="7525" xr:uid="{D1ABEE69-8EFE-48F3-BE86-C3FDC344EB4A}"/>
    <cellStyle name="Comma 4 2 16 2 3 7 2" xfId="19085" xr:uid="{19E7C575-292C-492E-8FB5-850BB7870922}"/>
    <cellStyle name="Comma 4 2 16 2 3 7 2 2" xfId="42658" xr:uid="{A9EB3B2F-D949-48B2-8241-23096440BDF7}"/>
    <cellStyle name="Comma 4 2 16 2 3 7 3" xfId="31550" xr:uid="{B61CE0FE-833F-43C2-9025-C3814692F88B}"/>
    <cellStyle name="Comma 4 2 16 2 3 8" xfId="13343" xr:uid="{025F3C0E-A42E-493C-B99F-7F26B87546F4}"/>
    <cellStyle name="Comma 4 2 16 2 3 8 2" xfId="37119" xr:uid="{369DA821-D35C-4903-9A5B-166FB3F94EA2}"/>
    <cellStyle name="Comma 4 2 16 2 3 9" xfId="26010" xr:uid="{716303B5-EC12-4F21-BC77-EA6CDA6C375E}"/>
    <cellStyle name="Comma 4 2 16 2 4" xfId="1378" xr:uid="{6B26E6A6-4B1A-423B-8A58-93D5EAD0AB91}"/>
    <cellStyle name="Comma 4 2 16 2 4 10" xfId="24718" xr:uid="{2B378E9C-4319-4D2A-A5BB-0E81E119DEE8}"/>
    <cellStyle name="Comma 4 2 16 2 4 11" xfId="48545" xr:uid="{5B72E6D2-9844-42C4-B4B3-C98DD390D1E7}"/>
    <cellStyle name="Comma 4 2 16 2 4 2" xfId="2154" xr:uid="{4E34E7FE-EEDC-4AAE-9CBE-AAFCE988468D}"/>
    <cellStyle name="Comma 4 2 16 2 4 2 2" xfId="3967" xr:uid="{49ABAE60-9D45-4639-9DAC-E892EA465181}"/>
    <cellStyle name="Comma 4 2 16 2 4 2 2 2" xfId="9436" xr:uid="{C5C4CD41-A67E-49D0-A418-A311315DD763}"/>
    <cellStyle name="Comma 4 2 16 2 4 2 2 2 2" xfId="20969" xr:uid="{65707D6E-9887-4128-937D-B5B0453B25DB}"/>
    <cellStyle name="Comma 4 2 16 2 4 2 2 2 2 2" xfId="44542" xr:uid="{9E1F5D89-9B49-4047-A222-67B65ACB555A}"/>
    <cellStyle name="Comma 4 2 16 2 4 2 2 2 3" xfId="33434" xr:uid="{A6E68FD8-40E2-4D87-821A-A316C2BD09BF}"/>
    <cellStyle name="Comma 4 2 16 2 4 2 2 3" xfId="15554" xr:uid="{B23D66FA-B3F6-4B9C-B5B1-614E9DE1063C}"/>
    <cellStyle name="Comma 4 2 16 2 4 2 2 3 2" xfId="39128" xr:uid="{865DA242-C9B7-4057-8EAC-AC00ED8469DF}"/>
    <cellStyle name="Comma 4 2 16 2 4 2 2 4" xfId="28020" xr:uid="{34E595CF-883E-4A2D-A202-05CDD7EEF3FC}"/>
    <cellStyle name="Comma 4 2 16 2 4 2 3" xfId="5331" xr:uid="{7363353E-81F9-4F5C-A630-C294DEEA8DDA}"/>
    <cellStyle name="Comma 4 2 16 2 4 2 3 2" xfId="10805" xr:uid="{5770D6A9-BCEB-4091-962A-C952D8794628}"/>
    <cellStyle name="Comma 4 2 16 2 4 2 3 2 2" xfId="22338" xr:uid="{18070AC8-B84E-4642-AEC3-083D623593AB}"/>
    <cellStyle name="Comma 4 2 16 2 4 2 3 2 2 2" xfId="45911" xr:uid="{7DCE592D-2C3D-4E07-82EB-B34132BC2B8B}"/>
    <cellStyle name="Comma 4 2 16 2 4 2 3 2 3" xfId="34803" xr:uid="{B652DD70-2A7C-40DD-94F0-F69512BEEC6E}"/>
    <cellStyle name="Comma 4 2 16 2 4 2 3 3" xfId="16917" xr:uid="{1789A293-D95B-48FF-88DB-FCA7FFA53C0B}"/>
    <cellStyle name="Comma 4 2 16 2 4 2 3 3 2" xfId="40491" xr:uid="{BEC65465-8C92-432B-9E20-01A8289A14F1}"/>
    <cellStyle name="Comma 4 2 16 2 4 2 3 4" xfId="29383" xr:uid="{B6A3E140-D64B-4072-B26A-61C076F5EE98}"/>
    <cellStyle name="Comma 4 2 16 2 4 2 4" xfId="6669" xr:uid="{B8341586-495C-4902-A533-06BA1488C3DB}"/>
    <cellStyle name="Comma 4 2 16 2 4 2 4 2" xfId="12146" xr:uid="{87F90BC7-1DD0-44A9-95B1-CAAC753E65EF}"/>
    <cellStyle name="Comma 4 2 16 2 4 2 4 2 2" xfId="23678" xr:uid="{AC7AFCFD-2710-40A8-9AEA-1F4F6EEB5D1E}"/>
    <cellStyle name="Comma 4 2 16 2 4 2 4 2 2 2" xfId="47251" xr:uid="{3CA59AEB-2DBB-4C1D-BC55-D0ECBA50AC59}"/>
    <cellStyle name="Comma 4 2 16 2 4 2 4 2 3" xfId="36143" xr:uid="{B6166A43-75B1-48FE-AE98-01B70FF82287}"/>
    <cellStyle name="Comma 4 2 16 2 4 2 4 3" xfId="18253" xr:uid="{90489CC4-42D6-487A-848E-4A582E37A900}"/>
    <cellStyle name="Comma 4 2 16 2 4 2 4 3 2" xfId="41827" xr:uid="{2F76F32C-7FB1-4DB5-825B-F6CE5BB55D97}"/>
    <cellStyle name="Comma 4 2 16 2 4 2 4 4" xfId="30719" xr:uid="{E44085D9-E093-4789-9341-C07DF0F7980A}"/>
    <cellStyle name="Comma 4 2 16 2 4 2 5" xfId="8080" xr:uid="{9BA04895-2BE0-4B4C-AC89-E36B51CF9962}"/>
    <cellStyle name="Comma 4 2 16 2 4 2 5 2" xfId="19615" xr:uid="{D5ED9FC6-1864-4F44-B774-0E3CBC68FD2C}"/>
    <cellStyle name="Comma 4 2 16 2 4 2 5 2 2" xfId="43188" xr:uid="{82FFBF03-D330-4F33-80A6-1BFCB17CBA3B}"/>
    <cellStyle name="Comma 4 2 16 2 4 2 5 3" xfId="32080" xr:uid="{B9D4590F-5DBF-4DBE-9657-8F1A8721FF95}"/>
    <cellStyle name="Comma 4 2 16 2 4 2 6" xfId="13909" xr:uid="{880EA7C5-5AA6-468E-BC54-18AA474BD60A}"/>
    <cellStyle name="Comma 4 2 16 2 4 2 6 2" xfId="37648" xr:uid="{112D611D-B877-4F40-847E-FBBE94549954}"/>
    <cellStyle name="Comma 4 2 16 2 4 2 7" xfId="26541" xr:uid="{A172E865-C90F-452F-95B0-1CFAD8F4206D}"/>
    <cellStyle name="Comma 4 2 16 2 4 2 8" xfId="25166" xr:uid="{2394DDED-197E-4A7F-97DE-5D4BBB7BE436}"/>
    <cellStyle name="Comma 4 2 16 2 4 2 9" xfId="48997" xr:uid="{7CFAA854-3482-4707-8E28-12688DD492F0}"/>
    <cellStyle name="Comma 4 2 16 2 4 3" xfId="2642" xr:uid="{38E68363-3D8A-436D-AA43-A039902AFE71}"/>
    <cellStyle name="Comma 4 2 16 2 4 3 2" xfId="4432" xr:uid="{34C9A211-7F6B-42EF-96B9-88306BEC1526}"/>
    <cellStyle name="Comma 4 2 16 2 4 3 2 2" xfId="9902" xr:uid="{0CE09BDF-D644-4DFC-BCE1-37955B525E4E}"/>
    <cellStyle name="Comma 4 2 16 2 4 3 2 2 2" xfId="21435" xr:uid="{000709D9-1236-4A0F-BD13-99891CBBA61C}"/>
    <cellStyle name="Comma 4 2 16 2 4 3 2 2 2 2" xfId="45008" xr:uid="{0263D5D8-F4F6-4CA0-B59C-EFF5A2AE9EAA}"/>
    <cellStyle name="Comma 4 2 16 2 4 3 2 2 3" xfId="33900" xr:uid="{4C865BF9-DE3D-4FF4-9D78-B6ECC3E18DCB}"/>
    <cellStyle name="Comma 4 2 16 2 4 3 2 3" xfId="16019" xr:uid="{3A49848A-4C06-43FB-9BE1-88CF01849AEA}"/>
    <cellStyle name="Comma 4 2 16 2 4 3 2 3 2" xfId="39593" xr:uid="{2CAFA2AB-865C-4AA8-A94B-3EFAD960FBB6}"/>
    <cellStyle name="Comma 4 2 16 2 4 3 2 4" xfId="28485" xr:uid="{994D7C7B-69D1-48D6-88D5-E9946DEF380D}"/>
    <cellStyle name="Comma 4 2 16 2 4 3 3" xfId="5798" xr:uid="{640F3F45-F74D-4CC2-9B11-9F2051B07056}"/>
    <cellStyle name="Comma 4 2 16 2 4 3 3 2" xfId="11272" xr:uid="{95CFDF64-CF8C-4318-A9AF-9BC8F123C9A9}"/>
    <cellStyle name="Comma 4 2 16 2 4 3 3 2 2" xfId="22805" xr:uid="{0ED387D4-1B16-4322-B2A1-D8235DC5B09E}"/>
    <cellStyle name="Comma 4 2 16 2 4 3 3 2 2 2" xfId="46378" xr:uid="{2BEF7E8E-A864-4EAF-A4F7-126BA2F91B64}"/>
    <cellStyle name="Comma 4 2 16 2 4 3 3 2 3" xfId="35270" xr:uid="{43AD3FBC-3B5F-4334-B337-D0F582A3C5DA}"/>
    <cellStyle name="Comma 4 2 16 2 4 3 3 3" xfId="17384" xr:uid="{5A1AEEA6-9D7A-4A05-BA1F-9C442DB11E91}"/>
    <cellStyle name="Comma 4 2 16 2 4 3 3 3 2" xfId="40958" xr:uid="{E085BFB0-DE7D-4DA9-8361-64586F49E9F9}"/>
    <cellStyle name="Comma 4 2 16 2 4 3 3 4" xfId="29850" xr:uid="{39EF8D03-0669-47A6-8679-AA20D8ED762D}"/>
    <cellStyle name="Comma 4 2 16 2 4 3 4" xfId="7136" xr:uid="{7188BFA3-662A-4903-A0C3-525248738FB0}"/>
    <cellStyle name="Comma 4 2 16 2 4 3 4 2" xfId="12614" xr:uid="{F4FC89E7-6CEE-4A4F-A5EC-1B064131AFE0}"/>
    <cellStyle name="Comma 4 2 16 2 4 3 4 2 2" xfId="24146" xr:uid="{E8A3C4D4-17AF-4F74-BA50-44274126126F}"/>
    <cellStyle name="Comma 4 2 16 2 4 3 4 2 2 2" xfId="47719" xr:uid="{897E8C69-2C60-4D2F-9B8D-7AFB231E6F9C}"/>
    <cellStyle name="Comma 4 2 16 2 4 3 4 2 3" xfId="36611" xr:uid="{4D13D3F9-AD7C-44B8-A971-0D0515523BEB}"/>
    <cellStyle name="Comma 4 2 16 2 4 3 4 3" xfId="18720" xr:uid="{94D3DCC8-EAC5-4D17-8585-ABD0929C4024}"/>
    <cellStyle name="Comma 4 2 16 2 4 3 4 3 2" xfId="42294" xr:uid="{078D3403-4C82-4E66-AB43-1B1F99A7C3E2}"/>
    <cellStyle name="Comma 4 2 16 2 4 3 4 4" xfId="31186" xr:uid="{32E7978E-2643-4496-B91A-315CACD00F8D}"/>
    <cellStyle name="Comma 4 2 16 2 4 3 5" xfId="8549" xr:uid="{B252C3AA-DBD9-43CE-B7BD-0192860D267B}"/>
    <cellStyle name="Comma 4 2 16 2 4 3 5 2" xfId="20082" xr:uid="{E6530E53-3F59-4574-A7CE-E9E954397F27}"/>
    <cellStyle name="Comma 4 2 16 2 4 3 5 2 2" xfId="43655" xr:uid="{24725A65-00BC-4ED0-B025-29A39BC88C11}"/>
    <cellStyle name="Comma 4 2 16 2 4 3 5 3" xfId="32547" xr:uid="{748F8919-26E2-4EDC-AD39-064EA4074DAC}"/>
    <cellStyle name="Comma 4 2 16 2 4 3 6" xfId="14378" xr:uid="{24F9B2CF-28AB-41BE-8B5C-E49D42F1DFB6}"/>
    <cellStyle name="Comma 4 2 16 2 4 3 6 2" xfId="38115" xr:uid="{7D64F71E-EC52-481A-8967-81BB19C98070}"/>
    <cellStyle name="Comma 4 2 16 2 4 3 7" xfId="27008" xr:uid="{D5A89A1B-FF84-4059-9DC0-38D743653A6E}"/>
    <cellStyle name="Comma 4 2 16 2 4 3 8" xfId="25634" xr:uid="{C0F906B4-B635-46E5-9290-1AE0FF7AF52B}"/>
    <cellStyle name="Comma 4 2 16 2 4 3 9" xfId="49464" xr:uid="{8ACA6731-7A4E-47A0-8D03-580C575144F9}"/>
    <cellStyle name="Comma 4 2 16 2 4 4" xfId="3528" xr:uid="{F58BFCE4-5F47-4113-8FE8-80EED49401E1}"/>
    <cellStyle name="Comma 4 2 16 2 4 4 2" xfId="8996" xr:uid="{75BA4CA5-92D0-47D6-994B-996EA4764FAE}"/>
    <cellStyle name="Comma 4 2 16 2 4 4 2 2" xfId="20529" xr:uid="{BE58EFC7-2DC1-4159-B750-20F4CB27E032}"/>
    <cellStyle name="Comma 4 2 16 2 4 4 2 2 2" xfId="44102" xr:uid="{E9789A25-F140-4B6C-9D35-DEF17ED1C53F}"/>
    <cellStyle name="Comma 4 2 16 2 4 4 2 3" xfId="32994" xr:uid="{0C2F28D1-50DF-4A2C-84B3-7AF87D53F736}"/>
    <cellStyle name="Comma 4 2 16 2 4 4 3" xfId="15114" xr:uid="{45E4B8FE-B390-48B6-AC15-E89BCC191969}"/>
    <cellStyle name="Comma 4 2 16 2 4 4 3 2" xfId="38688" xr:uid="{FB2AA76A-72FD-419F-920B-8A7B16C8D628}"/>
    <cellStyle name="Comma 4 2 16 2 4 4 4" xfId="27580" xr:uid="{DA098159-F17F-4326-B40A-25107609322B}"/>
    <cellStyle name="Comma 4 2 16 2 4 5" xfId="4884" xr:uid="{1C568239-3250-4BDE-A504-EC9582906371}"/>
    <cellStyle name="Comma 4 2 16 2 4 5 2" xfId="10357" xr:uid="{CD9F4A74-2434-4D19-B043-AB128924E095}"/>
    <cellStyle name="Comma 4 2 16 2 4 5 2 2" xfId="21890" xr:uid="{55A0531C-F0AB-42DC-BC41-DDB405AEF642}"/>
    <cellStyle name="Comma 4 2 16 2 4 5 2 2 2" xfId="45463" xr:uid="{675C6D6B-DF5E-48F1-BF3D-F00869D1BDD1}"/>
    <cellStyle name="Comma 4 2 16 2 4 5 2 3" xfId="34355" xr:uid="{352B8F9A-59C7-4D20-8B65-063D2D6EE372}"/>
    <cellStyle name="Comma 4 2 16 2 4 5 3" xfId="16470" xr:uid="{6D15A3AA-8D61-448D-84B9-21B3A3BCBB65}"/>
    <cellStyle name="Comma 4 2 16 2 4 5 3 2" xfId="40044" xr:uid="{C8E9BEC5-0412-42AC-9B09-9EB128CD0785}"/>
    <cellStyle name="Comma 4 2 16 2 4 5 4" xfId="28936" xr:uid="{E406F376-A060-4D78-9750-EACA6121A6BC}"/>
    <cellStyle name="Comma 4 2 16 2 4 6" xfId="6222" xr:uid="{4A176529-C5BE-4877-A084-B2D9F04DFE46}"/>
    <cellStyle name="Comma 4 2 16 2 4 6 2" xfId="11698" xr:uid="{FB68E596-254D-4F4B-BED7-8F4181485BCD}"/>
    <cellStyle name="Comma 4 2 16 2 4 6 2 2" xfId="23230" xr:uid="{BC43A20C-3DFF-462B-9B48-D63D28F2081F}"/>
    <cellStyle name="Comma 4 2 16 2 4 6 2 2 2" xfId="46803" xr:uid="{90BAED37-5881-45B1-8286-890D32648461}"/>
    <cellStyle name="Comma 4 2 16 2 4 6 2 3" xfId="35695" xr:uid="{EBEC130F-8FB0-4CDC-AB1E-94400E4D2608}"/>
    <cellStyle name="Comma 4 2 16 2 4 6 3" xfId="17806" xr:uid="{72416A93-9BB7-4F1E-BCA9-56C992506448}"/>
    <cellStyle name="Comma 4 2 16 2 4 6 3 2" xfId="41380" xr:uid="{A77449E6-36ED-47F3-86D6-7328449B50AF}"/>
    <cellStyle name="Comma 4 2 16 2 4 6 4" xfId="30272" xr:uid="{3A154010-2660-4A95-9DEF-D94766F8C694}"/>
    <cellStyle name="Comma 4 2 16 2 4 7" xfId="7607" xr:uid="{DAB07AF6-5A6D-4297-9D47-9A0391691017}"/>
    <cellStyle name="Comma 4 2 16 2 4 7 2" xfId="19167" xr:uid="{5625D5C7-8525-48B9-B02A-846F2D704D0E}"/>
    <cellStyle name="Comma 4 2 16 2 4 7 2 2" xfId="42740" xr:uid="{705D8ED7-8F75-49A8-81BE-C46C75EBF5B4}"/>
    <cellStyle name="Comma 4 2 16 2 4 7 3" xfId="31632" xr:uid="{5E6FBB5D-2DDF-48AB-A5D0-5F4A820C3048}"/>
    <cellStyle name="Comma 4 2 16 2 4 8" xfId="13427" xr:uid="{6E838F93-1DA1-4FD8-A608-D6601088384D}"/>
    <cellStyle name="Comma 4 2 16 2 4 8 2" xfId="37201" xr:uid="{6083BA8C-261E-40B7-B25A-8C3238E63A9F}"/>
    <cellStyle name="Comma 4 2 16 2 4 9" xfId="26092" xr:uid="{1E60A9BC-4B3D-4DFA-A514-085A3EA5A772}"/>
    <cellStyle name="Comma 4 2 16 2 5" xfId="2005" xr:uid="{E6F7DA12-C498-4204-BC10-F5164636BBA1}"/>
    <cellStyle name="Comma 4 2 16 2 5 2" xfId="3818" xr:uid="{1FAC977C-D8A6-4859-AB28-36DEFBEC26D0}"/>
    <cellStyle name="Comma 4 2 16 2 5 2 2" xfId="9287" xr:uid="{4010F788-7016-4802-92B3-A2861F680E2B}"/>
    <cellStyle name="Comma 4 2 16 2 5 2 2 2" xfId="20820" xr:uid="{05BF2A5C-E702-4F7F-8E41-FBEC57058F42}"/>
    <cellStyle name="Comma 4 2 16 2 5 2 2 2 2" xfId="44393" xr:uid="{47E35469-72C1-40AD-9560-3AA0E8BA544A}"/>
    <cellStyle name="Comma 4 2 16 2 5 2 2 3" xfId="33285" xr:uid="{DAF9DB85-B2C8-403D-8666-B6EF123083A8}"/>
    <cellStyle name="Comma 4 2 16 2 5 2 3" xfId="15405" xr:uid="{89460E5B-2551-4643-BAB7-C237564BD982}"/>
    <cellStyle name="Comma 4 2 16 2 5 2 3 2" xfId="38979" xr:uid="{7CBB23AB-1785-430D-BE11-0876CF113902}"/>
    <cellStyle name="Comma 4 2 16 2 5 2 4" xfId="27871" xr:uid="{C96700A0-E47E-4C0E-A0F1-E0B88163F330}"/>
    <cellStyle name="Comma 4 2 16 2 5 3" xfId="5182" xr:uid="{E3E34F46-3823-4AB1-B13E-581048C154C7}"/>
    <cellStyle name="Comma 4 2 16 2 5 3 2" xfId="10656" xr:uid="{9C0186DC-2851-4516-B13B-3312618DA73C}"/>
    <cellStyle name="Comma 4 2 16 2 5 3 2 2" xfId="22189" xr:uid="{F235EC33-D4D3-406F-9CB4-462FAF31E2BF}"/>
    <cellStyle name="Comma 4 2 16 2 5 3 2 2 2" xfId="45762" xr:uid="{ECC9D746-AA9B-4DC7-9C8B-75E3F3EC6A18}"/>
    <cellStyle name="Comma 4 2 16 2 5 3 2 3" xfId="34654" xr:uid="{6704532D-1273-4481-BC0B-0C5657FCA3F8}"/>
    <cellStyle name="Comma 4 2 16 2 5 3 3" xfId="16768" xr:uid="{76C21A11-4CC0-454C-B3F8-531BF21DD8C9}"/>
    <cellStyle name="Comma 4 2 16 2 5 3 3 2" xfId="40342" xr:uid="{6F1E15AF-D31B-43D3-BF50-D210CA21DEAC}"/>
    <cellStyle name="Comma 4 2 16 2 5 3 4" xfId="29234" xr:uid="{B039DCAE-9044-4D5B-843A-C95BE05ADD2A}"/>
    <cellStyle name="Comma 4 2 16 2 5 4" xfId="6520" xr:uid="{7F45AC4B-7690-4B80-866B-64261E7A8A40}"/>
    <cellStyle name="Comma 4 2 16 2 5 4 2" xfId="11997" xr:uid="{59703EEE-056E-4482-A222-06D2EE08AA90}"/>
    <cellStyle name="Comma 4 2 16 2 5 4 2 2" xfId="23529" xr:uid="{A94B4EA1-659C-4AB0-B692-6790ECF9F5CF}"/>
    <cellStyle name="Comma 4 2 16 2 5 4 2 2 2" xfId="47102" xr:uid="{67F42B3B-EFBE-4604-9268-343C80A98693}"/>
    <cellStyle name="Comma 4 2 16 2 5 4 2 3" xfId="35994" xr:uid="{43137B47-998B-4CAC-BC05-5496C18EE979}"/>
    <cellStyle name="Comma 4 2 16 2 5 4 3" xfId="18104" xr:uid="{25E87AF8-4E03-459F-AF03-7362FB35CBDF}"/>
    <cellStyle name="Comma 4 2 16 2 5 4 3 2" xfId="41678" xr:uid="{3D33A4A3-105A-4BF6-B525-63135895FCB8}"/>
    <cellStyle name="Comma 4 2 16 2 5 4 4" xfId="30570" xr:uid="{55C645BF-18CB-44BD-BEC7-87AC2F7DC2CB}"/>
    <cellStyle name="Comma 4 2 16 2 5 5" xfId="7931" xr:uid="{89B71E7B-2DA1-45F2-8E3A-D6A20782CDC6}"/>
    <cellStyle name="Comma 4 2 16 2 5 5 2" xfId="19466" xr:uid="{F102980B-0190-4F8F-B4B1-6A3994AC1119}"/>
    <cellStyle name="Comma 4 2 16 2 5 5 2 2" xfId="43039" xr:uid="{AD9456BB-F34D-41E8-9821-8DF7801D6671}"/>
    <cellStyle name="Comma 4 2 16 2 5 5 3" xfId="31931" xr:uid="{2ECA3E2E-ED4F-4332-9B2D-A498AF98A6A2}"/>
    <cellStyle name="Comma 4 2 16 2 5 6" xfId="13760" xr:uid="{148648D4-A8DF-4751-8B95-93C50B0BBE16}"/>
    <cellStyle name="Comma 4 2 16 2 5 6 2" xfId="37499" xr:uid="{0C2E18C1-9FBA-411D-8401-73907CFF9F9B}"/>
    <cellStyle name="Comma 4 2 16 2 5 7" xfId="26392" xr:uid="{201EB92C-2B7F-449B-9FA5-CF9A5E6F0248}"/>
    <cellStyle name="Comma 4 2 16 2 5 8" xfId="25017" xr:uid="{EB413D26-6E22-4C5C-BED0-14406BA1B96D}"/>
    <cellStyle name="Comma 4 2 16 2 5 9" xfId="48848" xr:uid="{9552CFB4-97BE-43AA-8FD6-052ADF5DB7D3}"/>
    <cellStyle name="Comma 4 2 16 2 6" xfId="2489" xr:uid="{E9BBED5E-FF3E-4459-A472-0FDB3521291B}"/>
    <cellStyle name="Comma 4 2 16 2 6 2" xfId="4281" xr:uid="{036EC4A8-102E-49C9-9A15-0873D546C415}"/>
    <cellStyle name="Comma 4 2 16 2 6 2 2" xfId="9750" xr:uid="{F1A9A61D-B7A9-4530-8422-F07AA815FEC5}"/>
    <cellStyle name="Comma 4 2 16 2 6 2 2 2" xfId="21283" xr:uid="{B22FEB45-F63A-464C-B2E3-06976BF15560}"/>
    <cellStyle name="Comma 4 2 16 2 6 2 2 2 2" xfId="44856" xr:uid="{7ECDB7EF-6AAD-4913-80EA-AE105B6C9EE9}"/>
    <cellStyle name="Comma 4 2 16 2 6 2 2 3" xfId="33748" xr:uid="{31FAB6F9-9D50-44C4-9503-775A79D9AF6D}"/>
    <cellStyle name="Comma 4 2 16 2 6 2 3" xfId="15868" xr:uid="{31BE102B-39BB-4628-9546-D7C659EA8A8B}"/>
    <cellStyle name="Comma 4 2 16 2 6 2 3 2" xfId="39442" xr:uid="{BED01789-2C64-4306-BBDA-AE61B7B2A458}"/>
    <cellStyle name="Comma 4 2 16 2 6 2 4" xfId="28334" xr:uid="{248A8909-9189-4861-B1CC-0F4527D27C3B}"/>
    <cellStyle name="Comma 4 2 16 2 6 3" xfId="5646" xr:uid="{ABB4634D-E2A7-4FEF-8F7E-452252BE4FB5}"/>
    <cellStyle name="Comma 4 2 16 2 6 3 2" xfId="11120" xr:uid="{B0278627-AC55-4FA0-B39D-5EE2741C5A24}"/>
    <cellStyle name="Comma 4 2 16 2 6 3 2 2" xfId="22653" xr:uid="{E3C4D859-2BCD-4219-BE5F-13B662C0699F}"/>
    <cellStyle name="Comma 4 2 16 2 6 3 2 2 2" xfId="46226" xr:uid="{EA47F54B-C4CE-4A3E-8042-671B84E5802D}"/>
    <cellStyle name="Comma 4 2 16 2 6 3 2 3" xfId="35118" xr:uid="{E650FF4E-2DB5-40F8-993C-18D049EEBB09}"/>
    <cellStyle name="Comma 4 2 16 2 6 3 3" xfId="17232" xr:uid="{DF2091D9-869B-4C0C-8846-690937E89630}"/>
    <cellStyle name="Comma 4 2 16 2 6 3 3 2" xfId="40806" xr:uid="{0F4482B6-73F1-4714-A8A5-060A0C6C50A5}"/>
    <cellStyle name="Comma 4 2 16 2 6 3 4" xfId="29698" xr:uid="{F853AC99-4A24-409D-9A9D-F19A8D07F59A}"/>
    <cellStyle name="Comma 4 2 16 2 6 4" xfId="6984" xr:uid="{CF440220-6C19-4AAF-B041-EBAB1AC1B1E3}"/>
    <cellStyle name="Comma 4 2 16 2 6 4 2" xfId="12462" xr:uid="{F698CDB7-32D8-414E-A9B8-805B101C973C}"/>
    <cellStyle name="Comma 4 2 16 2 6 4 2 2" xfId="23994" xr:uid="{8926BA3B-145E-4477-9921-D0CBEA65FB3D}"/>
    <cellStyle name="Comma 4 2 16 2 6 4 2 2 2" xfId="47567" xr:uid="{9D283F42-B823-4F63-A9A8-4D27B2A2A26D}"/>
    <cellStyle name="Comma 4 2 16 2 6 4 2 3" xfId="36459" xr:uid="{1B649577-2F95-43A2-9847-B447747A945D}"/>
    <cellStyle name="Comma 4 2 16 2 6 4 3" xfId="18568" xr:uid="{9A32327F-9333-45A7-905A-96525B0DAA15}"/>
    <cellStyle name="Comma 4 2 16 2 6 4 3 2" xfId="42142" xr:uid="{AEFEC196-D966-4AD3-982E-38AC39FA5155}"/>
    <cellStyle name="Comma 4 2 16 2 6 4 4" xfId="31034" xr:uid="{F86899FA-C279-4463-AE98-3876D0933687}"/>
    <cellStyle name="Comma 4 2 16 2 6 5" xfId="8397" xr:uid="{E8CD8784-D689-46DA-B153-F3B744333412}"/>
    <cellStyle name="Comma 4 2 16 2 6 5 2" xfId="19930" xr:uid="{7E0A8CE6-A4CA-4E6B-92BE-978EF7ADE642}"/>
    <cellStyle name="Comma 4 2 16 2 6 5 2 2" xfId="43503" xr:uid="{C3E520A7-1E2D-40CF-AB65-D2BB4BC141FB}"/>
    <cellStyle name="Comma 4 2 16 2 6 5 3" xfId="32395" xr:uid="{D3B8660D-B73A-42B5-BDEC-8D9D44104AC2}"/>
    <cellStyle name="Comma 4 2 16 2 6 6" xfId="14226" xr:uid="{71B2F0E0-B5CC-4EE0-BFFD-72F170DD2A8F}"/>
    <cellStyle name="Comma 4 2 16 2 6 6 2" xfId="37963" xr:uid="{1EC876D7-63DE-4E5A-8769-EE5EE34057AA}"/>
    <cellStyle name="Comma 4 2 16 2 6 7" xfId="26856" xr:uid="{CA71A086-EDD8-4D49-A8CE-876354E4A03F}"/>
    <cellStyle name="Comma 4 2 16 2 6 8" xfId="25482" xr:uid="{5544E991-2EEE-4F19-9036-F4C332ACC9E0}"/>
    <cellStyle name="Comma 4 2 16 2 6 9" xfId="49312" xr:uid="{0C812395-5BD5-4AD8-A15F-E51A632AF48D}"/>
    <cellStyle name="Comma 4 2 16 2 7" xfId="3379" xr:uid="{E11636EC-377A-4089-9CD7-453ED6E77DDE}"/>
    <cellStyle name="Comma 4 2 16 2 7 2" xfId="8847" xr:uid="{98FD945E-FDF9-4950-8DFC-73340CADE33F}"/>
    <cellStyle name="Comma 4 2 16 2 7 2 2" xfId="20380" xr:uid="{85640583-A262-45CF-A55F-97C66DFF39AD}"/>
    <cellStyle name="Comma 4 2 16 2 7 2 2 2" xfId="43953" xr:uid="{9E551518-7244-4A73-BE4F-907C0A84574B}"/>
    <cellStyle name="Comma 4 2 16 2 7 2 3" xfId="32845" xr:uid="{72940016-66BA-4952-9F3C-26C927ADFE0B}"/>
    <cellStyle name="Comma 4 2 16 2 7 3" xfId="14965" xr:uid="{4DE91043-D830-4C5C-AC61-AC54D51AF884}"/>
    <cellStyle name="Comma 4 2 16 2 7 3 2" xfId="38539" xr:uid="{EA8217AE-E69D-4F87-8B4D-2A83898D3AB9}"/>
    <cellStyle name="Comma 4 2 16 2 7 4" xfId="27431" xr:uid="{E34DCB9A-6527-46D0-974C-7BF3EDD39E10}"/>
    <cellStyle name="Comma 4 2 16 2 8" xfId="4735" xr:uid="{ADD1D6EA-3394-4AEE-AC8E-24133737E790}"/>
    <cellStyle name="Comma 4 2 16 2 8 2" xfId="10208" xr:uid="{92D507C2-7D81-4045-8282-4555C10A7AE3}"/>
    <cellStyle name="Comma 4 2 16 2 8 2 2" xfId="21741" xr:uid="{C96C0621-5442-4991-B9BD-452535CEB293}"/>
    <cellStyle name="Comma 4 2 16 2 8 2 2 2" xfId="45314" xr:uid="{C28E461D-3A50-4D30-8306-B4513CA8D1BD}"/>
    <cellStyle name="Comma 4 2 16 2 8 2 3" xfId="34206" xr:uid="{5CEB04FE-A153-41ED-9CD3-15AC52592F35}"/>
    <cellStyle name="Comma 4 2 16 2 8 3" xfId="16321" xr:uid="{7C2E1244-8401-482B-864C-D7ECBEA4F4F0}"/>
    <cellStyle name="Comma 4 2 16 2 8 3 2" xfId="39895" xr:uid="{9F34F930-0BBB-4AA7-8ADE-2FB82A5179FE}"/>
    <cellStyle name="Comma 4 2 16 2 8 4" xfId="28787" xr:uid="{C89E1ED5-F835-48DD-87DB-8BDE3D530F1B}"/>
    <cellStyle name="Comma 4 2 16 2 9" xfId="6073" xr:uid="{6439BEEC-BBB6-4D54-86F8-4EA0A27569F2}"/>
    <cellStyle name="Comma 4 2 16 2 9 2" xfId="11549" xr:uid="{72004A1F-8E63-43BC-97B8-223E826F6D32}"/>
    <cellStyle name="Comma 4 2 16 2 9 2 2" xfId="23081" xr:uid="{729A81D3-8456-44B6-8798-2B4036AA9F5A}"/>
    <cellStyle name="Comma 4 2 16 2 9 2 2 2" xfId="46654" xr:uid="{404C68ED-6D4E-4009-86ED-9F8EF7826A2A}"/>
    <cellStyle name="Comma 4 2 16 2 9 2 3" xfId="35546" xr:uid="{D97FF117-60A2-4A70-9DBA-9A8E4393F468}"/>
    <cellStyle name="Comma 4 2 16 2 9 3" xfId="17657" xr:uid="{D54AF41B-2614-4517-847B-791EECF9F0F0}"/>
    <cellStyle name="Comma 4 2 16 2 9 3 2" xfId="41231" xr:uid="{15BEEEA8-E410-4DEF-B077-520C5BBB32DF}"/>
    <cellStyle name="Comma 4 2 16 2 9 4" xfId="30123" xr:uid="{262B1CC6-BB72-410F-85BF-5C564A8E6F57}"/>
    <cellStyle name="Comma 4 2 16 3" xfId="1157" xr:uid="{F4DD4336-3FDF-40E7-A260-998B71FEDCA0}"/>
    <cellStyle name="Comma 4 2 16 3 10" xfId="13272" xr:uid="{21D30CDB-54A2-415B-B920-5FFA01AEB4BA}"/>
    <cellStyle name="Comma 4 2 16 3 10 2" xfId="37050" xr:uid="{7B185D7D-E622-4029-8C46-E0582A81F82C}"/>
    <cellStyle name="Comma 4 2 16 3 11" xfId="25941" xr:uid="{D47197F4-EEA4-471C-957E-A5D1E6FFB3CA}"/>
    <cellStyle name="Comma 4 2 16 3 12" xfId="24662" xr:uid="{F66512F8-9D6F-4730-B1F0-8E48CAFA8D93}"/>
    <cellStyle name="Comma 4 2 16 3 13" xfId="48394" xr:uid="{58D5F663-2DE5-40D5-913D-5B5F295DDA64}"/>
    <cellStyle name="Comma 4 2 16 3 2" xfId="1289" xr:uid="{56DF8F57-6D3F-433F-B542-055BDC507292}"/>
    <cellStyle name="Comma 4 2 16 3 2 10" xfId="24576" xr:uid="{9B451858-D518-4261-87E8-A81390D4411F}"/>
    <cellStyle name="Comma 4 2 16 3 2 11" xfId="48490" xr:uid="{68618034-84B6-422A-8822-3071AC96BFA4}"/>
    <cellStyle name="Comma 4 2 16 3 2 2" xfId="2099" xr:uid="{C9B6E24C-4788-452B-A751-9DE391807702}"/>
    <cellStyle name="Comma 4 2 16 3 2 2 2" xfId="3912" xr:uid="{FEEE0505-1940-4A5E-BC42-7E5C9AACA291}"/>
    <cellStyle name="Comma 4 2 16 3 2 2 2 2" xfId="9381" xr:uid="{9CECA37A-3A5D-45D3-9781-465D1542DA56}"/>
    <cellStyle name="Comma 4 2 16 3 2 2 2 2 2" xfId="20914" xr:uid="{006FC01E-AF89-4047-AD08-DC8CDEB159F0}"/>
    <cellStyle name="Comma 4 2 16 3 2 2 2 2 2 2" xfId="44487" xr:uid="{91ACA11C-B9C9-41E6-BAB7-1F1E1B234B38}"/>
    <cellStyle name="Comma 4 2 16 3 2 2 2 2 3" xfId="33379" xr:uid="{BEA4A839-64AD-4E08-87FC-7D00DD1BB547}"/>
    <cellStyle name="Comma 4 2 16 3 2 2 2 3" xfId="15499" xr:uid="{7872748F-F57B-4337-BBC6-41D74B1C8038}"/>
    <cellStyle name="Comma 4 2 16 3 2 2 2 3 2" xfId="39073" xr:uid="{BD0D83C1-5F0C-44B6-A80C-C9665DAA5508}"/>
    <cellStyle name="Comma 4 2 16 3 2 2 2 4" xfId="27965" xr:uid="{197845C2-B73C-438B-8646-AC1D051756A8}"/>
    <cellStyle name="Comma 4 2 16 3 2 2 3" xfId="5276" xr:uid="{C69A9B93-5BEF-4827-9F07-45BCDDF83CC7}"/>
    <cellStyle name="Comma 4 2 16 3 2 2 3 2" xfId="10750" xr:uid="{D0A3F46B-B191-41A6-88E9-C2FFA142B569}"/>
    <cellStyle name="Comma 4 2 16 3 2 2 3 2 2" xfId="22283" xr:uid="{9D222A4B-1D93-4B8B-AD6E-5A3A00A28ABF}"/>
    <cellStyle name="Comma 4 2 16 3 2 2 3 2 2 2" xfId="45856" xr:uid="{94B056D6-BEC0-40B2-951D-E29629FBF181}"/>
    <cellStyle name="Comma 4 2 16 3 2 2 3 2 3" xfId="34748" xr:uid="{D2E86985-B416-4FFB-8986-414C9386A395}"/>
    <cellStyle name="Comma 4 2 16 3 2 2 3 3" xfId="16862" xr:uid="{B1EDA638-02B5-49AB-8FD9-578A8A5BA283}"/>
    <cellStyle name="Comma 4 2 16 3 2 2 3 3 2" xfId="40436" xr:uid="{F80BE51C-3359-4FE6-9E44-077DB475239B}"/>
    <cellStyle name="Comma 4 2 16 3 2 2 3 4" xfId="29328" xr:uid="{98051E5D-26AD-4D73-AD07-0BCCB6654C46}"/>
    <cellStyle name="Comma 4 2 16 3 2 2 4" xfId="6614" xr:uid="{5FCE8678-B75E-4F2A-987C-EC9D3BC77141}"/>
    <cellStyle name="Comma 4 2 16 3 2 2 4 2" xfId="12091" xr:uid="{B38F7650-32F0-4059-AB31-932BB3819935}"/>
    <cellStyle name="Comma 4 2 16 3 2 2 4 2 2" xfId="23623" xr:uid="{6518DC6E-808D-4B21-B14A-3CAA26B755C3}"/>
    <cellStyle name="Comma 4 2 16 3 2 2 4 2 2 2" xfId="47196" xr:uid="{E472B72B-2111-41C2-A2E1-C647C73C8CE7}"/>
    <cellStyle name="Comma 4 2 16 3 2 2 4 2 3" xfId="36088" xr:uid="{9BA35ADC-5917-49B9-AB7D-31582A364A0B}"/>
    <cellStyle name="Comma 4 2 16 3 2 2 4 3" xfId="18198" xr:uid="{7FBB689E-199F-4EB0-801A-D4866C405AE8}"/>
    <cellStyle name="Comma 4 2 16 3 2 2 4 3 2" xfId="41772" xr:uid="{76CC8058-09E0-4AC4-AC13-981E8A99F10F}"/>
    <cellStyle name="Comma 4 2 16 3 2 2 4 4" xfId="30664" xr:uid="{B0DED604-2191-48CE-905D-CE7C964FD633}"/>
    <cellStyle name="Comma 4 2 16 3 2 2 5" xfId="8025" xr:uid="{10D267A7-AC4E-4F78-AC8E-723F1947ABDA}"/>
    <cellStyle name="Comma 4 2 16 3 2 2 5 2" xfId="19560" xr:uid="{320388B8-17F9-4BB1-8394-2619534810F4}"/>
    <cellStyle name="Comma 4 2 16 3 2 2 5 2 2" xfId="43133" xr:uid="{A38AE49A-D4A5-422B-A1EA-BD0849EEBD2C}"/>
    <cellStyle name="Comma 4 2 16 3 2 2 5 3" xfId="32025" xr:uid="{3CC4B203-7B3C-4630-966C-039F26B89052}"/>
    <cellStyle name="Comma 4 2 16 3 2 2 6" xfId="13854" xr:uid="{912280AE-65A5-4D9C-802C-E6B9F005B4A9}"/>
    <cellStyle name="Comma 4 2 16 3 2 2 6 2" xfId="37593" xr:uid="{E6338617-D9A5-4806-97A5-181A0B469FD7}"/>
    <cellStyle name="Comma 4 2 16 3 2 2 7" xfId="26486" xr:uid="{47149B6B-C5B0-4478-94B7-9C7E7288DFFE}"/>
    <cellStyle name="Comma 4 2 16 3 2 2 8" xfId="25111" xr:uid="{639D6DA8-0CEA-42F5-B006-8D1AE7DE551A}"/>
    <cellStyle name="Comma 4 2 16 3 2 2 9" xfId="48942" xr:uid="{40E89939-FB05-4AF3-9476-22214FBF9A43}"/>
    <cellStyle name="Comma 4 2 16 3 2 3" xfId="2586" xr:uid="{575C1A5F-0D1A-4B55-AFB6-A87655176CFB}"/>
    <cellStyle name="Comma 4 2 16 3 2 3 2" xfId="4377" xr:uid="{EE59390B-BB50-4607-8D25-22F60E7A2BA4}"/>
    <cellStyle name="Comma 4 2 16 3 2 3 2 2" xfId="9846" xr:uid="{41DBE4FD-63C1-4B20-9C3A-EA5F9F566D65}"/>
    <cellStyle name="Comma 4 2 16 3 2 3 2 2 2" xfId="21379" xr:uid="{54AC97EA-D2D2-40F6-A55D-DD495D42520F}"/>
    <cellStyle name="Comma 4 2 16 3 2 3 2 2 2 2" xfId="44952" xr:uid="{9B1D0F39-960B-4C1C-8242-90B465F92DD3}"/>
    <cellStyle name="Comma 4 2 16 3 2 3 2 2 3" xfId="33844" xr:uid="{4A53227A-1E7B-4F05-8BF4-5161A37A52BC}"/>
    <cellStyle name="Comma 4 2 16 3 2 3 2 3" xfId="15964" xr:uid="{3F07E645-0A70-41D2-AD7A-7220B02593ED}"/>
    <cellStyle name="Comma 4 2 16 3 2 3 2 3 2" xfId="39538" xr:uid="{03940ABB-CBE3-4331-9704-530E51AC9FB2}"/>
    <cellStyle name="Comma 4 2 16 3 2 3 2 4" xfId="28430" xr:uid="{6B60D69E-D7DB-420F-939E-F7CCD6AD7FB0}"/>
    <cellStyle name="Comma 4 2 16 3 2 3 3" xfId="5742" xr:uid="{C7C12D99-25E2-4CDB-9116-C6DFDE576DE9}"/>
    <cellStyle name="Comma 4 2 16 3 2 3 3 2" xfId="11216" xr:uid="{CD1B7BF3-BCC0-4969-A3A3-BA53C7AB82F2}"/>
    <cellStyle name="Comma 4 2 16 3 2 3 3 2 2" xfId="22749" xr:uid="{B1546A8B-C19B-4560-B992-6D6230F10C3C}"/>
    <cellStyle name="Comma 4 2 16 3 2 3 3 2 2 2" xfId="46322" xr:uid="{BAD5EC69-D5ED-4F9F-ABAD-BBD8255398AB}"/>
    <cellStyle name="Comma 4 2 16 3 2 3 3 2 3" xfId="35214" xr:uid="{213D462D-1E0C-41A9-9864-E08831EDAB80}"/>
    <cellStyle name="Comma 4 2 16 3 2 3 3 3" xfId="17328" xr:uid="{517428BA-A8A4-45C9-9C3F-47439C654F49}"/>
    <cellStyle name="Comma 4 2 16 3 2 3 3 3 2" xfId="40902" xr:uid="{CB1A311B-5BD2-4B66-AA91-2F8D3C9D0016}"/>
    <cellStyle name="Comma 4 2 16 3 2 3 3 4" xfId="29794" xr:uid="{0C8D8DF6-EB45-4590-8288-B68548A73C19}"/>
    <cellStyle name="Comma 4 2 16 3 2 3 4" xfId="7080" xr:uid="{DADCF589-B418-4F7F-A8E7-7014CF8A926D}"/>
    <cellStyle name="Comma 4 2 16 3 2 3 4 2" xfId="12558" xr:uid="{C89513BD-A331-4080-BAFA-816296FA5DE3}"/>
    <cellStyle name="Comma 4 2 16 3 2 3 4 2 2" xfId="24090" xr:uid="{DC5DEBCE-C9B3-4876-B570-ABB1BF575B50}"/>
    <cellStyle name="Comma 4 2 16 3 2 3 4 2 2 2" xfId="47663" xr:uid="{946B162F-7E6C-4C48-80DE-DA9DF5249894}"/>
    <cellStyle name="Comma 4 2 16 3 2 3 4 2 3" xfId="36555" xr:uid="{4CCDF74C-E24E-4BB2-8269-0A07007905D0}"/>
    <cellStyle name="Comma 4 2 16 3 2 3 4 3" xfId="18664" xr:uid="{107CAC36-5AEC-4319-AC56-B1C783987180}"/>
    <cellStyle name="Comma 4 2 16 3 2 3 4 3 2" xfId="42238" xr:uid="{0A0A7D64-06B7-44F7-BE4E-3A24ED589EB3}"/>
    <cellStyle name="Comma 4 2 16 3 2 3 4 4" xfId="31130" xr:uid="{1612EDB3-ADA3-4A04-AF8D-FDCF8C8C3AC5}"/>
    <cellStyle name="Comma 4 2 16 3 2 3 5" xfId="8493" xr:uid="{82C763FB-BAD0-42FE-8A0C-674E768829CD}"/>
    <cellStyle name="Comma 4 2 16 3 2 3 5 2" xfId="20026" xr:uid="{3797FB1B-482B-4A32-9CEA-9C23E23F5EB5}"/>
    <cellStyle name="Comma 4 2 16 3 2 3 5 2 2" xfId="43599" xr:uid="{46857E5F-B76E-42B1-A3D2-C491D04528BA}"/>
    <cellStyle name="Comma 4 2 16 3 2 3 5 3" xfId="32491" xr:uid="{B87522E5-0AF8-4D82-853D-C49820DB57DE}"/>
    <cellStyle name="Comma 4 2 16 3 2 3 6" xfId="14322" xr:uid="{BEBB1669-3B01-49AC-933B-2D9F26CD4A23}"/>
    <cellStyle name="Comma 4 2 16 3 2 3 6 2" xfId="38059" xr:uid="{853358DE-9C5C-4DAE-90F2-5BBC358FF789}"/>
    <cellStyle name="Comma 4 2 16 3 2 3 7" xfId="26952" xr:uid="{39F7501B-4E48-4B87-A21B-E86FCFE492E0}"/>
    <cellStyle name="Comma 4 2 16 3 2 3 8" xfId="25578" xr:uid="{E6AAF255-5970-400D-AEA5-DF9286EDF6CE}"/>
    <cellStyle name="Comma 4 2 16 3 2 3 9" xfId="49408" xr:uid="{041A64D1-400E-4DC6-8475-E7F402DFCEB9}"/>
    <cellStyle name="Comma 4 2 16 3 2 4" xfId="3473" xr:uid="{A1329F6E-8B9E-44B3-B279-7B1B819886FD}"/>
    <cellStyle name="Comma 4 2 16 3 2 4 2" xfId="8941" xr:uid="{2709E046-6AD8-4F23-9F15-86AA5333C038}"/>
    <cellStyle name="Comma 4 2 16 3 2 4 2 2" xfId="20474" xr:uid="{41DCD71D-0D94-4988-8DDD-0FBEBA313EFB}"/>
    <cellStyle name="Comma 4 2 16 3 2 4 2 2 2" xfId="44047" xr:uid="{A4CB27C3-1443-45AD-B764-C07A7B0C2959}"/>
    <cellStyle name="Comma 4 2 16 3 2 4 2 3" xfId="32939" xr:uid="{7E39D925-FC21-46E3-A163-11A12198B14F}"/>
    <cellStyle name="Comma 4 2 16 3 2 4 3" xfId="15059" xr:uid="{42D86FBA-DA60-4A48-AE34-FF4BD845C562}"/>
    <cellStyle name="Comma 4 2 16 3 2 4 3 2" xfId="38633" xr:uid="{142DC86D-58D5-4E4D-837D-235FD364C827}"/>
    <cellStyle name="Comma 4 2 16 3 2 4 4" xfId="27525" xr:uid="{E12951A6-CD1B-4845-91FA-46408EEE54C1}"/>
    <cellStyle name="Comma 4 2 16 3 2 5" xfId="4829" xr:uid="{5CB12AE4-8B1B-46B0-A267-0EC83B21D434}"/>
    <cellStyle name="Comma 4 2 16 3 2 5 2" xfId="10302" xr:uid="{C3846FFA-A428-40BE-BB1F-BA4586059A09}"/>
    <cellStyle name="Comma 4 2 16 3 2 5 2 2" xfId="21835" xr:uid="{91753373-BD87-4058-9D95-736136EB0AC6}"/>
    <cellStyle name="Comma 4 2 16 3 2 5 2 2 2" xfId="45408" xr:uid="{9E22F158-EBB7-4677-AC66-21A9A4B95A76}"/>
    <cellStyle name="Comma 4 2 16 3 2 5 2 3" xfId="34300" xr:uid="{A8C2EAD7-B09B-4DDF-86AD-4E41E2E428D7}"/>
    <cellStyle name="Comma 4 2 16 3 2 5 3" xfId="16415" xr:uid="{31174679-A244-436A-906B-52D05F4D77C0}"/>
    <cellStyle name="Comma 4 2 16 3 2 5 3 2" xfId="39989" xr:uid="{7B797A86-55FA-46F8-B728-5D9D6ACA9340}"/>
    <cellStyle name="Comma 4 2 16 3 2 5 4" xfId="28881" xr:uid="{074509EE-0D5B-46A1-A471-567AD34FDA47}"/>
    <cellStyle name="Comma 4 2 16 3 2 6" xfId="6167" xr:uid="{CEFFC2A8-A691-415A-A8B8-DD84DE7A317A}"/>
    <cellStyle name="Comma 4 2 16 3 2 6 2" xfId="11643" xr:uid="{0D456FD7-970C-442A-88C9-F4847C35C9E4}"/>
    <cellStyle name="Comma 4 2 16 3 2 6 2 2" xfId="23175" xr:uid="{A25A0D6D-3392-480F-80FB-71A5E2F3BD50}"/>
    <cellStyle name="Comma 4 2 16 3 2 6 2 2 2" xfId="46748" xr:uid="{C518EE73-3DA3-47CD-A39A-9032E04F252A}"/>
    <cellStyle name="Comma 4 2 16 3 2 6 2 3" xfId="35640" xr:uid="{823DBF48-456A-458F-ACDB-85CE1B7D3E4F}"/>
    <cellStyle name="Comma 4 2 16 3 2 6 3" xfId="17751" xr:uid="{32ADE6A5-DBC8-4DFA-8589-053FFA446E78}"/>
    <cellStyle name="Comma 4 2 16 3 2 6 3 2" xfId="41325" xr:uid="{257EB96D-A8E3-40DC-96DA-C1FE93387B34}"/>
    <cellStyle name="Comma 4 2 16 3 2 6 4" xfId="30217" xr:uid="{B8C5A1D9-5862-4820-AA8F-D3E7DF739F4A}"/>
    <cellStyle name="Comma 4 2 16 3 2 7" xfId="7552" xr:uid="{E4508CE9-EAF2-4791-84B8-8C568F760654}"/>
    <cellStyle name="Comma 4 2 16 3 2 7 2" xfId="19112" xr:uid="{B6506C1E-34EE-4C11-9041-2C5EB2685D10}"/>
    <cellStyle name="Comma 4 2 16 3 2 7 2 2" xfId="42685" xr:uid="{EDBA7AF9-3762-43EA-B70D-3759AD8A835B}"/>
    <cellStyle name="Comma 4 2 16 3 2 7 3" xfId="31577" xr:uid="{062CF9CF-7F45-43E3-917C-93C18A0D3F6C}"/>
    <cellStyle name="Comma 4 2 16 3 2 8" xfId="13370" xr:uid="{297B3890-B3A3-4C8F-BBE9-9D73ADECBCA0}"/>
    <cellStyle name="Comma 4 2 16 3 2 8 2" xfId="37146" xr:uid="{EAA26B9B-1642-4D96-9EEF-3AD0A3A66E11}"/>
    <cellStyle name="Comma 4 2 16 3 2 9" xfId="26037" xr:uid="{511A8155-72E4-498E-9249-80193EC3B38F}"/>
    <cellStyle name="Comma 4 2 16 3 3" xfId="1347" xr:uid="{8F325DD4-3A3B-485D-8AC4-0BCC8CF85197}"/>
    <cellStyle name="Comma 4 2 16 3 3 10" xfId="24695" xr:uid="{FD33CA87-49D6-4D27-86EA-DC55CC4C2D9A}"/>
    <cellStyle name="Comma 4 2 16 3 3 11" xfId="48522" xr:uid="{B1F0426B-48A0-4150-B762-83E8DBCEAF3E}"/>
    <cellStyle name="Comma 4 2 16 3 3 2" xfId="2131" xr:uid="{E6C5FF3F-4F86-4549-B2CA-5A767C572FB1}"/>
    <cellStyle name="Comma 4 2 16 3 3 2 2" xfId="3944" xr:uid="{009A5093-95A9-4BC1-A42E-20564C496715}"/>
    <cellStyle name="Comma 4 2 16 3 3 2 2 2" xfId="9413" xr:uid="{6D65848D-A92F-44A2-885C-AA3B7F3D7FC7}"/>
    <cellStyle name="Comma 4 2 16 3 3 2 2 2 2" xfId="20946" xr:uid="{47A483A7-2C3E-4420-8642-4BBA0B2390A0}"/>
    <cellStyle name="Comma 4 2 16 3 3 2 2 2 2 2" xfId="44519" xr:uid="{4CD8AA80-0E36-4EFE-970F-2453BFD1C7E3}"/>
    <cellStyle name="Comma 4 2 16 3 3 2 2 2 3" xfId="33411" xr:uid="{8C132D0A-DA08-4780-BB7A-7621C5BC559B}"/>
    <cellStyle name="Comma 4 2 16 3 3 2 2 3" xfId="15531" xr:uid="{3AF99FE4-D893-4670-BFD6-5770B96A3B95}"/>
    <cellStyle name="Comma 4 2 16 3 3 2 2 3 2" xfId="39105" xr:uid="{581464F3-BBD4-407E-A48A-E4851EC322E0}"/>
    <cellStyle name="Comma 4 2 16 3 3 2 2 4" xfId="27997" xr:uid="{AF1E7FC0-6330-48CE-AB25-0AAD3A858A90}"/>
    <cellStyle name="Comma 4 2 16 3 3 2 3" xfId="5308" xr:uid="{38712105-2DF0-40E1-84C0-4E84C0F8BF63}"/>
    <cellStyle name="Comma 4 2 16 3 3 2 3 2" xfId="10782" xr:uid="{7BA41C30-AB84-4871-B27B-32C2AB63944C}"/>
    <cellStyle name="Comma 4 2 16 3 3 2 3 2 2" xfId="22315" xr:uid="{FD35D585-6D37-4803-A9BE-DDE24A9DA2F7}"/>
    <cellStyle name="Comma 4 2 16 3 3 2 3 2 2 2" xfId="45888" xr:uid="{62DF4E29-0F67-48A8-A262-FA3034536239}"/>
    <cellStyle name="Comma 4 2 16 3 3 2 3 2 3" xfId="34780" xr:uid="{F2B85B31-9D93-4576-993B-B8C737ED025F}"/>
    <cellStyle name="Comma 4 2 16 3 3 2 3 3" xfId="16894" xr:uid="{EF1143F1-DC8A-441B-85D2-CF794E296999}"/>
    <cellStyle name="Comma 4 2 16 3 3 2 3 3 2" xfId="40468" xr:uid="{FEF73629-B30B-4CE6-9359-E9AE4C80ED83}"/>
    <cellStyle name="Comma 4 2 16 3 3 2 3 4" xfId="29360" xr:uid="{256D0138-734C-4648-85E6-08E1DB2BEF45}"/>
    <cellStyle name="Comma 4 2 16 3 3 2 4" xfId="6646" xr:uid="{D565A9B6-0596-4434-BB7B-1E6FBEAE9B03}"/>
    <cellStyle name="Comma 4 2 16 3 3 2 4 2" xfId="12123" xr:uid="{5F9EE75D-36D6-46BE-8852-696218521846}"/>
    <cellStyle name="Comma 4 2 16 3 3 2 4 2 2" xfId="23655" xr:uid="{992E22AC-F486-4E2F-BE9A-60B47F03BC59}"/>
    <cellStyle name="Comma 4 2 16 3 3 2 4 2 2 2" xfId="47228" xr:uid="{D67C6FBB-783A-4DD7-BBA0-ED10C0E696A3}"/>
    <cellStyle name="Comma 4 2 16 3 3 2 4 2 3" xfId="36120" xr:uid="{BB39D7ED-D498-4460-9281-D5122B7205EB}"/>
    <cellStyle name="Comma 4 2 16 3 3 2 4 3" xfId="18230" xr:uid="{2C2833BB-7622-4202-AF9E-104D38F433B5}"/>
    <cellStyle name="Comma 4 2 16 3 3 2 4 3 2" xfId="41804" xr:uid="{6910545B-CB7D-4B7B-ACA6-F494825861BF}"/>
    <cellStyle name="Comma 4 2 16 3 3 2 4 4" xfId="30696" xr:uid="{30FB5961-ABF5-437E-B389-2A4E95A8D592}"/>
    <cellStyle name="Comma 4 2 16 3 3 2 5" xfId="8057" xr:uid="{A11C008A-1EA9-49ED-B58B-8292087BA344}"/>
    <cellStyle name="Comma 4 2 16 3 3 2 5 2" xfId="19592" xr:uid="{9C25A2BE-CC20-411D-AD6C-C561C5021A2A}"/>
    <cellStyle name="Comma 4 2 16 3 3 2 5 2 2" xfId="43165" xr:uid="{D71FFEE8-DBA4-4945-B94A-CD88E8063151}"/>
    <cellStyle name="Comma 4 2 16 3 3 2 5 3" xfId="32057" xr:uid="{F489602F-8E25-4F20-9FDB-6A68D56643B4}"/>
    <cellStyle name="Comma 4 2 16 3 3 2 6" xfId="13886" xr:uid="{783DCFEF-8A59-4F52-9781-0784C4A03CCD}"/>
    <cellStyle name="Comma 4 2 16 3 3 2 6 2" xfId="37625" xr:uid="{449E9EA3-5E6F-4D97-9C16-FF5F7E960E77}"/>
    <cellStyle name="Comma 4 2 16 3 3 2 7" xfId="26518" xr:uid="{8A6B66E4-60DB-44FC-8D07-5B72CDAF81E3}"/>
    <cellStyle name="Comma 4 2 16 3 3 2 8" xfId="25143" xr:uid="{9F5D48F0-48D8-40B0-8117-E29E94CAD5E6}"/>
    <cellStyle name="Comma 4 2 16 3 3 2 9" xfId="48974" xr:uid="{8F791858-97F2-44BA-8DDC-A4822893FCB7}"/>
    <cellStyle name="Comma 4 2 16 3 3 3" xfId="2619" xr:uid="{41D61277-5D39-4D1F-A775-1E8486342146}"/>
    <cellStyle name="Comma 4 2 16 3 3 3 2" xfId="4409" xr:uid="{F5460166-41F4-4158-AC14-1800FD2BE52B}"/>
    <cellStyle name="Comma 4 2 16 3 3 3 2 2" xfId="9879" xr:uid="{A65B4C65-A5B1-434D-A222-160DEBD03F59}"/>
    <cellStyle name="Comma 4 2 16 3 3 3 2 2 2" xfId="21412" xr:uid="{E7A28D09-5620-441E-95A9-FD09E824FCBB}"/>
    <cellStyle name="Comma 4 2 16 3 3 3 2 2 2 2" xfId="44985" xr:uid="{9FCD2C3D-7DF2-46AB-A181-023F38D65D15}"/>
    <cellStyle name="Comma 4 2 16 3 3 3 2 2 3" xfId="33877" xr:uid="{3BA91C38-18CD-44BD-888E-1DB10DB8986D}"/>
    <cellStyle name="Comma 4 2 16 3 3 3 2 3" xfId="15996" xr:uid="{90D6AF83-16F2-4355-AB29-D64C717AB90D}"/>
    <cellStyle name="Comma 4 2 16 3 3 3 2 3 2" xfId="39570" xr:uid="{C1E59C48-1AD8-4824-89D7-6BE2DA0CE83F}"/>
    <cellStyle name="Comma 4 2 16 3 3 3 2 4" xfId="28462" xr:uid="{D7F69C16-CA25-4CE1-8D79-6A16F91AFED1}"/>
    <cellStyle name="Comma 4 2 16 3 3 3 3" xfId="5775" xr:uid="{7650C251-9908-44DD-B185-8802BB9FC4BA}"/>
    <cellStyle name="Comma 4 2 16 3 3 3 3 2" xfId="11249" xr:uid="{B6CBA701-0C80-432C-86B2-5854A95916D2}"/>
    <cellStyle name="Comma 4 2 16 3 3 3 3 2 2" xfId="22782" xr:uid="{ACD3E338-12AC-4AE7-ABBD-9B121170740C}"/>
    <cellStyle name="Comma 4 2 16 3 3 3 3 2 2 2" xfId="46355" xr:uid="{482F1055-0215-428F-A20A-426F0BB29CCB}"/>
    <cellStyle name="Comma 4 2 16 3 3 3 3 2 3" xfId="35247" xr:uid="{FBA299FB-1F58-49DD-A6EA-49C0A3622122}"/>
    <cellStyle name="Comma 4 2 16 3 3 3 3 3" xfId="17361" xr:uid="{A1C4A340-CE85-40BB-BD50-2791EE8DA134}"/>
    <cellStyle name="Comma 4 2 16 3 3 3 3 3 2" xfId="40935" xr:uid="{03EC1428-633D-4D38-A41E-0DBDD767F9A8}"/>
    <cellStyle name="Comma 4 2 16 3 3 3 3 4" xfId="29827" xr:uid="{792AB6BD-C1C5-4541-9942-8FC173E8A54A}"/>
    <cellStyle name="Comma 4 2 16 3 3 3 4" xfId="7113" xr:uid="{36DBBB20-5BC1-4B5D-A80E-F316CC07F266}"/>
    <cellStyle name="Comma 4 2 16 3 3 3 4 2" xfId="12591" xr:uid="{5CBF563A-0F96-4023-8439-774114867534}"/>
    <cellStyle name="Comma 4 2 16 3 3 3 4 2 2" xfId="24123" xr:uid="{FEB6145B-590E-4519-9199-360140608F22}"/>
    <cellStyle name="Comma 4 2 16 3 3 3 4 2 2 2" xfId="47696" xr:uid="{69C06220-6609-4DA8-A103-4F66C51DA6E5}"/>
    <cellStyle name="Comma 4 2 16 3 3 3 4 2 3" xfId="36588" xr:uid="{5DA41661-5195-44B6-ADE8-4525F68341F4}"/>
    <cellStyle name="Comma 4 2 16 3 3 3 4 3" xfId="18697" xr:uid="{FB1D9A4B-5FA3-4F7A-B37A-A7AB4E9D9C48}"/>
    <cellStyle name="Comma 4 2 16 3 3 3 4 3 2" xfId="42271" xr:uid="{53B12AFF-7DD8-404C-9BC1-8BA381DA007C}"/>
    <cellStyle name="Comma 4 2 16 3 3 3 4 4" xfId="31163" xr:uid="{7C5AE299-C726-449F-9C23-CC7DABF83B93}"/>
    <cellStyle name="Comma 4 2 16 3 3 3 5" xfId="8526" xr:uid="{A660F8D6-C62A-4F69-9CA0-25236C2FB51B}"/>
    <cellStyle name="Comma 4 2 16 3 3 3 5 2" xfId="20059" xr:uid="{6126F3A3-001D-41DB-B2FC-C1CB0E4E0D89}"/>
    <cellStyle name="Comma 4 2 16 3 3 3 5 2 2" xfId="43632" xr:uid="{D5EF43D1-A632-4561-B866-B40046A49E64}"/>
    <cellStyle name="Comma 4 2 16 3 3 3 5 3" xfId="32524" xr:uid="{6F3B8124-BA3E-4815-9877-60D6F40E4EB0}"/>
    <cellStyle name="Comma 4 2 16 3 3 3 6" xfId="14355" xr:uid="{E8C89C44-CCFB-45DA-8EFF-88BA4F37E8DE}"/>
    <cellStyle name="Comma 4 2 16 3 3 3 6 2" xfId="38092" xr:uid="{7C3A9FCF-545F-4773-B1B1-06097932716F}"/>
    <cellStyle name="Comma 4 2 16 3 3 3 7" xfId="26985" xr:uid="{462C932D-7D8D-463A-A495-CDBD5AF47646}"/>
    <cellStyle name="Comma 4 2 16 3 3 3 8" xfId="25611" xr:uid="{E241F623-71A5-46AA-8ED4-0DC42EAECCEE}"/>
    <cellStyle name="Comma 4 2 16 3 3 3 9" xfId="49441" xr:uid="{DF2C3A83-5051-4B7B-BA2E-4A8E266690DF}"/>
    <cellStyle name="Comma 4 2 16 3 3 4" xfId="3505" xr:uid="{A61EB6A7-DDF2-4C66-B0A2-8E5BC1653B27}"/>
    <cellStyle name="Comma 4 2 16 3 3 4 2" xfId="8973" xr:uid="{E23D22BA-14C7-4064-95CB-2D39046686CB}"/>
    <cellStyle name="Comma 4 2 16 3 3 4 2 2" xfId="20506" xr:uid="{B633A94C-F48D-4ECE-83CB-8930ACD5DC03}"/>
    <cellStyle name="Comma 4 2 16 3 3 4 2 2 2" xfId="44079" xr:uid="{B46253A9-BE7A-4D2A-B4E9-848D127581ED}"/>
    <cellStyle name="Comma 4 2 16 3 3 4 2 3" xfId="32971" xr:uid="{4949272B-5C23-4C83-88B5-5AE878DD6BB7}"/>
    <cellStyle name="Comma 4 2 16 3 3 4 3" xfId="15091" xr:uid="{F0579941-ACEC-4D3B-82D6-3A98C2507DFF}"/>
    <cellStyle name="Comma 4 2 16 3 3 4 3 2" xfId="38665" xr:uid="{C6BB64EF-4E1E-41B8-BF66-522BE0A9B04A}"/>
    <cellStyle name="Comma 4 2 16 3 3 4 4" xfId="27557" xr:uid="{FA0DD166-72A7-4A1E-B565-054119DDA3D1}"/>
    <cellStyle name="Comma 4 2 16 3 3 5" xfId="4861" xr:uid="{33D3D056-8C28-4B9C-8911-28DC1012BF08}"/>
    <cellStyle name="Comma 4 2 16 3 3 5 2" xfId="10334" xr:uid="{42C5F3BF-A333-4B23-913E-E2D5F359A4AB}"/>
    <cellStyle name="Comma 4 2 16 3 3 5 2 2" xfId="21867" xr:uid="{C18B7304-4692-486B-8230-2BB4BA0A7AEF}"/>
    <cellStyle name="Comma 4 2 16 3 3 5 2 2 2" xfId="45440" xr:uid="{F64F40B6-A000-4ED2-82C9-FD142A6F61FF}"/>
    <cellStyle name="Comma 4 2 16 3 3 5 2 3" xfId="34332" xr:uid="{46093EDF-43CD-4DEC-918A-2FE28CBC00DD}"/>
    <cellStyle name="Comma 4 2 16 3 3 5 3" xfId="16447" xr:uid="{EF3D74A8-C89C-4839-8A7F-B27DCE8AC5E8}"/>
    <cellStyle name="Comma 4 2 16 3 3 5 3 2" xfId="40021" xr:uid="{F4CD2CF9-9735-405E-922C-666ED05929F8}"/>
    <cellStyle name="Comma 4 2 16 3 3 5 4" xfId="28913" xr:uid="{27DCCAED-322A-4705-AB50-B5871072ABA3}"/>
    <cellStyle name="Comma 4 2 16 3 3 6" xfId="6199" xr:uid="{A1AE4A8B-C4D7-4B48-A11A-DB142BFDF5C7}"/>
    <cellStyle name="Comma 4 2 16 3 3 6 2" xfId="11675" xr:uid="{BBA3AFAA-0555-466D-AFDD-0888BCBCE729}"/>
    <cellStyle name="Comma 4 2 16 3 3 6 2 2" xfId="23207" xr:uid="{DB727053-1357-483C-B31F-277933647436}"/>
    <cellStyle name="Comma 4 2 16 3 3 6 2 2 2" xfId="46780" xr:uid="{AB3D331D-6991-4E8B-A31E-38959F3DDABC}"/>
    <cellStyle name="Comma 4 2 16 3 3 6 2 3" xfId="35672" xr:uid="{82ABF6EA-C447-437E-935D-8B24529A12F3}"/>
    <cellStyle name="Comma 4 2 16 3 3 6 3" xfId="17783" xr:uid="{80C51C82-3271-44D1-92FA-FE10B74017BF}"/>
    <cellStyle name="Comma 4 2 16 3 3 6 3 2" xfId="41357" xr:uid="{2BA2993F-754A-47C0-AE8E-E6D0D3F5DD02}"/>
    <cellStyle name="Comma 4 2 16 3 3 6 4" xfId="30249" xr:uid="{DD5F889B-54C4-4EE7-A93D-40343F56C3C1}"/>
    <cellStyle name="Comma 4 2 16 3 3 7" xfId="7584" xr:uid="{30149193-F60C-4F3B-9893-32AB760EB14B}"/>
    <cellStyle name="Comma 4 2 16 3 3 7 2" xfId="19144" xr:uid="{06496254-61B0-48DC-92DE-BAEBC43C9799}"/>
    <cellStyle name="Comma 4 2 16 3 3 7 2 2" xfId="42717" xr:uid="{55BCFFA9-FE0A-4CF8-A251-5F06AF2C0505}"/>
    <cellStyle name="Comma 4 2 16 3 3 7 3" xfId="31609" xr:uid="{693386A7-E20F-4E76-AC7C-C3F9739C4343}"/>
    <cellStyle name="Comma 4 2 16 3 3 8" xfId="13404" xr:uid="{D91C0B8F-D49D-4A3B-9E78-0389013D9317}"/>
    <cellStyle name="Comma 4 2 16 3 3 8 2" xfId="37178" xr:uid="{7E07EDEE-7E39-46EE-8EC4-A9EA837E8E57}"/>
    <cellStyle name="Comma 4 2 16 3 3 9" xfId="26069" xr:uid="{A7DDA304-FE30-4013-AABA-DC1ECAB7E0A5}"/>
    <cellStyle name="Comma 4 2 16 3 4" xfId="2003" xr:uid="{53073131-7191-4A17-870C-5F4383AAEA79}"/>
    <cellStyle name="Comma 4 2 16 3 4 2" xfId="3816" xr:uid="{CA055C14-AE5C-4668-9E31-1A8D8303EF2D}"/>
    <cellStyle name="Comma 4 2 16 3 4 2 2" xfId="9285" xr:uid="{D8149F5F-8EBA-4E4B-AD2D-89D5BE86FEDF}"/>
    <cellStyle name="Comma 4 2 16 3 4 2 2 2" xfId="20818" xr:uid="{1FB9A2CD-058A-4E77-80A4-30CAEFE86D10}"/>
    <cellStyle name="Comma 4 2 16 3 4 2 2 2 2" xfId="44391" xr:uid="{C59AC255-C5E4-4796-8340-911FFB88455D}"/>
    <cellStyle name="Comma 4 2 16 3 4 2 2 3" xfId="33283" xr:uid="{2DACCDA8-A8EF-4966-B3AB-1CA1A3669FD2}"/>
    <cellStyle name="Comma 4 2 16 3 4 2 3" xfId="15403" xr:uid="{B5EFD1FB-D755-4521-951B-285EF525374F}"/>
    <cellStyle name="Comma 4 2 16 3 4 2 3 2" xfId="38977" xr:uid="{FD935589-FA18-4837-ABCE-E20A13964732}"/>
    <cellStyle name="Comma 4 2 16 3 4 2 4" xfId="27869" xr:uid="{3E754455-4301-466C-8E0E-41A0068A8BE6}"/>
    <cellStyle name="Comma 4 2 16 3 4 3" xfId="5180" xr:uid="{9B87E029-9724-477A-ADE9-4808D7F87E14}"/>
    <cellStyle name="Comma 4 2 16 3 4 3 2" xfId="10654" xr:uid="{0F463A32-CE97-48FF-9A5E-35909FDB41F7}"/>
    <cellStyle name="Comma 4 2 16 3 4 3 2 2" xfId="22187" xr:uid="{798F4E67-B88E-4375-AF46-D39AE8785480}"/>
    <cellStyle name="Comma 4 2 16 3 4 3 2 2 2" xfId="45760" xr:uid="{6B1CA7AC-2014-48E0-A8E9-E3E7298DF07C}"/>
    <cellStyle name="Comma 4 2 16 3 4 3 2 3" xfId="34652" xr:uid="{1267CFA0-8CBC-40D0-BC17-B5283DE45633}"/>
    <cellStyle name="Comma 4 2 16 3 4 3 3" xfId="16766" xr:uid="{C1B7CB80-8292-46A9-8796-05451FAD819F}"/>
    <cellStyle name="Comma 4 2 16 3 4 3 3 2" xfId="40340" xr:uid="{D0B44C25-A620-4BEC-89C0-E33D094C9BEE}"/>
    <cellStyle name="Comma 4 2 16 3 4 3 4" xfId="29232" xr:uid="{F0A62B60-2BCD-456A-B6A7-42A96A46421C}"/>
    <cellStyle name="Comma 4 2 16 3 4 4" xfId="6518" xr:uid="{B5AFEC78-8F84-4CE3-8BB2-8CD5D1CC94BA}"/>
    <cellStyle name="Comma 4 2 16 3 4 4 2" xfId="11995" xr:uid="{AEA8357A-CBA3-4821-A6E5-AC4F5CE4727C}"/>
    <cellStyle name="Comma 4 2 16 3 4 4 2 2" xfId="23527" xr:uid="{4FAB4D6D-4935-4ED1-A854-50AFC9BE59CE}"/>
    <cellStyle name="Comma 4 2 16 3 4 4 2 2 2" xfId="47100" xr:uid="{433C8898-0CF3-454A-9654-C79768AF2708}"/>
    <cellStyle name="Comma 4 2 16 3 4 4 2 3" xfId="35992" xr:uid="{CE23F985-9952-4F00-9E98-C4FB5861B8CE}"/>
    <cellStyle name="Comma 4 2 16 3 4 4 3" xfId="18102" xr:uid="{623D5A2B-7A5B-489C-99E7-9917C2598795}"/>
    <cellStyle name="Comma 4 2 16 3 4 4 3 2" xfId="41676" xr:uid="{A15EC0DA-5BF5-4D08-9458-668AD5199F90}"/>
    <cellStyle name="Comma 4 2 16 3 4 4 4" xfId="30568" xr:uid="{D56D3E65-9D20-48B3-B28A-25F729DA7029}"/>
    <cellStyle name="Comma 4 2 16 3 4 5" xfId="7929" xr:uid="{54771DAA-A821-4D92-9019-1EA3CF0A7F97}"/>
    <cellStyle name="Comma 4 2 16 3 4 5 2" xfId="19464" xr:uid="{82C269F9-CEE4-44B1-8307-15F69C0B7DFA}"/>
    <cellStyle name="Comma 4 2 16 3 4 5 2 2" xfId="43037" xr:uid="{D3F73D48-6C3C-441A-AB15-F94886E87B85}"/>
    <cellStyle name="Comma 4 2 16 3 4 5 3" xfId="31929" xr:uid="{E44D5267-6015-46E5-B532-FEA352FCB785}"/>
    <cellStyle name="Comma 4 2 16 3 4 6" xfId="13758" xr:uid="{75E3E3C5-E01A-4A08-9F14-42A2189FAAFD}"/>
    <cellStyle name="Comma 4 2 16 3 4 6 2" xfId="37497" xr:uid="{64524209-444C-4487-BF3F-603D9255B9D5}"/>
    <cellStyle name="Comma 4 2 16 3 4 7" xfId="26390" xr:uid="{0DB9CAF9-5790-4378-AE71-812E4A073D37}"/>
    <cellStyle name="Comma 4 2 16 3 4 8" xfId="25015" xr:uid="{B96EA0AC-1863-4C0B-8F05-B1C9E3A67ED3}"/>
    <cellStyle name="Comma 4 2 16 3 4 9" xfId="48846" xr:uid="{F797BB6D-F54D-4AD5-85D0-FBD085E0D598}"/>
    <cellStyle name="Comma 4 2 16 3 5" xfId="2487" xr:uid="{EC9F1D1E-13BE-4EF7-976A-D608984462E4}"/>
    <cellStyle name="Comma 4 2 16 3 5 2" xfId="4279" xr:uid="{3CC26CFF-415D-4A61-95A7-4D195A454966}"/>
    <cellStyle name="Comma 4 2 16 3 5 2 2" xfId="9748" xr:uid="{AEF39556-5832-4C3B-BD3D-34690BF9D8D8}"/>
    <cellStyle name="Comma 4 2 16 3 5 2 2 2" xfId="21281" xr:uid="{40ABF6BA-DD90-4BB6-A329-AFBF73826B12}"/>
    <cellStyle name="Comma 4 2 16 3 5 2 2 2 2" xfId="44854" xr:uid="{0E01AAEE-FB52-435B-ABB0-E0D49B38B3E9}"/>
    <cellStyle name="Comma 4 2 16 3 5 2 2 3" xfId="33746" xr:uid="{CF5FFF15-B76E-4788-BFE2-FAB4F3E8A45A}"/>
    <cellStyle name="Comma 4 2 16 3 5 2 3" xfId="15866" xr:uid="{81EA03DF-78F6-4B7A-8D96-20BA53FD5D21}"/>
    <cellStyle name="Comma 4 2 16 3 5 2 3 2" xfId="39440" xr:uid="{2CCE7F1D-DD66-4173-A8C2-118BA4929055}"/>
    <cellStyle name="Comma 4 2 16 3 5 2 4" xfId="28332" xr:uid="{42DC13A2-614D-4297-B285-E69854075C4F}"/>
    <cellStyle name="Comma 4 2 16 3 5 3" xfId="5644" xr:uid="{AC31D367-CD57-4D18-AA40-9C1FEDD26FDD}"/>
    <cellStyle name="Comma 4 2 16 3 5 3 2" xfId="11118" xr:uid="{04E534C0-EA58-4154-909D-E31B850A2D2A}"/>
    <cellStyle name="Comma 4 2 16 3 5 3 2 2" xfId="22651" xr:uid="{81B9F781-A052-4172-B1CA-4D46387DF29D}"/>
    <cellStyle name="Comma 4 2 16 3 5 3 2 2 2" xfId="46224" xr:uid="{37717586-C896-4DCF-BA22-212D20DCDB2B}"/>
    <cellStyle name="Comma 4 2 16 3 5 3 2 3" xfId="35116" xr:uid="{C22CD1B5-B74C-4C4F-B80F-C0991D29AF69}"/>
    <cellStyle name="Comma 4 2 16 3 5 3 3" xfId="17230" xr:uid="{8C5C4228-1D8C-4B9C-9E85-404002FFE453}"/>
    <cellStyle name="Comma 4 2 16 3 5 3 3 2" xfId="40804" xr:uid="{885B87F2-A940-4D53-9026-CDEA7075D301}"/>
    <cellStyle name="Comma 4 2 16 3 5 3 4" xfId="29696" xr:uid="{9C8C5557-3A0C-48D8-B681-1A8C9DB10A50}"/>
    <cellStyle name="Comma 4 2 16 3 5 4" xfId="6982" xr:uid="{FD39190D-BA36-4E8A-ABFA-AF9F0A906472}"/>
    <cellStyle name="Comma 4 2 16 3 5 4 2" xfId="12460" xr:uid="{F40CD8F1-AD24-46F8-8B9C-DC94B7EF1037}"/>
    <cellStyle name="Comma 4 2 16 3 5 4 2 2" xfId="23992" xr:uid="{35C1A16E-FADF-40C9-9206-C5D866E54522}"/>
    <cellStyle name="Comma 4 2 16 3 5 4 2 2 2" xfId="47565" xr:uid="{AD458E7D-06DB-4459-83E0-419F1C6D7258}"/>
    <cellStyle name="Comma 4 2 16 3 5 4 2 3" xfId="36457" xr:uid="{2EB52041-2115-4C2E-AE3B-BCA2A8089847}"/>
    <cellStyle name="Comma 4 2 16 3 5 4 3" xfId="18566" xr:uid="{0E7042C8-8A2D-4312-BB3E-4908A9DEBB44}"/>
    <cellStyle name="Comma 4 2 16 3 5 4 3 2" xfId="42140" xr:uid="{A4857CBE-EF4E-4237-A9C2-A86A7BC7B6A3}"/>
    <cellStyle name="Comma 4 2 16 3 5 4 4" xfId="31032" xr:uid="{AE187DFB-DF3F-46D7-A09C-7A48D28A93DC}"/>
    <cellStyle name="Comma 4 2 16 3 5 5" xfId="8395" xr:uid="{1ED88693-26D4-4173-97AA-95A99F7B3311}"/>
    <cellStyle name="Comma 4 2 16 3 5 5 2" xfId="19928" xr:uid="{C0BE96FA-D981-4BC7-9028-5755864C452B}"/>
    <cellStyle name="Comma 4 2 16 3 5 5 2 2" xfId="43501" xr:uid="{05BDA911-9462-48AF-943A-436222C9E1D9}"/>
    <cellStyle name="Comma 4 2 16 3 5 5 3" xfId="32393" xr:uid="{D3E551B3-33B6-43E3-89F4-5C09788D7178}"/>
    <cellStyle name="Comma 4 2 16 3 5 6" xfId="14224" xr:uid="{E6A8B38E-914C-488E-9D53-B2B98EEA08A8}"/>
    <cellStyle name="Comma 4 2 16 3 5 6 2" xfId="37961" xr:uid="{E54D39E4-5392-4ADE-BDA6-7345418E7DD0}"/>
    <cellStyle name="Comma 4 2 16 3 5 7" xfId="26854" xr:uid="{EF2978AB-A332-4F69-B6E4-78FCD15D32B6}"/>
    <cellStyle name="Comma 4 2 16 3 5 8" xfId="25480" xr:uid="{3772794B-F35C-4A2E-BC1C-5C17826DD749}"/>
    <cellStyle name="Comma 4 2 16 3 5 9" xfId="49310" xr:uid="{730E3906-8861-4660-B20D-8F0F879793EB}"/>
    <cellStyle name="Comma 4 2 16 3 6" xfId="3377" xr:uid="{A12EC0AF-F55B-45E6-82BE-513B29970B19}"/>
    <cellStyle name="Comma 4 2 16 3 6 2" xfId="8845" xr:uid="{6043AECC-9650-4849-81C8-283EF1298BD3}"/>
    <cellStyle name="Comma 4 2 16 3 6 2 2" xfId="20378" xr:uid="{ADB7AEDD-C768-4F3E-AB0F-551367416E09}"/>
    <cellStyle name="Comma 4 2 16 3 6 2 2 2" xfId="43951" xr:uid="{4DCA080A-C52D-4D83-81BB-8CA03F217E1F}"/>
    <cellStyle name="Comma 4 2 16 3 6 2 3" xfId="32843" xr:uid="{A3EA1058-4EB6-4391-AEC4-DD4A8E555EF3}"/>
    <cellStyle name="Comma 4 2 16 3 6 3" xfId="14963" xr:uid="{644CE5E6-3C92-4130-9E52-4E8F8743285A}"/>
    <cellStyle name="Comma 4 2 16 3 6 3 2" xfId="38537" xr:uid="{AB894CCE-D4E9-47DC-9C31-1BD9C0D1172A}"/>
    <cellStyle name="Comma 4 2 16 3 6 4" xfId="27429" xr:uid="{93E16611-84D2-4CF3-9EF6-E8AF0ECFEA0E}"/>
    <cellStyle name="Comma 4 2 16 3 7" xfId="4733" xr:uid="{FEBE982F-F325-44EC-9C8F-5C75ACF4471D}"/>
    <cellStyle name="Comma 4 2 16 3 7 2" xfId="10206" xr:uid="{CFC421FA-79C8-4156-82DC-703251002E39}"/>
    <cellStyle name="Comma 4 2 16 3 7 2 2" xfId="21739" xr:uid="{14BFCA2D-EE56-4A54-B843-39F09B088D4C}"/>
    <cellStyle name="Comma 4 2 16 3 7 2 2 2" xfId="45312" xr:uid="{D4C3ABB0-2EE8-4A6D-8D6E-0107EDBBDFA1}"/>
    <cellStyle name="Comma 4 2 16 3 7 2 3" xfId="34204" xr:uid="{ACA3CFC0-8E5C-483C-9495-850DF6DD4CF9}"/>
    <cellStyle name="Comma 4 2 16 3 7 3" xfId="16319" xr:uid="{B7C7F161-43E1-419D-8179-062F1F30BFD1}"/>
    <cellStyle name="Comma 4 2 16 3 7 3 2" xfId="39893" xr:uid="{DD9A429D-DA66-43F5-9706-EADE962EEE52}"/>
    <cellStyle name="Comma 4 2 16 3 7 4" xfId="28785" xr:uid="{044405F0-E5FD-415A-8E73-43AA0B761A69}"/>
    <cellStyle name="Comma 4 2 16 3 8" xfId="6071" xr:uid="{DD8D6602-BF74-4D71-B1BF-7B77F8C680A3}"/>
    <cellStyle name="Comma 4 2 16 3 8 2" xfId="11547" xr:uid="{E6AC0407-3078-444E-A3E2-10EA2BE8978C}"/>
    <cellStyle name="Comma 4 2 16 3 8 2 2" xfId="23079" xr:uid="{BE9FDD16-7C42-4FF0-853F-90413ADC2F05}"/>
    <cellStyle name="Comma 4 2 16 3 8 2 2 2" xfId="46652" xr:uid="{44D58E8B-4900-4BDF-A2E9-07981B5BBB2C}"/>
    <cellStyle name="Comma 4 2 16 3 8 2 3" xfId="35544" xr:uid="{DE73ABC2-F6E5-477C-A1F9-BA35E76DD48D}"/>
    <cellStyle name="Comma 4 2 16 3 8 3" xfId="17655" xr:uid="{94A64FE7-BA66-43ED-97E3-EF3E27344F90}"/>
    <cellStyle name="Comma 4 2 16 3 8 3 2" xfId="41229" xr:uid="{564366B4-8B2B-4E4C-A87D-2CD78020968C}"/>
    <cellStyle name="Comma 4 2 16 3 8 4" xfId="30121" xr:uid="{B934D4B5-1FB4-418D-BBD8-BB17BD743530}"/>
    <cellStyle name="Comma 4 2 16 3 9" xfId="7456" xr:uid="{7B0DA14E-43D3-4B96-B9F6-3A18E6F540FB}"/>
    <cellStyle name="Comma 4 2 16 3 9 2" xfId="19016" xr:uid="{5D734C85-F310-4E5F-BFB0-9DEF0DE7F6FC}"/>
    <cellStyle name="Comma 4 2 16 3 9 2 2" xfId="42589" xr:uid="{C502A85E-51CB-4C7B-ADF1-BEB6E98EA46D}"/>
    <cellStyle name="Comma 4 2 16 3 9 3" xfId="31481" xr:uid="{9BC32A05-8678-44D7-B700-08EA703C3225}"/>
    <cellStyle name="Comma 4 2 16 4" xfId="1232" xr:uid="{14F1477F-066D-4C55-AC1E-7B3D656D06B4}"/>
    <cellStyle name="Comma 4 2 16 4 10" xfId="24465" xr:uid="{37766E47-8D84-4F7C-A39F-52FACD021A05}"/>
    <cellStyle name="Comma 4 2 16 4 11" xfId="48440" xr:uid="{6B92ECAD-699E-4C1C-8C0E-A73CD2CE5656}"/>
    <cellStyle name="Comma 4 2 16 4 2" xfId="2049" xr:uid="{43BFBBEC-FA75-4E80-87D1-D6D01586DB8B}"/>
    <cellStyle name="Comma 4 2 16 4 2 2" xfId="3862" xr:uid="{A13A7B22-43D7-45EE-B2F3-37B509A5C554}"/>
    <cellStyle name="Comma 4 2 16 4 2 2 2" xfId="9331" xr:uid="{E27D51D0-5F5C-4B5B-9664-5A7E14B8AFED}"/>
    <cellStyle name="Comma 4 2 16 4 2 2 2 2" xfId="20864" xr:uid="{994E800D-4EA2-4C41-B77D-640D255C8C35}"/>
    <cellStyle name="Comma 4 2 16 4 2 2 2 2 2" xfId="44437" xr:uid="{54AB1F60-E46C-4F3B-9539-6BC955C4B09C}"/>
    <cellStyle name="Comma 4 2 16 4 2 2 2 3" xfId="33329" xr:uid="{477272AF-6CFF-4106-B371-04EF06C9764B}"/>
    <cellStyle name="Comma 4 2 16 4 2 2 3" xfId="15449" xr:uid="{CE12F632-5FDB-4B32-82F3-7EC5C31EB621}"/>
    <cellStyle name="Comma 4 2 16 4 2 2 3 2" xfId="39023" xr:uid="{ABCD589D-2BB7-4DD5-A62F-8419CFDDAAAD}"/>
    <cellStyle name="Comma 4 2 16 4 2 2 4" xfId="27915" xr:uid="{7C0CBC3F-CED1-4E8E-A6AE-7C31D9B90241}"/>
    <cellStyle name="Comma 4 2 16 4 2 3" xfId="5226" xr:uid="{7F180E6C-7B13-43A5-B28D-0182F58FA5DC}"/>
    <cellStyle name="Comma 4 2 16 4 2 3 2" xfId="10700" xr:uid="{3E256FC3-ED0C-4D05-95F5-CB6127D437E0}"/>
    <cellStyle name="Comma 4 2 16 4 2 3 2 2" xfId="22233" xr:uid="{97401EF1-8E41-445C-BB0F-9E59EE75A77E}"/>
    <cellStyle name="Comma 4 2 16 4 2 3 2 2 2" xfId="45806" xr:uid="{3045C125-4FF4-4E78-ACDA-F0A124275EC3}"/>
    <cellStyle name="Comma 4 2 16 4 2 3 2 3" xfId="34698" xr:uid="{9D895C2B-6E68-4614-AE84-E8BDAA17354F}"/>
    <cellStyle name="Comma 4 2 16 4 2 3 3" xfId="16812" xr:uid="{2498BCD2-C7F2-42B6-8AD2-B9115B922955}"/>
    <cellStyle name="Comma 4 2 16 4 2 3 3 2" xfId="40386" xr:uid="{F749CECD-0170-41CC-8220-9900835BAAF9}"/>
    <cellStyle name="Comma 4 2 16 4 2 3 4" xfId="29278" xr:uid="{56DECAC1-8723-4377-AD7F-EABA565551A9}"/>
    <cellStyle name="Comma 4 2 16 4 2 4" xfId="6564" xr:uid="{A0018634-58E6-4ED1-BB91-50B5747D5B08}"/>
    <cellStyle name="Comma 4 2 16 4 2 4 2" xfId="12041" xr:uid="{45CE7733-FDBE-4228-ACDE-DB21251A946E}"/>
    <cellStyle name="Comma 4 2 16 4 2 4 2 2" xfId="23573" xr:uid="{CC0EC2FD-BD83-4BB8-B505-2CE2C4DBBA2B}"/>
    <cellStyle name="Comma 4 2 16 4 2 4 2 2 2" xfId="47146" xr:uid="{282AD913-588A-4117-97A4-D06340FC35AA}"/>
    <cellStyle name="Comma 4 2 16 4 2 4 2 3" xfId="36038" xr:uid="{D9F43D97-96DB-4824-ADE0-5BB96BA3F884}"/>
    <cellStyle name="Comma 4 2 16 4 2 4 3" xfId="18148" xr:uid="{A23EDF50-BCCB-4FD0-8A0F-BC9348E3D9A1}"/>
    <cellStyle name="Comma 4 2 16 4 2 4 3 2" xfId="41722" xr:uid="{959D1B27-8C6E-4DBE-BADD-166837DB364E}"/>
    <cellStyle name="Comma 4 2 16 4 2 4 4" xfId="30614" xr:uid="{DAD26B46-3ADF-4CEC-AED0-8922773316BA}"/>
    <cellStyle name="Comma 4 2 16 4 2 5" xfId="7975" xr:uid="{268675B2-89DA-4E81-A336-6F4DB3C4444D}"/>
    <cellStyle name="Comma 4 2 16 4 2 5 2" xfId="19510" xr:uid="{CFE974AD-74C4-424C-8236-4B46C67473F8}"/>
    <cellStyle name="Comma 4 2 16 4 2 5 2 2" xfId="43083" xr:uid="{62B8DB4A-60E4-4557-A023-0142E0EF7314}"/>
    <cellStyle name="Comma 4 2 16 4 2 5 3" xfId="31975" xr:uid="{46CB2E9A-AE4C-4282-8E59-8F79804EE58B}"/>
    <cellStyle name="Comma 4 2 16 4 2 6" xfId="13804" xr:uid="{3B8F645A-D073-4BB4-BDB4-8825D33F10C1}"/>
    <cellStyle name="Comma 4 2 16 4 2 6 2" xfId="37543" xr:uid="{81AF5E66-5E39-4B47-8C3F-E17BB5CCE090}"/>
    <cellStyle name="Comma 4 2 16 4 2 7" xfId="26436" xr:uid="{82802E6E-9351-4226-9067-16EEE23CE2C7}"/>
    <cellStyle name="Comma 4 2 16 4 2 8" xfId="25061" xr:uid="{A33170E3-3A3B-484B-8979-B223DE01A29F}"/>
    <cellStyle name="Comma 4 2 16 4 2 9" xfId="48892" xr:uid="{8246C9F2-52AD-41A2-8272-85E380AE739A}"/>
    <cellStyle name="Comma 4 2 16 4 3" xfId="2535" xr:uid="{8A527249-3A50-4BF4-9E86-5561B7984877}"/>
    <cellStyle name="Comma 4 2 16 4 3 2" xfId="4326" xr:uid="{CAB583FE-3F62-4D2D-A1E3-56998584FC62}"/>
    <cellStyle name="Comma 4 2 16 4 3 2 2" xfId="9795" xr:uid="{CCD68A07-CD05-41EA-A085-AC88B69D2491}"/>
    <cellStyle name="Comma 4 2 16 4 3 2 2 2" xfId="21328" xr:uid="{C77BBF0F-4203-451D-A414-13F98078F701}"/>
    <cellStyle name="Comma 4 2 16 4 3 2 2 2 2" xfId="44901" xr:uid="{189E3A10-10AE-480E-8ACE-91199DEC5476}"/>
    <cellStyle name="Comma 4 2 16 4 3 2 2 3" xfId="33793" xr:uid="{2501F682-2418-4655-9899-E33A822D7DB7}"/>
    <cellStyle name="Comma 4 2 16 4 3 2 3" xfId="15913" xr:uid="{D1AFEA02-0B45-4A33-983F-C75BED71C9B7}"/>
    <cellStyle name="Comma 4 2 16 4 3 2 3 2" xfId="39487" xr:uid="{38991FA8-0D32-49E4-A76F-FE68A0DA27D7}"/>
    <cellStyle name="Comma 4 2 16 4 3 2 4" xfId="28379" xr:uid="{FDA88B78-C3FA-4E65-9C39-77B6E0152FE3}"/>
    <cellStyle name="Comma 4 2 16 4 3 3" xfId="5691" xr:uid="{54CC8170-6CF0-41CD-8CF0-F6CD0F5094CC}"/>
    <cellStyle name="Comma 4 2 16 4 3 3 2" xfId="11165" xr:uid="{887734E8-646D-4616-8F97-65819D68FF46}"/>
    <cellStyle name="Comma 4 2 16 4 3 3 2 2" xfId="22698" xr:uid="{85C38156-1CE2-4B28-A460-70CE4B4D4F38}"/>
    <cellStyle name="Comma 4 2 16 4 3 3 2 2 2" xfId="46271" xr:uid="{AA145A23-020A-4704-8D63-ADB73BCFF6A8}"/>
    <cellStyle name="Comma 4 2 16 4 3 3 2 3" xfId="35163" xr:uid="{D619A8BB-4C22-4C1E-A6A9-4D6BCDB1D18E}"/>
    <cellStyle name="Comma 4 2 16 4 3 3 3" xfId="17277" xr:uid="{9A75511A-FA59-42A5-A477-D7A705200091}"/>
    <cellStyle name="Comma 4 2 16 4 3 3 3 2" xfId="40851" xr:uid="{5B7D1029-9453-4921-A7F7-F013D5D44BB7}"/>
    <cellStyle name="Comma 4 2 16 4 3 3 4" xfId="29743" xr:uid="{1FA77933-3263-43FD-8E6F-D9DA4EF71B03}"/>
    <cellStyle name="Comma 4 2 16 4 3 4" xfId="7029" xr:uid="{506CA36F-E882-4CC5-9433-EA9F4AA6E357}"/>
    <cellStyle name="Comma 4 2 16 4 3 4 2" xfId="12507" xr:uid="{36B8F41D-6A1B-4F5D-920B-74A76279B78B}"/>
    <cellStyle name="Comma 4 2 16 4 3 4 2 2" xfId="24039" xr:uid="{31EF4F3F-772F-4843-B63B-801577B8D344}"/>
    <cellStyle name="Comma 4 2 16 4 3 4 2 2 2" xfId="47612" xr:uid="{0B4D5E60-D709-4881-8F71-51A975063749}"/>
    <cellStyle name="Comma 4 2 16 4 3 4 2 3" xfId="36504" xr:uid="{F30284B8-7C76-41DC-A479-925338FE91C4}"/>
    <cellStyle name="Comma 4 2 16 4 3 4 3" xfId="18613" xr:uid="{6CF66D25-288A-4D86-9C98-500F1F4D867E}"/>
    <cellStyle name="Comma 4 2 16 4 3 4 3 2" xfId="42187" xr:uid="{3102EBE2-4DCB-4967-8BFD-1677F3A32BF8}"/>
    <cellStyle name="Comma 4 2 16 4 3 4 4" xfId="31079" xr:uid="{5D5F5EE2-B910-44F3-8821-C967FA13C7D6}"/>
    <cellStyle name="Comma 4 2 16 4 3 5" xfId="8442" xr:uid="{0581060C-B07D-41C5-87C9-7355A17CD836}"/>
    <cellStyle name="Comma 4 2 16 4 3 5 2" xfId="19975" xr:uid="{25387865-0EEE-41E2-A535-25702DA518A5}"/>
    <cellStyle name="Comma 4 2 16 4 3 5 2 2" xfId="43548" xr:uid="{83C2A33A-2D11-418F-9FD7-D037D62935C7}"/>
    <cellStyle name="Comma 4 2 16 4 3 5 3" xfId="32440" xr:uid="{852266D6-1FE8-467D-AF31-F32ADC8C4812}"/>
    <cellStyle name="Comma 4 2 16 4 3 6" xfId="14271" xr:uid="{65FF4140-C823-4E6A-8C1E-23F6E1ED1EEF}"/>
    <cellStyle name="Comma 4 2 16 4 3 6 2" xfId="38008" xr:uid="{72B4AD0E-C86A-4408-A5B3-2E4EEA87C808}"/>
    <cellStyle name="Comma 4 2 16 4 3 7" xfId="26901" xr:uid="{1251F9B8-E9FA-470D-B2DA-5245E024A90F}"/>
    <cellStyle name="Comma 4 2 16 4 3 8" xfId="25527" xr:uid="{2ED71B5B-9DA3-4E8E-A938-FAF8A37D34AB}"/>
    <cellStyle name="Comma 4 2 16 4 3 9" xfId="49357" xr:uid="{D6F5A650-0E17-4DA7-A3C8-EEC9A6E1E0B8}"/>
    <cellStyle name="Comma 4 2 16 4 4" xfId="3423" xr:uid="{8FD73CDD-AB77-477B-B042-94E303A44D7A}"/>
    <cellStyle name="Comma 4 2 16 4 4 2" xfId="8891" xr:uid="{44064677-D523-4C05-880A-B2277AE8A511}"/>
    <cellStyle name="Comma 4 2 16 4 4 2 2" xfId="20424" xr:uid="{E7181EE2-D8E4-4555-B89F-0DC608EC66A3}"/>
    <cellStyle name="Comma 4 2 16 4 4 2 2 2" xfId="43997" xr:uid="{CC0F44FA-8C05-495C-A5A0-FB38ABA295D3}"/>
    <cellStyle name="Comma 4 2 16 4 4 2 3" xfId="32889" xr:uid="{7397ED34-B65A-4AF1-A589-4B4290D7C2D8}"/>
    <cellStyle name="Comma 4 2 16 4 4 3" xfId="15009" xr:uid="{BB6866AD-BB6D-45A9-BDD7-406116F6CBE8}"/>
    <cellStyle name="Comma 4 2 16 4 4 3 2" xfId="38583" xr:uid="{6C6F626E-AA60-439C-9E5A-8A8E540626A7}"/>
    <cellStyle name="Comma 4 2 16 4 4 4" xfId="27475" xr:uid="{D0D42D61-F3B8-46F2-BB27-EA25BC2E79A8}"/>
    <cellStyle name="Comma 4 2 16 4 5" xfId="4779" xr:uid="{11A8CD65-B931-4A0D-B436-14995FCF3934}"/>
    <cellStyle name="Comma 4 2 16 4 5 2" xfId="10252" xr:uid="{5EA54154-5145-4628-B77D-928A5099A3BB}"/>
    <cellStyle name="Comma 4 2 16 4 5 2 2" xfId="21785" xr:uid="{50DE844B-91A8-4F1A-8EFD-8A8DECEC28FC}"/>
    <cellStyle name="Comma 4 2 16 4 5 2 2 2" xfId="45358" xr:uid="{F6B851F9-C9C2-4077-92A4-900F4C61130A}"/>
    <cellStyle name="Comma 4 2 16 4 5 2 3" xfId="34250" xr:uid="{184B7704-05B8-4D81-A7B9-9E1BC452C856}"/>
    <cellStyle name="Comma 4 2 16 4 5 3" xfId="16365" xr:uid="{1278AD74-3112-4917-ACD5-58D212097D84}"/>
    <cellStyle name="Comma 4 2 16 4 5 3 2" xfId="39939" xr:uid="{621642D2-EA3C-458A-B577-0C58113E312E}"/>
    <cellStyle name="Comma 4 2 16 4 5 4" xfId="28831" xr:uid="{DD04D0CA-558C-4194-91C3-9C54E87B31C0}"/>
    <cellStyle name="Comma 4 2 16 4 6" xfId="6117" xr:uid="{BEACA0D0-AF5B-4FF4-836F-2FB826EDE65F}"/>
    <cellStyle name="Comma 4 2 16 4 6 2" xfId="11593" xr:uid="{F042BF4B-64CE-4EE3-8223-7042F1B4469E}"/>
    <cellStyle name="Comma 4 2 16 4 6 2 2" xfId="23125" xr:uid="{C424DB2A-5DCE-48ED-BEAA-E7F2D9B0B2CA}"/>
    <cellStyle name="Comma 4 2 16 4 6 2 2 2" xfId="46698" xr:uid="{63E5410B-F577-43D8-B706-BECBEA4A0EE1}"/>
    <cellStyle name="Comma 4 2 16 4 6 2 3" xfId="35590" xr:uid="{388C9492-EE72-4D09-B314-AE51BA101474}"/>
    <cellStyle name="Comma 4 2 16 4 6 3" xfId="17701" xr:uid="{31A9A398-20A0-4313-88AE-CC890BC6E89C}"/>
    <cellStyle name="Comma 4 2 16 4 6 3 2" xfId="41275" xr:uid="{80A15DBD-FB66-49A2-AFC0-7996D33383BB}"/>
    <cellStyle name="Comma 4 2 16 4 6 4" xfId="30167" xr:uid="{3C4F461B-E0BA-4F01-A7A3-CB06C15C49CA}"/>
    <cellStyle name="Comma 4 2 16 4 7" xfId="7502" xr:uid="{C68976A8-2821-40F9-8188-557324EFC168}"/>
    <cellStyle name="Comma 4 2 16 4 7 2" xfId="19062" xr:uid="{E49660B1-35AE-41CE-BDEF-75567424DA92}"/>
    <cellStyle name="Comma 4 2 16 4 7 2 2" xfId="42635" xr:uid="{2548CF9F-21DD-4B24-9F8E-7D0ABF43A8D4}"/>
    <cellStyle name="Comma 4 2 16 4 7 3" xfId="31527" xr:uid="{4683781D-715B-4B9B-BFD7-D488F59ABB39}"/>
    <cellStyle name="Comma 4 2 16 4 8" xfId="13319" xr:uid="{1755CE5E-3883-42BB-9A4B-BC16606A86F7}"/>
    <cellStyle name="Comma 4 2 16 4 8 2" xfId="37096" xr:uid="{96CFF4EA-9438-43FA-94CD-E51741720260}"/>
    <cellStyle name="Comma 4 2 16 4 9" xfId="25987" xr:uid="{0D82073F-0B5A-4B06-AB65-6FEF31B3EB1A}"/>
    <cellStyle name="Comma 4 2 16 5" xfId="2043" xr:uid="{2ABFCFA3-6765-45AA-B360-0FD246986052}"/>
    <cellStyle name="Comma 4 2 16 5 2" xfId="3856" xr:uid="{DB3093D9-77F2-495C-95D7-E57D4EB69353}"/>
    <cellStyle name="Comma 4 2 16 5 2 2" xfId="9325" xr:uid="{B99015C0-EB83-444A-BF1B-BF360B3A600D}"/>
    <cellStyle name="Comma 4 2 16 5 2 2 2" xfId="20858" xr:uid="{BDE44388-879B-48E9-A641-E139F1B12D30}"/>
    <cellStyle name="Comma 4 2 16 5 2 2 2 2" xfId="44431" xr:uid="{639B972E-E6FB-43D2-AFDE-D208E5E0D162}"/>
    <cellStyle name="Comma 4 2 16 5 2 2 3" xfId="33323" xr:uid="{ADDDF042-5686-4ACA-BEE6-A24F90FA1AA7}"/>
    <cellStyle name="Comma 4 2 16 5 2 3" xfId="15443" xr:uid="{763D195C-7A6E-482A-8C10-50BB465F965D}"/>
    <cellStyle name="Comma 4 2 16 5 2 3 2" xfId="39017" xr:uid="{706076FE-374F-472A-99A9-C462D0CC50E6}"/>
    <cellStyle name="Comma 4 2 16 5 2 4" xfId="27909" xr:uid="{CBAF1581-17BC-4BA0-B923-7C606270A514}"/>
    <cellStyle name="Comma 4 2 16 5 3" xfId="5220" xr:uid="{D58BCD96-4708-402D-81ED-A4F8ED6E647F}"/>
    <cellStyle name="Comma 4 2 16 5 3 2" xfId="10694" xr:uid="{232B11C6-5E19-4858-81EC-1ACFA8EA7A0C}"/>
    <cellStyle name="Comma 4 2 16 5 3 2 2" xfId="22227" xr:uid="{208D1EF4-8456-43B3-A150-1F455E4F6FC9}"/>
    <cellStyle name="Comma 4 2 16 5 3 2 2 2" xfId="45800" xr:uid="{6B71F565-2731-43B3-A651-7B756C9C248F}"/>
    <cellStyle name="Comma 4 2 16 5 3 2 3" xfId="34692" xr:uid="{7BF4FDFA-E85A-4FD0-BC12-EF54EDCBA17C}"/>
    <cellStyle name="Comma 4 2 16 5 3 3" xfId="16806" xr:uid="{0A78DF5D-D233-49A9-861A-0FEBECC75E20}"/>
    <cellStyle name="Comma 4 2 16 5 3 3 2" xfId="40380" xr:uid="{CDA2A8FE-8286-4D9C-AFEE-DAC24B5CA6D6}"/>
    <cellStyle name="Comma 4 2 16 5 3 4" xfId="29272" xr:uid="{1EB720A6-DE10-4CC9-B0F3-9CA4F1556B13}"/>
    <cellStyle name="Comma 4 2 16 5 4" xfId="6558" xr:uid="{606D38AC-869A-4F04-B7D5-21E3C999DDF2}"/>
    <cellStyle name="Comma 4 2 16 5 4 2" xfId="12035" xr:uid="{5C30B941-AC6F-4829-A5DA-DAB57E1AEEA7}"/>
    <cellStyle name="Comma 4 2 16 5 4 2 2" xfId="23567" xr:uid="{D0708197-C4E8-48F5-ABD5-B5F9ADF14616}"/>
    <cellStyle name="Comma 4 2 16 5 4 2 2 2" xfId="47140" xr:uid="{A802CDA8-165D-4848-9C5B-1F6A0B459A07}"/>
    <cellStyle name="Comma 4 2 16 5 4 2 3" xfId="36032" xr:uid="{6FECF7C3-77C0-4B68-B2AE-05CBDC2F8500}"/>
    <cellStyle name="Comma 4 2 16 5 4 3" xfId="18142" xr:uid="{C9063935-F943-48A2-AF29-9F18009B0D8C}"/>
    <cellStyle name="Comma 4 2 16 5 4 3 2" xfId="41716" xr:uid="{818F61F5-C4AB-4EDB-8622-E02084D15B0A}"/>
    <cellStyle name="Comma 4 2 16 5 4 4" xfId="30608" xr:uid="{EDF17367-1CC4-408A-8A3A-9C3FDAADBD80}"/>
    <cellStyle name="Comma 4 2 16 5 5" xfId="7969" xr:uid="{9B561022-3110-4E41-BCBD-D7338D382672}"/>
    <cellStyle name="Comma 4 2 16 5 5 2" xfId="19504" xr:uid="{E5F5E09A-A5A1-4864-8F1E-D2DC0CB25B56}"/>
    <cellStyle name="Comma 4 2 16 5 5 2 2" xfId="43077" xr:uid="{B2B7AC1E-DA7B-43BB-B57F-E1EEFF47136E}"/>
    <cellStyle name="Comma 4 2 16 5 5 3" xfId="31969" xr:uid="{3E40F707-40F2-4831-AB89-AF218916BE8B}"/>
    <cellStyle name="Comma 4 2 16 5 6" xfId="13798" xr:uid="{F24039B5-9F04-45CC-AFFD-C92B76E246EF}"/>
    <cellStyle name="Comma 4 2 16 5 6 2" xfId="37537" xr:uid="{5E3EC1EE-A8AF-4C56-9D62-EB78553D71EB}"/>
    <cellStyle name="Comma 4 2 16 5 7" xfId="26430" xr:uid="{196EDDFE-BC98-4096-B178-40AEEC13531D}"/>
    <cellStyle name="Comma 4 2 16 5 8" xfId="25055" xr:uid="{513902B7-B4E9-407E-A894-DDDD9202C809}"/>
    <cellStyle name="Comma 4 2 16 5 9" xfId="48886" xr:uid="{B656C868-37C2-4B14-8840-4F874C3619C7}"/>
    <cellStyle name="Comma 4 2 16 6" xfId="2529" xr:uid="{A0FBDA2E-DEB1-4BD9-9700-AB03CCF2ECB8}"/>
    <cellStyle name="Comma 4 2 16 6 2" xfId="4320" xr:uid="{290541F5-27AE-46BD-884E-89F61C133353}"/>
    <cellStyle name="Comma 4 2 16 6 2 2" xfId="9789" xr:uid="{BEED9800-28B3-487B-B4ED-3179F2CDFFAC}"/>
    <cellStyle name="Comma 4 2 16 6 2 2 2" xfId="21322" xr:uid="{CD7A9F44-22CA-47BD-B044-F36843FE01E5}"/>
    <cellStyle name="Comma 4 2 16 6 2 2 2 2" xfId="44895" xr:uid="{FD1BB5AE-EBAA-4083-8703-C18BF7F319A9}"/>
    <cellStyle name="Comma 4 2 16 6 2 2 3" xfId="33787" xr:uid="{EB8BC8DF-3AC2-455A-86A7-BC9489E471C0}"/>
    <cellStyle name="Comma 4 2 16 6 2 3" xfId="15907" xr:uid="{C5C5100D-32B5-4FC0-A6A0-A2DF1F031847}"/>
    <cellStyle name="Comma 4 2 16 6 2 3 2" xfId="39481" xr:uid="{57661DB7-B762-4C39-A5FB-2CB16DE792EF}"/>
    <cellStyle name="Comma 4 2 16 6 2 4" xfId="28373" xr:uid="{9565022B-F2A8-4D40-8467-5F8BE3B2B425}"/>
    <cellStyle name="Comma 4 2 16 6 3" xfId="5685" xr:uid="{9DE8F03B-54B0-4AEE-BC5B-8BD4C4BF3B7B}"/>
    <cellStyle name="Comma 4 2 16 6 3 2" xfId="11159" xr:uid="{A1B1BF92-4937-49DC-9262-A3B597406C23}"/>
    <cellStyle name="Comma 4 2 16 6 3 2 2" xfId="22692" xr:uid="{019D1FF9-3391-4F85-B067-370234955DE7}"/>
    <cellStyle name="Comma 4 2 16 6 3 2 2 2" xfId="46265" xr:uid="{0293EA8D-B9A9-4456-814D-35A62D9C4703}"/>
    <cellStyle name="Comma 4 2 16 6 3 2 3" xfId="35157" xr:uid="{C9B6AA8C-FC78-48F0-BC23-3F0E7CE72D82}"/>
    <cellStyle name="Comma 4 2 16 6 3 3" xfId="17271" xr:uid="{404F923D-8055-4504-A48F-4F9C85A24834}"/>
    <cellStyle name="Comma 4 2 16 6 3 3 2" xfId="40845" xr:uid="{4B0FA66E-FBCC-478B-91A5-B12336A3A6A6}"/>
    <cellStyle name="Comma 4 2 16 6 3 4" xfId="29737" xr:uid="{A17E4BF3-9A2F-479D-8154-A590479C2D4D}"/>
    <cellStyle name="Comma 4 2 16 6 4" xfId="7023" xr:uid="{E2C0BACE-4F09-4117-9316-2332CD021585}"/>
    <cellStyle name="Comma 4 2 16 6 4 2" xfId="12501" xr:uid="{4A06AA67-0C0D-4C15-B78E-00624B8F508D}"/>
    <cellStyle name="Comma 4 2 16 6 4 2 2" xfId="24033" xr:uid="{932E86EE-B9B1-4EE2-BC0F-70532F21D4C6}"/>
    <cellStyle name="Comma 4 2 16 6 4 2 2 2" xfId="47606" xr:uid="{2CE0EAB8-599E-46F3-81ED-61AD342D38F4}"/>
    <cellStyle name="Comma 4 2 16 6 4 2 3" xfId="36498" xr:uid="{A1250CBF-D749-49A1-8DD3-4899BF4B550A}"/>
    <cellStyle name="Comma 4 2 16 6 4 3" xfId="18607" xr:uid="{2133D997-099C-4B60-A5A3-2ED5C2490C7A}"/>
    <cellStyle name="Comma 4 2 16 6 4 3 2" xfId="42181" xr:uid="{7DEFDAAD-BE84-452B-A46F-E82875C7FEC6}"/>
    <cellStyle name="Comma 4 2 16 6 4 4" xfId="31073" xr:uid="{0531300F-84AA-4A84-9E61-75DDEC0F30DC}"/>
    <cellStyle name="Comma 4 2 16 6 5" xfId="8436" xr:uid="{878E6EF6-9BDF-4ABA-9558-7161E2D8D09E}"/>
    <cellStyle name="Comma 4 2 16 6 5 2" xfId="19969" xr:uid="{4308548C-F5FA-4422-9927-9621B2978E7D}"/>
    <cellStyle name="Comma 4 2 16 6 5 2 2" xfId="43542" xr:uid="{04EECA85-77CE-46A4-9223-26129B45E505}"/>
    <cellStyle name="Comma 4 2 16 6 5 3" xfId="32434" xr:uid="{51EF3610-1662-47FB-B2F3-8A0B55C08E2F}"/>
    <cellStyle name="Comma 4 2 16 6 6" xfId="14265" xr:uid="{1341AAEB-F404-495A-9AFC-E7551E3F304C}"/>
    <cellStyle name="Comma 4 2 16 6 6 2" xfId="38002" xr:uid="{B642712B-5FB3-483A-A2BC-952C0715BF64}"/>
    <cellStyle name="Comma 4 2 16 6 7" xfId="26895" xr:uid="{A4A478A7-20D6-49C7-BC3D-FF8F0B4975A9}"/>
    <cellStyle name="Comma 4 2 16 6 8" xfId="25521" xr:uid="{DA14290B-F601-4245-B4FA-F0E632AB7812}"/>
    <cellStyle name="Comma 4 2 16 6 9" xfId="49351" xr:uid="{CA618227-68D2-43A6-8523-8913CFAC9563}"/>
    <cellStyle name="Comma 4 2 16 7" xfId="3417" xr:uid="{C3DE75DA-FC40-4555-9D09-7AAAD5065478}"/>
    <cellStyle name="Comma 4 2 16 7 2" xfId="8885" xr:uid="{26B79500-AE1D-4DA6-B963-03EFA5624B1D}"/>
    <cellStyle name="Comma 4 2 16 7 2 2" xfId="20418" xr:uid="{CBDA2979-64FF-4BE6-A623-5AB4184D94D2}"/>
    <cellStyle name="Comma 4 2 16 7 2 2 2" xfId="43991" xr:uid="{F847D0BE-D970-4041-95E6-7B14991DFCBE}"/>
    <cellStyle name="Comma 4 2 16 7 2 3" xfId="32883" xr:uid="{8980BA35-A708-4EC6-A1B8-F81AD2A723F5}"/>
    <cellStyle name="Comma 4 2 16 7 3" xfId="15003" xr:uid="{387166ED-2F6B-4BC0-869D-AA5C836351C6}"/>
    <cellStyle name="Comma 4 2 16 7 3 2" xfId="38577" xr:uid="{CB3A2D82-4C6A-4CF4-B8BD-5207B8A116BA}"/>
    <cellStyle name="Comma 4 2 16 7 4" xfId="27469" xr:uid="{98F32457-DBA9-4335-857B-67AA019800DC}"/>
    <cellStyle name="Comma 4 2 16 8" xfId="4773" xr:uid="{BE0AA1B5-DEA1-481F-B631-3B9C57573D8B}"/>
    <cellStyle name="Comma 4 2 16 8 2" xfId="10246" xr:uid="{12DA6186-2068-4492-B05C-0F022437FDB5}"/>
    <cellStyle name="Comma 4 2 16 8 2 2" xfId="21779" xr:uid="{214F110B-4BFF-4167-BB15-9E9C012347C8}"/>
    <cellStyle name="Comma 4 2 16 8 2 2 2" xfId="45352" xr:uid="{2FA5295A-F0CB-4B78-B5FA-942691538013}"/>
    <cellStyle name="Comma 4 2 16 8 2 3" xfId="34244" xr:uid="{C6C8E095-C1B3-44C2-8E50-DE80B03AE120}"/>
    <cellStyle name="Comma 4 2 16 8 3" xfId="16359" xr:uid="{B52B38FC-518B-42F8-A45F-D80B201B4352}"/>
    <cellStyle name="Comma 4 2 16 8 3 2" xfId="39933" xr:uid="{306B7B06-0595-407D-A65B-0AF6B56F4838}"/>
    <cellStyle name="Comma 4 2 16 8 4" xfId="28825" xr:uid="{20D3FBD6-3BF8-49B1-A16B-B3D216CF8CC3}"/>
    <cellStyle name="Comma 4 2 16 9" xfId="6111" xr:uid="{80F4631B-E263-4AD2-B3E5-6A41B86BF281}"/>
    <cellStyle name="Comma 4 2 16 9 2" xfId="11587" xr:uid="{8A2B538A-64CF-4E67-9F98-2B8C0EF5864A}"/>
    <cellStyle name="Comma 4 2 16 9 2 2" xfId="23119" xr:uid="{C245C340-764E-4C27-B856-1FF85FD1A1A0}"/>
    <cellStyle name="Comma 4 2 16 9 2 2 2" xfId="46692" xr:uid="{BDB7CFA7-90B6-4E0A-80BE-B6142C778F79}"/>
    <cellStyle name="Comma 4 2 16 9 2 3" xfId="35584" xr:uid="{919B41C3-AA43-4DB8-BCCD-E42386587936}"/>
    <cellStyle name="Comma 4 2 16 9 3" xfId="17695" xr:uid="{E0FB55E6-C539-4EFC-ADC7-DC6089C5ED9F}"/>
    <cellStyle name="Comma 4 2 16 9 3 2" xfId="41269" xr:uid="{F7C6C295-8DF7-4466-9617-F1E32ED3FDB5}"/>
    <cellStyle name="Comma 4 2 16 9 4" xfId="30161" xr:uid="{4EFD8818-0867-4845-B6A3-F18C692A6FB7}"/>
    <cellStyle name="Comma 4 2 17" xfId="13123" xr:uid="{17049A2B-5946-426C-B652-E863E82173D6}"/>
    <cellStyle name="Comma 4 2 17 2" xfId="36954" xr:uid="{749D7B6E-EEC8-4F0B-B653-1827B0BDC8AC}"/>
    <cellStyle name="Comma 4 2 18" xfId="1148" xr:uid="{76C0D2F4-329A-4FC9-AE49-4A8ECE68EB17}"/>
    <cellStyle name="Comma 4 2 18 10" xfId="24582" xr:uid="{64D5C13A-1307-4BFE-AA93-00D93D65570F}"/>
    <cellStyle name="Comma 4 2 18 11" xfId="48388" xr:uid="{DD0B4115-D679-48C5-B2AA-0CB80E1A6A1B}"/>
    <cellStyle name="Comma 4 2 18 2" xfId="1997" xr:uid="{37E1E927-2730-4961-A3D0-A457517A5C12}"/>
    <cellStyle name="Comma 4 2 18 2 2" xfId="3810" xr:uid="{0BE19894-5411-4E66-9E31-7EF86C773B23}"/>
    <cellStyle name="Comma 4 2 18 2 2 2" xfId="9279" xr:uid="{42A2CE15-A3AC-4900-BA37-7FFB7629072F}"/>
    <cellStyle name="Comma 4 2 18 2 2 2 2" xfId="20812" xr:uid="{6AAFB56F-B5F0-442B-9F94-072B8C6C3BD5}"/>
    <cellStyle name="Comma 4 2 18 2 2 2 2 2" xfId="44385" xr:uid="{D8457628-44E7-4098-A7ED-C2E2A9089849}"/>
    <cellStyle name="Comma 4 2 18 2 2 2 3" xfId="33277" xr:uid="{E38F9F5A-657E-4701-BC27-4CE2993416CB}"/>
    <cellStyle name="Comma 4 2 18 2 2 3" xfId="15397" xr:uid="{A5443321-C3F2-4FD3-A962-9E8CD3CC97C5}"/>
    <cellStyle name="Comma 4 2 18 2 2 3 2" xfId="38971" xr:uid="{3266470A-6294-45DB-AAF0-2635300AFF6B}"/>
    <cellStyle name="Comma 4 2 18 2 2 4" xfId="27863" xr:uid="{77D1E7D1-B8BB-424E-8013-B02279F156CB}"/>
    <cellStyle name="Comma 4 2 18 2 3" xfId="5174" xr:uid="{2FDB6476-DD2B-4C47-A6E9-5DB9161C1B24}"/>
    <cellStyle name="Comma 4 2 18 2 3 2" xfId="10648" xr:uid="{C7945BF6-4968-455D-83D5-A19CBD00C822}"/>
    <cellStyle name="Comma 4 2 18 2 3 2 2" xfId="22181" xr:uid="{B2A7423D-AE89-44D7-9C81-AE4D23E117D7}"/>
    <cellStyle name="Comma 4 2 18 2 3 2 2 2" xfId="45754" xr:uid="{C0284FC0-EF3D-4744-AC97-545CE66A8DE1}"/>
    <cellStyle name="Comma 4 2 18 2 3 2 3" xfId="34646" xr:uid="{E905BAC9-4C94-44E4-B014-CF373BE579C8}"/>
    <cellStyle name="Comma 4 2 18 2 3 3" xfId="16760" xr:uid="{C7772D07-7C2B-4000-A8DA-65DFE42DAF64}"/>
    <cellStyle name="Comma 4 2 18 2 3 3 2" xfId="40334" xr:uid="{5EA60249-A835-4B23-B077-40D9EE075516}"/>
    <cellStyle name="Comma 4 2 18 2 3 4" xfId="29226" xr:uid="{0FF652EA-C42C-4BF8-B28D-2D804EA6D398}"/>
    <cellStyle name="Comma 4 2 18 2 4" xfId="6512" xr:uid="{36EF3FA7-2D63-48F8-A6A7-43AED86454AE}"/>
    <cellStyle name="Comma 4 2 18 2 4 2" xfId="11989" xr:uid="{F6D2AFE4-8C20-4D19-9903-4441F46F9086}"/>
    <cellStyle name="Comma 4 2 18 2 4 2 2" xfId="23521" xr:uid="{CFDB33CD-93F7-4C45-A13B-77D452745DD8}"/>
    <cellStyle name="Comma 4 2 18 2 4 2 2 2" xfId="47094" xr:uid="{E537164E-833E-42B0-A0BD-BA96DC4B4935}"/>
    <cellStyle name="Comma 4 2 18 2 4 2 3" xfId="35986" xr:uid="{B7504051-B508-4ACE-8176-86E50786ED88}"/>
    <cellStyle name="Comma 4 2 18 2 4 3" xfId="18096" xr:uid="{1594C784-E905-4BE1-BD8F-F788B13F32A0}"/>
    <cellStyle name="Comma 4 2 18 2 4 3 2" xfId="41670" xr:uid="{9902B26F-7F3D-467D-8694-6AFDD152CEA6}"/>
    <cellStyle name="Comma 4 2 18 2 4 4" xfId="30562" xr:uid="{F8FB20C2-36EC-4E86-9B94-4262FCCD7AC7}"/>
    <cellStyle name="Comma 4 2 18 2 5" xfId="7923" xr:uid="{A018520B-E357-480B-9C86-38F2FD11AEFC}"/>
    <cellStyle name="Comma 4 2 18 2 5 2" xfId="19458" xr:uid="{E11493BD-2FD5-42CF-87D3-C0A6DF06BC08}"/>
    <cellStyle name="Comma 4 2 18 2 5 2 2" xfId="43031" xr:uid="{B9EB9F74-A017-48EB-843E-8F867C918CF6}"/>
    <cellStyle name="Comma 4 2 18 2 5 3" xfId="31923" xr:uid="{36F3E26C-036D-447E-A5D3-5E5E199DE4C7}"/>
    <cellStyle name="Comma 4 2 18 2 6" xfId="13752" xr:uid="{EC1E56C4-5361-40DA-98E0-08B1F518C003}"/>
    <cellStyle name="Comma 4 2 18 2 6 2" xfId="37491" xr:uid="{B6605FF5-836D-4C56-81E6-86E39ED23D01}"/>
    <cellStyle name="Comma 4 2 18 2 7" xfId="26384" xr:uid="{0B3E29CD-6049-4A39-82B7-E57C8AA8A439}"/>
    <cellStyle name="Comma 4 2 18 2 8" xfId="25009" xr:uid="{8ABC6A98-2AED-434A-AB04-F7C932959D00}"/>
    <cellStyle name="Comma 4 2 18 2 9" xfId="48840" xr:uid="{B5F6CAAC-C871-49F9-A573-4CBB3CC9F2FB}"/>
    <cellStyle name="Comma 4 2 18 3" xfId="2481" xr:uid="{328A4B85-A515-4D36-B5C6-DF2A470797E2}"/>
    <cellStyle name="Comma 4 2 18 3 2" xfId="4273" xr:uid="{9D5D6201-91DE-477D-B96D-C4DE625A8E72}"/>
    <cellStyle name="Comma 4 2 18 3 2 2" xfId="9742" xr:uid="{19A629EB-E493-4798-A6B3-8EDA910C4E1A}"/>
    <cellStyle name="Comma 4 2 18 3 2 2 2" xfId="21275" xr:uid="{0BC499C5-026A-4CB9-AF40-B4293A4EC879}"/>
    <cellStyle name="Comma 4 2 18 3 2 2 2 2" xfId="44848" xr:uid="{9F854E8F-395E-407C-B259-43055F9FFEA5}"/>
    <cellStyle name="Comma 4 2 18 3 2 2 3" xfId="33740" xr:uid="{46F431F7-9432-44D8-A947-59AAB643AC6D}"/>
    <cellStyle name="Comma 4 2 18 3 2 3" xfId="15860" xr:uid="{772C5BAA-F8A1-4BDC-9E8D-88982F97965D}"/>
    <cellStyle name="Comma 4 2 18 3 2 3 2" xfId="39434" xr:uid="{04F94C46-27EE-4D4F-9AF7-08B5C96275E7}"/>
    <cellStyle name="Comma 4 2 18 3 2 4" xfId="28326" xr:uid="{E391EF79-F021-4D14-A7BE-55FF2A1D0B11}"/>
    <cellStyle name="Comma 4 2 18 3 3" xfId="5638" xr:uid="{B3EE6FAC-96CD-4EBF-96E3-C53B21F63A7E}"/>
    <cellStyle name="Comma 4 2 18 3 3 2" xfId="11112" xr:uid="{0898413D-967E-4F96-8E38-C8D0431A1235}"/>
    <cellStyle name="Comma 4 2 18 3 3 2 2" xfId="22645" xr:uid="{74EF16EC-A985-496B-8CB4-7430E35CA0CB}"/>
    <cellStyle name="Comma 4 2 18 3 3 2 2 2" xfId="46218" xr:uid="{8D03F25D-8BFD-4DFD-8E3E-D92773F2304A}"/>
    <cellStyle name="Comma 4 2 18 3 3 2 3" xfId="35110" xr:uid="{22B3D447-464F-4A6E-9578-F4F7C1AA6D4B}"/>
    <cellStyle name="Comma 4 2 18 3 3 3" xfId="17224" xr:uid="{81513181-7B22-4FD6-A084-1C8E20613971}"/>
    <cellStyle name="Comma 4 2 18 3 3 3 2" xfId="40798" xr:uid="{093962B1-745A-4BDA-B456-CEA1A5FF1FA3}"/>
    <cellStyle name="Comma 4 2 18 3 3 4" xfId="29690" xr:uid="{E7E9ADF3-045F-4DFE-88B4-4D8056D01CCA}"/>
    <cellStyle name="Comma 4 2 18 3 4" xfId="6976" xr:uid="{B8C9D507-E4DE-409E-BB14-130415B9FC51}"/>
    <cellStyle name="Comma 4 2 18 3 4 2" xfId="12454" xr:uid="{B0E11D6D-87AD-4BAB-B3B4-B848096E2CDD}"/>
    <cellStyle name="Comma 4 2 18 3 4 2 2" xfId="23986" xr:uid="{8DBFA088-4A37-4081-BD2D-C1EA03D6AC03}"/>
    <cellStyle name="Comma 4 2 18 3 4 2 2 2" xfId="47559" xr:uid="{792DC5DE-1E2C-4A2F-83AA-6312D560AEF2}"/>
    <cellStyle name="Comma 4 2 18 3 4 2 3" xfId="36451" xr:uid="{8F478CF7-96DD-49B3-8680-B05445D9B61E}"/>
    <cellStyle name="Comma 4 2 18 3 4 3" xfId="18560" xr:uid="{EE08FFD0-8A38-4FF4-AEC1-23D42F923DD0}"/>
    <cellStyle name="Comma 4 2 18 3 4 3 2" xfId="42134" xr:uid="{B0221A8E-4AD6-4E54-A878-EEEC256F86B4}"/>
    <cellStyle name="Comma 4 2 18 3 4 4" xfId="31026" xr:uid="{1AB1573E-0DD6-4DA4-B7AE-5F3AD36543C1}"/>
    <cellStyle name="Comma 4 2 18 3 5" xfId="8389" xr:uid="{FA449D44-7F84-4BBA-BFAD-9BA6CC76B0ED}"/>
    <cellStyle name="Comma 4 2 18 3 5 2" xfId="19922" xr:uid="{1CF4E584-2B0A-485F-87C2-13E862774448}"/>
    <cellStyle name="Comma 4 2 18 3 5 2 2" xfId="43495" xr:uid="{C147EE90-8F84-4EC1-AA91-906505B539D4}"/>
    <cellStyle name="Comma 4 2 18 3 5 3" xfId="32387" xr:uid="{E8ADC481-2C1C-404F-9755-79313C6D64B8}"/>
    <cellStyle name="Comma 4 2 18 3 6" xfId="14218" xr:uid="{858A337A-41B1-46B7-9ECA-1B66C445E8C5}"/>
    <cellStyle name="Comma 4 2 18 3 6 2" xfId="37955" xr:uid="{33964157-87C9-421B-9E83-CBC1C6B30E34}"/>
    <cellStyle name="Comma 4 2 18 3 7" xfId="26848" xr:uid="{FCD1E556-34FB-4433-B5E5-C62AAB067F40}"/>
    <cellStyle name="Comma 4 2 18 3 8" xfId="25474" xr:uid="{DCE91D85-A3C8-4123-B776-2E047A9A250F}"/>
    <cellStyle name="Comma 4 2 18 3 9" xfId="49304" xr:uid="{A092835C-7698-4393-A6FB-1DCFB188C2A1}"/>
    <cellStyle name="Comma 4 2 18 4" xfId="3371" xr:uid="{C4BBAF91-4AE0-4D09-917B-EBB743D9463D}"/>
    <cellStyle name="Comma 4 2 18 4 2" xfId="8839" xr:uid="{FEE7F75C-C21F-4289-9C1A-F2C4D3827D85}"/>
    <cellStyle name="Comma 4 2 18 4 2 2" xfId="20372" xr:uid="{0FDF3E75-861A-44F9-9D5A-A7E2B8656E1A}"/>
    <cellStyle name="Comma 4 2 18 4 2 2 2" xfId="43945" xr:uid="{D59EC621-C401-48BA-913C-BF1CAB711081}"/>
    <cellStyle name="Comma 4 2 18 4 2 3" xfId="32837" xr:uid="{AC206049-0780-4DCA-9903-9E695AC4F11B}"/>
    <cellStyle name="Comma 4 2 18 4 3" xfId="14957" xr:uid="{7648DED5-4650-46EF-A396-6B26B1C5C965}"/>
    <cellStyle name="Comma 4 2 18 4 3 2" xfId="38531" xr:uid="{0ECED322-6DC4-4AC1-B336-DAA2D1607AF2}"/>
    <cellStyle name="Comma 4 2 18 4 4" xfId="27423" xr:uid="{5F069775-F78F-45EB-A19D-1A02CED853DC}"/>
    <cellStyle name="Comma 4 2 18 5" xfId="4727" xr:uid="{730366DE-9145-4174-9429-87931B2FB1B4}"/>
    <cellStyle name="Comma 4 2 18 5 2" xfId="10200" xr:uid="{AEFB2E97-1058-46BA-BDD4-D760A5773E0B}"/>
    <cellStyle name="Comma 4 2 18 5 2 2" xfId="21733" xr:uid="{C6DB3E91-2E77-4D28-933C-983A8F2B5B03}"/>
    <cellStyle name="Comma 4 2 18 5 2 2 2" xfId="45306" xr:uid="{E7C36AAA-A0ED-426D-9D30-B85EF3D7456B}"/>
    <cellStyle name="Comma 4 2 18 5 2 3" xfId="34198" xr:uid="{3ACE3EBA-F43B-47CF-BE31-B3A0A050FC13}"/>
    <cellStyle name="Comma 4 2 18 5 3" xfId="16313" xr:uid="{1EC9848D-DC78-43CE-AA35-EA0AF7F503CF}"/>
    <cellStyle name="Comma 4 2 18 5 3 2" xfId="39887" xr:uid="{17B79529-9026-42DB-84DA-DB78D5DE07D1}"/>
    <cellStyle name="Comma 4 2 18 5 4" xfId="28779" xr:uid="{31430452-A29B-42AF-9B45-A4FAA8FC3A68}"/>
    <cellStyle name="Comma 4 2 18 6" xfId="6065" xr:uid="{D6155168-7AA1-4930-BA22-205DD132C63A}"/>
    <cellStyle name="Comma 4 2 18 6 2" xfId="11541" xr:uid="{ACAC9FDD-140C-4672-90D4-B95D65D7C32D}"/>
    <cellStyle name="Comma 4 2 18 6 2 2" xfId="23073" xr:uid="{D18EA46B-C96B-4D33-A27D-AAADDEEEE97A}"/>
    <cellStyle name="Comma 4 2 18 6 2 2 2" xfId="46646" xr:uid="{0953C3DC-C5C1-49BF-A6FB-F19D228B303B}"/>
    <cellStyle name="Comma 4 2 18 6 2 3" xfId="35538" xr:uid="{8904F37D-1458-4F2B-8D1B-45B753B3FDC1}"/>
    <cellStyle name="Comma 4 2 18 6 3" xfId="17649" xr:uid="{3E3FFFF9-99F3-496C-BE9F-5FEF87EC7053}"/>
    <cellStyle name="Comma 4 2 18 6 3 2" xfId="41223" xr:uid="{35017502-CA80-4AFC-99DC-848C1ED40EB2}"/>
    <cellStyle name="Comma 4 2 18 6 4" xfId="30115" xr:uid="{724DB9F1-4E07-4E1A-9277-F17A88565A56}"/>
    <cellStyle name="Comma 4 2 18 7" xfId="7450" xr:uid="{FFAEB364-6B06-48C6-B20E-BC8C02031D7A}"/>
    <cellStyle name="Comma 4 2 18 7 2" xfId="19010" xr:uid="{FC34084D-8860-4633-8F8C-3B9E30BB4EFB}"/>
    <cellStyle name="Comma 4 2 18 7 2 2" xfId="42583" xr:uid="{B31AD091-0E5D-4D16-91E8-D2650553A4DE}"/>
    <cellStyle name="Comma 4 2 18 7 3" xfId="31475" xr:uid="{79767565-3C99-4B0F-85C1-13F836FD35ED}"/>
    <cellStyle name="Comma 4 2 18 8" xfId="13266" xr:uid="{A64E294A-CC96-41CA-9B8F-9D6B9F6F841B}"/>
    <cellStyle name="Comma 4 2 18 8 2" xfId="37044" xr:uid="{CA48AAB9-DE81-46A5-BF02-0122660B126E}"/>
    <cellStyle name="Comma 4 2 18 9" xfId="25935" xr:uid="{CA28E046-FFC0-4C43-B1B9-7985402F634E}"/>
    <cellStyle name="Comma 4 2 19" xfId="25845" xr:uid="{B3559EAE-75D3-40EA-84DD-EF721EE44D2B}"/>
    <cellStyle name="Comma 4 2 2" xfId="219" xr:uid="{E9B7DB53-8F3A-47C4-9AF8-F226F6A1ED97}"/>
    <cellStyle name="Comma 4 2 2 10" xfId="4645" xr:uid="{F553B3A3-B79B-46EF-B589-9AB4CC5235A5}"/>
    <cellStyle name="Comma 4 2 2 10 2" xfId="10118" xr:uid="{1E005ECC-1ADD-4424-9720-A946E507C8D5}"/>
    <cellStyle name="Comma 4 2 2 10 2 2" xfId="21651" xr:uid="{589F916C-DB47-4F9F-AF3D-B8086A90E42C}"/>
    <cellStyle name="Comma 4 2 2 10 2 2 2" xfId="45224" xr:uid="{F096A491-B2B9-4DF6-A54E-C921BA8D2AC4}"/>
    <cellStyle name="Comma 4 2 2 10 2 3" xfId="34116" xr:uid="{A6FBBBB7-1F70-42EC-B51A-887E61C30A7D}"/>
    <cellStyle name="Comma 4 2 2 10 3" xfId="16231" xr:uid="{7F9F0FF4-DAB2-4F39-9F1A-22638CFB5A21}"/>
    <cellStyle name="Comma 4 2 2 10 3 2" xfId="39805" xr:uid="{A4D24078-9E9D-4814-B127-9ABE1C55643F}"/>
    <cellStyle name="Comma 4 2 2 10 4" xfId="28697" xr:uid="{D88BE1FB-4EB9-42BC-9AE2-29ABBCFE74BD}"/>
    <cellStyle name="Comma 4 2 2 11" xfId="5983" xr:uid="{9788DF08-0B97-48B6-AD55-0016BB90DFB5}"/>
    <cellStyle name="Comma 4 2 2 11 2" xfId="11459" xr:uid="{C67CA8F5-3F4D-4EE2-8074-F08CEAAA6D35}"/>
    <cellStyle name="Comma 4 2 2 11 2 2" xfId="22991" xr:uid="{2B6B1DED-D5B1-46B8-95EF-98ABC53F19C6}"/>
    <cellStyle name="Comma 4 2 2 11 2 2 2" xfId="46564" xr:uid="{BA9467EA-AB25-4864-AB3B-5BC455BBC777}"/>
    <cellStyle name="Comma 4 2 2 11 2 3" xfId="35456" xr:uid="{A2A56E4A-0365-4049-A250-296D4E47633F}"/>
    <cellStyle name="Comma 4 2 2 11 3" xfId="17567" xr:uid="{BE9C198F-1B90-44D3-8FF4-A130966243F3}"/>
    <cellStyle name="Comma 4 2 2 11 3 2" xfId="41141" xr:uid="{5207442A-E917-49C5-AC15-164D84CE87F2}"/>
    <cellStyle name="Comma 4 2 2 11 4" xfId="30033" xr:uid="{E5263F89-57D2-4589-A2D3-6B9480BB0668}"/>
    <cellStyle name="Comma 4 2 2 12" xfId="7366" xr:uid="{341135F5-6BB7-49A1-8537-9ED3E625AD79}"/>
    <cellStyle name="Comma 4 2 2 12 2" xfId="18928" xr:uid="{3158AE15-709B-489F-AACF-5363C04F3A28}"/>
    <cellStyle name="Comma 4 2 2 12 2 2" xfId="42501" xr:uid="{C9CECB2B-C244-4272-9151-B497FD519277}"/>
    <cellStyle name="Comma 4 2 2 12 3" xfId="31393" xr:uid="{D07BCA72-3200-4016-9D5A-1AF185418AA6}"/>
    <cellStyle name="Comma 4 2 2 13" xfId="13141" xr:uid="{B978E020-41E4-49E1-9183-4D00660C3C01}"/>
    <cellStyle name="Comma 4 2 2 13 2" xfId="36962" xr:uid="{B522BC55-6585-47CA-9578-B6717D520518}"/>
    <cellStyle name="Comma 4 2 2 14" xfId="25853" xr:uid="{C84D83D2-5370-4699-A798-B970EE03F821}"/>
    <cellStyle name="Comma 4 2 2 15" xfId="24434" xr:uid="{3D07D649-983C-44BD-8C8D-F1B0E858DCDA}"/>
    <cellStyle name="Comma 4 2 2 16" xfId="48305" xr:uid="{E230F857-0195-4144-BCDE-E985432EA72B}"/>
    <cellStyle name="Comma 4 2 2 17" xfId="990" xr:uid="{7666F2AC-2A53-416C-8816-E47AFB54E23F}"/>
    <cellStyle name="Comma 4 2 2 18" xfId="518" xr:uid="{06F080FD-2350-4DD4-93A5-9B033E2D4E8F}"/>
    <cellStyle name="Comma 4 2 2 2" xfId="220" xr:uid="{4FD50D00-840D-416B-B38F-366C55D410E6}"/>
    <cellStyle name="Comma 4 2 2 2 10" xfId="3302" xr:uid="{2D4126B4-1CE7-4B08-B9F9-3E05C9661864}"/>
    <cellStyle name="Comma 4 2 2 2 10 2" xfId="8767" xr:uid="{708DA7C1-B017-497D-8018-222B0C638FE1}"/>
    <cellStyle name="Comma 4 2 2 2 10 2 2" xfId="20300" xr:uid="{67F20587-3A3F-4652-9731-3680A7E0CEA6}"/>
    <cellStyle name="Comma 4 2 2 2 10 2 2 2" xfId="43873" xr:uid="{37F4B27A-DE11-4F94-8C72-DD0A2215EB39}"/>
    <cellStyle name="Comma 4 2 2 2 10 2 3" xfId="32765" xr:uid="{CCDD7D90-A65B-490F-A098-CB9DF254D053}"/>
    <cellStyle name="Comma 4 2 2 2 10 3" xfId="14888" xr:uid="{FEEA74C2-6816-41D1-A2AA-DC85CF75AD82}"/>
    <cellStyle name="Comma 4 2 2 2 10 3 2" xfId="38462" xr:uid="{DBFD603F-2AB2-43AB-AAF4-AF456A85CED2}"/>
    <cellStyle name="Comma 4 2 2 2 10 4" xfId="27354" xr:uid="{BA02272F-0DCC-4D7F-AB13-9B1F9ED322CB}"/>
    <cellStyle name="Comma 4 2 2 2 11" xfId="4654" xr:uid="{9EEC8B75-08B2-47B3-BF78-FD3A27A83678}"/>
    <cellStyle name="Comma 4 2 2 2 11 2" xfId="10127" xr:uid="{A0307CE6-6ACE-4E49-B2EB-84D29758A914}"/>
    <cellStyle name="Comma 4 2 2 2 11 2 2" xfId="21660" xr:uid="{040751C7-C712-4612-891F-C45FBF79836C}"/>
    <cellStyle name="Comma 4 2 2 2 11 2 2 2" xfId="45233" xr:uid="{DCA73618-FB3E-442A-BC7E-02EB5E1E5132}"/>
    <cellStyle name="Comma 4 2 2 2 11 2 3" xfId="34125" xr:uid="{4526E44B-D151-497E-B682-10B35171216D}"/>
    <cellStyle name="Comma 4 2 2 2 11 3" xfId="16240" xr:uid="{622659B8-5D99-4AE9-A676-B274C405B040}"/>
    <cellStyle name="Comma 4 2 2 2 11 3 2" xfId="39814" xr:uid="{0E03DE3D-41FF-44DF-B634-D5E734F8B52D}"/>
    <cellStyle name="Comma 4 2 2 2 11 4" xfId="28706" xr:uid="{1B4CB44C-CC6E-4766-9CCA-D2C89668FB07}"/>
    <cellStyle name="Comma 4 2 2 2 12" xfId="5992" xr:uid="{3B970D08-0AF3-4806-9CD7-ACC26883C92C}"/>
    <cellStyle name="Comma 4 2 2 2 12 2" xfId="11468" xr:uid="{003C4E82-F7FA-4D73-864B-6B60F05383F7}"/>
    <cellStyle name="Comma 4 2 2 2 12 2 2" xfId="23000" xr:uid="{4030B01B-92CD-422F-9CAC-2D0323D2AC27}"/>
    <cellStyle name="Comma 4 2 2 2 12 2 2 2" xfId="46573" xr:uid="{C9AECBAC-6B2D-4E71-AA01-814506746178}"/>
    <cellStyle name="Comma 4 2 2 2 12 2 3" xfId="35465" xr:uid="{A5E5A768-006D-40AC-A766-9369F6E871FA}"/>
    <cellStyle name="Comma 4 2 2 2 12 3" xfId="17576" xr:uid="{AA0DA8B1-35A2-4221-AC90-9E9CCB968CE0}"/>
    <cellStyle name="Comma 4 2 2 2 12 3 2" xfId="41150" xr:uid="{0097E422-3A20-4866-8A1F-392C15CA1F94}"/>
    <cellStyle name="Comma 4 2 2 2 12 4" xfId="30042" xr:uid="{FBEA65AE-0ADF-4330-881E-90AA0A980CBD}"/>
    <cellStyle name="Comma 4 2 2 2 13" xfId="7375" xr:uid="{D26271CA-010F-461D-BBD0-644A530E74E6}"/>
    <cellStyle name="Comma 4 2 2 2 13 2" xfId="18937" xr:uid="{0791F925-8882-4001-9954-04A1C358104A}"/>
    <cellStyle name="Comma 4 2 2 2 13 2 2" xfId="42510" xr:uid="{E753D808-0BA8-490E-ABC8-7D50ACFEB969}"/>
    <cellStyle name="Comma 4 2 2 2 13 3" xfId="31402" xr:uid="{3E94D482-A185-4C83-91A9-6837EDDC1506}"/>
    <cellStyle name="Comma 4 2 2 2 14" xfId="13151" xr:uid="{F686A496-1B04-4FEF-B2F0-95B66C8FBADC}"/>
    <cellStyle name="Comma 4 2 2 2 14 2" xfId="36971" xr:uid="{730F06F0-8DC3-4AE5-AE53-A37BEB95C34D}"/>
    <cellStyle name="Comma 4 2 2 2 15" xfId="25862" xr:uid="{445F4169-DBB3-4A40-9FC3-581A573BEFAC}"/>
    <cellStyle name="Comma 4 2 2 2 16" xfId="24491" xr:uid="{2E7BC18D-1D3B-4193-A7D9-C190EC2D7952}"/>
    <cellStyle name="Comma 4 2 2 2 17" xfId="48314" xr:uid="{91DB3722-7C8B-4196-9B97-D46AE8D02792}"/>
    <cellStyle name="Comma 4 2 2 2 18" xfId="1001" xr:uid="{AAA23CE7-27BA-4F0A-A891-4BA93045AE51}"/>
    <cellStyle name="Comma 4 2 2 2 19" xfId="519" xr:uid="{0EF0A516-93BB-40B1-A3A4-BDD61FD35E4B}"/>
    <cellStyle name="Comma 4 2 2 2 2" xfId="652" xr:uid="{57711982-C396-474F-A837-D9BBEB53F194}"/>
    <cellStyle name="Comma 4 2 2 2 2 10" xfId="24715" xr:uid="{7E5C3F93-BADC-4585-90CF-F3A8CBD19F92}"/>
    <cellStyle name="Comma 4 2 2 2 2 11" xfId="48542" xr:uid="{D1A00B46-AD3D-4460-B445-919F6D2725C4}"/>
    <cellStyle name="Comma 4 2 2 2 2 12" xfId="1374" xr:uid="{401826C2-FC07-4DA9-9AA6-EB3FA71AA5CD}"/>
    <cellStyle name="Comma 4 2 2 2 2 2" xfId="736" xr:uid="{B33A4CE8-8576-44A2-B9F8-07B5DFF56691}"/>
    <cellStyle name="Comma 4 2 2 2 2 2 10" xfId="2151" xr:uid="{16572DBA-0624-4C01-B8BE-F6FB1DCA1FFB}"/>
    <cellStyle name="Comma 4 2 2 2 2 2 2" xfId="3964" xr:uid="{BB592080-A540-4F0F-94FC-D07E2DFE707A}"/>
    <cellStyle name="Comma 4 2 2 2 2 2 2 2" xfId="9433" xr:uid="{F22F344E-DA14-42D0-8494-AE918EE7903A}"/>
    <cellStyle name="Comma 4 2 2 2 2 2 2 2 2" xfId="20966" xr:uid="{4FDC7B6C-E5B3-4A82-8E7F-5A3B130D6BBA}"/>
    <cellStyle name="Comma 4 2 2 2 2 2 2 2 2 2" xfId="44539" xr:uid="{C124A182-2D5C-4BDA-87A0-74E01D609E2D}"/>
    <cellStyle name="Comma 4 2 2 2 2 2 2 2 3" xfId="33431" xr:uid="{FAC13066-86B1-4542-A8E3-7CBA80298F76}"/>
    <cellStyle name="Comma 4 2 2 2 2 2 2 3" xfId="15551" xr:uid="{A4D0208B-EE51-4439-A2B8-AFD8D8C5C44C}"/>
    <cellStyle name="Comma 4 2 2 2 2 2 2 3 2" xfId="39125" xr:uid="{319082F5-1A3A-43D8-AE2F-613956F3D89B}"/>
    <cellStyle name="Comma 4 2 2 2 2 2 2 4" xfId="28017" xr:uid="{772DE085-254A-4B0B-8E6A-5A730909F076}"/>
    <cellStyle name="Comma 4 2 2 2 2 2 3" xfId="5328" xr:uid="{4F1411BD-21C4-44C6-BAE7-30C138617E80}"/>
    <cellStyle name="Comma 4 2 2 2 2 2 3 2" xfId="10802" xr:uid="{FDB9B69B-12EF-4347-BDB2-485387013FA3}"/>
    <cellStyle name="Comma 4 2 2 2 2 2 3 2 2" xfId="22335" xr:uid="{2BECD5CE-E252-4BA1-93D0-FE8EE41A000A}"/>
    <cellStyle name="Comma 4 2 2 2 2 2 3 2 2 2" xfId="45908" xr:uid="{6E2FFBF7-4265-423E-90F9-9FB73D0B322D}"/>
    <cellStyle name="Comma 4 2 2 2 2 2 3 2 3" xfId="34800" xr:uid="{44A8E90B-6934-4799-8A7E-B84AD8672F59}"/>
    <cellStyle name="Comma 4 2 2 2 2 2 3 3" xfId="16914" xr:uid="{2DB64BA4-0B6C-431B-8855-0C330C922A0D}"/>
    <cellStyle name="Comma 4 2 2 2 2 2 3 3 2" xfId="40488" xr:uid="{F76102D8-1547-4DCE-82F5-500CE96D8E91}"/>
    <cellStyle name="Comma 4 2 2 2 2 2 3 4" xfId="29380" xr:uid="{7604692B-9024-46C8-9D59-44CA29255EBA}"/>
    <cellStyle name="Comma 4 2 2 2 2 2 4" xfId="6666" xr:uid="{3EB27C2A-45E6-48BE-BAD7-7FC9C0ED6224}"/>
    <cellStyle name="Comma 4 2 2 2 2 2 4 2" xfId="12143" xr:uid="{12A068A3-DF4C-48A2-A73D-4E79E5C05A1B}"/>
    <cellStyle name="Comma 4 2 2 2 2 2 4 2 2" xfId="23675" xr:uid="{B9900665-0F43-476E-975E-203827A32442}"/>
    <cellStyle name="Comma 4 2 2 2 2 2 4 2 2 2" xfId="47248" xr:uid="{08C966C1-5145-401C-A6F7-CFD81AA61363}"/>
    <cellStyle name="Comma 4 2 2 2 2 2 4 2 3" xfId="36140" xr:uid="{22A660CE-1FB0-485D-9B21-BD649D94E286}"/>
    <cellStyle name="Comma 4 2 2 2 2 2 4 3" xfId="18250" xr:uid="{F6160FAC-2F1F-4757-8F17-38CEBB248D88}"/>
    <cellStyle name="Comma 4 2 2 2 2 2 4 3 2" xfId="41824" xr:uid="{8CACDB29-3EE6-4275-AC0F-4C705067B16E}"/>
    <cellStyle name="Comma 4 2 2 2 2 2 4 4" xfId="30716" xr:uid="{0280A47A-BFBE-4E74-AD73-474ACF00A2F3}"/>
    <cellStyle name="Comma 4 2 2 2 2 2 5" xfId="8077" xr:uid="{4E04244A-31C9-4C9C-9CB6-69AF6A1C24E2}"/>
    <cellStyle name="Comma 4 2 2 2 2 2 5 2" xfId="19612" xr:uid="{2D7514EC-BA13-4AA0-803D-40BB77F44520}"/>
    <cellStyle name="Comma 4 2 2 2 2 2 5 2 2" xfId="43185" xr:uid="{F1FB9657-852F-4AE3-B975-3DFBF8B92DA6}"/>
    <cellStyle name="Comma 4 2 2 2 2 2 5 3" xfId="32077" xr:uid="{9A657FC8-9393-4562-9369-68B7DA2A56CC}"/>
    <cellStyle name="Comma 4 2 2 2 2 2 6" xfId="13906" xr:uid="{E199B6B5-F282-4BDB-8F3D-AE9F7DF8F4AF}"/>
    <cellStyle name="Comma 4 2 2 2 2 2 6 2" xfId="37645" xr:uid="{52A441E4-DC75-49F0-922A-C5BC2D6567EE}"/>
    <cellStyle name="Comma 4 2 2 2 2 2 7" xfId="26538" xr:uid="{06EECADB-9F78-4BF2-8761-0C1A545CD9F8}"/>
    <cellStyle name="Comma 4 2 2 2 2 2 8" xfId="25163" xr:uid="{28758F2F-E6E8-4C86-9116-E698232CD4AB}"/>
    <cellStyle name="Comma 4 2 2 2 2 2 9" xfId="48994" xr:uid="{67468FCA-A61F-4251-8C1A-8C363F5195B3}"/>
    <cellStyle name="Comma 4 2 2 2 2 3" xfId="2639" xr:uid="{2F3A65BC-A7C6-4FA2-9451-921843C41303}"/>
    <cellStyle name="Comma 4 2 2 2 2 3 2" xfId="4429" xr:uid="{4D99D020-E00F-4231-B17E-29FC49765973}"/>
    <cellStyle name="Comma 4 2 2 2 2 3 2 2" xfId="9899" xr:uid="{52B60923-9EB5-43BF-9F02-F7FC9D52C8C9}"/>
    <cellStyle name="Comma 4 2 2 2 2 3 2 2 2" xfId="21432" xr:uid="{E2675889-AA64-4942-BDC1-A7F42E3F3BF0}"/>
    <cellStyle name="Comma 4 2 2 2 2 3 2 2 2 2" xfId="45005" xr:uid="{1AFC5182-D449-4C0A-88FD-A883C721339B}"/>
    <cellStyle name="Comma 4 2 2 2 2 3 2 2 3" xfId="33897" xr:uid="{01B57AFE-BC01-4B4D-A967-D3D8FCF66C80}"/>
    <cellStyle name="Comma 4 2 2 2 2 3 2 3" xfId="16016" xr:uid="{FAEAC263-5927-4141-830D-C4E4FAE1087B}"/>
    <cellStyle name="Comma 4 2 2 2 2 3 2 3 2" xfId="39590" xr:uid="{E11B323D-0693-4F58-B654-3E3C103FFE63}"/>
    <cellStyle name="Comma 4 2 2 2 2 3 2 4" xfId="28482" xr:uid="{67A6FF19-6A5B-4868-A6AB-3CE683A8098D}"/>
    <cellStyle name="Comma 4 2 2 2 2 3 3" xfId="5795" xr:uid="{7A4F0160-3C96-42D9-87E5-756FB3DA14F8}"/>
    <cellStyle name="Comma 4 2 2 2 2 3 3 2" xfId="11269" xr:uid="{5FA660DD-6591-4D0A-BBF3-7DD05E491186}"/>
    <cellStyle name="Comma 4 2 2 2 2 3 3 2 2" xfId="22802" xr:uid="{08E29342-EACA-4552-ACFE-4FFD6E826FB5}"/>
    <cellStyle name="Comma 4 2 2 2 2 3 3 2 2 2" xfId="46375" xr:uid="{B78CA435-12FC-475C-9D9F-ADBEFB00978F}"/>
    <cellStyle name="Comma 4 2 2 2 2 3 3 2 3" xfId="35267" xr:uid="{143C2BB3-0928-4D65-9027-61740F33CCC9}"/>
    <cellStyle name="Comma 4 2 2 2 2 3 3 3" xfId="17381" xr:uid="{EBD59DB5-CD49-48B8-B2B2-F7AC530C3F00}"/>
    <cellStyle name="Comma 4 2 2 2 2 3 3 3 2" xfId="40955" xr:uid="{A766E946-BE1B-4BF9-A861-0FEA9F8B79B5}"/>
    <cellStyle name="Comma 4 2 2 2 2 3 3 4" xfId="29847" xr:uid="{CB2E623C-5EE1-4311-B77F-88E7258E85C6}"/>
    <cellStyle name="Comma 4 2 2 2 2 3 4" xfId="7133" xr:uid="{23235249-70A0-439E-81AC-69A5B1DCD93A}"/>
    <cellStyle name="Comma 4 2 2 2 2 3 4 2" xfId="12611" xr:uid="{9BF54475-7041-4E23-AF58-5B6D65ECE8BB}"/>
    <cellStyle name="Comma 4 2 2 2 2 3 4 2 2" xfId="24143" xr:uid="{12C624B4-A1BE-45ED-BDF3-9ECBA7C45F1E}"/>
    <cellStyle name="Comma 4 2 2 2 2 3 4 2 2 2" xfId="47716" xr:uid="{274F6F99-555B-49F8-95D9-928E25F51BED}"/>
    <cellStyle name="Comma 4 2 2 2 2 3 4 2 3" xfId="36608" xr:uid="{25605BEF-8FE4-4F74-A852-AA12D1D27BB0}"/>
    <cellStyle name="Comma 4 2 2 2 2 3 4 3" xfId="18717" xr:uid="{26AEA60F-C406-43D8-A6CD-6DCF60546AB8}"/>
    <cellStyle name="Comma 4 2 2 2 2 3 4 3 2" xfId="42291" xr:uid="{E59DA704-19CA-4D12-8E88-644EA8A9928F}"/>
    <cellStyle name="Comma 4 2 2 2 2 3 4 4" xfId="31183" xr:uid="{5E0F2859-1F29-42B6-A588-D14984083403}"/>
    <cellStyle name="Comma 4 2 2 2 2 3 5" xfId="8546" xr:uid="{4B07006B-03BE-4551-816C-FD455BBE1D2A}"/>
    <cellStyle name="Comma 4 2 2 2 2 3 5 2" xfId="20079" xr:uid="{A9A02561-969C-4DC3-B609-C69EE434100B}"/>
    <cellStyle name="Comma 4 2 2 2 2 3 5 2 2" xfId="43652" xr:uid="{0A05C35D-C00D-4698-ADB6-DAE780AE8316}"/>
    <cellStyle name="Comma 4 2 2 2 2 3 5 3" xfId="32544" xr:uid="{74E08BC7-A8E2-4B1D-8F80-027F32937865}"/>
    <cellStyle name="Comma 4 2 2 2 2 3 6" xfId="14375" xr:uid="{2888ADE3-E2C3-4C38-A9B3-3C3514AD7EE0}"/>
    <cellStyle name="Comma 4 2 2 2 2 3 6 2" xfId="38112" xr:uid="{5427D4D2-BDE6-4A5C-88D9-2EFDAE8EBBE4}"/>
    <cellStyle name="Comma 4 2 2 2 2 3 7" xfId="27005" xr:uid="{2392B6A0-A930-447D-8413-A67BFB15DE42}"/>
    <cellStyle name="Comma 4 2 2 2 2 3 8" xfId="25631" xr:uid="{CC1E3D12-97A9-4D15-963F-FFDB8EDD91D1}"/>
    <cellStyle name="Comma 4 2 2 2 2 3 9" xfId="49461" xr:uid="{E394ECA6-2F10-433D-BEC6-B9985D51A1AC}"/>
    <cellStyle name="Comma 4 2 2 2 2 4" xfId="3525" xr:uid="{725A9321-C5E1-4FD6-AD88-FCF0EDCF6F0F}"/>
    <cellStyle name="Comma 4 2 2 2 2 4 2" xfId="8993" xr:uid="{F6395A8E-166B-47D3-B319-75FA574FEE56}"/>
    <cellStyle name="Comma 4 2 2 2 2 4 2 2" xfId="20526" xr:uid="{7C018C8D-6D09-45AC-9F5F-98B610569D69}"/>
    <cellStyle name="Comma 4 2 2 2 2 4 2 2 2" xfId="44099" xr:uid="{D0B0E217-A98B-4E0D-B265-22D431B72CFF}"/>
    <cellStyle name="Comma 4 2 2 2 2 4 2 3" xfId="32991" xr:uid="{2EBD405D-8A00-4FF5-9AB6-393B047F7121}"/>
    <cellStyle name="Comma 4 2 2 2 2 4 3" xfId="15111" xr:uid="{B8AAF1A7-3088-4E0D-B39E-3F7BC831DD04}"/>
    <cellStyle name="Comma 4 2 2 2 2 4 3 2" xfId="38685" xr:uid="{5224D0D0-D353-436C-94BB-5B7DFA7C65AC}"/>
    <cellStyle name="Comma 4 2 2 2 2 4 4" xfId="27577" xr:uid="{B0099120-4B0F-4ADB-B45A-1DC6FE96C7B1}"/>
    <cellStyle name="Comma 4 2 2 2 2 5" xfId="4881" xr:uid="{6EA1B015-CF7A-48B5-B759-60FAC404D711}"/>
    <cellStyle name="Comma 4 2 2 2 2 5 2" xfId="10354" xr:uid="{92D54F05-F327-414C-8035-3F885C6D3BAB}"/>
    <cellStyle name="Comma 4 2 2 2 2 5 2 2" xfId="21887" xr:uid="{76750E25-45C3-4D63-8064-7E26BFECBFB7}"/>
    <cellStyle name="Comma 4 2 2 2 2 5 2 2 2" xfId="45460" xr:uid="{A115D409-2914-42B2-A714-E1D89DED53EF}"/>
    <cellStyle name="Comma 4 2 2 2 2 5 2 3" xfId="34352" xr:uid="{37B5CA81-3247-4CA3-A66C-FF05FBFCF7B2}"/>
    <cellStyle name="Comma 4 2 2 2 2 5 3" xfId="16467" xr:uid="{7F26EEA4-97AD-4622-A503-126DC353713E}"/>
    <cellStyle name="Comma 4 2 2 2 2 5 3 2" xfId="40041" xr:uid="{A394F7FE-59CF-40CB-B64C-4AB2446C6629}"/>
    <cellStyle name="Comma 4 2 2 2 2 5 4" xfId="28933" xr:uid="{63601F76-674E-4331-9A7B-A8B662FEA952}"/>
    <cellStyle name="Comma 4 2 2 2 2 6" xfId="6219" xr:uid="{8E23F3AB-A8C1-442B-9503-82282808440A}"/>
    <cellStyle name="Comma 4 2 2 2 2 6 2" xfId="11695" xr:uid="{D865D218-B104-44AB-A505-A1F933AE1F70}"/>
    <cellStyle name="Comma 4 2 2 2 2 6 2 2" xfId="23227" xr:uid="{55A58C1B-EEEC-4903-B509-48867F4DE67A}"/>
    <cellStyle name="Comma 4 2 2 2 2 6 2 2 2" xfId="46800" xr:uid="{F8A30239-6C9E-4FD9-99A3-1A5C8D36E7CF}"/>
    <cellStyle name="Comma 4 2 2 2 2 6 2 3" xfId="35692" xr:uid="{E7C28BB4-A5AB-48F5-9C71-93B7A54D7243}"/>
    <cellStyle name="Comma 4 2 2 2 2 6 3" xfId="17803" xr:uid="{428A49BD-A759-469A-BF81-2BB0F1496C81}"/>
    <cellStyle name="Comma 4 2 2 2 2 6 3 2" xfId="41377" xr:uid="{91BE6730-511B-4286-93AE-F48391D96718}"/>
    <cellStyle name="Comma 4 2 2 2 2 6 4" xfId="30269" xr:uid="{3C83867B-B9A3-4144-B1B0-BB25C8B0D17F}"/>
    <cellStyle name="Comma 4 2 2 2 2 7" xfId="7604" xr:uid="{5A9581C4-3B4F-4199-B3DE-63E8E9D5EC92}"/>
    <cellStyle name="Comma 4 2 2 2 2 7 2" xfId="19164" xr:uid="{57E9E9A1-2B21-4049-80C3-3E6D39368678}"/>
    <cellStyle name="Comma 4 2 2 2 2 7 2 2" xfId="42737" xr:uid="{826B635D-EC19-4062-9748-4A166F36AF9E}"/>
    <cellStyle name="Comma 4 2 2 2 2 7 3" xfId="31629" xr:uid="{E88B6099-36D1-4490-BAC6-20A59D03E975}"/>
    <cellStyle name="Comma 4 2 2 2 2 8" xfId="13424" xr:uid="{E8AC903E-3A3F-4D0D-964F-96A125400A62}"/>
    <cellStyle name="Comma 4 2 2 2 2 8 2" xfId="37198" xr:uid="{D5E66845-05B5-4332-BCE6-3B5A955F6DF5}"/>
    <cellStyle name="Comma 4 2 2 2 2 9" xfId="26089" xr:uid="{D8E0B4A5-F0B7-47E3-A36D-4B8D81A747B7}"/>
    <cellStyle name="Comma 4 2 2 2 3" xfId="787" xr:uid="{B5175043-F635-46E1-BCD5-8CB44F085625}"/>
    <cellStyle name="Comma 4 2 2 2 3 10" xfId="24738" xr:uid="{22F9944D-7A32-4CB9-A8DD-3D31A38EE954}"/>
    <cellStyle name="Comma 4 2 2 2 3 11" xfId="48565" xr:uid="{59736BB2-4FB5-4524-B13B-E097629E9B37}"/>
    <cellStyle name="Comma 4 2 2 2 3 12" xfId="1403" xr:uid="{90EC12FF-8BEF-4893-B3DD-3B4DA156E26C}"/>
    <cellStyle name="Comma 4 2 2 2 3 2" xfId="2174" xr:uid="{CE2422EE-8082-4F38-8F9F-B8E5182E04F2}"/>
    <cellStyle name="Comma 4 2 2 2 3 2 2" xfId="3987" xr:uid="{24C0D5DA-CF0A-4E32-892C-66BFDB7896F5}"/>
    <cellStyle name="Comma 4 2 2 2 3 2 2 2" xfId="9456" xr:uid="{9F264C0A-5DD9-4C37-81B5-7F756C61AC8E}"/>
    <cellStyle name="Comma 4 2 2 2 3 2 2 2 2" xfId="20989" xr:uid="{73A26894-1BBE-4A4B-90EE-13FFE965C9C3}"/>
    <cellStyle name="Comma 4 2 2 2 3 2 2 2 2 2" xfId="44562" xr:uid="{5E7FB6DE-AD55-46C0-B02C-ACDBF128BF22}"/>
    <cellStyle name="Comma 4 2 2 2 3 2 2 2 3" xfId="33454" xr:uid="{AFCE6BC1-97BA-47FC-B28D-2F2EC86AF966}"/>
    <cellStyle name="Comma 4 2 2 2 3 2 2 3" xfId="15574" xr:uid="{7B668B35-649D-4F29-8709-45EF64943E98}"/>
    <cellStyle name="Comma 4 2 2 2 3 2 2 3 2" xfId="39148" xr:uid="{22CF017B-F336-476C-B2E6-F104AAE89D7B}"/>
    <cellStyle name="Comma 4 2 2 2 3 2 2 4" xfId="28040" xr:uid="{A5FF96B5-A4DF-4FF0-9F8F-C20684E75881}"/>
    <cellStyle name="Comma 4 2 2 2 3 2 3" xfId="5351" xr:uid="{CADF0F40-357C-43D9-9C61-FCD220AD8C91}"/>
    <cellStyle name="Comma 4 2 2 2 3 2 3 2" xfId="10825" xr:uid="{923B7731-4593-4D03-89E1-C2BE67F4C3CA}"/>
    <cellStyle name="Comma 4 2 2 2 3 2 3 2 2" xfId="22358" xr:uid="{1D66F193-6177-4E9D-82F7-861F3FEFBF8C}"/>
    <cellStyle name="Comma 4 2 2 2 3 2 3 2 2 2" xfId="45931" xr:uid="{EE280585-3829-4F61-881F-51F04E1E8D3D}"/>
    <cellStyle name="Comma 4 2 2 2 3 2 3 2 3" xfId="34823" xr:uid="{2FE437B9-0A85-40CF-82DD-B7C2B9C97F62}"/>
    <cellStyle name="Comma 4 2 2 2 3 2 3 3" xfId="16937" xr:uid="{6295D063-CA43-45B8-9343-B19AED38FB4F}"/>
    <cellStyle name="Comma 4 2 2 2 3 2 3 3 2" xfId="40511" xr:uid="{0B598685-E5E2-465F-8935-FEAC9F84FEBF}"/>
    <cellStyle name="Comma 4 2 2 2 3 2 3 4" xfId="29403" xr:uid="{00323CE0-C490-46DB-9FB8-8EC3D47C0079}"/>
    <cellStyle name="Comma 4 2 2 2 3 2 4" xfId="6689" xr:uid="{866EDEE7-AC3E-4C35-B59B-07C114700404}"/>
    <cellStyle name="Comma 4 2 2 2 3 2 4 2" xfId="12166" xr:uid="{036D4B67-E441-4E82-81E2-044302BC8560}"/>
    <cellStyle name="Comma 4 2 2 2 3 2 4 2 2" xfId="23698" xr:uid="{41B1D188-2E2B-492B-B6CC-4562EA9830A5}"/>
    <cellStyle name="Comma 4 2 2 2 3 2 4 2 2 2" xfId="47271" xr:uid="{207EDD53-807D-400F-91D9-587CF334943C}"/>
    <cellStyle name="Comma 4 2 2 2 3 2 4 2 3" xfId="36163" xr:uid="{9EFFAC6B-FCBF-4BB6-923C-BBFE405DB46B}"/>
    <cellStyle name="Comma 4 2 2 2 3 2 4 3" xfId="18273" xr:uid="{4BD7E992-85F9-4A6C-AF56-D1BB36AB06AC}"/>
    <cellStyle name="Comma 4 2 2 2 3 2 4 3 2" xfId="41847" xr:uid="{29BBF913-44CD-4748-8976-5F03DACB3022}"/>
    <cellStyle name="Comma 4 2 2 2 3 2 4 4" xfId="30739" xr:uid="{A76D8BD0-50A2-41D4-9450-95571291C3FF}"/>
    <cellStyle name="Comma 4 2 2 2 3 2 5" xfId="8100" xr:uid="{62847C41-2689-4F11-B778-088B2F55AEDB}"/>
    <cellStyle name="Comma 4 2 2 2 3 2 5 2" xfId="19635" xr:uid="{811324F2-47B5-44D5-A4BC-A1CAE06D8A6E}"/>
    <cellStyle name="Comma 4 2 2 2 3 2 5 2 2" xfId="43208" xr:uid="{3484F88C-1B21-4FC2-96A1-128A49C118C7}"/>
    <cellStyle name="Comma 4 2 2 2 3 2 5 3" xfId="32100" xr:uid="{760D3FDF-CC28-40AA-B94E-D2A4FD52039F}"/>
    <cellStyle name="Comma 4 2 2 2 3 2 6" xfId="13929" xr:uid="{78F95F04-C088-4B60-ABAD-8008F3C5FD71}"/>
    <cellStyle name="Comma 4 2 2 2 3 2 6 2" xfId="37668" xr:uid="{62F53CD7-B5B7-43EC-968B-22815FD230AC}"/>
    <cellStyle name="Comma 4 2 2 2 3 2 7" xfId="26561" xr:uid="{A44A822E-FD1C-4493-A757-7656A3B7A610}"/>
    <cellStyle name="Comma 4 2 2 2 3 2 8" xfId="25186" xr:uid="{2CD5665D-A3DD-4B43-BE6A-022B9AB1F68A}"/>
    <cellStyle name="Comma 4 2 2 2 3 2 9" xfId="49017" xr:uid="{CD94A589-0DB8-427B-9350-D700FAB4890D}"/>
    <cellStyle name="Comma 4 2 2 2 3 3" xfId="2662" xr:uid="{E5D115F4-328E-4772-B903-5C84133B14AF}"/>
    <cellStyle name="Comma 4 2 2 2 3 3 2" xfId="4452" xr:uid="{85626F88-86AF-403D-A302-A329C06D0D2E}"/>
    <cellStyle name="Comma 4 2 2 2 3 3 2 2" xfId="9922" xr:uid="{A0EF1F10-5699-4142-A67C-B74CC08B69D7}"/>
    <cellStyle name="Comma 4 2 2 2 3 3 2 2 2" xfId="21455" xr:uid="{ED73B57D-6330-4B14-8449-962A84B7D631}"/>
    <cellStyle name="Comma 4 2 2 2 3 3 2 2 2 2" xfId="45028" xr:uid="{11D51F5C-6641-456A-AF0F-88FCF97E56CA}"/>
    <cellStyle name="Comma 4 2 2 2 3 3 2 2 3" xfId="33920" xr:uid="{FFAD37F5-E804-47DB-94A7-8CEAEFC42652}"/>
    <cellStyle name="Comma 4 2 2 2 3 3 2 3" xfId="16039" xr:uid="{4545941C-F308-4D01-BEAF-78DC158C95F1}"/>
    <cellStyle name="Comma 4 2 2 2 3 3 2 3 2" xfId="39613" xr:uid="{BC3ED5CE-F90C-42FA-AE72-B1A55871AEF9}"/>
    <cellStyle name="Comma 4 2 2 2 3 3 2 4" xfId="28505" xr:uid="{8DEC0076-A0A8-4513-8C4A-06AFA99F718C}"/>
    <cellStyle name="Comma 4 2 2 2 3 3 3" xfId="5818" xr:uid="{87DE6432-5FC0-4E28-9DF3-92F89E2BAB1B}"/>
    <cellStyle name="Comma 4 2 2 2 3 3 3 2" xfId="11292" xr:uid="{C8113572-5A42-4630-99D3-8E0E4F832890}"/>
    <cellStyle name="Comma 4 2 2 2 3 3 3 2 2" xfId="22825" xr:uid="{98B9B7A9-10E3-4AB6-A532-1AC49ED2C869}"/>
    <cellStyle name="Comma 4 2 2 2 3 3 3 2 2 2" xfId="46398" xr:uid="{3A3803F4-E5BD-4545-A97A-7AEE7569354F}"/>
    <cellStyle name="Comma 4 2 2 2 3 3 3 2 3" xfId="35290" xr:uid="{F010E1E9-B4FF-4A09-9AC1-64B59302CF46}"/>
    <cellStyle name="Comma 4 2 2 2 3 3 3 3" xfId="17404" xr:uid="{E45EEE5D-FE41-4151-955D-82E56A388863}"/>
    <cellStyle name="Comma 4 2 2 2 3 3 3 3 2" xfId="40978" xr:uid="{B16B7582-948F-4BA8-8A81-5EE7655D8CC2}"/>
    <cellStyle name="Comma 4 2 2 2 3 3 3 4" xfId="29870" xr:uid="{5A15E3F0-DF29-4ADA-8A96-D98F041F391A}"/>
    <cellStyle name="Comma 4 2 2 2 3 3 4" xfId="7156" xr:uid="{C2973813-2C41-404D-B970-15101E8C53CA}"/>
    <cellStyle name="Comma 4 2 2 2 3 3 4 2" xfId="12634" xr:uid="{83C2F0F6-51E5-4BB9-A6DE-8D1CA6F4F3B7}"/>
    <cellStyle name="Comma 4 2 2 2 3 3 4 2 2" xfId="24166" xr:uid="{65335F75-4239-46C8-951C-62AFF7E1CC10}"/>
    <cellStyle name="Comma 4 2 2 2 3 3 4 2 2 2" xfId="47739" xr:uid="{123A91AF-43BD-4226-BA52-83F5B5CDC047}"/>
    <cellStyle name="Comma 4 2 2 2 3 3 4 2 3" xfId="36631" xr:uid="{0AC74454-4B38-44C5-883F-A39BA697E4F1}"/>
    <cellStyle name="Comma 4 2 2 2 3 3 4 3" xfId="18740" xr:uid="{2D1E4920-68DA-46B1-AD52-3BD3C92B380A}"/>
    <cellStyle name="Comma 4 2 2 2 3 3 4 3 2" xfId="42314" xr:uid="{E8BC21AD-BBB1-45B3-867B-E87BF01E7877}"/>
    <cellStyle name="Comma 4 2 2 2 3 3 4 4" xfId="31206" xr:uid="{8E0D8B16-D26E-4516-9335-72CEC934F6B5}"/>
    <cellStyle name="Comma 4 2 2 2 3 3 5" xfId="8569" xr:uid="{50317821-8518-4C40-B49A-931731B09311}"/>
    <cellStyle name="Comma 4 2 2 2 3 3 5 2" xfId="20102" xr:uid="{1F5AD014-79ED-4B9F-B39E-E706218D9EDE}"/>
    <cellStyle name="Comma 4 2 2 2 3 3 5 2 2" xfId="43675" xr:uid="{0F985436-E428-47DC-8562-864439114375}"/>
    <cellStyle name="Comma 4 2 2 2 3 3 5 3" xfId="32567" xr:uid="{788E7D1C-A3AF-44FF-BAF9-D7970788F7DF}"/>
    <cellStyle name="Comma 4 2 2 2 3 3 6" xfId="14398" xr:uid="{124F23E2-5F2A-4E35-A2E2-294F8C8C01B6}"/>
    <cellStyle name="Comma 4 2 2 2 3 3 6 2" xfId="38135" xr:uid="{7C3E7027-7D04-41A5-BEA1-78FA554EA631}"/>
    <cellStyle name="Comma 4 2 2 2 3 3 7" xfId="27028" xr:uid="{86ED3C58-E9DA-47BC-B0CD-5218506D56F5}"/>
    <cellStyle name="Comma 4 2 2 2 3 3 8" xfId="25654" xr:uid="{17A01F93-0F10-4CE2-8DFB-2E379524975A}"/>
    <cellStyle name="Comma 4 2 2 2 3 3 9" xfId="49484" xr:uid="{15752704-6BE7-4BBF-9258-410ADFF8D4FE}"/>
    <cellStyle name="Comma 4 2 2 2 3 4" xfId="3547" xr:uid="{7B05137E-3FA1-4641-A7CD-CB7E7257DF2A}"/>
    <cellStyle name="Comma 4 2 2 2 3 4 2" xfId="9016" xr:uid="{D9F90747-80A6-4227-A15F-4CD0051016F4}"/>
    <cellStyle name="Comma 4 2 2 2 3 4 2 2" xfId="20549" xr:uid="{843962E6-642B-4022-B65C-95AE67F5A745}"/>
    <cellStyle name="Comma 4 2 2 2 3 4 2 2 2" xfId="44122" xr:uid="{18890B98-09E8-403E-BC81-52C15E1A4445}"/>
    <cellStyle name="Comma 4 2 2 2 3 4 2 3" xfId="33014" xr:uid="{74F20603-C351-40CD-A6DF-D1CBABFD3D9E}"/>
    <cellStyle name="Comma 4 2 2 2 3 4 3" xfId="15134" xr:uid="{DC42F2D3-4C78-43E3-AFBD-68E09772013A}"/>
    <cellStyle name="Comma 4 2 2 2 3 4 3 2" xfId="38708" xr:uid="{3DE2D995-21CF-41C7-9421-0176F2BC1BF9}"/>
    <cellStyle name="Comma 4 2 2 2 3 4 4" xfId="27600" xr:uid="{DC3013D4-D3CD-412C-B5C1-96220A5C311D}"/>
    <cellStyle name="Comma 4 2 2 2 3 5" xfId="4904" xr:uid="{9278A9A1-4367-45E5-BE2D-565025CC17F2}"/>
    <cellStyle name="Comma 4 2 2 2 3 5 2" xfId="10377" xr:uid="{F3B91DB0-4ED8-4F84-90D0-0EEA7398A476}"/>
    <cellStyle name="Comma 4 2 2 2 3 5 2 2" xfId="21910" xr:uid="{195F27B7-8E29-4B85-9C3A-CDECED520D1B}"/>
    <cellStyle name="Comma 4 2 2 2 3 5 2 2 2" xfId="45483" xr:uid="{2914763D-D58C-40D7-966F-09D21E19B32F}"/>
    <cellStyle name="Comma 4 2 2 2 3 5 2 3" xfId="34375" xr:uid="{DCAFD4F7-5137-45B1-8578-D0E22CA6B9C6}"/>
    <cellStyle name="Comma 4 2 2 2 3 5 3" xfId="16490" xr:uid="{409C1FAD-ABBD-48E1-BF17-DDDD5CC3594A}"/>
    <cellStyle name="Comma 4 2 2 2 3 5 3 2" xfId="40064" xr:uid="{FF61843B-4948-4A49-B14D-289B7AD6D0A7}"/>
    <cellStyle name="Comma 4 2 2 2 3 5 4" xfId="28956" xr:uid="{E7CB5E2A-1549-4932-A3DF-36C60A4D9274}"/>
    <cellStyle name="Comma 4 2 2 2 3 6" xfId="6242" xr:uid="{88147E11-8BE7-4A09-BF3B-6D2FCE013678}"/>
    <cellStyle name="Comma 4 2 2 2 3 6 2" xfId="11718" xr:uid="{72AB6312-54EA-4954-8D74-5BCFB50DC013}"/>
    <cellStyle name="Comma 4 2 2 2 3 6 2 2" xfId="23250" xr:uid="{984EE686-E66F-409C-B3EE-39B8FAE3BAE7}"/>
    <cellStyle name="Comma 4 2 2 2 3 6 2 2 2" xfId="46823" xr:uid="{96DE9388-388E-4143-93BF-1B8301F799BE}"/>
    <cellStyle name="Comma 4 2 2 2 3 6 2 3" xfId="35715" xr:uid="{6C16013D-FCBB-4BA8-BD87-CC95BE7E75EB}"/>
    <cellStyle name="Comma 4 2 2 2 3 6 3" xfId="17826" xr:uid="{F9EDF7FB-0A57-4ED3-AA59-4EBB74127201}"/>
    <cellStyle name="Comma 4 2 2 2 3 6 3 2" xfId="41400" xr:uid="{68D3277C-9A0C-4827-9FB7-DA722FFE7FF6}"/>
    <cellStyle name="Comma 4 2 2 2 3 6 4" xfId="30292" xr:uid="{9109B075-65D7-4177-A819-73ECDD01E9D9}"/>
    <cellStyle name="Comma 4 2 2 2 3 7" xfId="7627" xr:uid="{923C2E6C-A24D-4A1B-88AA-8B415606585C}"/>
    <cellStyle name="Comma 4 2 2 2 3 7 2" xfId="19187" xr:uid="{BCCA5308-09C7-4556-AAE0-36F3D50828D0}"/>
    <cellStyle name="Comma 4 2 2 2 3 7 2 2" xfId="42760" xr:uid="{B4F26277-E5F0-4E96-8121-9D898FC6FF88}"/>
    <cellStyle name="Comma 4 2 2 2 3 7 3" xfId="31652" xr:uid="{104B9648-8D36-487D-B3DA-E1660D0D0FB7}"/>
    <cellStyle name="Comma 4 2 2 2 3 8" xfId="13447" xr:uid="{7A287D36-83EB-480C-98E1-602115C1BAB8}"/>
    <cellStyle name="Comma 4 2 2 2 3 8 2" xfId="37221" xr:uid="{5283028A-FED5-4447-8490-066CCAE6F71E}"/>
    <cellStyle name="Comma 4 2 2 2 3 9" xfId="26112" xr:uid="{8F4E7D38-21D7-4406-B59D-7D1D365CB1A4}"/>
    <cellStyle name="Comma 4 2 2 2 4" xfId="1256" xr:uid="{1F12CEC3-25E2-45FB-9A86-9625B51FA9BA}"/>
    <cellStyle name="Comma 4 2 2 2 4 10" xfId="24446" xr:uid="{57F544BF-CB22-4101-9060-54A4E06EC878}"/>
    <cellStyle name="Comma 4 2 2 2 4 11" xfId="48460" xr:uid="{ED9C3CD0-934E-4AB6-A426-6474018A18CE}"/>
    <cellStyle name="Comma 4 2 2 2 4 2" xfId="2069" xr:uid="{DB814FB6-D4C3-4115-B9C6-D2B574A3E4A6}"/>
    <cellStyle name="Comma 4 2 2 2 4 2 2" xfId="3882" xr:uid="{2AF0CA18-0818-4F24-8F42-DB3EEE6A6F66}"/>
    <cellStyle name="Comma 4 2 2 2 4 2 2 2" xfId="9351" xr:uid="{B0758B4B-E593-4E6C-8B5E-5BC6877CFE77}"/>
    <cellStyle name="Comma 4 2 2 2 4 2 2 2 2" xfId="20884" xr:uid="{DED89EE9-00BF-431C-B0C9-5EB42C6665F0}"/>
    <cellStyle name="Comma 4 2 2 2 4 2 2 2 2 2" xfId="44457" xr:uid="{B3A48F47-92FD-4BA7-B09D-912AD0A833BD}"/>
    <cellStyle name="Comma 4 2 2 2 4 2 2 2 3" xfId="33349" xr:uid="{DF8C2CC4-2AE9-4A1C-A3D9-9CAB9C48BB75}"/>
    <cellStyle name="Comma 4 2 2 2 4 2 2 3" xfId="15469" xr:uid="{ACFDC2F9-52A6-46A3-BB22-C0B5DEC32627}"/>
    <cellStyle name="Comma 4 2 2 2 4 2 2 3 2" xfId="39043" xr:uid="{2AB7C7FD-29BC-4E15-88C7-3C28C481D340}"/>
    <cellStyle name="Comma 4 2 2 2 4 2 2 4" xfId="27935" xr:uid="{B3136732-07DA-4E48-93AC-884B9E6FDC0A}"/>
    <cellStyle name="Comma 4 2 2 2 4 2 3" xfId="5246" xr:uid="{F585A736-A968-47C8-8BB5-F125C9B316BB}"/>
    <cellStyle name="Comma 4 2 2 2 4 2 3 2" xfId="10720" xr:uid="{A3F0058D-D75E-41C2-B5F0-E41C7C40BCB6}"/>
    <cellStyle name="Comma 4 2 2 2 4 2 3 2 2" xfId="22253" xr:uid="{1153A493-3567-4BB0-B787-A243ED8A7AE9}"/>
    <cellStyle name="Comma 4 2 2 2 4 2 3 2 2 2" xfId="45826" xr:uid="{2D78987D-EB7C-4E0A-9E94-5831BDE2F90E}"/>
    <cellStyle name="Comma 4 2 2 2 4 2 3 2 3" xfId="34718" xr:uid="{717C78E9-A13B-4904-B990-C66345A3537A}"/>
    <cellStyle name="Comma 4 2 2 2 4 2 3 3" xfId="16832" xr:uid="{EF1C98C3-47C9-4793-9952-056BFFAEF30C}"/>
    <cellStyle name="Comma 4 2 2 2 4 2 3 3 2" xfId="40406" xr:uid="{BCAE7B90-5391-4CE7-8806-8B2503A44F28}"/>
    <cellStyle name="Comma 4 2 2 2 4 2 3 4" xfId="29298" xr:uid="{E254084D-106E-4DE0-95D3-37C130B9E27F}"/>
    <cellStyle name="Comma 4 2 2 2 4 2 4" xfId="6584" xr:uid="{C0C4465F-4BF2-48A9-B52F-A8436BCF4EE0}"/>
    <cellStyle name="Comma 4 2 2 2 4 2 4 2" xfId="12061" xr:uid="{1DF9DAAA-E773-476B-9ABF-3F5CBFD4AC1C}"/>
    <cellStyle name="Comma 4 2 2 2 4 2 4 2 2" xfId="23593" xr:uid="{08BF0893-0224-4599-8675-15C6BFA10A4C}"/>
    <cellStyle name="Comma 4 2 2 2 4 2 4 2 2 2" xfId="47166" xr:uid="{E4342F5D-72BA-41DA-A46B-6D92366CC3C9}"/>
    <cellStyle name="Comma 4 2 2 2 4 2 4 2 3" xfId="36058" xr:uid="{FD923586-21FE-476B-8C7E-5F83FE7610DE}"/>
    <cellStyle name="Comma 4 2 2 2 4 2 4 3" xfId="18168" xr:uid="{3C62B234-68DC-4256-8DB4-57D4F538BBBE}"/>
    <cellStyle name="Comma 4 2 2 2 4 2 4 3 2" xfId="41742" xr:uid="{82D2FE70-81C8-4756-B2D2-B4623B9A9610}"/>
    <cellStyle name="Comma 4 2 2 2 4 2 4 4" xfId="30634" xr:uid="{1F135D8C-EC14-4458-9DC9-598CAD63176D}"/>
    <cellStyle name="Comma 4 2 2 2 4 2 5" xfId="7995" xr:uid="{7A52ED9A-ED79-4652-97A4-9CF0004067AE}"/>
    <cellStyle name="Comma 4 2 2 2 4 2 5 2" xfId="19530" xr:uid="{38C31005-F146-44E3-9BDD-28AE363A1E8A}"/>
    <cellStyle name="Comma 4 2 2 2 4 2 5 2 2" xfId="43103" xr:uid="{1D83BF52-1CD8-4056-9691-884E933941D0}"/>
    <cellStyle name="Comma 4 2 2 2 4 2 5 3" xfId="31995" xr:uid="{83B28B38-28CA-4152-B163-BE8DE5856E41}"/>
    <cellStyle name="Comma 4 2 2 2 4 2 6" xfId="13824" xr:uid="{30DE2363-B6C1-4E60-B6D7-D0160066F7A9}"/>
    <cellStyle name="Comma 4 2 2 2 4 2 6 2" xfId="37563" xr:uid="{1FF13A2A-2491-4368-8A36-CF869FA9773F}"/>
    <cellStyle name="Comma 4 2 2 2 4 2 7" xfId="26456" xr:uid="{366B131C-A8DC-43B3-B725-06FAFE7F1828}"/>
    <cellStyle name="Comma 4 2 2 2 4 2 8" xfId="25081" xr:uid="{0F92552A-6BA3-4649-9495-76070D0C8CA2}"/>
    <cellStyle name="Comma 4 2 2 2 4 2 9" xfId="48912" xr:uid="{A9FBB8B8-3710-466D-BC4C-9F65A1F62ADC}"/>
    <cellStyle name="Comma 4 2 2 2 4 3" xfId="2555" xr:uid="{0A529ADC-BD7E-461F-BE16-4BF8E809AC63}"/>
    <cellStyle name="Comma 4 2 2 2 4 3 2" xfId="4346" xr:uid="{68D86400-541D-483B-A217-8F6D050B8084}"/>
    <cellStyle name="Comma 4 2 2 2 4 3 2 2" xfId="9815" xr:uid="{87BCD116-1B04-4A82-83D0-90703A00431E}"/>
    <cellStyle name="Comma 4 2 2 2 4 3 2 2 2" xfId="21348" xr:uid="{DE796C9F-35AD-4529-B638-8F24DC3F3E8C}"/>
    <cellStyle name="Comma 4 2 2 2 4 3 2 2 2 2" xfId="44921" xr:uid="{B9B2949B-6BE3-4813-9E37-4377BC68AC4C}"/>
    <cellStyle name="Comma 4 2 2 2 4 3 2 2 3" xfId="33813" xr:uid="{4007E916-1E14-474C-84F7-E1F4C13DBCBD}"/>
    <cellStyle name="Comma 4 2 2 2 4 3 2 3" xfId="15933" xr:uid="{BBBC3474-D4A1-4A19-9364-4231FC35C9D8}"/>
    <cellStyle name="Comma 4 2 2 2 4 3 2 3 2" xfId="39507" xr:uid="{2984DCF6-EF5A-4525-8EFC-67F89419E51C}"/>
    <cellStyle name="Comma 4 2 2 2 4 3 2 4" xfId="28399" xr:uid="{A19ABECF-E6EA-42FD-A932-2AD623794FCF}"/>
    <cellStyle name="Comma 4 2 2 2 4 3 3" xfId="5711" xr:uid="{1C6C51D0-A1F9-41F0-9B1B-C554E1D706EE}"/>
    <cellStyle name="Comma 4 2 2 2 4 3 3 2" xfId="11185" xr:uid="{D32C0D3C-E7BE-4058-97AB-9355476A0DBD}"/>
    <cellStyle name="Comma 4 2 2 2 4 3 3 2 2" xfId="22718" xr:uid="{5308CD39-42D6-4591-848E-50F2BAEFEB09}"/>
    <cellStyle name="Comma 4 2 2 2 4 3 3 2 2 2" xfId="46291" xr:uid="{5C3D0752-775C-4F83-8996-5CE26517F475}"/>
    <cellStyle name="Comma 4 2 2 2 4 3 3 2 3" xfId="35183" xr:uid="{A30AA688-4983-4351-B7BC-170D043EA71C}"/>
    <cellStyle name="Comma 4 2 2 2 4 3 3 3" xfId="17297" xr:uid="{2F052DA0-5ABD-4A1F-877C-67F9C4135E21}"/>
    <cellStyle name="Comma 4 2 2 2 4 3 3 3 2" xfId="40871" xr:uid="{A7466E4D-73EC-4578-BA5D-FC1A3088CC81}"/>
    <cellStyle name="Comma 4 2 2 2 4 3 3 4" xfId="29763" xr:uid="{E7BB65D0-496F-4E72-841C-168DE558301E}"/>
    <cellStyle name="Comma 4 2 2 2 4 3 4" xfId="7049" xr:uid="{7ABF052E-542E-4F4C-9E0B-9C9BCCD4E137}"/>
    <cellStyle name="Comma 4 2 2 2 4 3 4 2" xfId="12527" xr:uid="{D0404E2C-AF77-4664-AE26-F8F95D11CCEC}"/>
    <cellStyle name="Comma 4 2 2 2 4 3 4 2 2" xfId="24059" xr:uid="{B7D1DA64-8128-4AC1-8957-60A815B186B3}"/>
    <cellStyle name="Comma 4 2 2 2 4 3 4 2 2 2" xfId="47632" xr:uid="{376AB4C5-0D51-494B-AF88-49C8E6C3480F}"/>
    <cellStyle name="Comma 4 2 2 2 4 3 4 2 3" xfId="36524" xr:uid="{EC680171-4AC5-4D0D-BE51-411974CA877D}"/>
    <cellStyle name="Comma 4 2 2 2 4 3 4 3" xfId="18633" xr:uid="{CC752710-D261-4889-A392-67D882B43DE7}"/>
    <cellStyle name="Comma 4 2 2 2 4 3 4 3 2" xfId="42207" xr:uid="{8A9BD93C-0BD9-486F-A4A7-5D0DB3AD1969}"/>
    <cellStyle name="Comma 4 2 2 2 4 3 4 4" xfId="31099" xr:uid="{2402D22F-0AD3-4A27-B287-D94FC5E6A336}"/>
    <cellStyle name="Comma 4 2 2 2 4 3 5" xfId="8462" xr:uid="{12E3FCBA-268D-4265-8964-9AB5255E5E5D}"/>
    <cellStyle name="Comma 4 2 2 2 4 3 5 2" xfId="19995" xr:uid="{AFC437B7-AE52-4A12-B136-FDCBFF156742}"/>
    <cellStyle name="Comma 4 2 2 2 4 3 5 2 2" xfId="43568" xr:uid="{C830998A-FF57-4099-A489-4F85B5D040DB}"/>
    <cellStyle name="Comma 4 2 2 2 4 3 5 3" xfId="32460" xr:uid="{BEAAEFF5-F677-4521-BE65-20E3BA11DAE0}"/>
    <cellStyle name="Comma 4 2 2 2 4 3 6" xfId="14291" xr:uid="{F928ED11-353B-4063-B214-F2FEFB3BE66A}"/>
    <cellStyle name="Comma 4 2 2 2 4 3 6 2" xfId="38028" xr:uid="{9F8BBE52-BA95-468D-B5CC-CBF91C26EE47}"/>
    <cellStyle name="Comma 4 2 2 2 4 3 7" xfId="26921" xr:uid="{4297498B-8639-436E-A1E6-A7EEBF72C74E}"/>
    <cellStyle name="Comma 4 2 2 2 4 3 8" xfId="25547" xr:uid="{BA75D60B-5673-4950-9290-F493D248F362}"/>
    <cellStyle name="Comma 4 2 2 2 4 3 9" xfId="49377" xr:uid="{722CD23E-28A5-4B23-BA04-01CCFBACFC1D}"/>
    <cellStyle name="Comma 4 2 2 2 4 4" xfId="3443" xr:uid="{689EE5AF-DFDF-4536-8A8E-66C53B528860}"/>
    <cellStyle name="Comma 4 2 2 2 4 4 2" xfId="8911" xr:uid="{9BD0012B-E636-4664-BA25-B89D89710A85}"/>
    <cellStyle name="Comma 4 2 2 2 4 4 2 2" xfId="20444" xr:uid="{62475F15-3BC0-4DA7-8FE7-9335F89DD9F4}"/>
    <cellStyle name="Comma 4 2 2 2 4 4 2 2 2" xfId="44017" xr:uid="{B6FF554E-2BB6-41F9-A0E5-74FEC52A0143}"/>
    <cellStyle name="Comma 4 2 2 2 4 4 2 3" xfId="32909" xr:uid="{B4361DD1-96BF-43D8-83F4-21D79FA6FDA1}"/>
    <cellStyle name="Comma 4 2 2 2 4 4 3" xfId="15029" xr:uid="{7384A002-D0BD-488F-8D2B-387C64E04E26}"/>
    <cellStyle name="Comma 4 2 2 2 4 4 3 2" xfId="38603" xr:uid="{0EF5FE05-8D7E-432A-BDFD-63D56C2066A4}"/>
    <cellStyle name="Comma 4 2 2 2 4 4 4" xfId="27495" xr:uid="{0E989D82-43DA-4BD3-B9C6-BE47B933B9F4}"/>
    <cellStyle name="Comma 4 2 2 2 4 5" xfId="4799" xr:uid="{8BD18501-D5D9-4CDC-9284-924895F48D91}"/>
    <cellStyle name="Comma 4 2 2 2 4 5 2" xfId="10272" xr:uid="{06516814-7D48-4E9C-8409-0D5CFA725FF3}"/>
    <cellStyle name="Comma 4 2 2 2 4 5 2 2" xfId="21805" xr:uid="{3BC898C1-7B82-4FB8-B4FA-237775A18BDD}"/>
    <cellStyle name="Comma 4 2 2 2 4 5 2 2 2" xfId="45378" xr:uid="{FF5B946B-6636-4D7A-A67E-19596779102A}"/>
    <cellStyle name="Comma 4 2 2 2 4 5 2 3" xfId="34270" xr:uid="{D470E1B2-CF3A-45A8-8C70-188957CEE277}"/>
    <cellStyle name="Comma 4 2 2 2 4 5 3" xfId="16385" xr:uid="{771CA117-6080-4076-B892-E040CB5DFDB0}"/>
    <cellStyle name="Comma 4 2 2 2 4 5 3 2" xfId="39959" xr:uid="{430F1754-4410-47A2-A483-D741AB77C015}"/>
    <cellStyle name="Comma 4 2 2 2 4 5 4" xfId="28851" xr:uid="{B79EC963-85BD-4211-AFC8-DA0D911B7B7E}"/>
    <cellStyle name="Comma 4 2 2 2 4 6" xfId="6137" xr:uid="{D6DBB3BC-2755-41FA-BEC9-488A99CD2B27}"/>
    <cellStyle name="Comma 4 2 2 2 4 6 2" xfId="11613" xr:uid="{561FF217-7646-4B2F-AE82-54CE4951C39A}"/>
    <cellStyle name="Comma 4 2 2 2 4 6 2 2" xfId="23145" xr:uid="{0374CB15-91FF-49E7-9C00-ED1C2DB1500D}"/>
    <cellStyle name="Comma 4 2 2 2 4 6 2 2 2" xfId="46718" xr:uid="{881D6855-83E0-438F-9C8F-D68651FAC18A}"/>
    <cellStyle name="Comma 4 2 2 2 4 6 2 3" xfId="35610" xr:uid="{FE72B414-95F6-4ECA-B00A-69934F03A1A0}"/>
    <cellStyle name="Comma 4 2 2 2 4 6 3" xfId="17721" xr:uid="{469DBF9C-B04F-4928-B549-7576EF1E3C34}"/>
    <cellStyle name="Comma 4 2 2 2 4 6 3 2" xfId="41295" xr:uid="{9860C9EC-E3AA-43BB-B289-63669EFC71D7}"/>
    <cellStyle name="Comma 4 2 2 2 4 6 4" xfId="30187" xr:uid="{121B1E10-4E05-4829-A04D-711B03AF1FBF}"/>
    <cellStyle name="Comma 4 2 2 2 4 7" xfId="7522" xr:uid="{E109B8A2-BF43-413F-9066-76709B356CF2}"/>
    <cellStyle name="Comma 4 2 2 2 4 7 2" xfId="19082" xr:uid="{E7C86FE3-3A23-483B-9C73-C80829049C5D}"/>
    <cellStyle name="Comma 4 2 2 2 4 7 2 2" xfId="42655" xr:uid="{C4D0B1BC-B676-4BE6-AB1C-AF9FF30C293D}"/>
    <cellStyle name="Comma 4 2 2 2 4 7 3" xfId="31547" xr:uid="{71DBC7FE-CA3F-4716-8C45-7A1F6397BCA1}"/>
    <cellStyle name="Comma 4 2 2 2 4 8" xfId="13340" xr:uid="{1D3F1B9B-18E3-4787-AA3D-55C4BABE9029}"/>
    <cellStyle name="Comma 4 2 2 2 4 8 2" xfId="37116" xr:uid="{50FFD5BF-8B35-4858-8DC8-142C79764DB6}"/>
    <cellStyle name="Comma 4 2 2 2 4 9" xfId="26007" xr:uid="{3027E093-B344-41D8-A44E-63DE7CE7074A}"/>
    <cellStyle name="Comma 4 2 2 2 5" xfId="1749" xr:uid="{9DF85DE4-E5E9-4A47-ADD6-414325C8B6B0}"/>
    <cellStyle name="Comma 4 2 2 2 5 10" xfId="24810" xr:uid="{DD155E4A-7279-4884-B422-B362B93762B5}"/>
    <cellStyle name="Comma 4 2 2 2 5 11" xfId="48641" xr:uid="{CB0A060E-DC02-4F12-AEDF-EDCEB4FAF4C7}"/>
    <cellStyle name="Comma 4 2 2 2 5 2" xfId="2247" xr:uid="{FA92488D-6805-4131-AC10-683D14348355}"/>
    <cellStyle name="Comma 4 2 2 2 5 2 2" xfId="4059" xr:uid="{734826E9-92A6-4684-A3CB-C366EA24D71D}"/>
    <cellStyle name="Comma 4 2 2 2 5 2 2 2" xfId="9528" xr:uid="{B9A536E5-DF92-4C9A-9D3C-8466FC6C2D07}"/>
    <cellStyle name="Comma 4 2 2 2 5 2 2 2 2" xfId="21061" xr:uid="{D4DB5623-E8C6-4DEE-B3CE-66BDD744E4A3}"/>
    <cellStyle name="Comma 4 2 2 2 5 2 2 2 2 2" xfId="44634" xr:uid="{308A6C7B-86F1-4DC2-A62C-375C7F209E0C}"/>
    <cellStyle name="Comma 4 2 2 2 5 2 2 2 3" xfId="33526" xr:uid="{9B1D7F87-B206-4181-A7D1-29F210A34610}"/>
    <cellStyle name="Comma 4 2 2 2 5 2 2 3" xfId="15646" xr:uid="{E24E44A9-855C-4915-AF75-41610EE4EA02}"/>
    <cellStyle name="Comma 4 2 2 2 5 2 2 3 2" xfId="39220" xr:uid="{879AF058-3AF7-42BE-B253-DC7479B195C7}"/>
    <cellStyle name="Comma 4 2 2 2 5 2 2 4" xfId="28112" xr:uid="{724460E1-41A7-494B-9D71-100AE5579DFC}"/>
    <cellStyle name="Comma 4 2 2 2 5 2 3" xfId="5423" xr:uid="{0F430CF8-23AF-4AAD-A2BE-C2978DDC283F}"/>
    <cellStyle name="Comma 4 2 2 2 5 2 3 2" xfId="10897" xr:uid="{933DE26F-B34D-4FB9-BC74-C88C11605EBF}"/>
    <cellStyle name="Comma 4 2 2 2 5 2 3 2 2" xfId="22430" xr:uid="{0C67911F-EAF7-46B1-B0A9-AA6957013D0A}"/>
    <cellStyle name="Comma 4 2 2 2 5 2 3 2 2 2" xfId="46003" xr:uid="{5E0958FE-410F-445C-A05D-41BD9C8EC9B9}"/>
    <cellStyle name="Comma 4 2 2 2 5 2 3 2 3" xfId="34895" xr:uid="{7281026F-E0A0-4365-93F4-CBF24A49C9D7}"/>
    <cellStyle name="Comma 4 2 2 2 5 2 3 3" xfId="17009" xr:uid="{23E09F36-3BCD-44A7-9781-D20AB4300A89}"/>
    <cellStyle name="Comma 4 2 2 2 5 2 3 3 2" xfId="40583" xr:uid="{D324638E-8523-43F1-965D-56103D48D6A0}"/>
    <cellStyle name="Comma 4 2 2 2 5 2 3 4" xfId="29475" xr:uid="{42E0B6A9-1A04-4AEB-8363-30D02F65303C}"/>
    <cellStyle name="Comma 4 2 2 2 5 2 4" xfId="6761" xr:uid="{F11F35CB-1BDC-4EDB-A27D-9DF25C8288F8}"/>
    <cellStyle name="Comma 4 2 2 2 5 2 4 2" xfId="12238" xr:uid="{0BB1DE54-D8DD-4731-950E-30C91B10A969}"/>
    <cellStyle name="Comma 4 2 2 2 5 2 4 2 2" xfId="23770" xr:uid="{C7823483-BDF4-44C8-ACA6-7E72B9E1BBC3}"/>
    <cellStyle name="Comma 4 2 2 2 5 2 4 2 2 2" xfId="47343" xr:uid="{788C5882-9FE9-46CD-B61F-B51535E3FC78}"/>
    <cellStyle name="Comma 4 2 2 2 5 2 4 2 3" xfId="36235" xr:uid="{AC80A245-0B21-41F6-8248-2B1F57DFAEEE}"/>
    <cellStyle name="Comma 4 2 2 2 5 2 4 3" xfId="18345" xr:uid="{8143C1A2-FFCB-4D9D-84C0-BF170F0EC50C}"/>
    <cellStyle name="Comma 4 2 2 2 5 2 4 3 2" xfId="41919" xr:uid="{89BC4D2E-ED55-414A-BB86-80F57B687065}"/>
    <cellStyle name="Comma 4 2 2 2 5 2 4 4" xfId="30811" xr:uid="{601A9D34-F2B4-4498-9988-52E0E6C94F8D}"/>
    <cellStyle name="Comma 4 2 2 2 5 2 5" xfId="8172" xr:uid="{CE06107C-30A1-4C8F-8865-6E720CDA700D}"/>
    <cellStyle name="Comma 4 2 2 2 5 2 5 2" xfId="19707" xr:uid="{9C5C21CE-D5D1-4038-8718-3D99AA893B46}"/>
    <cellStyle name="Comma 4 2 2 2 5 2 5 2 2" xfId="43280" xr:uid="{2CF3DB26-E81B-4E22-9980-CF112A2158E4}"/>
    <cellStyle name="Comma 4 2 2 2 5 2 5 3" xfId="32172" xr:uid="{547C6934-E86B-4DD5-B606-78DA3375BE3E}"/>
    <cellStyle name="Comma 4 2 2 2 5 2 6" xfId="14001" xr:uid="{8E656561-AFCC-4451-9F26-C73A4BD8FD9F}"/>
    <cellStyle name="Comma 4 2 2 2 5 2 6 2" xfId="37740" xr:uid="{754995FD-7FB6-4947-97D0-B11EB01C2360}"/>
    <cellStyle name="Comma 4 2 2 2 5 2 7" xfId="26633" xr:uid="{65260C91-5E64-4A39-AE77-F54C176DF0A4}"/>
    <cellStyle name="Comma 4 2 2 2 5 2 8" xfId="25258" xr:uid="{E55B1663-C7DD-4DDE-9CC2-BBCE27AA9A02}"/>
    <cellStyle name="Comma 4 2 2 2 5 2 9" xfId="49089" xr:uid="{71CAE134-5D76-49F5-9D5A-6FC527846D45}"/>
    <cellStyle name="Comma 4 2 2 2 5 3" xfId="2737" xr:uid="{6515466A-AB1D-4C02-BFB4-7844F8046F3D}"/>
    <cellStyle name="Comma 4 2 2 2 5 3 2" xfId="4525" xr:uid="{7B8D648D-1AE6-4C87-889E-B6242EB398EE}"/>
    <cellStyle name="Comma 4 2 2 2 5 3 2 2" xfId="9995" xr:uid="{7F91492E-5DD9-47B8-A645-D4AC7F945414}"/>
    <cellStyle name="Comma 4 2 2 2 5 3 2 2 2" xfId="21528" xr:uid="{B39C45C8-CA9D-4307-874A-FF965410DF79}"/>
    <cellStyle name="Comma 4 2 2 2 5 3 2 2 2 2" xfId="45101" xr:uid="{2D305E34-FBCB-4DD4-BB6A-A3EF8210E9F0}"/>
    <cellStyle name="Comma 4 2 2 2 5 3 2 2 3" xfId="33993" xr:uid="{82DAB4EC-FB73-41DC-BBB5-D1F81C87BA0B}"/>
    <cellStyle name="Comma 4 2 2 2 5 3 2 3" xfId="16112" xr:uid="{BC4B100F-DFCD-4547-BBF9-841177851190}"/>
    <cellStyle name="Comma 4 2 2 2 5 3 2 3 2" xfId="39686" xr:uid="{1D2FC251-24CB-4129-9F50-F35BCA5A27B9}"/>
    <cellStyle name="Comma 4 2 2 2 5 3 2 4" xfId="28578" xr:uid="{28A3EFE1-3AA2-48E9-B22C-B72C9B121401}"/>
    <cellStyle name="Comma 4 2 2 2 5 3 3" xfId="5891" xr:uid="{98776A10-290C-403A-98DE-6F6A639EDFB2}"/>
    <cellStyle name="Comma 4 2 2 2 5 3 3 2" xfId="11365" xr:uid="{B01E9E8B-F9CF-4F2A-AFFA-470EE38FC0FD}"/>
    <cellStyle name="Comma 4 2 2 2 5 3 3 2 2" xfId="22898" xr:uid="{345AF85E-57D1-403B-B2A3-1BA872C1EA55}"/>
    <cellStyle name="Comma 4 2 2 2 5 3 3 2 2 2" xfId="46471" xr:uid="{EBBA682B-915C-4B28-9291-D1F03B49940D}"/>
    <cellStyle name="Comma 4 2 2 2 5 3 3 2 3" xfId="35363" xr:uid="{F77E0DA2-53B5-48D4-B18C-34D02F369F2F}"/>
    <cellStyle name="Comma 4 2 2 2 5 3 3 3" xfId="17477" xr:uid="{0AC526D0-959F-49BB-93DD-4A4B9D531743}"/>
    <cellStyle name="Comma 4 2 2 2 5 3 3 3 2" xfId="41051" xr:uid="{3B45A6F9-65F1-4918-90D5-4CF5525D3E88}"/>
    <cellStyle name="Comma 4 2 2 2 5 3 3 4" xfId="29943" xr:uid="{C3CEC6BC-857C-49F4-997B-B3B0307F3407}"/>
    <cellStyle name="Comma 4 2 2 2 5 3 4" xfId="7229" xr:uid="{4A6D4874-16D2-483D-83AD-96FF565DE3AD}"/>
    <cellStyle name="Comma 4 2 2 2 5 3 4 2" xfId="12707" xr:uid="{459F27E1-8FCB-4C90-9BEE-256AAAE4247D}"/>
    <cellStyle name="Comma 4 2 2 2 5 3 4 2 2" xfId="24239" xr:uid="{0A3041F1-0339-407D-A7CA-350E66698CE5}"/>
    <cellStyle name="Comma 4 2 2 2 5 3 4 2 2 2" xfId="47812" xr:uid="{01ACE942-808A-4369-9E68-635C95D0CC55}"/>
    <cellStyle name="Comma 4 2 2 2 5 3 4 2 3" xfId="36704" xr:uid="{6CD95FF3-73C1-4B4D-A870-1EB0603C727A}"/>
    <cellStyle name="Comma 4 2 2 2 5 3 4 3" xfId="18813" xr:uid="{1CE26FF1-C15F-4A61-A885-F0EF43B7C3C7}"/>
    <cellStyle name="Comma 4 2 2 2 5 3 4 3 2" xfId="42387" xr:uid="{0B6B92D6-612C-43D2-A317-085AC3ECC0B9}"/>
    <cellStyle name="Comma 4 2 2 2 5 3 4 4" xfId="31279" xr:uid="{9A7D864A-4EA4-4B33-8770-90C2F0FF03AF}"/>
    <cellStyle name="Comma 4 2 2 2 5 3 5" xfId="8642" xr:uid="{AABC8FD9-C3B6-4149-B6D2-1F11545FD425}"/>
    <cellStyle name="Comma 4 2 2 2 5 3 5 2" xfId="20175" xr:uid="{797292DE-4A55-478E-B273-FF6E6FD9A2B3}"/>
    <cellStyle name="Comma 4 2 2 2 5 3 5 2 2" xfId="43748" xr:uid="{A77B3530-6E8B-456F-AC6B-17C2592741DB}"/>
    <cellStyle name="Comma 4 2 2 2 5 3 5 3" xfId="32640" xr:uid="{E34BB24B-8045-43B2-9553-D9B25FA193A9}"/>
    <cellStyle name="Comma 4 2 2 2 5 3 6" xfId="14472" xr:uid="{0D13BF09-E76D-4077-94B4-EB536551858D}"/>
    <cellStyle name="Comma 4 2 2 2 5 3 6 2" xfId="38208" xr:uid="{093380BE-0AEC-4448-8DB6-829195E52A33}"/>
    <cellStyle name="Comma 4 2 2 2 5 3 7" xfId="27101" xr:uid="{BD8EA2BC-311E-46CA-B34A-F1968F2DD83F}"/>
    <cellStyle name="Comma 4 2 2 2 5 3 8" xfId="25727" xr:uid="{6A5C3065-37CF-45F6-8E93-6F353AB0D66B}"/>
    <cellStyle name="Comma 4 2 2 2 5 3 9" xfId="49557" xr:uid="{BD25ED58-0127-4701-9742-9F64C8E5B1B7}"/>
    <cellStyle name="Comma 4 2 2 2 5 4" xfId="3616" xr:uid="{DC4AAA96-028B-4C4B-91FE-4EA5AABDE60D}"/>
    <cellStyle name="Comma 4 2 2 2 5 4 2" xfId="9085" xr:uid="{764E4F25-39F6-49B7-BE0D-52B12CBC6B0E}"/>
    <cellStyle name="Comma 4 2 2 2 5 4 2 2" xfId="20618" xr:uid="{050D366A-13C2-45A4-9E40-30DE5F1DD483}"/>
    <cellStyle name="Comma 4 2 2 2 5 4 2 2 2" xfId="44191" xr:uid="{E2D825AD-CFA6-47A2-917A-478EF477225E}"/>
    <cellStyle name="Comma 4 2 2 2 5 4 2 3" xfId="33083" xr:uid="{4AA5181F-69C7-4CC0-8433-BA7F6B1DD44E}"/>
    <cellStyle name="Comma 4 2 2 2 5 4 3" xfId="15203" xr:uid="{47E7BD7A-041F-48AE-9F43-0591A3348A11}"/>
    <cellStyle name="Comma 4 2 2 2 5 4 3 2" xfId="38777" xr:uid="{8A69BF5F-F24C-4AD1-88AD-91B9DA2F694F}"/>
    <cellStyle name="Comma 4 2 2 2 5 4 4" xfId="27669" xr:uid="{20D1FB41-6E90-4A99-BBD2-B85A03B9C7A0}"/>
    <cellStyle name="Comma 4 2 2 2 5 5" xfId="4976" xr:uid="{7FB95D78-7E86-49B3-9FE0-86C7E682F36D}"/>
    <cellStyle name="Comma 4 2 2 2 5 5 2" xfId="10450" xr:uid="{4C8C62A9-9135-4163-A795-CBE91C1707E0}"/>
    <cellStyle name="Comma 4 2 2 2 5 5 2 2" xfId="21983" xr:uid="{6399C765-E150-4232-A296-DAE060C68084}"/>
    <cellStyle name="Comma 4 2 2 2 5 5 2 2 2" xfId="45556" xr:uid="{2C22CADC-D4BE-405A-A87A-C6A51037A067}"/>
    <cellStyle name="Comma 4 2 2 2 5 5 2 3" xfId="34448" xr:uid="{5BCB4C73-6F29-4493-8E2A-EC77D01287A4}"/>
    <cellStyle name="Comma 4 2 2 2 5 5 3" xfId="16562" xr:uid="{5EE894F7-7FDF-4506-AD29-6173DB987AF7}"/>
    <cellStyle name="Comma 4 2 2 2 5 5 3 2" xfId="40136" xr:uid="{8749EA81-A51E-4D6D-A390-A92FD74570D4}"/>
    <cellStyle name="Comma 4 2 2 2 5 5 4" xfId="29028" xr:uid="{2DCF826D-041E-4BCA-89DD-CC81289C72CE}"/>
    <cellStyle name="Comma 4 2 2 2 5 6" xfId="6314" xr:uid="{C1B31D9F-75C8-417E-BFC2-DA247F6617B7}"/>
    <cellStyle name="Comma 4 2 2 2 5 6 2" xfId="11790" xr:uid="{62AAADBF-3805-4E3C-8E50-0D00B90CD996}"/>
    <cellStyle name="Comma 4 2 2 2 5 6 2 2" xfId="23322" xr:uid="{012CCE60-E732-4087-8B0B-C601C678FC06}"/>
    <cellStyle name="Comma 4 2 2 2 5 6 2 2 2" xfId="46895" xr:uid="{C65439D7-7A87-4B4A-B62B-03001F3569B2}"/>
    <cellStyle name="Comma 4 2 2 2 5 6 2 3" xfId="35787" xr:uid="{32B749AB-B0AC-4788-A04E-6FBFA583FEA5}"/>
    <cellStyle name="Comma 4 2 2 2 5 6 3" xfId="17898" xr:uid="{5713B762-B848-4C25-8553-0B15A12DAF2F}"/>
    <cellStyle name="Comma 4 2 2 2 5 6 3 2" xfId="41472" xr:uid="{82F6FF05-3CBD-40E1-8705-594E89DC7817}"/>
    <cellStyle name="Comma 4 2 2 2 5 6 4" xfId="30364" xr:uid="{4D25CE41-FEAF-4216-97ED-90F1C5F6949A}"/>
    <cellStyle name="Comma 4 2 2 2 5 7" xfId="7705" xr:uid="{121A3339-B39E-45F0-BAC3-023AA2E57C0E}"/>
    <cellStyle name="Comma 4 2 2 2 5 7 2" xfId="19260" xr:uid="{9EF23186-EDD3-4A40-89D0-E10B659D76F3}"/>
    <cellStyle name="Comma 4 2 2 2 5 7 2 2" xfId="42833" xr:uid="{4BCCB279-516C-4681-BD02-51354E586887}"/>
    <cellStyle name="Comma 4 2 2 2 5 7 3" xfId="31725" xr:uid="{09E30D55-BDBB-44DC-9427-87FB530BA3C6}"/>
    <cellStyle name="Comma 4 2 2 2 5 8" xfId="13545" xr:uid="{B7A066A8-CE7E-4D7D-A4B5-3C501ED6A7F2}"/>
    <cellStyle name="Comma 4 2 2 2 5 8 2" xfId="37293" xr:uid="{80761167-E0C2-4A2A-A88F-72FCBB23F364}"/>
    <cellStyle name="Comma 4 2 2 2 5 9" xfId="26186" xr:uid="{11797E10-D09E-4B09-A842-5E8FE3216E70}"/>
    <cellStyle name="Comma 4 2 2 2 6" xfId="1878" xr:uid="{F96B7F08-3668-46DD-BDC6-999284F64145}"/>
    <cellStyle name="Comma 4 2 2 2 6 2" xfId="2403" xr:uid="{2D9A374C-99DB-4B47-98E8-232F4127C408}"/>
    <cellStyle name="Comma 4 2 2 2 6 2 2" xfId="4198" xr:uid="{9696A7EF-5095-49A4-94E3-CF44377D66E2}"/>
    <cellStyle name="Comma 4 2 2 2 6 2 2 2" xfId="9667" xr:uid="{263597F7-ADF3-45D4-B6F6-1E586033074F}"/>
    <cellStyle name="Comma 4 2 2 2 6 2 2 2 2" xfId="21200" xr:uid="{4069F83D-BD4B-4ED8-96DA-86CB3EE91DA5}"/>
    <cellStyle name="Comma 4 2 2 2 6 2 2 2 2 2" xfId="44773" xr:uid="{632D314A-DB55-4760-8FD9-11C12044B64D}"/>
    <cellStyle name="Comma 4 2 2 2 6 2 2 2 3" xfId="33665" xr:uid="{499F70BD-FE84-4C22-9462-E9817B1E9A91}"/>
    <cellStyle name="Comma 4 2 2 2 6 2 2 3" xfId="15785" xr:uid="{AC61886A-C672-439F-BC96-DA6CC42A87A7}"/>
    <cellStyle name="Comma 4 2 2 2 6 2 2 3 2" xfId="39359" xr:uid="{F9C701D4-3C73-4042-A90E-4D05EBC82EFF}"/>
    <cellStyle name="Comma 4 2 2 2 6 2 2 4" xfId="28251" xr:uid="{36222D14-8B7C-44CA-98AB-952AFDDB7598}"/>
    <cellStyle name="Comma 4 2 2 2 6 2 3" xfId="5563" xr:uid="{60B4A194-361E-4A6F-846A-37421B394AB1}"/>
    <cellStyle name="Comma 4 2 2 2 6 2 3 2" xfId="11037" xr:uid="{3F52E5E2-7801-4705-8D70-CF5B9C2C9169}"/>
    <cellStyle name="Comma 4 2 2 2 6 2 3 2 2" xfId="22570" xr:uid="{489908B1-716E-4764-9B75-AA7BEDCC2258}"/>
    <cellStyle name="Comma 4 2 2 2 6 2 3 2 2 2" xfId="46143" xr:uid="{DFD21267-F68B-4B67-A998-A5772369D7BA}"/>
    <cellStyle name="Comma 4 2 2 2 6 2 3 2 3" xfId="35035" xr:uid="{2493BFEF-C678-43F9-BE00-454EE595665E}"/>
    <cellStyle name="Comma 4 2 2 2 6 2 3 3" xfId="17149" xr:uid="{0DD4BE91-1E18-42B9-9C8E-409D572ACE38}"/>
    <cellStyle name="Comma 4 2 2 2 6 2 3 3 2" xfId="40723" xr:uid="{465C2F93-023D-423D-AF82-3DE9AAD45EF6}"/>
    <cellStyle name="Comma 4 2 2 2 6 2 3 4" xfId="29615" xr:uid="{F63CF48C-F377-4E34-9F72-F8F55365D3BF}"/>
    <cellStyle name="Comma 4 2 2 2 6 2 4" xfId="6901" xr:uid="{4DB6A885-4044-4E9A-AED0-9AF48FEFDE09}"/>
    <cellStyle name="Comma 4 2 2 2 6 2 4 2" xfId="12379" xr:uid="{8E868446-8102-4D31-AEEE-8B04DE6D6FD8}"/>
    <cellStyle name="Comma 4 2 2 2 6 2 4 2 2" xfId="23911" xr:uid="{CFA729FD-D1DE-4E8F-A4D6-E70E7706C2EE}"/>
    <cellStyle name="Comma 4 2 2 2 6 2 4 2 2 2" xfId="47484" xr:uid="{F4249A5B-10C9-4668-B405-88D2781E91C3}"/>
    <cellStyle name="Comma 4 2 2 2 6 2 4 2 3" xfId="36376" xr:uid="{428126F0-0BFD-4087-B127-9943A4505CC1}"/>
    <cellStyle name="Comma 4 2 2 2 6 2 4 3" xfId="18485" xr:uid="{67508D80-25D8-49D6-A692-F39A2878B799}"/>
    <cellStyle name="Comma 4 2 2 2 6 2 4 3 2" xfId="42059" xr:uid="{85E3B0E0-2FAC-4EC6-A91A-75AD3B5DCC61}"/>
    <cellStyle name="Comma 4 2 2 2 6 2 4 4" xfId="30951" xr:uid="{455809C7-4C12-495E-99C0-B80E1A131664}"/>
    <cellStyle name="Comma 4 2 2 2 6 2 5" xfId="8314" xr:uid="{A3658B09-DC61-4AF9-8B9A-B6B093220087}"/>
    <cellStyle name="Comma 4 2 2 2 6 2 5 2" xfId="19847" xr:uid="{F8278E89-22D4-40A6-B50C-8392CE9F7810}"/>
    <cellStyle name="Comma 4 2 2 2 6 2 5 2 2" xfId="43420" xr:uid="{E7971DD3-F49E-4185-9DE1-B3018CA19DDA}"/>
    <cellStyle name="Comma 4 2 2 2 6 2 5 3" xfId="32312" xr:uid="{FB65C4C8-0677-40D9-9B72-4791DD06AF0C}"/>
    <cellStyle name="Comma 4 2 2 2 6 2 6" xfId="14143" xr:uid="{FEF6378E-142C-4817-AD58-9F3585BA8B2D}"/>
    <cellStyle name="Comma 4 2 2 2 6 2 6 2" xfId="37880" xr:uid="{D95514A9-F287-4C1A-B5FB-E233FFFBB0BE}"/>
    <cellStyle name="Comma 4 2 2 2 6 2 7" xfId="26773" xr:uid="{6D95DCBE-CE28-4644-ACF8-B31CD95CF12F}"/>
    <cellStyle name="Comma 4 2 2 2 6 2 8" xfId="25399" xr:uid="{19CFE8A6-A69E-4163-9F5B-62F34156896E}"/>
    <cellStyle name="Comma 4 2 2 2 6 2 9" xfId="49229" xr:uid="{88221D7A-780A-4F8A-991C-628AFF1F5E5A}"/>
    <cellStyle name="Comma 4 2 2 2 6 3" xfId="5055" xr:uid="{679D3A0C-F786-4648-A14A-3AD1343C5C9A}"/>
    <cellStyle name="Comma 4 2 2 2 6 3 2" xfId="10529" xr:uid="{07F50607-411E-4DA3-A73B-38B22BCF57A1}"/>
    <cellStyle name="Comma 4 2 2 2 6 3 2 2" xfId="22062" xr:uid="{F9F59925-F507-4CC9-803F-8E485354D7DB}"/>
    <cellStyle name="Comma 4 2 2 2 6 3 2 2 2" xfId="45635" xr:uid="{C79A0B26-EDC2-4E52-A18F-B6E3917C9A4A}"/>
    <cellStyle name="Comma 4 2 2 2 6 3 2 3" xfId="34527" xr:uid="{B9F6DBBA-4FFA-47F9-8F24-B22765CD578D}"/>
    <cellStyle name="Comma 4 2 2 2 6 3 3" xfId="16641" xr:uid="{08B9726D-5541-4A67-8D8B-918709F15A58}"/>
    <cellStyle name="Comma 4 2 2 2 6 3 3 2" xfId="40215" xr:uid="{87D000C8-3679-4426-B15B-A7B00063D77A}"/>
    <cellStyle name="Comma 4 2 2 2 6 3 4" xfId="29107" xr:uid="{C43693DD-D65D-4E96-B0D3-F95033DBC584}"/>
    <cellStyle name="Comma 4 2 2 2 6 4" xfId="6393" xr:uid="{359A48A9-4B83-417C-BE8B-598856DCA123}"/>
    <cellStyle name="Comma 4 2 2 2 6 4 2" xfId="11870" xr:uid="{8F1B4A45-44C6-4A6C-9B81-1E26709DBB53}"/>
    <cellStyle name="Comma 4 2 2 2 6 4 2 2" xfId="23402" xr:uid="{F62AC63D-5A02-458E-B7B8-802E94959205}"/>
    <cellStyle name="Comma 4 2 2 2 6 4 2 2 2" xfId="46975" xr:uid="{F22C6C71-98EF-499D-95C0-869C69960199}"/>
    <cellStyle name="Comma 4 2 2 2 6 4 2 3" xfId="35867" xr:uid="{154BAB47-490C-4C8E-AB47-B9A5449E59F9}"/>
    <cellStyle name="Comma 4 2 2 2 6 4 3" xfId="17977" xr:uid="{31821705-4556-45FA-9A66-0F03C603CB1A}"/>
    <cellStyle name="Comma 4 2 2 2 6 4 3 2" xfId="41551" xr:uid="{0D2120F6-C25A-45FF-B1A6-B1D08EFBB998}"/>
    <cellStyle name="Comma 4 2 2 2 6 4 4" xfId="30443" xr:uid="{6A631D4F-8FB2-44D0-8296-4116F1AC2F7B}"/>
    <cellStyle name="Comma 4 2 2 2 6 5" xfId="7804" xr:uid="{67170975-EF8F-4097-9DF8-A6B7797E114E}"/>
    <cellStyle name="Comma 4 2 2 2 6 5 2" xfId="19339" xr:uid="{23CB97BD-6737-4BDB-A551-E6F4A8A58206}"/>
    <cellStyle name="Comma 4 2 2 2 6 5 2 2" xfId="42912" xr:uid="{6D12BE5F-44C2-4FE9-9A11-DEFD9F78FB24}"/>
    <cellStyle name="Comma 4 2 2 2 6 5 3" xfId="31804" xr:uid="{5E9EFDAD-8938-4565-A445-4CA906DA54A0}"/>
    <cellStyle name="Comma 4 2 2 2 6 6" xfId="13633" xr:uid="{BECAD92A-67AB-4F51-BAB1-E3FCCEA9D33F}"/>
    <cellStyle name="Comma 4 2 2 2 6 6 2" xfId="37372" xr:uid="{2D10658D-F1AE-4D6C-AB33-9107C9DD03AF}"/>
    <cellStyle name="Comma 4 2 2 2 6 7" xfId="26265" xr:uid="{94BE4050-493D-49A6-8A81-7B0CACDF9A1C}"/>
    <cellStyle name="Comma 4 2 2 2 6 8" xfId="24890" xr:uid="{52C28F53-11FD-4340-882B-EF1C40A272B6}"/>
    <cellStyle name="Comma 4 2 2 2 6 9" xfId="48721" xr:uid="{0869F87C-A918-4BFF-B3DB-DD1E13C7F2E6}"/>
    <cellStyle name="Comma 4 2 2 2 7" xfId="1925" xr:uid="{BD53103F-2AA9-4DF3-BAA2-7719166766CB}"/>
    <cellStyle name="Comma 4 2 2 2 7 2" xfId="3738" xr:uid="{157BE669-8CC1-472B-B872-66FB112290FF}"/>
    <cellStyle name="Comma 4 2 2 2 7 2 2" xfId="9207" xr:uid="{CBDE8DA8-53AB-4191-BEFB-F675641BB5F2}"/>
    <cellStyle name="Comma 4 2 2 2 7 2 2 2" xfId="20740" xr:uid="{C41A598D-0D6E-40EB-B9D0-2A3E48648FF4}"/>
    <cellStyle name="Comma 4 2 2 2 7 2 2 2 2" xfId="44313" xr:uid="{E7AD6FD4-A27E-4441-9489-37C084FD48BD}"/>
    <cellStyle name="Comma 4 2 2 2 7 2 2 3" xfId="33205" xr:uid="{42214CAC-E24E-4905-86F6-FFBBF3394D40}"/>
    <cellStyle name="Comma 4 2 2 2 7 2 3" xfId="15325" xr:uid="{45DADA87-C861-4F6F-B04A-3A8940FF84A3}"/>
    <cellStyle name="Comma 4 2 2 2 7 2 3 2" xfId="38899" xr:uid="{AB418B0E-1232-42BC-8AC7-07A71722B3FF}"/>
    <cellStyle name="Comma 4 2 2 2 7 2 4" xfId="27791" xr:uid="{1188BEEE-8013-4A38-9149-A6FDE4FE7D50}"/>
    <cellStyle name="Comma 4 2 2 2 7 3" xfId="5102" xr:uid="{33383F88-34F1-4354-96C5-F69DE9D10429}"/>
    <cellStyle name="Comma 4 2 2 2 7 3 2" xfId="10576" xr:uid="{1F594BEC-BF2A-4944-BF94-1D40674B4669}"/>
    <cellStyle name="Comma 4 2 2 2 7 3 2 2" xfId="22109" xr:uid="{ECD086C9-552C-43DD-91EB-0E8E4A7BEB1F}"/>
    <cellStyle name="Comma 4 2 2 2 7 3 2 2 2" xfId="45682" xr:uid="{F0ED15C0-357A-4193-8714-AA93965937A7}"/>
    <cellStyle name="Comma 4 2 2 2 7 3 2 3" xfId="34574" xr:uid="{DFF0A347-66D0-4281-88E0-8145B4214977}"/>
    <cellStyle name="Comma 4 2 2 2 7 3 3" xfId="16688" xr:uid="{A686843C-A035-45F0-8570-CC8115A54A98}"/>
    <cellStyle name="Comma 4 2 2 2 7 3 3 2" xfId="40262" xr:uid="{ACF7CD19-3661-4E18-ABFD-90D35628AA50}"/>
    <cellStyle name="Comma 4 2 2 2 7 3 4" xfId="29154" xr:uid="{78415908-DFD6-43A9-BEB8-5AB560F1A075}"/>
    <cellStyle name="Comma 4 2 2 2 7 4" xfId="6440" xr:uid="{BA0F522D-A048-4015-A942-3C8425081238}"/>
    <cellStyle name="Comma 4 2 2 2 7 4 2" xfId="11917" xr:uid="{07FBA60C-E25D-4EEC-9B35-C2C5516FAFBA}"/>
    <cellStyle name="Comma 4 2 2 2 7 4 2 2" xfId="23449" xr:uid="{3A2B94C8-F0B8-466A-9ED4-00BC3F88C895}"/>
    <cellStyle name="Comma 4 2 2 2 7 4 2 2 2" xfId="47022" xr:uid="{0E360769-9B65-4EAC-979F-4750BB6C6A3B}"/>
    <cellStyle name="Comma 4 2 2 2 7 4 2 3" xfId="35914" xr:uid="{5311F9EF-E905-4F7F-B848-1B0E7C0FCDB0}"/>
    <cellStyle name="Comma 4 2 2 2 7 4 3" xfId="18024" xr:uid="{F7DAC047-4B4A-48C0-B35E-2DAD7C3BA5E2}"/>
    <cellStyle name="Comma 4 2 2 2 7 4 3 2" xfId="41598" xr:uid="{8E2B2159-042F-49AC-AB7F-5B3DAF445AFC}"/>
    <cellStyle name="Comma 4 2 2 2 7 4 4" xfId="30490" xr:uid="{B4ED4928-2384-42C2-AD00-76A9C2266B92}"/>
    <cellStyle name="Comma 4 2 2 2 7 5" xfId="7851" xr:uid="{A79E8352-B61E-4BC5-8F14-C6511A8678D8}"/>
    <cellStyle name="Comma 4 2 2 2 7 5 2" xfId="19386" xr:uid="{E028922D-1D6E-4947-88C1-69BB8DCCEBD8}"/>
    <cellStyle name="Comma 4 2 2 2 7 5 2 2" xfId="42959" xr:uid="{894721EE-D1FE-4ACF-BFE0-66A3C33CECB1}"/>
    <cellStyle name="Comma 4 2 2 2 7 5 3" xfId="31851" xr:uid="{C3E98446-9C65-4C79-8ED4-90309D3819E9}"/>
    <cellStyle name="Comma 4 2 2 2 7 6" xfId="13680" xr:uid="{08197AE9-1D93-4CB5-AEC7-508A4F779180}"/>
    <cellStyle name="Comma 4 2 2 2 7 6 2" xfId="37419" xr:uid="{CB2E1BAD-6910-4073-9229-A140D7F47A07}"/>
    <cellStyle name="Comma 4 2 2 2 7 7" xfId="26312" xr:uid="{8E552A06-ED32-4EAC-B413-235FA9632461}"/>
    <cellStyle name="Comma 4 2 2 2 7 8" xfId="24937" xr:uid="{98FA8A63-A7BB-48D4-8336-6875BD5BE0EF}"/>
    <cellStyle name="Comma 4 2 2 2 7 9" xfId="48768" xr:uid="{EBB5B1C4-F6F1-4EA3-B3E3-253A09ECFB0F}"/>
    <cellStyle name="Comma 4 2 2 2 8" xfId="2341" xr:uid="{50C30057-0CD1-4DBF-8E74-F0415D325FBB}"/>
    <cellStyle name="Comma 4 2 2 2 8 2" xfId="4137" xr:uid="{AD80B6B8-CD9E-4664-883A-EA6D0FAF1316}"/>
    <cellStyle name="Comma 4 2 2 2 8 2 2" xfId="9606" xr:uid="{71F25847-E7AA-441F-B071-F0DA1CCF9FC0}"/>
    <cellStyle name="Comma 4 2 2 2 8 2 2 2" xfId="21139" xr:uid="{5AE44202-1D94-4E5A-A51B-009F80FC3324}"/>
    <cellStyle name="Comma 4 2 2 2 8 2 2 2 2" xfId="44712" xr:uid="{7F1B79F8-B66E-44BB-92EE-CCD16D34C046}"/>
    <cellStyle name="Comma 4 2 2 2 8 2 2 3" xfId="33604" xr:uid="{7B58DE70-4F95-4A76-8B1F-F0FD3EAE3D93}"/>
    <cellStyle name="Comma 4 2 2 2 8 2 3" xfId="15724" xr:uid="{433DD61B-9421-4D8C-A744-7CEA8A7444E1}"/>
    <cellStyle name="Comma 4 2 2 2 8 2 3 2" xfId="39298" xr:uid="{3C3B8C58-200A-4B91-9A97-63D8F69969B2}"/>
    <cellStyle name="Comma 4 2 2 2 8 2 4" xfId="28190" xr:uid="{7C96EE47-A861-4867-ACF7-0F74F9E36EF7}"/>
    <cellStyle name="Comma 4 2 2 2 8 3" xfId="5502" xr:uid="{3D10C8F9-6EB4-4166-94F8-28DE69334A81}"/>
    <cellStyle name="Comma 4 2 2 2 8 3 2" xfId="10976" xr:uid="{D67A3012-8E42-4E8C-80FE-698B05B55235}"/>
    <cellStyle name="Comma 4 2 2 2 8 3 2 2" xfId="22509" xr:uid="{871E4F9F-2785-4AE5-8ACA-32CCB5D5799D}"/>
    <cellStyle name="Comma 4 2 2 2 8 3 2 2 2" xfId="46082" xr:uid="{D96B576E-D4D7-4359-A6FC-69BB5E77E46A}"/>
    <cellStyle name="Comma 4 2 2 2 8 3 2 3" xfId="34974" xr:uid="{55D25E04-4798-4C37-A66E-774D954601D9}"/>
    <cellStyle name="Comma 4 2 2 2 8 3 3" xfId="17088" xr:uid="{69BFD893-F860-4531-8FE3-CBAE3D8DA7EF}"/>
    <cellStyle name="Comma 4 2 2 2 8 3 3 2" xfId="40662" xr:uid="{3C3CF4FA-529E-4B3F-8BCE-4DB1DE7D6717}"/>
    <cellStyle name="Comma 4 2 2 2 8 3 4" xfId="29554" xr:uid="{1553C080-1680-4BF8-B8AA-F6D8B6BF08EC}"/>
    <cellStyle name="Comma 4 2 2 2 8 4" xfId="6840" xr:uid="{713BE527-74C3-48D3-BD49-0E8375FE6512}"/>
    <cellStyle name="Comma 4 2 2 2 8 4 2" xfId="12318" xr:uid="{9CEFF420-27B9-4221-B91A-99D395092970}"/>
    <cellStyle name="Comma 4 2 2 2 8 4 2 2" xfId="23850" xr:uid="{41EE2A63-94C9-45A0-BCCA-FEE7A4ED7999}"/>
    <cellStyle name="Comma 4 2 2 2 8 4 2 2 2" xfId="47423" xr:uid="{3C33A534-8E23-4E4F-BAFE-F0A0916B2F97}"/>
    <cellStyle name="Comma 4 2 2 2 8 4 2 3" xfId="36315" xr:uid="{A880E49C-4157-488A-9934-179E16BEF2F2}"/>
    <cellStyle name="Comma 4 2 2 2 8 4 3" xfId="18424" xr:uid="{706C9AF9-5F3F-40FB-A0A1-643175C119C1}"/>
    <cellStyle name="Comma 4 2 2 2 8 4 3 2" xfId="41998" xr:uid="{90C5E565-044F-4E35-8431-9C2B650D6418}"/>
    <cellStyle name="Comma 4 2 2 2 8 4 4" xfId="30890" xr:uid="{07CBD82D-0261-452A-9702-1FF15F590292}"/>
    <cellStyle name="Comma 4 2 2 2 8 5" xfId="8253" xr:uid="{BC021507-75B3-4E4B-B00D-589E94F19747}"/>
    <cellStyle name="Comma 4 2 2 2 8 5 2" xfId="19786" xr:uid="{3E20945C-354F-4F94-A77E-E91A4471FE5C}"/>
    <cellStyle name="Comma 4 2 2 2 8 5 2 2" xfId="43359" xr:uid="{7B042C89-3814-46A6-A4F7-2B77B6B5F1B4}"/>
    <cellStyle name="Comma 4 2 2 2 8 5 3" xfId="32251" xr:uid="{825EB018-3988-49EA-ADEE-CD7949E21ED4}"/>
    <cellStyle name="Comma 4 2 2 2 8 6" xfId="14082" xr:uid="{CB1A121C-876C-4C76-AE17-B17B94D6398D}"/>
    <cellStyle name="Comma 4 2 2 2 8 6 2" xfId="37819" xr:uid="{DEE98B73-62AE-410F-84E8-42E6A503573F}"/>
    <cellStyle name="Comma 4 2 2 2 8 7" xfId="26712" xr:uid="{054EC735-5934-453F-B197-CDD6FE5FD768}"/>
    <cellStyle name="Comma 4 2 2 2 8 8" xfId="25338" xr:uid="{B4273458-A10B-4451-AFBA-4050E212E646}"/>
    <cellStyle name="Comma 4 2 2 2 8 9" xfId="49168" xr:uid="{74FAB3BE-BA0E-449F-B749-8219C143E81B}"/>
    <cellStyle name="Comma 4 2 2 2 9" xfId="2830" xr:uid="{5CBD965E-7D57-416F-B842-C6554FF237BD}"/>
    <cellStyle name="Comma 4 2 2 2 9 2" xfId="4595" xr:uid="{528F9C9D-5880-4F2C-B20C-AC503D17CC66}"/>
    <cellStyle name="Comma 4 2 2 2 9 2 2" xfId="10065" xr:uid="{0BE08ED4-747F-4837-901F-23570755E838}"/>
    <cellStyle name="Comma 4 2 2 2 9 2 2 2" xfId="21598" xr:uid="{61700331-59DA-4995-BA60-2D7B66161D6F}"/>
    <cellStyle name="Comma 4 2 2 2 9 2 2 2 2" xfId="45171" xr:uid="{FA42221D-7286-46D1-9602-AF84DFE3313E}"/>
    <cellStyle name="Comma 4 2 2 2 9 2 2 3" xfId="34063" xr:uid="{6AE98E47-358F-4347-90D5-753493971F9D}"/>
    <cellStyle name="Comma 4 2 2 2 9 2 3" xfId="16182" xr:uid="{52810289-3A80-4824-9CB1-AB2C703323A1}"/>
    <cellStyle name="Comma 4 2 2 2 9 2 3 2" xfId="39756" xr:uid="{FC33660E-53C2-4B02-AA6B-BF0FBF8E4669}"/>
    <cellStyle name="Comma 4 2 2 2 9 2 4" xfId="28648" xr:uid="{08F2EF6C-9715-409F-808A-A5DA8B855DF2}"/>
    <cellStyle name="Comma 4 2 2 2 9 3" xfId="8712" xr:uid="{4C0F7FB0-1A4F-4E47-889F-E3B9D0F47E0B}"/>
    <cellStyle name="Comma 4 2 2 2 9 3 2" xfId="20245" xr:uid="{2E186C29-3651-442E-A885-C3818475903E}"/>
    <cellStyle name="Comma 4 2 2 2 9 3 2 2" xfId="43818" xr:uid="{9A2F2BBF-12A5-4AD0-AF5D-0D51AB9C5287}"/>
    <cellStyle name="Comma 4 2 2 2 9 3 3" xfId="32710" xr:uid="{6FF43C83-EC9C-4B7B-9A92-7ECD5DA3AC03}"/>
    <cellStyle name="Comma 4 2 2 2 9 4" xfId="14542" xr:uid="{6111C7C6-380B-429E-9077-85F0FF105770}"/>
    <cellStyle name="Comma 4 2 2 2 9 4 2" xfId="38278" xr:uid="{2F709E11-A418-4113-B016-57927DF3D0CD}"/>
    <cellStyle name="Comma 4 2 2 2 9 5" xfId="27171" xr:uid="{3E9BFFB6-0D94-490C-875F-F1D1ECC3054A}"/>
    <cellStyle name="Comma 4 2 2 3" xfId="651" xr:uid="{576A8189-A4DF-457B-A5DB-E94A48664DA2}"/>
    <cellStyle name="Comma 4 2 2 3 10" xfId="25907" xr:uid="{504BD8F9-45D5-4535-8E6C-7571D036846E}"/>
    <cellStyle name="Comma 4 2 2 3 11" xfId="24668" xr:uid="{CE888AA1-72D7-4B3A-8D0F-B74783949D0B}"/>
    <cellStyle name="Comma 4 2 2 3 12" xfId="48360" xr:uid="{4585526B-F527-474F-B141-A8066F438443}"/>
    <cellStyle name="Comma 4 2 2 3 13" xfId="1102" xr:uid="{2AC27E16-92DC-44FE-8F98-4819929BF4CF}"/>
    <cellStyle name="Comma 4 2 2 3 2" xfId="791" xr:uid="{C8950E58-1736-4B6F-A1CA-0B66435C3DFD}"/>
    <cellStyle name="Comma 4 2 2 3 2 10" xfId="24825" xr:uid="{68ECADDE-AE1A-4BFF-916A-3511BDC59A5D}"/>
    <cellStyle name="Comma 4 2 2 3 2 11" xfId="48657" xr:uid="{3D331BDE-4934-4900-9FCF-645C0BEB05A4}"/>
    <cellStyle name="Comma 4 2 2 3 2 12" xfId="1783" xr:uid="{D87CED04-68F1-4CED-A6A6-290360000654}"/>
    <cellStyle name="Comma 4 2 2 3 2 2" xfId="2262" xr:uid="{10E3B857-BF19-4DA1-A032-19DA6B466338}"/>
    <cellStyle name="Comma 4 2 2 3 2 2 2" xfId="4074" xr:uid="{038B0F10-8B18-42C7-82C3-4BF1A4626EED}"/>
    <cellStyle name="Comma 4 2 2 3 2 2 2 2" xfId="9543" xr:uid="{E2C12720-85B2-4837-A44A-97C5FE9E34F5}"/>
    <cellStyle name="Comma 4 2 2 3 2 2 2 2 2" xfId="21076" xr:uid="{F242AB05-914C-45E6-BEC7-1A19ECA7E99F}"/>
    <cellStyle name="Comma 4 2 2 3 2 2 2 2 2 2" xfId="44649" xr:uid="{447ED261-4AFD-4566-8095-9C42678081CB}"/>
    <cellStyle name="Comma 4 2 2 3 2 2 2 2 3" xfId="33541" xr:uid="{BA35CF2B-34FE-4776-8417-F09CB4D50D2F}"/>
    <cellStyle name="Comma 4 2 2 3 2 2 2 3" xfId="15661" xr:uid="{8BA03CEF-4F67-48E6-8024-744DE2A499D5}"/>
    <cellStyle name="Comma 4 2 2 3 2 2 2 3 2" xfId="39235" xr:uid="{0E4DD194-8A95-4C6B-A928-85CAE0C34D84}"/>
    <cellStyle name="Comma 4 2 2 3 2 2 2 4" xfId="28127" xr:uid="{F28006A5-A27C-455B-9477-7BF518B719A4}"/>
    <cellStyle name="Comma 4 2 2 3 2 2 3" xfId="5438" xr:uid="{ADE89971-672D-446D-AC3D-90F9DE0A4F67}"/>
    <cellStyle name="Comma 4 2 2 3 2 2 3 2" xfId="10912" xr:uid="{AE8FAC00-0BCB-4757-B311-544E16CAE198}"/>
    <cellStyle name="Comma 4 2 2 3 2 2 3 2 2" xfId="22445" xr:uid="{2EAEC392-CAD0-4DA7-A1F8-8035690380C0}"/>
    <cellStyle name="Comma 4 2 2 3 2 2 3 2 2 2" xfId="46018" xr:uid="{375CB763-DEA6-4F98-9CEE-FC8D0E0F35F0}"/>
    <cellStyle name="Comma 4 2 2 3 2 2 3 2 3" xfId="34910" xr:uid="{7EA48808-0771-433C-A0F5-2E09AA3B49E7}"/>
    <cellStyle name="Comma 4 2 2 3 2 2 3 3" xfId="17024" xr:uid="{BE8FE387-52BA-4380-B609-5902EF58A214}"/>
    <cellStyle name="Comma 4 2 2 3 2 2 3 3 2" xfId="40598" xr:uid="{529E313F-3863-43D5-AAC5-8C3BA6D61BF7}"/>
    <cellStyle name="Comma 4 2 2 3 2 2 3 4" xfId="29490" xr:uid="{CE166797-CCA5-40B6-B473-16F8A8878748}"/>
    <cellStyle name="Comma 4 2 2 3 2 2 4" xfId="6776" xr:uid="{CDD910B4-9F1D-4D98-A72F-AAEE3A69D897}"/>
    <cellStyle name="Comma 4 2 2 3 2 2 4 2" xfId="12253" xr:uid="{F59E451A-607F-41DE-83FE-D3C5B123E80F}"/>
    <cellStyle name="Comma 4 2 2 3 2 2 4 2 2" xfId="23785" xr:uid="{2B597ECE-65D1-45B7-91A1-5A338AA26173}"/>
    <cellStyle name="Comma 4 2 2 3 2 2 4 2 2 2" xfId="47358" xr:uid="{0F699084-608A-45CB-9A30-9E71EDD1386B}"/>
    <cellStyle name="Comma 4 2 2 3 2 2 4 2 3" xfId="36250" xr:uid="{863BDE3C-017C-4298-92CD-A85A710E7AA9}"/>
    <cellStyle name="Comma 4 2 2 3 2 2 4 3" xfId="18360" xr:uid="{0612CCD5-2DFE-491E-A5E6-6EA37AC4B517}"/>
    <cellStyle name="Comma 4 2 2 3 2 2 4 3 2" xfId="41934" xr:uid="{0AD79FE4-FC19-4C76-8702-4CB8A941210E}"/>
    <cellStyle name="Comma 4 2 2 3 2 2 4 4" xfId="30826" xr:uid="{2D69680E-60D1-4E12-B759-D55C615558B6}"/>
    <cellStyle name="Comma 4 2 2 3 2 2 5" xfId="8187" xr:uid="{645363BD-8EA7-48D0-BAB2-E5097EFE0625}"/>
    <cellStyle name="Comma 4 2 2 3 2 2 5 2" xfId="19722" xr:uid="{3C259933-9928-4AE1-BE3E-5AA3FA5DF25E}"/>
    <cellStyle name="Comma 4 2 2 3 2 2 5 2 2" xfId="43295" xr:uid="{354BA090-4993-41F3-BE15-3C3C460A2DA0}"/>
    <cellStyle name="Comma 4 2 2 3 2 2 5 3" xfId="32187" xr:uid="{0B5CEED8-1589-423D-8876-9902977A05AB}"/>
    <cellStyle name="Comma 4 2 2 3 2 2 6" xfId="14016" xr:uid="{EF231092-EB18-4AB6-884F-B3B63541E60E}"/>
    <cellStyle name="Comma 4 2 2 3 2 2 6 2" xfId="37755" xr:uid="{B0C5AF7B-874D-46BC-A5EF-B1B5E61769B0}"/>
    <cellStyle name="Comma 4 2 2 3 2 2 7" xfId="26648" xr:uid="{CF9CCA1D-FDD8-40E6-A60D-C431A78BD983}"/>
    <cellStyle name="Comma 4 2 2 3 2 2 8" xfId="25273" xr:uid="{0CA45C68-BD55-494B-BC5C-A8BE6641E28E}"/>
    <cellStyle name="Comma 4 2 2 3 2 2 9" xfId="49104" xr:uid="{E6F003DF-917B-48BB-87D8-9A66A2DD53BC}"/>
    <cellStyle name="Comma 4 2 2 3 2 3" xfId="2753" xr:uid="{2E387374-DCEB-45F5-85C7-7C00B0709C5C}"/>
    <cellStyle name="Comma 4 2 2 3 2 3 2" xfId="4541" xr:uid="{6112B688-ABE1-4A78-BE68-9864E0BA7B68}"/>
    <cellStyle name="Comma 4 2 2 3 2 3 2 2" xfId="10011" xr:uid="{0B037993-8D9E-40E5-89D5-39A2D1BB57B6}"/>
    <cellStyle name="Comma 4 2 2 3 2 3 2 2 2" xfId="21544" xr:uid="{675E1B22-3041-4331-A2CE-7483AF4713CF}"/>
    <cellStyle name="Comma 4 2 2 3 2 3 2 2 2 2" xfId="45117" xr:uid="{D9AAB824-F765-47A6-A5D6-FA1FE449A36A}"/>
    <cellStyle name="Comma 4 2 2 3 2 3 2 2 3" xfId="34009" xr:uid="{2FAC6CBA-EB6A-409F-AC66-ABCFECD13889}"/>
    <cellStyle name="Comma 4 2 2 3 2 3 2 3" xfId="16128" xr:uid="{743A4B2A-407B-4C32-BC81-D0DF026F4B25}"/>
    <cellStyle name="Comma 4 2 2 3 2 3 2 3 2" xfId="39702" xr:uid="{BF86DC74-2027-42E0-9146-1D9CD08F19D3}"/>
    <cellStyle name="Comma 4 2 2 3 2 3 2 4" xfId="28594" xr:uid="{9A45CAA0-D467-4472-A862-665671CD8B7D}"/>
    <cellStyle name="Comma 4 2 2 3 2 3 3" xfId="5907" xr:uid="{A30EE0FA-E989-4134-ABF2-34E7EE3E234A}"/>
    <cellStyle name="Comma 4 2 2 3 2 3 3 2" xfId="11381" xr:uid="{84B52CBB-2768-4DC5-8B02-7D9495950D4A}"/>
    <cellStyle name="Comma 4 2 2 3 2 3 3 2 2" xfId="22914" xr:uid="{6A27B6C7-3D94-4D63-B91C-6CE29013E41A}"/>
    <cellStyle name="Comma 4 2 2 3 2 3 3 2 2 2" xfId="46487" xr:uid="{8B3BD3D1-CA17-4EF7-B7D3-CE037906DA5F}"/>
    <cellStyle name="Comma 4 2 2 3 2 3 3 2 3" xfId="35379" xr:uid="{FDFD7037-F487-4CA2-B314-7950587A8B15}"/>
    <cellStyle name="Comma 4 2 2 3 2 3 3 3" xfId="17493" xr:uid="{FAF434E7-9294-4882-A315-60063A2527FF}"/>
    <cellStyle name="Comma 4 2 2 3 2 3 3 3 2" xfId="41067" xr:uid="{FC6173A3-1CCC-4B90-A118-E96CF8530752}"/>
    <cellStyle name="Comma 4 2 2 3 2 3 3 4" xfId="29959" xr:uid="{B0392B84-6258-4963-AF03-28E30E743DA8}"/>
    <cellStyle name="Comma 4 2 2 3 2 3 4" xfId="7245" xr:uid="{454002CE-3CE8-4788-A845-FA285EDD398B}"/>
    <cellStyle name="Comma 4 2 2 3 2 3 4 2" xfId="12723" xr:uid="{D06AE2DE-CFCF-40FD-80F7-0E79F3E764BD}"/>
    <cellStyle name="Comma 4 2 2 3 2 3 4 2 2" xfId="24255" xr:uid="{C002C35E-049C-45FE-94F2-6DAEF110104F}"/>
    <cellStyle name="Comma 4 2 2 3 2 3 4 2 2 2" xfId="47828" xr:uid="{6C27ED2C-D25C-4659-8F10-3199442899A9}"/>
    <cellStyle name="Comma 4 2 2 3 2 3 4 2 3" xfId="36720" xr:uid="{AB09072E-AD48-41EE-8564-57C92F4CCC1A}"/>
    <cellStyle name="Comma 4 2 2 3 2 3 4 3" xfId="18829" xr:uid="{0C668039-9F27-4556-B452-4781FC7B9DB0}"/>
    <cellStyle name="Comma 4 2 2 3 2 3 4 3 2" xfId="42403" xr:uid="{6AACE348-C647-46E5-9A96-65C2403935B7}"/>
    <cellStyle name="Comma 4 2 2 3 2 3 4 4" xfId="31295" xr:uid="{A4F944ED-66DB-401D-948E-8882742A7F46}"/>
    <cellStyle name="Comma 4 2 2 3 2 3 5" xfId="8658" xr:uid="{D2D91485-CA5B-4668-B383-7692FBF197E7}"/>
    <cellStyle name="Comma 4 2 2 3 2 3 5 2" xfId="20191" xr:uid="{5F7FFB3F-789D-4803-9998-A1663F674844}"/>
    <cellStyle name="Comma 4 2 2 3 2 3 5 2 2" xfId="43764" xr:uid="{4685E0F7-9DCB-4DF6-9AF3-CF2D1A0F0604}"/>
    <cellStyle name="Comma 4 2 2 3 2 3 5 3" xfId="32656" xr:uid="{32791803-8F08-41D4-AB4D-F176F33DEC7F}"/>
    <cellStyle name="Comma 4 2 2 3 2 3 6" xfId="14488" xr:uid="{E0C1070F-61EB-421D-A0F4-B6FB4E7A7595}"/>
    <cellStyle name="Comma 4 2 2 3 2 3 6 2" xfId="38224" xr:uid="{DB91E898-902E-4DF6-8B31-F0C54BEDA00E}"/>
    <cellStyle name="Comma 4 2 2 3 2 3 7" xfId="27117" xr:uid="{4BFF3C30-94F3-42DA-AB34-62260F6D34D6}"/>
    <cellStyle name="Comma 4 2 2 3 2 3 8" xfId="25743" xr:uid="{C2C84F40-B84D-46CD-8815-EEB736B0531A}"/>
    <cellStyle name="Comma 4 2 2 3 2 3 9" xfId="49573" xr:uid="{35CD4534-403E-4E19-BFA7-379534EB2C11}"/>
    <cellStyle name="Comma 4 2 2 3 2 4" xfId="3631" xr:uid="{259D782A-4B3A-4CD2-87E2-8248B9ACE1CD}"/>
    <cellStyle name="Comma 4 2 2 3 2 4 2" xfId="9100" xr:uid="{FA6CD14B-E883-4701-B109-B13BE0A9B205}"/>
    <cellStyle name="Comma 4 2 2 3 2 4 2 2" xfId="20633" xr:uid="{4A1335FA-4585-4119-A423-611E42B65421}"/>
    <cellStyle name="Comma 4 2 2 3 2 4 2 2 2" xfId="44206" xr:uid="{9B8AC6A5-D91E-4EDA-BA4A-EF7E5A6851C2}"/>
    <cellStyle name="Comma 4 2 2 3 2 4 2 3" xfId="33098" xr:uid="{19680BAD-7105-4F8D-943F-ABDE9EAFF558}"/>
    <cellStyle name="Comma 4 2 2 3 2 4 3" xfId="15218" xr:uid="{737217C0-EEEA-47B6-9D9E-F9536AA0DC65}"/>
    <cellStyle name="Comma 4 2 2 3 2 4 3 2" xfId="38792" xr:uid="{45CED8D2-E35D-4D94-9EA4-4D735CA3B8EB}"/>
    <cellStyle name="Comma 4 2 2 3 2 4 4" xfId="27684" xr:uid="{10C1D21D-68AD-4028-8F9F-A5A3C4AEC2EB}"/>
    <cellStyle name="Comma 4 2 2 3 2 5" xfId="4991" xr:uid="{5F7F528D-379F-4CB0-90A7-E62C4DDA3368}"/>
    <cellStyle name="Comma 4 2 2 3 2 5 2" xfId="10465" xr:uid="{23BF97A2-3221-4ABD-96B9-79C30C168B25}"/>
    <cellStyle name="Comma 4 2 2 3 2 5 2 2" xfId="21998" xr:uid="{8168520C-6B23-43FC-818A-71EB1EB1791B}"/>
    <cellStyle name="Comma 4 2 2 3 2 5 2 2 2" xfId="45571" xr:uid="{B5F54F16-1A35-4DBF-9A93-1F9AFB1104BA}"/>
    <cellStyle name="Comma 4 2 2 3 2 5 2 3" xfId="34463" xr:uid="{2E23E6D5-50F0-4879-86C9-4CCC03AC8124}"/>
    <cellStyle name="Comma 4 2 2 3 2 5 3" xfId="16577" xr:uid="{0D606DFE-4F6D-4730-A408-8C582CF795A3}"/>
    <cellStyle name="Comma 4 2 2 3 2 5 3 2" xfId="40151" xr:uid="{4F0F021D-0FEE-41B5-8BC8-D520CE3F7E17}"/>
    <cellStyle name="Comma 4 2 2 3 2 5 4" xfId="29043" xr:uid="{EE6965C3-56D6-4836-A9BD-9C4EA0F7F71B}"/>
    <cellStyle name="Comma 4 2 2 3 2 6" xfId="6329" xr:uid="{C85D22AD-ECD4-4C2D-BB0F-CBE65AC26E67}"/>
    <cellStyle name="Comma 4 2 2 3 2 6 2" xfId="11805" xr:uid="{5409730E-4D45-42BA-9ED1-70E11036AE92}"/>
    <cellStyle name="Comma 4 2 2 3 2 6 2 2" xfId="23337" xr:uid="{0E3EEA60-7277-40EB-A41C-803FFF8A796B}"/>
    <cellStyle name="Comma 4 2 2 3 2 6 2 2 2" xfId="46910" xr:uid="{1FF52D70-CFB8-4B2A-B132-31986635D842}"/>
    <cellStyle name="Comma 4 2 2 3 2 6 2 3" xfId="35802" xr:uid="{C5549A2B-AB13-44D1-8726-A1025B3B198F}"/>
    <cellStyle name="Comma 4 2 2 3 2 6 3" xfId="17913" xr:uid="{82AD86BB-7333-41C5-9438-7C03E9E5EE8A}"/>
    <cellStyle name="Comma 4 2 2 3 2 6 3 2" xfId="41487" xr:uid="{21B0A5A7-DB82-4F76-A5C5-C2829DEE79CB}"/>
    <cellStyle name="Comma 4 2 2 3 2 6 4" xfId="30379" xr:uid="{6AB64016-7C60-4B49-A6C8-C763D40576CA}"/>
    <cellStyle name="Comma 4 2 2 3 2 7" xfId="7720" xr:uid="{0CF8A933-1C8C-466B-92BF-BFC36EE4326C}"/>
    <cellStyle name="Comma 4 2 2 3 2 7 2" xfId="19275" xr:uid="{07752BD9-1216-42D5-9BC1-D12C4B261D53}"/>
    <cellStyle name="Comma 4 2 2 3 2 7 2 2" xfId="42848" xr:uid="{9ECAA7FD-324A-46C2-8387-2F3F4B486033}"/>
    <cellStyle name="Comma 4 2 2 3 2 7 3" xfId="31740" xr:uid="{D1DE931E-1DB2-4C03-AD4D-0222BCFA21AC}"/>
    <cellStyle name="Comma 4 2 2 3 2 8" xfId="13562" xr:uid="{9B1DF89C-AB75-4238-8601-BB218EBB3852}"/>
    <cellStyle name="Comma 4 2 2 3 2 8 2" xfId="37308" xr:uid="{BF1E6893-9C10-46F8-91AE-169C4EE3FD25}"/>
    <cellStyle name="Comma 4 2 2 3 2 9" xfId="26201" xr:uid="{A9296749-6818-4621-9E24-F570B2A5D206}"/>
    <cellStyle name="Comma 4 2 2 3 3" xfId="1969" xr:uid="{536E7DEC-FCB3-4549-B735-3A31A2DCBC6C}"/>
    <cellStyle name="Comma 4 2 2 3 3 2" xfId="3782" xr:uid="{32542688-D462-4DE2-8341-1F576DE83F78}"/>
    <cellStyle name="Comma 4 2 2 3 3 2 2" xfId="9251" xr:uid="{CBE74E04-1371-4393-BB57-B045F3731D06}"/>
    <cellStyle name="Comma 4 2 2 3 3 2 2 2" xfId="20784" xr:uid="{BF983ED1-8442-4250-B742-CD15F6DAE612}"/>
    <cellStyle name="Comma 4 2 2 3 3 2 2 2 2" xfId="44357" xr:uid="{2860763E-70E2-47D0-9FB5-3AF3980DA076}"/>
    <cellStyle name="Comma 4 2 2 3 3 2 2 3" xfId="33249" xr:uid="{89E6570B-C1C8-437B-AA64-75A386A59CE4}"/>
    <cellStyle name="Comma 4 2 2 3 3 2 3" xfId="15369" xr:uid="{2A9631AA-7759-47FA-8EF3-BDC235BE148C}"/>
    <cellStyle name="Comma 4 2 2 3 3 2 3 2" xfId="38943" xr:uid="{1E2A8F5F-569A-4E78-806D-87C3C7B773B7}"/>
    <cellStyle name="Comma 4 2 2 3 3 2 4" xfId="27835" xr:uid="{8A730EDA-38CB-497E-A48F-5CCDEF0BFF7B}"/>
    <cellStyle name="Comma 4 2 2 3 3 3" xfId="5146" xr:uid="{778C2787-072A-46CA-BA6C-F6EAFB32F1E6}"/>
    <cellStyle name="Comma 4 2 2 3 3 3 2" xfId="10620" xr:uid="{9D6D0510-891E-4403-BAC1-D38F323BEC5F}"/>
    <cellStyle name="Comma 4 2 2 3 3 3 2 2" xfId="22153" xr:uid="{409C1080-C40F-42F1-B05B-F7C1874385CE}"/>
    <cellStyle name="Comma 4 2 2 3 3 3 2 2 2" xfId="45726" xr:uid="{B0E3711A-6696-4ED4-B0FF-C3D809174971}"/>
    <cellStyle name="Comma 4 2 2 3 3 3 2 3" xfId="34618" xr:uid="{1690D6B7-39CF-4CB6-83F4-0A3A6F286777}"/>
    <cellStyle name="Comma 4 2 2 3 3 3 3" xfId="16732" xr:uid="{73E708DD-F487-4D4B-A5F2-48E9D0F2F023}"/>
    <cellStyle name="Comma 4 2 2 3 3 3 3 2" xfId="40306" xr:uid="{2D83F834-E6BC-43AB-830D-9A62DF0FF1EC}"/>
    <cellStyle name="Comma 4 2 2 3 3 3 4" xfId="29198" xr:uid="{7D53B548-8717-4D4C-A29A-726B18916DFC}"/>
    <cellStyle name="Comma 4 2 2 3 3 4" xfId="6484" xr:uid="{552E0E30-F878-41B1-BE12-3863F7194D7B}"/>
    <cellStyle name="Comma 4 2 2 3 3 4 2" xfId="11961" xr:uid="{F0A52906-1CE9-4830-911A-6AD11712B443}"/>
    <cellStyle name="Comma 4 2 2 3 3 4 2 2" xfId="23493" xr:uid="{500D3435-3594-4D5F-96E6-E120F901B0C3}"/>
    <cellStyle name="Comma 4 2 2 3 3 4 2 2 2" xfId="47066" xr:uid="{8D9F6053-5AFF-4629-9233-A323479C5704}"/>
    <cellStyle name="Comma 4 2 2 3 3 4 2 3" xfId="35958" xr:uid="{CB333704-6A7B-4933-BEC1-0B2A7542006A}"/>
    <cellStyle name="Comma 4 2 2 3 3 4 3" xfId="18068" xr:uid="{01831302-0B7F-490A-893E-C6D2A20375BC}"/>
    <cellStyle name="Comma 4 2 2 3 3 4 3 2" xfId="41642" xr:uid="{1486A4E2-68E3-4432-9BF0-6FA56DB1D55C}"/>
    <cellStyle name="Comma 4 2 2 3 3 4 4" xfId="30534" xr:uid="{CED8DBF7-3AAE-466F-9862-ECD04BCBE9BF}"/>
    <cellStyle name="Comma 4 2 2 3 3 5" xfId="7895" xr:uid="{965A4EDB-AD13-487E-8BAF-9B3F5B870814}"/>
    <cellStyle name="Comma 4 2 2 3 3 5 2" xfId="19430" xr:uid="{6679AFF1-9307-4A26-BFEC-C23008031D98}"/>
    <cellStyle name="Comma 4 2 2 3 3 5 2 2" xfId="43003" xr:uid="{5B409F65-9C22-4CDB-868B-A6AD563399F6}"/>
    <cellStyle name="Comma 4 2 2 3 3 5 3" xfId="31895" xr:uid="{00584BC6-66A2-4CF2-9EF7-49706195B678}"/>
    <cellStyle name="Comma 4 2 2 3 3 6" xfId="13724" xr:uid="{D40D88E9-F272-45B2-8A60-AFB3E3EF7C91}"/>
    <cellStyle name="Comma 4 2 2 3 3 6 2" xfId="37463" xr:uid="{1C16CD6A-7175-420D-8927-82FC9C08A793}"/>
    <cellStyle name="Comma 4 2 2 3 3 7" xfId="26356" xr:uid="{58FF1EA1-7027-497D-9606-FE20E97DED81}"/>
    <cellStyle name="Comma 4 2 2 3 3 8" xfId="24981" xr:uid="{B04EA124-BF4D-4703-B75B-03353DEA9004}"/>
    <cellStyle name="Comma 4 2 2 3 3 9" xfId="48812" xr:uid="{1E890BC8-A6AA-45B5-B1AB-81B5A112DEBC}"/>
    <cellStyle name="Comma 4 2 2 3 4" xfId="2452" xr:uid="{2E515490-8E4F-4B6B-AE90-0F575639FDEE}"/>
    <cellStyle name="Comma 4 2 2 3 4 2" xfId="4244" xr:uid="{3BACFF7A-1A0C-4CE5-AD1F-87DF2E7574D0}"/>
    <cellStyle name="Comma 4 2 2 3 4 2 2" xfId="9713" xr:uid="{23DC80F9-1F28-4A86-97B9-B1FCEB6FEFAA}"/>
    <cellStyle name="Comma 4 2 2 3 4 2 2 2" xfId="21246" xr:uid="{3A28E191-4E93-4060-B3CA-369AA54ADFAD}"/>
    <cellStyle name="Comma 4 2 2 3 4 2 2 2 2" xfId="44819" xr:uid="{F576BA65-0022-4487-8502-77A7B9DF8693}"/>
    <cellStyle name="Comma 4 2 2 3 4 2 2 3" xfId="33711" xr:uid="{85FDC186-2CEC-4198-90FA-FF9E2F7E97DE}"/>
    <cellStyle name="Comma 4 2 2 3 4 2 3" xfId="15831" xr:uid="{2D40EAF8-B3D9-4B90-BE18-CCBBC7CAF3C0}"/>
    <cellStyle name="Comma 4 2 2 3 4 2 3 2" xfId="39405" xr:uid="{A0237D22-D7AB-4671-95CB-90573269F899}"/>
    <cellStyle name="Comma 4 2 2 3 4 2 4" xfId="28297" xr:uid="{397D0623-03CF-4D9E-B772-ABD375FF42EA}"/>
    <cellStyle name="Comma 4 2 2 3 4 3" xfId="5609" xr:uid="{5B91F007-E84F-446E-B154-3B1B8F259682}"/>
    <cellStyle name="Comma 4 2 2 3 4 3 2" xfId="11083" xr:uid="{5E26B766-7658-4682-880C-4D46636AEF67}"/>
    <cellStyle name="Comma 4 2 2 3 4 3 2 2" xfId="22616" xr:uid="{304A9AAD-9099-4070-AE18-AC5CDE868BC0}"/>
    <cellStyle name="Comma 4 2 2 3 4 3 2 2 2" xfId="46189" xr:uid="{6CD0216A-62EF-41FC-8A4D-B856F87FE409}"/>
    <cellStyle name="Comma 4 2 2 3 4 3 2 3" xfId="35081" xr:uid="{3523713E-F5C0-45A6-B377-D9FF3F085355}"/>
    <cellStyle name="Comma 4 2 2 3 4 3 3" xfId="17195" xr:uid="{5F9ACFF5-31A1-4293-9F5C-869036A434E2}"/>
    <cellStyle name="Comma 4 2 2 3 4 3 3 2" xfId="40769" xr:uid="{DC7A04C4-5224-4CC7-BED3-3DA2F5926FF2}"/>
    <cellStyle name="Comma 4 2 2 3 4 3 4" xfId="29661" xr:uid="{3119AEDF-FBF2-44D8-ACC6-7D7E91AF3C73}"/>
    <cellStyle name="Comma 4 2 2 3 4 4" xfId="6947" xr:uid="{83807B18-7AB4-4ABF-802B-A54108A1887F}"/>
    <cellStyle name="Comma 4 2 2 3 4 4 2" xfId="12425" xr:uid="{73D1A8A6-6011-49A0-B4BA-582579542ABD}"/>
    <cellStyle name="Comma 4 2 2 3 4 4 2 2" xfId="23957" xr:uid="{6DB99E0B-E997-4C87-88FD-D8F4B14D1DF4}"/>
    <cellStyle name="Comma 4 2 2 3 4 4 2 2 2" xfId="47530" xr:uid="{7CF1E9EF-23EC-4624-9BD2-AC1B762CF0DA}"/>
    <cellStyle name="Comma 4 2 2 3 4 4 2 3" xfId="36422" xr:uid="{5D1BE8DD-1163-4934-BE97-4B56C3EA1C59}"/>
    <cellStyle name="Comma 4 2 2 3 4 4 3" xfId="18531" xr:uid="{E673CAD6-DFC4-4240-A862-2F081BA92408}"/>
    <cellStyle name="Comma 4 2 2 3 4 4 3 2" xfId="42105" xr:uid="{5CCE9116-7FB5-4577-B002-145688215BE3}"/>
    <cellStyle name="Comma 4 2 2 3 4 4 4" xfId="30997" xr:uid="{095A2858-5A0D-403A-868B-2AAD1D12DF46}"/>
    <cellStyle name="Comma 4 2 2 3 4 5" xfId="8360" xr:uid="{34AD2393-B874-402E-8EA4-DDC2C8299D38}"/>
    <cellStyle name="Comma 4 2 2 3 4 5 2" xfId="19893" xr:uid="{B309C45C-57B1-41E5-A2AD-D2274A60BEA4}"/>
    <cellStyle name="Comma 4 2 2 3 4 5 2 2" xfId="43466" xr:uid="{8A5B5F11-A441-447A-AF57-75B950D628F0}"/>
    <cellStyle name="Comma 4 2 2 3 4 5 3" xfId="32358" xr:uid="{FA7190C2-898A-440A-ADF2-6EAC68164C2A}"/>
    <cellStyle name="Comma 4 2 2 3 4 6" xfId="14189" xr:uid="{E2391E63-D891-4EEE-A7D4-6D68770592B5}"/>
    <cellStyle name="Comma 4 2 2 3 4 6 2" xfId="37926" xr:uid="{A36E352D-329A-4FFE-AEB5-66BCC141EFDE}"/>
    <cellStyle name="Comma 4 2 2 3 4 7" xfId="26819" xr:uid="{C61EE894-8F56-4592-B043-00186A768326}"/>
    <cellStyle name="Comma 4 2 2 3 4 8" xfId="25445" xr:uid="{267D7F70-8622-4663-BA9D-AC7BA904D3C6}"/>
    <cellStyle name="Comma 4 2 2 3 4 9" xfId="49275" xr:uid="{00B3ED89-9C54-4A16-B5D0-19AA1FA97EFD}"/>
    <cellStyle name="Comma 4 2 2 3 5" xfId="3083" xr:uid="{ACB0F92D-88D4-499A-8885-D70A59A1B642}"/>
    <cellStyle name="Comma 4 2 2 3 5 2" xfId="8811" xr:uid="{4A715BB9-FDA7-48BE-8569-6861D1F116A5}"/>
    <cellStyle name="Comma 4 2 2 3 5 2 2" xfId="20344" xr:uid="{1F9DDA66-DD4A-44D3-B1A5-DAB8AF49AD21}"/>
    <cellStyle name="Comma 4 2 2 3 5 2 2 2" xfId="43917" xr:uid="{391C1F8D-6CEE-4025-A56E-1296C8AC4941}"/>
    <cellStyle name="Comma 4 2 2 3 5 2 3" xfId="32809" xr:uid="{C79AD350-9F00-430C-B561-6E8C609D111B}"/>
    <cellStyle name="Comma 4 2 2 3 5 3" xfId="3343" xr:uid="{AB5BB070-6BA3-4143-AD21-AFF18EAB9BCA}"/>
    <cellStyle name="Comma 4 2 2 3 5 3 2" xfId="14929" xr:uid="{9ED877C2-3885-496B-AEEE-8D6343AE79E9}"/>
    <cellStyle name="Comma 4 2 2 3 5 3 2 2" xfId="38503" xr:uid="{64DB0874-0CA0-4D71-901D-B62B26F320D3}"/>
    <cellStyle name="Comma 4 2 2 3 5 3 3" xfId="27395" xr:uid="{58DDFDDA-2413-4483-8A2F-CFFFA1717586}"/>
    <cellStyle name="Comma 4 2 2 3 5 4" xfId="14722" xr:uid="{CBAE87D1-4698-48EB-82A7-6B6972CF34E2}"/>
    <cellStyle name="Comma 4 2 2 3 5 4 2" xfId="38356" xr:uid="{E96A6939-8BB0-4454-8453-1E489C9E737E}"/>
    <cellStyle name="Comma 4 2 2 3 5 5" xfId="27248" xr:uid="{92C2C3B6-80A1-48F7-85EB-B1E6123A431D}"/>
    <cellStyle name="Comma 4 2 2 3 6" xfId="4699" xr:uid="{A74B6744-8405-4108-A5C7-D9B9F74E2EF5}"/>
    <cellStyle name="Comma 4 2 2 3 6 2" xfId="10172" xr:uid="{2E63AB35-4BF0-4A57-8249-5505A5519A18}"/>
    <cellStyle name="Comma 4 2 2 3 6 2 2" xfId="21705" xr:uid="{31D54079-4099-4975-B01C-DF069B6568DA}"/>
    <cellStyle name="Comma 4 2 2 3 6 2 2 2" xfId="45278" xr:uid="{02AA1F51-6AB2-482A-9D98-C0CB1D3AEDFA}"/>
    <cellStyle name="Comma 4 2 2 3 6 2 3" xfId="34170" xr:uid="{BC19F480-4C39-4A80-8D9B-E3C7982F287B}"/>
    <cellStyle name="Comma 4 2 2 3 6 3" xfId="16285" xr:uid="{7C8B2E31-05B6-4AC8-9769-07D1D2A29762}"/>
    <cellStyle name="Comma 4 2 2 3 6 3 2" xfId="39859" xr:uid="{27C19F91-F80D-455C-8F01-E13786A2A83F}"/>
    <cellStyle name="Comma 4 2 2 3 6 4" xfId="28751" xr:uid="{9F96411C-8D7E-4FF4-B7ED-4B9C24BB11B3}"/>
    <cellStyle name="Comma 4 2 2 3 7" xfId="6037" xr:uid="{90C884C1-F4C6-42FB-B0B1-468C4DFB0E34}"/>
    <cellStyle name="Comma 4 2 2 3 7 2" xfId="11513" xr:uid="{9F2E9544-43DC-470F-97BA-50145C70EDB7}"/>
    <cellStyle name="Comma 4 2 2 3 7 2 2" xfId="23045" xr:uid="{9816AA22-A108-4DC0-974C-14E300DBDCF8}"/>
    <cellStyle name="Comma 4 2 2 3 7 2 2 2" xfId="46618" xr:uid="{AC902812-6DBD-4017-A36E-6C5C49DDAE55}"/>
    <cellStyle name="Comma 4 2 2 3 7 2 3" xfId="35510" xr:uid="{10802402-3BF7-4672-A135-77A711F2523B}"/>
    <cellStyle name="Comma 4 2 2 3 7 3" xfId="17621" xr:uid="{EEBDEF33-E190-454D-AD90-7DDA9C4DB466}"/>
    <cellStyle name="Comma 4 2 2 3 7 3 2" xfId="41195" xr:uid="{C383BE1C-ECC5-4250-9A57-E6EE395F2783}"/>
    <cellStyle name="Comma 4 2 2 3 7 4" xfId="30087" xr:uid="{C24FC37F-27E5-4E2F-A55A-8C8A598E7A4D}"/>
    <cellStyle name="Comma 4 2 2 3 8" xfId="7422" xr:uid="{55E4FD34-4601-4B12-87F3-DB0C9A4251E8}"/>
    <cellStyle name="Comma 4 2 2 3 8 2" xfId="18982" xr:uid="{28269210-AA0B-449F-B6A9-1829C6785AF6}"/>
    <cellStyle name="Comma 4 2 2 3 8 2 2" xfId="42555" xr:uid="{18F62C75-A355-4857-AFF9-CAC8517223D6}"/>
    <cellStyle name="Comma 4 2 2 3 8 3" xfId="31447" xr:uid="{531044C5-689F-44B7-AC5D-CD3397EC9E87}"/>
    <cellStyle name="Comma 4 2 2 3 9" xfId="13236" xr:uid="{FF58C565-9D83-4F38-B98C-2F808111590F}"/>
    <cellStyle name="Comma 4 2 2 3 9 2" xfId="37016" xr:uid="{5F1F17A0-9244-4764-813C-279CF28D1AE9}"/>
    <cellStyle name="Comma 4 2 2 4" xfId="786" xr:uid="{7C62FF84-88AC-4F8B-876B-B178000F1967}"/>
    <cellStyle name="Comma 4 2 2 4 10" xfId="48582" xr:uid="{9F17BF23-2BCE-45B8-8E4C-739D16DBEA9B}"/>
    <cellStyle name="Comma 4 2 2 4 11" xfId="1435" xr:uid="{E79AFAE2-7348-4EE7-BE0A-E2DE576D8D10}"/>
    <cellStyle name="Comma 4 2 2 4 2" xfId="2191" xr:uid="{C507E90E-FC41-44EC-8D5F-2DA13BCB82E4}"/>
    <cellStyle name="Comma 4 2 2 4 2 2" xfId="4004" xr:uid="{9258EBE4-0166-43FA-B976-11C490F85152}"/>
    <cellStyle name="Comma 4 2 2 4 2 2 2" xfId="9473" xr:uid="{04498E3B-F3C8-447E-96F2-D25DACE4AAAB}"/>
    <cellStyle name="Comma 4 2 2 4 2 2 2 2" xfId="21006" xr:uid="{1BC309C8-FB26-4F30-9EC5-56DAED560836}"/>
    <cellStyle name="Comma 4 2 2 4 2 2 2 2 2" xfId="44579" xr:uid="{5067839E-D151-43AA-B995-952AC92064A4}"/>
    <cellStyle name="Comma 4 2 2 4 2 2 2 3" xfId="33471" xr:uid="{DF3B3B89-57BE-4D2C-941B-3CB78DA8387B}"/>
    <cellStyle name="Comma 4 2 2 4 2 2 3" xfId="15591" xr:uid="{685C5640-BADB-48AD-892C-3AAD7DC6F858}"/>
    <cellStyle name="Comma 4 2 2 4 2 2 3 2" xfId="39165" xr:uid="{78E9CD29-E6AC-43B9-87D9-B7912AC4E3E6}"/>
    <cellStyle name="Comma 4 2 2 4 2 2 4" xfId="28057" xr:uid="{4C820ECC-2767-4281-B2ED-029BC2672147}"/>
    <cellStyle name="Comma 4 2 2 4 2 3" xfId="5368" xr:uid="{832DC825-D8C6-4747-89AF-BEF997AE0BE7}"/>
    <cellStyle name="Comma 4 2 2 4 2 3 2" xfId="10842" xr:uid="{CF52DBEB-CC38-4A17-A271-ADA5261D03B6}"/>
    <cellStyle name="Comma 4 2 2 4 2 3 2 2" xfId="22375" xr:uid="{6C0F84CD-1C9E-432E-8650-833C9C116616}"/>
    <cellStyle name="Comma 4 2 2 4 2 3 2 2 2" xfId="45948" xr:uid="{66D6E046-CD6A-40FB-9846-F0BF2F07E248}"/>
    <cellStyle name="Comma 4 2 2 4 2 3 2 3" xfId="34840" xr:uid="{6CC64FB1-CE33-4289-ACAA-894E6E831DE2}"/>
    <cellStyle name="Comma 4 2 2 4 2 3 3" xfId="16954" xr:uid="{18DC730F-A869-4040-9093-257FC5E1DA72}"/>
    <cellStyle name="Comma 4 2 2 4 2 3 3 2" xfId="40528" xr:uid="{0AE28F76-F8BB-4FE3-84F8-9829112BCB7F}"/>
    <cellStyle name="Comma 4 2 2 4 2 3 4" xfId="29420" xr:uid="{0FCC9BE8-A744-4BC1-885E-C7BF91491309}"/>
    <cellStyle name="Comma 4 2 2 4 2 4" xfId="6706" xr:uid="{C2453337-0B52-41CF-878D-1DB3D2AFF3AF}"/>
    <cellStyle name="Comma 4 2 2 4 2 4 2" xfId="12183" xr:uid="{48DB658B-8C59-4142-884D-666CCE93B86D}"/>
    <cellStyle name="Comma 4 2 2 4 2 4 2 2" xfId="23715" xr:uid="{3FF1C6D7-2A35-4583-B460-2DC6D34FA6F4}"/>
    <cellStyle name="Comma 4 2 2 4 2 4 2 2 2" xfId="47288" xr:uid="{2C7C78CE-E921-4EEB-A077-4676529E81AE}"/>
    <cellStyle name="Comma 4 2 2 4 2 4 2 3" xfId="36180" xr:uid="{2BB3B27F-6DC0-4164-8DF7-74BEC3EE0F42}"/>
    <cellStyle name="Comma 4 2 2 4 2 4 3" xfId="18290" xr:uid="{46BAB62C-B0CE-4A8D-A1E7-9CCDFB9A1D03}"/>
    <cellStyle name="Comma 4 2 2 4 2 4 3 2" xfId="41864" xr:uid="{4E949F68-1B98-4814-9BF4-8095A1673DDC}"/>
    <cellStyle name="Comma 4 2 2 4 2 4 4" xfId="30756" xr:uid="{7B431762-3AB5-40AB-BAF1-B849AF636BC3}"/>
    <cellStyle name="Comma 4 2 2 4 2 5" xfId="8117" xr:uid="{1FE8DF81-DE58-4AAD-BAA8-28165E8175DB}"/>
    <cellStyle name="Comma 4 2 2 4 2 5 2" xfId="19652" xr:uid="{1C6CEE80-ED47-4334-84DC-25D4088B053E}"/>
    <cellStyle name="Comma 4 2 2 4 2 5 2 2" xfId="43225" xr:uid="{BA0411C3-543D-4711-AE20-032C3A946A36}"/>
    <cellStyle name="Comma 4 2 2 4 2 5 3" xfId="32117" xr:uid="{CE9B65C2-E2E8-46C5-8CE6-5A9DB3C2B838}"/>
    <cellStyle name="Comma 4 2 2 4 2 6" xfId="13946" xr:uid="{46BDA7F8-ACB4-449F-B9C3-CDD6C9BDA942}"/>
    <cellStyle name="Comma 4 2 2 4 2 6 2" xfId="37685" xr:uid="{728EADC6-CB5E-4488-93CB-3CA0E79F4072}"/>
    <cellStyle name="Comma 4 2 2 4 2 7" xfId="26578" xr:uid="{51E2F989-86DF-4AA1-AD27-3CDFADF30BD5}"/>
    <cellStyle name="Comma 4 2 2 4 2 8" xfId="25203" xr:uid="{558BE917-7493-4A2B-B9FE-29C6E0A873C2}"/>
    <cellStyle name="Comma 4 2 2 4 2 9" xfId="49034" xr:uid="{462BB8AE-EF6D-4C1C-A9EE-F9A8F8D84444}"/>
    <cellStyle name="Comma 4 2 2 4 3" xfId="2679" xr:uid="{4774D404-04D5-4B85-BE2E-CF71B8356FA2}"/>
    <cellStyle name="Comma 4 2 2 4 3 2" xfId="4469" xr:uid="{E533D6A9-B49B-4C73-A15F-EDA6F2793487}"/>
    <cellStyle name="Comma 4 2 2 4 3 2 2" xfId="9939" xr:uid="{2B7DC832-239B-4C88-86DB-B03F77D0FF66}"/>
    <cellStyle name="Comma 4 2 2 4 3 2 2 2" xfId="21472" xr:uid="{716264A7-BC56-4F15-8130-E8B4D093011B}"/>
    <cellStyle name="Comma 4 2 2 4 3 2 2 2 2" xfId="45045" xr:uid="{86570A58-A618-4CC5-9822-37C1B8E5ADCA}"/>
    <cellStyle name="Comma 4 2 2 4 3 2 2 3" xfId="33937" xr:uid="{4F65A410-0A23-45B1-9613-3A8A267A6B23}"/>
    <cellStyle name="Comma 4 2 2 4 3 2 3" xfId="16056" xr:uid="{FCD74372-5E4C-48C1-A366-C4CD0639F2E9}"/>
    <cellStyle name="Comma 4 2 2 4 3 2 3 2" xfId="39630" xr:uid="{F95256EB-C6CA-4BFD-B193-7FA86156108A}"/>
    <cellStyle name="Comma 4 2 2 4 3 2 4" xfId="28522" xr:uid="{66F20A7B-1449-4E05-9F00-24ABAC8508D0}"/>
    <cellStyle name="Comma 4 2 2 4 3 3" xfId="5835" xr:uid="{01C89ECC-56F1-46D9-8871-554E5F308999}"/>
    <cellStyle name="Comma 4 2 2 4 3 3 2" xfId="11309" xr:uid="{D3CC2545-5ABB-43BB-95DA-A9BA8A59F187}"/>
    <cellStyle name="Comma 4 2 2 4 3 3 2 2" xfId="22842" xr:uid="{03A35F68-466C-4436-A34B-1283A1D755B6}"/>
    <cellStyle name="Comma 4 2 2 4 3 3 2 2 2" xfId="46415" xr:uid="{61364177-1F6F-4179-A869-FE3EE5C649A1}"/>
    <cellStyle name="Comma 4 2 2 4 3 3 2 3" xfId="35307" xr:uid="{27DDDAD4-8B6F-48F2-8E43-E320EAB8625D}"/>
    <cellStyle name="Comma 4 2 2 4 3 3 3" xfId="17421" xr:uid="{7538595F-F712-4695-BAC8-05134210D7B7}"/>
    <cellStyle name="Comma 4 2 2 4 3 3 3 2" xfId="40995" xr:uid="{D3503428-5F71-4D0E-AA58-6DFA3FD3CBDF}"/>
    <cellStyle name="Comma 4 2 2 4 3 3 4" xfId="29887" xr:uid="{3AA87A07-7ECF-4EA7-9128-9859B969CF3A}"/>
    <cellStyle name="Comma 4 2 2 4 3 4" xfId="7173" xr:uid="{603B6A79-CB81-4F8D-91A8-0C3314CD50E3}"/>
    <cellStyle name="Comma 4 2 2 4 3 4 2" xfId="12651" xr:uid="{20D98464-CB63-4FD2-ADB3-A3D084AC647A}"/>
    <cellStyle name="Comma 4 2 2 4 3 4 2 2" xfId="24183" xr:uid="{508E3F76-106D-4E5A-BB6C-BB8B7ECF83B8}"/>
    <cellStyle name="Comma 4 2 2 4 3 4 2 2 2" xfId="47756" xr:uid="{2E70091A-548B-4D38-87C0-67B2AD989CB5}"/>
    <cellStyle name="Comma 4 2 2 4 3 4 2 3" xfId="36648" xr:uid="{87CC428A-47BB-456A-82FC-791FB88E8173}"/>
    <cellStyle name="Comma 4 2 2 4 3 4 3" xfId="18757" xr:uid="{DA296ECD-8F87-4638-8A1E-433228C14C3F}"/>
    <cellStyle name="Comma 4 2 2 4 3 4 3 2" xfId="42331" xr:uid="{7F66B37D-757F-4886-86A5-E0DC24FD9B70}"/>
    <cellStyle name="Comma 4 2 2 4 3 4 4" xfId="31223" xr:uid="{FC0B4787-2FDC-4819-8F9C-9AE821DAE507}"/>
    <cellStyle name="Comma 4 2 2 4 3 5" xfId="8586" xr:uid="{88E9FECF-A2A2-447F-98F8-474AB4B933D3}"/>
    <cellStyle name="Comma 4 2 2 4 3 5 2" xfId="20119" xr:uid="{20252512-2D34-4942-AD2F-D904EF62A1A2}"/>
    <cellStyle name="Comma 4 2 2 4 3 5 2 2" xfId="43692" xr:uid="{7E70AE9C-91C1-4743-A90C-B0147F760D32}"/>
    <cellStyle name="Comma 4 2 2 4 3 5 3" xfId="32584" xr:uid="{BDE55168-B93A-4FD9-8AE7-4B4F2CAC32D4}"/>
    <cellStyle name="Comma 4 2 2 4 3 6" xfId="14415" xr:uid="{C00C62D7-1C71-425E-9E25-33CFD6AD285B}"/>
    <cellStyle name="Comma 4 2 2 4 3 6 2" xfId="38152" xr:uid="{C2726A6F-9C83-4F47-9226-85B11D03DDFB}"/>
    <cellStyle name="Comma 4 2 2 4 3 7" xfId="27045" xr:uid="{1A5343D5-BDFD-4F42-9A3F-D378C7007F8C}"/>
    <cellStyle name="Comma 4 2 2 4 3 8" xfId="25671" xr:uid="{62949C07-68CF-40FF-97A9-33C8A81FED50}"/>
    <cellStyle name="Comma 4 2 2 4 3 9" xfId="49501" xr:uid="{9C896773-32AE-409B-8B8F-49F1691F9890}"/>
    <cellStyle name="Comma 4 2 2 4 4" xfId="4921" xr:uid="{DF9B02C7-88EF-4085-84F8-269740B07C2D}"/>
    <cellStyle name="Comma 4 2 2 4 4 2" xfId="10394" xr:uid="{B26D8387-1F65-4661-9691-7A9D9FAB83A6}"/>
    <cellStyle name="Comma 4 2 2 4 4 2 2" xfId="21927" xr:uid="{20F56797-3D55-4107-81B1-77C00ED165FE}"/>
    <cellStyle name="Comma 4 2 2 4 4 2 2 2" xfId="45500" xr:uid="{757EFA6F-8D49-4336-9F55-DC93824589F9}"/>
    <cellStyle name="Comma 4 2 2 4 4 2 3" xfId="34392" xr:uid="{9CB0B153-F9DB-4730-8CB0-B925380DF868}"/>
    <cellStyle name="Comma 4 2 2 4 4 3" xfId="16507" xr:uid="{31BD4D37-AEC8-4657-925B-0BD6476A7434}"/>
    <cellStyle name="Comma 4 2 2 4 4 3 2" xfId="40081" xr:uid="{45B29489-3154-4EB1-8B6E-D1F9723C8B08}"/>
    <cellStyle name="Comma 4 2 2 4 4 4" xfId="28973" xr:uid="{398E4F4B-A0A5-4242-9069-36015EFBD046}"/>
    <cellStyle name="Comma 4 2 2 4 5" xfId="6259" xr:uid="{5E5580F2-CE20-40AE-9B94-3790165FAA3B}"/>
    <cellStyle name="Comma 4 2 2 4 5 2" xfId="11735" xr:uid="{294B92E7-91B5-42C6-A63B-6FE476E45873}"/>
    <cellStyle name="Comma 4 2 2 4 5 2 2" xfId="23267" xr:uid="{979048DC-88A1-48D1-9AE8-C61C077AFEDA}"/>
    <cellStyle name="Comma 4 2 2 4 5 2 2 2" xfId="46840" xr:uid="{A13CA8D2-8801-434D-8848-F144119F166A}"/>
    <cellStyle name="Comma 4 2 2 4 5 2 3" xfId="35732" xr:uid="{446D7741-9F7E-4856-B707-977C4439B740}"/>
    <cellStyle name="Comma 4 2 2 4 5 3" xfId="17843" xr:uid="{F639B3E1-9E83-4EDE-B5B5-5495160FC532}"/>
    <cellStyle name="Comma 4 2 2 4 5 3 2" xfId="41417" xr:uid="{6B7A8C97-6C93-49EF-8662-2EE61BA091D7}"/>
    <cellStyle name="Comma 4 2 2 4 5 4" xfId="30309" xr:uid="{A4F16E41-5277-4CF2-AC80-2EBF0CEFE57C}"/>
    <cellStyle name="Comma 4 2 2 4 6" xfId="7644" xr:uid="{586F70CC-AB65-4F5B-A0D8-16C1B2913A3F}"/>
    <cellStyle name="Comma 4 2 2 4 6 2" xfId="19204" xr:uid="{A9D599AE-B11F-4BEC-9421-D4C9E457C819}"/>
    <cellStyle name="Comma 4 2 2 4 6 2 2" xfId="42777" xr:uid="{8FF83109-989F-4710-B58F-77F889B4166D}"/>
    <cellStyle name="Comma 4 2 2 4 6 3" xfId="31669" xr:uid="{BF1B80E0-E2B7-4A8E-A369-6B69C8572200}"/>
    <cellStyle name="Comma 4 2 2 4 7" xfId="13466" xr:uid="{E5E01E4B-6581-42DC-AA02-2B19B859C878}"/>
    <cellStyle name="Comma 4 2 2 4 7 2" xfId="37238" xr:uid="{B5580A59-54B1-4C58-AEDF-26440CA853E5}"/>
    <cellStyle name="Comma 4 2 2 4 8" xfId="26129" xr:uid="{56E85A0F-CF1F-4B13-B838-27B06BBDA724}"/>
    <cellStyle name="Comma 4 2 2 4 9" xfId="24755" xr:uid="{AD33EFE8-A233-41A6-98A1-B78EE91E37B7}"/>
    <cellStyle name="Comma 4 2 2 5" xfId="1676" xr:uid="{27AFF918-53BE-4C80-92DD-6417D8622DB2}"/>
    <cellStyle name="Comma 4 2 2 5 10" xfId="24784" xr:uid="{AA4CB8D0-CFBA-4159-A360-531AFC73B06F}"/>
    <cellStyle name="Comma 4 2 2 5 11" xfId="48615" xr:uid="{825852B8-A395-4256-BDF0-CFF027D560E2}"/>
    <cellStyle name="Comma 4 2 2 5 2" xfId="2221" xr:uid="{DDD19DF3-8134-461E-B372-F882BD6CAB67}"/>
    <cellStyle name="Comma 4 2 2 5 2 2" xfId="4033" xr:uid="{1DCDC20B-9726-4139-BE2E-D702E0FBDCEF}"/>
    <cellStyle name="Comma 4 2 2 5 2 2 2" xfId="9502" xr:uid="{41626DAA-5ABB-4EE3-93AC-F8CFBDC147DF}"/>
    <cellStyle name="Comma 4 2 2 5 2 2 2 2" xfId="21035" xr:uid="{44D5029A-30B4-47F1-ADB4-08C459EF144C}"/>
    <cellStyle name="Comma 4 2 2 5 2 2 2 2 2" xfId="44608" xr:uid="{A1ADBA15-425C-48DD-AAC3-4D3BF822D638}"/>
    <cellStyle name="Comma 4 2 2 5 2 2 2 3" xfId="33500" xr:uid="{DA0BB2DA-C702-4473-86EA-03B05F9CD036}"/>
    <cellStyle name="Comma 4 2 2 5 2 2 3" xfId="15620" xr:uid="{95EC7248-2BD8-4236-AC4A-56FF4E770D15}"/>
    <cellStyle name="Comma 4 2 2 5 2 2 3 2" xfId="39194" xr:uid="{9E4C005D-066F-45C5-B6F3-D36DB4FD24E0}"/>
    <cellStyle name="Comma 4 2 2 5 2 2 4" xfId="28086" xr:uid="{AE4EE806-20EE-4B7E-A2D7-4CD7E6189274}"/>
    <cellStyle name="Comma 4 2 2 5 2 3" xfId="5397" xr:uid="{E16C1E51-BC60-4DB5-B617-482EB0F8A0C2}"/>
    <cellStyle name="Comma 4 2 2 5 2 3 2" xfId="10871" xr:uid="{70E29E92-FBEA-4320-930E-98373507008A}"/>
    <cellStyle name="Comma 4 2 2 5 2 3 2 2" xfId="22404" xr:uid="{2AFB8FDB-0898-401A-B376-E3145665B495}"/>
    <cellStyle name="Comma 4 2 2 5 2 3 2 2 2" xfId="45977" xr:uid="{158D9807-8425-4680-93BF-897AE2838AB2}"/>
    <cellStyle name="Comma 4 2 2 5 2 3 2 3" xfId="34869" xr:uid="{01272A85-B131-4FFF-A9FF-FE9B2DBE6B26}"/>
    <cellStyle name="Comma 4 2 2 5 2 3 3" xfId="16983" xr:uid="{93A9499A-AEFE-4DF0-927A-767F21A20BD4}"/>
    <cellStyle name="Comma 4 2 2 5 2 3 3 2" xfId="40557" xr:uid="{73A13B51-1217-43B1-9428-7C92DA5650B6}"/>
    <cellStyle name="Comma 4 2 2 5 2 3 4" xfId="29449" xr:uid="{A4749E3B-FBB2-4A71-A686-46770167503A}"/>
    <cellStyle name="Comma 4 2 2 5 2 4" xfId="6735" xr:uid="{A0E7E057-B8F5-4650-8E6E-BF1E4908DEC4}"/>
    <cellStyle name="Comma 4 2 2 5 2 4 2" xfId="12212" xr:uid="{74D1C2FF-F373-4385-B68E-6B4587069B9B}"/>
    <cellStyle name="Comma 4 2 2 5 2 4 2 2" xfId="23744" xr:uid="{843F9641-99E2-49DC-BC42-31B9D4050011}"/>
    <cellStyle name="Comma 4 2 2 5 2 4 2 2 2" xfId="47317" xr:uid="{5D754E4D-D641-4107-B7EE-98E6AC5F2E64}"/>
    <cellStyle name="Comma 4 2 2 5 2 4 2 3" xfId="36209" xr:uid="{850C1BF9-AF3C-44AF-A0C6-BF08EE51873B}"/>
    <cellStyle name="Comma 4 2 2 5 2 4 3" xfId="18319" xr:uid="{8EC1D658-2BCC-472D-B8ED-82C05408C4CA}"/>
    <cellStyle name="Comma 4 2 2 5 2 4 3 2" xfId="41893" xr:uid="{1C5F74C1-8A5C-46AB-B5CB-547D72CC5ADB}"/>
    <cellStyle name="Comma 4 2 2 5 2 4 4" xfId="30785" xr:uid="{F28C954C-A1A4-4B84-AAB0-8D0ED7C60B1B}"/>
    <cellStyle name="Comma 4 2 2 5 2 5" xfId="8146" xr:uid="{51DCC39B-89B1-4ABD-BEB0-C6E99ABDF5E9}"/>
    <cellStyle name="Comma 4 2 2 5 2 5 2" xfId="19681" xr:uid="{CCEC4DC6-5360-4C5B-9F4F-8F24566B5D76}"/>
    <cellStyle name="Comma 4 2 2 5 2 5 2 2" xfId="43254" xr:uid="{C3CE70CE-DE90-4FA3-B2CA-7700B29B2F6B}"/>
    <cellStyle name="Comma 4 2 2 5 2 5 3" xfId="32146" xr:uid="{84B634CD-96F2-49AC-8E59-D5CFE8DA807E}"/>
    <cellStyle name="Comma 4 2 2 5 2 6" xfId="13975" xr:uid="{ED8A68C1-084A-4F19-86CA-37C57E37F41E}"/>
    <cellStyle name="Comma 4 2 2 5 2 6 2" xfId="37714" xr:uid="{BD97D5CF-75FC-413B-A22B-D3820760864A}"/>
    <cellStyle name="Comma 4 2 2 5 2 7" xfId="26607" xr:uid="{2B3A107A-614D-4F77-937E-C80C1A4AE95A}"/>
    <cellStyle name="Comma 4 2 2 5 2 8" xfId="25232" xr:uid="{B62CC266-819A-4EC5-81ED-9CC4FFF45746}"/>
    <cellStyle name="Comma 4 2 2 5 2 9" xfId="49063" xr:uid="{8EA5204F-FDEF-4CE7-AB96-901829FE418B}"/>
    <cellStyle name="Comma 4 2 2 5 3" xfId="2711" xr:uid="{6FBF260B-0FF6-4D9F-BA40-5B0BF58BB15C}"/>
    <cellStyle name="Comma 4 2 2 5 3 2" xfId="4499" xr:uid="{9D635354-C9A5-4ACE-B9C5-C42C862B460A}"/>
    <cellStyle name="Comma 4 2 2 5 3 2 2" xfId="9969" xr:uid="{540950C0-F8FB-4E76-8D17-CCA0759EDAE1}"/>
    <cellStyle name="Comma 4 2 2 5 3 2 2 2" xfId="21502" xr:uid="{71B3EB1F-C094-4A3F-94FF-85B18CFA87ED}"/>
    <cellStyle name="Comma 4 2 2 5 3 2 2 2 2" xfId="45075" xr:uid="{214FE90B-05DF-4852-8A4C-580A31AFBFC8}"/>
    <cellStyle name="Comma 4 2 2 5 3 2 2 3" xfId="33967" xr:uid="{A35524DF-24B9-43F1-AE4C-7B3AD9CF10CA}"/>
    <cellStyle name="Comma 4 2 2 5 3 2 3" xfId="16086" xr:uid="{2867F377-16DB-4E93-8C83-CBDB360E972E}"/>
    <cellStyle name="Comma 4 2 2 5 3 2 3 2" xfId="39660" xr:uid="{02801AC0-50B4-4D3F-8DC5-97C5CA01030A}"/>
    <cellStyle name="Comma 4 2 2 5 3 2 4" xfId="28552" xr:uid="{D52CCB7A-43C3-4DCA-A550-57B6998FC5D6}"/>
    <cellStyle name="Comma 4 2 2 5 3 3" xfId="5865" xr:uid="{6B44422E-3BBC-4134-A56B-E48049566B4A}"/>
    <cellStyle name="Comma 4 2 2 5 3 3 2" xfId="11339" xr:uid="{162D3939-C839-4F68-B0AA-2E875966E71E}"/>
    <cellStyle name="Comma 4 2 2 5 3 3 2 2" xfId="22872" xr:uid="{2D987D89-A6D3-425A-A834-D5526F541A5B}"/>
    <cellStyle name="Comma 4 2 2 5 3 3 2 2 2" xfId="46445" xr:uid="{4E01FCD6-035B-4DBD-A52C-90F9ECE1E47D}"/>
    <cellStyle name="Comma 4 2 2 5 3 3 2 3" xfId="35337" xr:uid="{47801B5A-D2E7-4C83-BDAC-74BA7288A698}"/>
    <cellStyle name="Comma 4 2 2 5 3 3 3" xfId="17451" xr:uid="{5C7ACD18-21BB-422D-82F9-E2AEC8AF7A2E}"/>
    <cellStyle name="Comma 4 2 2 5 3 3 3 2" xfId="41025" xr:uid="{1F35AA4D-81AF-4215-9AC3-782E069662BD}"/>
    <cellStyle name="Comma 4 2 2 5 3 3 4" xfId="29917" xr:uid="{3E10444D-AA7F-4FB2-93F0-CF9BF7A67A5B}"/>
    <cellStyle name="Comma 4 2 2 5 3 4" xfId="7203" xr:uid="{038A1F28-08BB-45BA-B085-55A0BB9FD940}"/>
    <cellStyle name="Comma 4 2 2 5 3 4 2" xfId="12681" xr:uid="{AA45B496-A6B6-4CCC-9B5C-E57C8D8DBBD5}"/>
    <cellStyle name="Comma 4 2 2 5 3 4 2 2" xfId="24213" xr:uid="{C9C0F30C-D742-419A-98FB-AEE7D69A77E2}"/>
    <cellStyle name="Comma 4 2 2 5 3 4 2 2 2" xfId="47786" xr:uid="{348EF7FF-1C23-4EAC-ADF7-04964AE139CC}"/>
    <cellStyle name="Comma 4 2 2 5 3 4 2 3" xfId="36678" xr:uid="{D37B0FDB-8CBE-4488-AC74-A5092C602315}"/>
    <cellStyle name="Comma 4 2 2 5 3 4 3" xfId="18787" xr:uid="{628091A1-0B10-488D-9C31-7D00730B09D8}"/>
    <cellStyle name="Comma 4 2 2 5 3 4 3 2" xfId="42361" xr:uid="{76B025E3-029B-4184-A3F4-446AA2873952}"/>
    <cellStyle name="Comma 4 2 2 5 3 4 4" xfId="31253" xr:uid="{D5C6C790-F5F9-4AB6-A210-043BCED0B056}"/>
    <cellStyle name="Comma 4 2 2 5 3 5" xfId="8616" xr:uid="{0862E145-9F56-4401-B92B-E9DC610A9F14}"/>
    <cellStyle name="Comma 4 2 2 5 3 5 2" xfId="20149" xr:uid="{A665CEBD-C23F-459A-8716-AA960AEB68AB}"/>
    <cellStyle name="Comma 4 2 2 5 3 5 2 2" xfId="43722" xr:uid="{B7132185-97D6-47E6-A337-4A0407F47D9E}"/>
    <cellStyle name="Comma 4 2 2 5 3 5 3" xfId="32614" xr:uid="{0D9C654D-D99E-436A-9F5C-D03D8EE9B46B}"/>
    <cellStyle name="Comma 4 2 2 5 3 6" xfId="14446" xr:uid="{E4CEE60E-2FB6-4FFD-A573-98C62E03BCC5}"/>
    <cellStyle name="Comma 4 2 2 5 3 6 2" xfId="38182" xr:uid="{90AE7A5C-BF98-4AC3-BFD6-0F127BF12F06}"/>
    <cellStyle name="Comma 4 2 2 5 3 7" xfId="27075" xr:uid="{7E213761-7687-45B2-897E-BD7DF45BFB53}"/>
    <cellStyle name="Comma 4 2 2 5 3 8" xfId="25701" xr:uid="{C53FF092-AA15-4A70-9B43-DD30A34451F6}"/>
    <cellStyle name="Comma 4 2 2 5 3 9" xfId="49531" xr:uid="{D85D2FF4-1E83-4CEE-A8EF-4E35E70F4C18}"/>
    <cellStyle name="Comma 4 2 2 5 4" xfId="3590" xr:uid="{7E4E3381-8F48-49EE-8633-3FEF558D479D}"/>
    <cellStyle name="Comma 4 2 2 5 4 2" xfId="9059" xr:uid="{019047A0-A03B-4F6B-9D03-2858F74CDF9D}"/>
    <cellStyle name="Comma 4 2 2 5 4 2 2" xfId="20592" xr:uid="{5BEDB389-F2F8-46A8-B6F3-7846846D148C}"/>
    <cellStyle name="Comma 4 2 2 5 4 2 2 2" xfId="44165" xr:uid="{F9B9295C-C994-41D1-987E-5EB7F422DAD6}"/>
    <cellStyle name="Comma 4 2 2 5 4 2 3" xfId="33057" xr:uid="{33F1F52E-60E4-4135-A85F-306309DD41C2}"/>
    <cellStyle name="Comma 4 2 2 5 4 3" xfId="15177" xr:uid="{04C57D2D-3482-4C55-B8DC-149E38A62F7A}"/>
    <cellStyle name="Comma 4 2 2 5 4 3 2" xfId="38751" xr:uid="{4C40D167-6776-43AB-83D3-8ED44601E13E}"/>
    <cellStyle name="Comma 4 2 2 5 4 4" xfId="27643" xr:uid="{596652FE-CD96-4589-9CA8-772551D2FD9A}"/>
    <cellStyle name="Comma 4 2 2 5 5" xfId="4950" xr:uid="{717F0184-5EE5-42E8-A9A3-0D4501BD096B}"/>
    <cellStyle name="Comma 4 2 2 5 5 2" xfId="10424" xr:uid="{91C628B8-8456-422E-88A9-035A5768A884}"/>
    <cellStyle name="Comma 4 2 2 5 5 2 2" xfId="21957" xr:uid="{F5B2852C-2329-4C60-8CAB-4DDD40107B7F}"/>
    <cellStyle name="Comma 4 2 2 5 5 2 2 2" xfId="45530" xr:uid="{B0C6FC41-D970-4C9B-A68F-4D3BD840420F}"/>
    <cellStyle name="Comma 4 2 2 5 5 2 3" xfId="34422" xr:uid="{34791563-0B01-4932-89F0-EF464AE2758F}"/>
    <cellStyle name="Comma 4 2 2 5 5 3" xfId="16536" xr:uid="{D36B571F-0853-4FB6-9DC4-5FC289B712DF}"/>
    <cellStyle name="Comma 4 2 2 5 5 3 2" xfId="40110" xr:uid="{76A5DF68-29B5-470D-9CB4-25F3DF9DD748}"/>
    <cellStyle name="Comma 4 2 2 5 5 4" xfId="29002" xr:uid="{AA74157D-F0B2-4CBF-BA5A-9312DD00C3C4}"/>
    <cellStyle name="Comma 4 2 2 5 6" xfId="6288" xr:uid="{9B0C1433-165F-486A-9702-6634AB6B56C6}"/>
    <cellStyle name="Comma 4 2 2 5 6 2" xfId="11764" xr:uid="{7545D579-FC8F-40FF-AC6A-7E86B38FFC9C}"/>
    <cellStyle name="Comma 4 2 2 5 6 2 2" xfId="23296" xr:uid="{C4978A68-00D4-404C-A08E-1AA70B4B5303}"/>
    <cellStyle name="Comma 4 2 2 5 6 2 2 2" xfId="46869" xr:uid="{BF61539A-37C4-4D22-A373-77A4A5592CC9}"/>
    <cellStyle name="Comma 4 2 2 5 6 2 3" xfId="35761" xr:uid="{283B68EF-C118-4EB1-AC6A-F4551F2A3BEF}"/>
    <cellStyle name="Comma 4 2 2 5 6 3" xfId="17872" xr:uid="{9399E285-6165-47A0-92EC-DB3898C1AA7C}"/>
    <cellStyle name="Comma 4 2 2 5 6 3 2" xfId="41446" xr:uid="{F4429F85-E049-43B9-84AD-EF510C1E6558}"/>
    <cellStyle name="Comma 4 2 2 5 6 4" xfId="30338" xr:uid="{0B043754-0548-49B6-A409-495853B4E8C5}"/>
    <cellStyle name="Comma 4 2 2 5 7" xfId="7679" xr:uid="{FE68F9A6-19A7-47EA-B8ED-7C40B9047567}"/>
    <cellStyle name="Comma 4 2 2 5 7 2" xfId="19234" xr:uid="{3848BED4-6830-49D9-A378-80C1F12B281D}"/>
    <cellStyle name="Comma 4 2 2 5 7 2 2" xfId="42807" xr:uid="{B4410C3B-0E22-4C5D-908C-6FA7B69943D8}"/>
    <cellStyle name="Comma 4 2 2 5 7 3" xfId="31699" xr:uid="{65909E78-B6DF-4122-9C08-BE4F8A02F999}"/>
    <cellStyle name="Comma 4 2 2 5 8" xfId="13517" xr:uid="{0E15DE33-A323-462E-8020-FB216961F73B}"/>
    <cellStyle name="Comma 4 2 2 5 8 2" xfId="37267" xr:uid="{53341F3C-3416-4187-BBA6-A0E09D196B0C}"/>
    <cellStyle name="Comma 4 2 2 5 9" xfId="26160" xr:uid="{1C4ACE6E-4540-4821-901E-6D0221414712}"/>
    <cellStyle name="Comma 4 2 2 6" xfId="1859" xr:uid="{00C83EA7-5D97-4DE5-BF76-5E8DCB49BCC2}"/>
    <cellStyle name="Comma 4 2 2 6 10" xfId="48701" xr:uid="{60EC398D-BA9B-48EE-AA65-91B7ACD37F17}"/>
    <cellStyle name="Comma 4 2 2 6 2" xfId="2394" xr:uid="{0318C45C-C358-4B6A-9938-22ECD4AB9AC1}"/>
    <cellStyle name="Comma 4 2 2 6 2 2" xfId="4189" xr:uid="{C1D20154-48CD-4407-BE9D-121D76EA2FDA}"/>
    <cellStyle name="Comma 4 2 2 6 2 2 2" xfId="9658" xr:uid="{7201B3B3-3F46-4413-A503-518AE8DB306C}"/>
    <cellStyle name="Comma 4 2 2 6 2 2 2 2" xfId="21191" xr:uid="{FAC4D374-273A-4012-8DA6-2150309AF818}"/>
    <cellStyle name="Comma 4 2 2 6 2 2 2 2 2" xfId="44764" xr:uid="{F1AF6A2C-91D9-4649-A98B-AED4372EA2EE}"/>
    <cellStyle name="Comma 4 2 2 6 2 2 2 3" xfId="33656" xr:uid="{6CA0243D-602F-4386-8BF1-96186EBB865D}"/>
    <cellStyle name="Comma 4 2 2 6 2 2 3" xfId="15776" xr:uid="{7896D28F-C9FF-415C-AF0E-C6C8FBF697E3}"/>
    <cellStyle name="Comma 4 2 2 6 2 2 3 2" xfId="39350" xr:uid="{6F7545E4-E9B3-4E78-BC2A-0D42109E19A7}"/>
    <cellStyle name="Comma 4 2 2 6 2 2 4" xfId="28242" xr:uid="{D218E1B7-F109-4B2A-928E-9DFCBDE37115}"/>
    <cellStyle name="Comma 4 2 2 6 2 3" xfId="5554" xr:uid="{8433870D-6D68-4206-9CAA-2A966CC74AA9}"/>
    <cellStyle name="Comma 4 2 2 6 2 3 2" xfId="11028" xr:uid="{0ACDCA72-D5B8-433B-A553-DAE1A175E857}"/>
    <cellStyle name="Comma 4 2 2 6 2 3 2 2" xfId="22561" xr:uid="{89F77E27-BC67-490F-84C3-A0D2E30E420C}"/>
    <cellStyle name="Comma 4 2 2 6 2 3 2 2 2" xfId="46134" xr:uid="{0CBC0C4B-2E89-4529-8FAD-94C7374B41E7}"/>
    <cellStyle name="Comma 4 2 2 6 2 3 2 3" xfId="35026" xr:uid="{0140D256-8C54-4972-BB2C-19928A8035B7}"/>
    <cellStyle name="Comma 4 2 2 6 2 3 3" xfId="17140" xr:uid="{E821A09E-87F7-4B3C-B09A-212CD4C01CCC}"/>
    <cellStyle name="Comma 4 2 2 6 2 3 3 2" xfId="40714" xr:uid="{6332FE55-A347-46DC-86E5-218EA2EA7FBE}"/>
    <cellStyle name="Comma 4 2 2 6 2 3 4" xfId="29606" xr:uid="{A04BD527-9DD4-434E-BB35-A71E4F502AA3}"/>
    <cellStyle name="Comma 4 2 2 6 2 4" xfId="6892" xr:uid="{7E677CC8-B4B4-4C33-AE5A-1F9C908F767A}"/>
    <cellStyle name="Comma 4 2 2 6 2 4 2" xfId="12370" xr:uid="{07268049-A8CB-4238-8369-C3249EB2593F}"/>
    <cellStyle name="Comma 4 2 2 6 2 4 2 2" xfId="23902" xr:uid="{ADE9C790-F0EF-4760-A480-863EC6B32E3B}"/>
    <cellStyle name="Comma 4 2 2 6 2 4 2 2 2" xfId="47475" xr:uid="{D9A3B677-83D1-4EFC-80A7-F6605F199620}"/>
    <cellStyle name="Comma 4 2 2 6 2 4 2 3" xfId="36367" xr:uid="{2FD5BE8A-B75C-4282-BA5F-21545AC3DB6B}"/>
    <cellStyle name="Comma 4 2 2 6 2 4 3" xfId="18476" xr:uid="{FC3B5F19-0B02-48BC-91B5-88A26A111FD0}"/>
    <cellStyle name="Comma 4 2 2 6 2 4 3 2" xfId="42050" xr:uid="{54888C1E-4401-41F0-B7EC-3BE8F0CA3F40}"/>
    <cellStyle name="Comma 4 2 2 6 2 4 4" xfId="30942" xr:uid="{095F03CB-129A-43AA-A771-9EBD02F4E246}"/>
    <cellStyle name="Comma 4 2 2 6 2 5" xfId="8305" xr:uid="{BC6AD61C-7E77-4ED0-B9D8-2C82136342C7}"/>
    <cellStyle name="Comma 4 2 2 6 2 5 2" xfId="19838" xr:uid="{441388A7-B850-4F32-B53A-A13C71424C9A}"/>
    <cellStyle name="Comma 4 2 2 6 2 5 2 2" xfId="43411" xr:uid="{3654132B-4526-4526-8264-54812B4E8F42}"/>
    <cellStyle name="Comma 4 2 2 6 2 5 3" xfId="32303" xr:uid="{E73803D1-6564-4FAF-81DF-C17D229428BB}"/>
    <cellStyle name="Comma 4 2 2 6 2 6" xfId="14134" xr:uid="{683F251D-1389-49D7-A5CC-D08C0041C568}"/>
    <cellStyle name="Comma 4 2 2 6 2 6 2" xfId="37871" xr:uid="{A1BA6BCB-9B51-4FF4-9CAB-FA5E92346640}"/>
    <cellStyle name="Comma 4 2 2 6 2 7" xfId="26764" xr:uid="{E7F71EDC-7CE7-43BA-AF42-564FFA725673}"/>
    <cellStyle name="Comma 4 2 2 6 2 8" xfId="25390" xr:uid="{4E33ACF1-FCC8-4E31-823E-F93C7AF7BB48}"/>
    <cellStyle name="Comma 4 2 2 6 2 9" xfId="49220" xr:uid="{1959C5BA-CD8E-4B73-B996-673183F69EA4}"/>
    <cellStyle name="Comma 4 2 2 6 3" xfId="3675" xr:uid="{41D0819B-36CD-48CF-B3A5-6707AADBDE4E}"/>
    <cellStyle name="Comma 4 2 2 6 3 2" xfId="9144" xr:uid="{976DC378-AB91-4870-B979-C50CA93ADFBC}"/>
    <cellStyle name="Comma 4 2 2 6 3 2 2" xfId="20677" xr:uid="{D3B41CB0-CAA1-4819-8620-1DB9601203CB}"/>
    <cellStyle name="Comma 4 2 2 6 3 2 2 2" xfId="44250" xr:uid="{E3A4C972-ABAF-4F07-8270-018018C7BF35}"/>
    <cellStyle name="Comma 4 2 2 6 3 2 3" xfId="33142" xr:uid="{D3EB5CC8-E2C3-433A-A1D0-2C3C8A6C6B9E}"/>
    <cellStyle name="Comma 4 2 2 6 3 3" xfId="15262" xr:uid="{48812E8B-BD23-48D8-AE19-BB5743C31673}"/>
    <cellStyle name="Comma 4 2 2 6 3 3 2" xfId="38836" xr:uid="{793420DA-5A34-43EF-A95B-3B9E3121345B}"/>
    <cellStyle name="Comma 4 2 2 6 3 4" xfId="27728" xr:uid="{C38E275B-6337-436D-98B6-2DA623449F92}"/>
    <cellStyle name="Comma 4 2 2 6 4" xfId="5035" xr:uid="{9D525050-0CBD-42FB-A640-4B57664C37DF}"/>
    <cellStyle name="Comma 4 2 2 6 4 2" xfId="10509" xr:uid="{CE203B9D-B0FC-4DD2-B646-A3DDFF153AAE}"/>
    <cellStyle name="Comma 4 2 2 6 4 2 2" xfId="22042" xr:uid="{EBDCF279-51E4-43F0-8EE5-77F42568448B}"/>
    <cellStyle name="Comma 4 2 2 6 4 2 2 2" xfId="45615" xr:uid="{C16C30CC-9A9D-40CE-B745-DADFE136FB56}"/>
    <cellStyle name="Comma 4 2 2 6 4 2 3" xfId="34507" xr:uid="{0EBF8874-AE58-4E66-B114-6E92643F6580}"/>
    <cellStyle name="Comma 4 2 2 6 4 3" xfId="16621" xr:uid="{557DC11C-8A72-497A-8F62-1975F496B289}"/>
    <cellStyle name="Comma 4 2 2 6 4 3 2" xfId="40195" xr:uid="{FB48209E-BD37-48A9-A7D5-155F1F8F66FC}"/>
    <cellStyle name="Comma 4 2 2 6 4 4" xfId="29087" xr:uid="{B64B0053-8667-4A74-8FB3-6592301705E1}"/>
    <cellStyle name="Comma 4 2 2 6 5" xfId="6373" xr:uid="{1DF099BD-9FFA-4AC5-A9E3-0EB7F88D834D}"/>
    <cellStyle name="Comma 4 2 2 6 5 2" xfId="11850" xr:uid="{71A037D0-D5F2-411F-8972-B52CFAC2D5D2}"/>
    <cellStyle name="Comma 4 2 2 6 5 2 2" xfId="23382" xr:uid="{1F01F61A-7F3F-4547-8686-856A66977E3A}"/>
    <cellStyle name="Comma 4 2 2 6 5 2 2 2" xfId="46955" xr:uid="{69A87CE6-BFB5-4951-B2FC-E2421EF293E8}"/>
    <cellStyle name="Comma 4 2 2 6 5 2 3" xfId="35847" xr:uid="{16E496AA-345E-4B82-8BB2-6E460DE507BE}"/>
    <cellStyle name="Comma 4 2 2 6 5 3" xfId="17957" xr:uid="{320CDEEA-D500-4EB0-8DC8-F7BBF422DD50}"/>
    <cellStyle name="Comma 4 2 2 6 5 3 2" xfId="41531" xr:uid="{7EC12190-ABCC-4FFC-96EE-3A33A8082FE1}"/>
    <cellStyle name="Comma 4 2 2 6 5 4" xfId="30423" xr:uid="{C0DEBB3D-D18E-4E71-B5A3-3EBDDBFAD8E6}"/>
    <cellStyle name="Comma 4 2 2 6 6" xfId="7784" xr:uid="{113BBF32-7719-46F9-809E-B29395291723}"/>
    <cellStyle name="Comma 4 2 2 6 6 2" xfId="19319" xr:uid="{A767E797-07BA-42F6-9438-744BC799ECB0}"/>
    <cellStyle name="Comma 4 2 2 6 6 2 2" xfId="42892" xr:uid="{6C86155A-E5BE-472D-A47F-B26C8747EB27}"/>
    <cellStyle name="Comma 4 2 2 6 6 3" xfId="31784" xr:uid="{5645DEF9-78AA-46B9-A86D-263B689F8CD3}"/>
    <cellStyle name="Comma 4 2 2 6 7" xfId="13613" xr:uid="{23C0E14A-C8F2-472A-BE34-BDB0A7C255A6}"/>
    <cellStyle name="Comma 4 2 2 6 7 2" xfId="37352" xr:uid="{ACBA98D5-DB9E-4694-8D38-151F0721104A}"/>
    <cellStyle name="Comma 4 2 2 6 8" xfId="26245" xr:uid="{CB14189E-4E0C-4ED9-90B7-D4BF8B8840A0}"/>
    <cellStyle name="Comma 4 2 2 6 9" xfId="24870" xr:uid="{4608148E-608A-4429-AA8F-E6B2FD807AF5}"/>
    <cellStyle name="Comma 4 2 2 7" xfId="1916" xr:uid="{030E5062-C6F9-467F-A272-34E88D398A3F}"/>
    <cellStyle name="Comma 4 2 2 7 2" xfId="3729" xr:uid="{617C6062-DA7A-4717-9755-1DBAE001877C}"/>
    <cellStyle name="Comma 4 2 2 7 2 2" xfId="9198" xr:uid="{16622D08-7DE7-4C5B-B190-222CB4F89363}"/>
    <cellStyle name="Comma 4 2 2 7 2 2 2" xfId="20731" xr:uid="{CAA300D0-5A5C-4255-96E0-EB2C73DEA6BD}"/>
    <cellStyle name="Comma 4 2 2 7 2 2 2 2" xfId="44304" xr:uid="{C507FF7F-92CE-4F8F-9012-7977F623CC09}"/>
    <cellStyle name="Comma 4 2 2 7 2 2 3" xfId="33196" xr:uid="{B2C2008D-3F22-4B79-A2A2-25A9CCDD3B37}"/>
    <cellStyle name="Comma 4 2 2 7 2 3" xfId="15316" xr:uid="{CD5E91CC-F3D5-4A18-AD60-1D6B471BB85A}"/>
    <cellStyle name="Comma 4 2 2 7 2 3 2" xfId="38890" xr:uid="{6D9E3A07-9113-47D4-BCB9-35FE766F5224}"/>
    <cellStyle name="Comma 4 2 2 7 2 4" xfId="27782" xr:uid="{448AE21B-C477-4D2F-981E-3510415C2AF0}"/>
    <cellStyle name="Comma 4 2 2 7 3" xfId="5093" xr:uid="{4AD03B36-06EE-463F-8CBE-FACC68960BE9}"/>
    <cellStyle name="Comma 4 2 2 7 3 2" xfId="10567" xr:uid="{655DA102-23BD-4EFC-8A93-9D90C24C98F8}"/>
    <cellStyle name="Comma 4 2 2 7 3 2 2" xfId="22100" xr:uid="{47A30863-B49A-46B5-BC01-3A1C20147010}"/>
    <cellStyle name="Comma 4 2 2 7 3 2 2 2" xfId="45673" xr:uid="{22390470-154E-4B0C-AD2F-2FAECED2D131}"/>
    <cellStyle name="Comma 4 2 2 7 3 2 3" xfId="34565" xr:uid="{B4A3498F-C53C-46B0-B643-C325A8AFC403}"/>
    <cellStyle name="Comma 4 2 2 7 3 3" xfId="16679" xr:uid="{8BB0B7D7-A282-4A62-BB84-BD788A868EB2}"/>
    <cellStyle name="Comma 4 2 2 7 3 3 2" xfId="40253" xr:uid="{87B63381-5C3B-46ED-85AE-3F56DC8D4675}"/>
    <cellStyle name="Comma 4 2 2 7 3 4" xfId="29145" xr:uid="{A87C05F6-9E02-46C8-BB1A-0E60C3C20834}"/>
    <cellStyle name="Comma 4 2 2 7 4" xfId="6431" xr:uid="{A7629893-25E5-4CDE-8A68-313FCE15C341}"/>
    <cellStyle name="Comma 4 2 2 7 4 2" xfId="11908" xr:uid="{269C58C3-8DB8-4A71-9F22-C9026CC060C1}"/>
    <cellStyle name="Comma 4 2 2 7 4 2 2" xfId="23440" xr:uid="{2B7A2789-2E4E-4132-BABD-F01F1CEBE25F}"/>
    <cellStyle name="Comma 4 2 2 7 4 2 2 2" xfId="47013" xr:uid="{669AC821-F738-4733-9672-3E183E0C2B4A}"/>
    <cellStyle name="Comma 4 2 2 7 4 2 3" xfId="35905" xr:uid="{D427898C-FD0F-47FF-A340-A52965BC1EB2}"/>
    <cellStyle name="Comma 4 2 2 7 4 3" xfId="18015" xr:uid="{B0E8F355-5278-4AD8-B5DF-63C14019F645}"/>
    <cellStyle name="Comma 4 2 2 7 4 3 2" xfId="41589" xr:uid="{7262253D-B96D-4C10-8E1C-C0BD5EEC3386}"/>
    <cellStyle name="Comma 4 2 2 7 4 4" xfId="30481" xr:uid="{66B3760D-12D5-4969-A3A4-BA8E05FE22B2}"/>
    <cellStyle name="Comma 4 2 2 7 5" xfId="7842" xr:uid="{6C80C7A4-8B37-4C9E-8426-CC74322193FF}"/>
    <cellStyle name="Comma 4 2 2 7 5 2" xfId="19377" xr:uid="{343FF13F-D6CB-493B-9932-A481F3557B01}"/>
    <cellStyle name="Comma 4 2 2 7 5 2 2" xfId="42950" xr:uid="{5FB24F04-E12A-4159-8A93-5D7D1831788F}"/>
    <cellStyle name="Comma 4 2 2 7 5 3" xfId="31842" xr:uid="{39C88BB6-1E74-422A-B8BF-246238AA1612}"/>
    <cellStyle name="Comma 4 2 2 7 6" xfId="13671" xr:uid="{551E5A83-3EAF-4BC5-82AC-B05A452FC52A}"/>
    <cellStyle name="Comma 4 2 2 7 6 2" xfId="37410" xr:uid="{17842713-545C-48DD-9F54-EC2FB9EA66F0}"/>
    <cellStyle name="Comma 4 2 2 7 7" xfId="26303" xr:uid="{27550428-381A-42ED-AB7C-870257B438A7}"/>
    <cellStyle name="Comma 4 2 2 7 8" xfId="24928" xr:uid="{86D5ABD4-9DEA-49A4-A370-9F49F4864A0E}"/>
    <cellStyle name="Comma 4 2 2 7 9" xfId="48759" xr:uid="{A8F721FC-438D-46E6-91E6-551818CCA6F6}"/>
    <cellStyle name="Comma 4 2 2 8" xfId="2332" xr:uid="{C4F4A6E1-7E2F-4588-B445-02D75857C4BD}"/>
    <cellStyle name="Comma 4 2 2 8 2" xfId="4128" xr:uid="{B684388E-E098-4ED8-957D-1BF3AA1C869A}"/>
    <cellStyle name="Comma 4 2 2 8 2 2" xfId="9597" xr:uid="{D23A52E9-B5EE-4834-B090-FD09F04822B5}"/>
    <cellStyle name="Comma 4 2 2 8 2 2 2" xfId="21130" xr:uid="{ED6B32C0-9A40-4C8F-8631-7DD37A4927D5}"/>
    <cellStyle name="Comma 4 2 2 8 2 2 2 2" xfId="44703" xr:uid="{BD0AA97D-2659-48F6-B402-C8725947D6B7}"/>
    <cellStyle name="Comma 4 2 2 8 2 2 3" xfId="33595" xr:uid="{9ECA5E17-8576-43A4-BADD-842EBAD62039}"/>
    <cellStyle name="Comma 4 2 2 8 2 3" xfId="15715" xr:uid="{7563188E-6C53-40A3-B988-909EA6273B46}"/>
    <cellStyle name="Comma 4 2 2 8 2 3 2" xfId="39289" xr:uid="{B133E168-3777-4370-8C99-977C9DA4A6B1}"/>
    <cellStyle name="Comma 4 2 2 8 2 4" xfId="28181" xr:uid="{0C33BB6D-F849-4A42-A5A1-2647BC8ACADC}"/>
    <cellStyle name="Comma 4 2 2 8 3" xfId="5493" xr:uid="{2BB4A375-351B-4EDC-9F4B-B4535C2D22D8}"/>
    <cellStyle name="Comma 4 2 2 8 3 2" xfId="10967" xr:uid="{6AAF8C5C-70A6-4F52-85CB-43DA645614E7}"/>
    <cellStyle name="Comma 4 2 2 8 3 2 2" xfId="22500" xr:uid="{8A6BCE2B-CA36-4777-BA7F-86FCA055BBB3}"/>
    <cellStyle name="Comma 4 2 2 8 3 2 2 2" xfId="46073" xr:uid="{C271C751-F67A-486E-9743-1F3D659A79B0}"/>
    <cellStyle name="Comma 4 2 2 8 3 2 3" xfId="34965" xr:uid="{3EA49536-D973-4971-A9F8-7069A5610CF6}"/>
    <cellStyle name="Comma 4 2 2 8 3 3" xfId="17079" xr:uid="{7CFB5AF0-2F19-47C9-B673-716349F03513}"/>
    <cellStyle name="Comma 4 2 2 8 3 3 2" xfId="40653" xr:uid="{00DEEA5B-E258-4203-B9AA-893F1CE4213C}"/>
    <cellStyle name="Comma 4 2 2 8 3 4" xfId="29545" xr:uid="{F64A92EB-43E7-4E11-97AF-B6AFAB3D2469}"/>
    <cellStyle name="Comma 4 2 2 8 4" xfId="6831" xr:uid="{2785BD4A-7049-4D6E-AC86-575977450B25}"/>
    <cellStyle name="Comma 4 2 2 8 4 2" xfId="12309" xr:uid="{5E30DA09-44A1-421B-BB31-1E67B72BEE02}"/>
    <cellStyle name="Comma 4 2 2 8 4 2 2" xfId="23841" xr:uid="{69F1E416-6C35-49F1-BD0D-0DCD7BA44084}"/>
    <cellStyle name="Comma 4 2 2 8 4 2 2 2" xfId="47414" xr:uid="{CFBBE3FE-EE1F-488A-B6D3-9C2B5FBE8285}"/>
    <cellStyle name="Comma 4 2 2 8 4 2 3" xfId="36306" xr:uid="{E43A3094-2E4C-4D4F-88B2-617CD5669F83}"/>
    <cellStyle name="Comma 4 2 2 8 4 3" xfId="18415" xr:uid="{87611858-5679-4685-A12C-D20F3A098A67}"/>
    <cellStyle name="Comma 4 2 2 8 4 3 2" xfId="41989" xr:uid="{3975813C-2EEB-4CE6-808B-7F293BD4149A}"/>
    <cellStyle name="Comma 4 2 2 8 4 4" xfId="30881" xr:uid="{22CD12BA-BED5-440F-9F34-EF457B7D25E9}"/>
    <cellStyle name="Comma 4 2 2 8 5" xfId="8244" xr:uid="{FCBB8C27-FA7E-46D3-9D1C-4BD9671CF2C8}"/>
    <cellStyle name="Comma 4 2 2 8 5 2" xfId="19777" xr:uid="{30BCC559-0B0A-4C9A-A138-00064F79EFEF}"/>
    <cellStyle name="Comma 4 2 2 8 5 2 2" xfId="43350" xr:uid="{94DA17A5-92CF-43BE-9CA6-B4574AFF4621}"/>
    <cellStyle name="Comma 4 2 2 8 5 3" xfId="32242" xr:uid="{5E414927-A62A-416A-903F-32FE0DE41E52}"/>
    <cellStyle name="Comma 4 2 2 8 6" xfId="14073" xr:uid="{89AF6AAD-13E4-4219-853A-F001CA80369E}"/>
    <cellStyle name="Comma 4 2 2 8 6 2" xfId="37810" xr:uid="{06CBB64B-A637-4081-B5D9-2080EBCE0E3E}"/>
    <cellStyle name="Comma 4 2 2 8 7" xfId="26703" xr:uid="{A104FA7B-2ED8-489B-8941-FD40D2805A1B}"/>
    <cellStyle name="Comma 4 2 2 8 8" xfId="25329" xr:uid="{F0AF172A-35A3-4773-A677-FCB74298A3E5}"/>
    <cellStyle name="Comma 4 2 2 8 9" xfId="49159" xr:uid="{CB5BC195-B4F5-4E61-A49B-BCC07A4F1F65}"/>
    <cellStyle name="Comma 4 2 2 9" xfId="3293" xr:uid="{F84D4042-21D3-4867-9D05-BF3CAC702742}"/>
    <cellStyle name="Comma 4 2 2 9 2" xfId="8758" xr:uid="{E39D0602-B3E7-408B-A5AC-6041D142C6E9}"/>
    <cellStyle name="Comma 4 2 2 9 2 2" xfId="20291" xr:uid="{E6B17F61-E4D8-45BF-8677-02927EC595C6}"/>
    <cellStyle name="Comma 4 2 2 9 2 2 2" xfId="43864" xr:uid="{B88FCD2D-98E5-442C-B139-9E2C49746712}"/>
    <cellStyle name="Comma 4 2 2 9 2 3" xfId="32756" xr:uid="{85FCF3B9-E6EB-498B-BCCD-0297676A77C8}"/>
    <cellStyle name="Comma 4 2 2 9 3" xfId="14879" xr:uid="{9BABA175-110D-4661-B75D-3911AA66BC78}"/>
    <cellStyle name="Comma 4 2 2 9 3 2" xfId="38453" xr:uid="{EA8AC9FE-650D-4256-BA26-76765981D221}"/>
    <cellStyle name="Comma 4 2 2 9 4" xfId="27345" xr:uid="{95653DC7-B93F-4556-BEA0-A4165C952F8C}"/>
    <cellStyle name="Comma 4 2 20" xfId="24554" xr:uid="{7538E7B9-83DA-4967-81C9-CA78ECC9A32D}"/>
    <cellStyle name="Comma 4 2 21" xfId="48296" xr:uid="{86A140C5-8DCB-4BA0-ACEE-2FA29E3E49CB}"/>
    <cellStyle name="Comma 4 2 22" xfId="973" xr:uid="{E6D003F8-84C0-4E54-A2E1-83871201BA57}"/>
    <cellStyle name="Comma 4 2 23" xfId="49762" xr:uid="{B36EB5EF-CA0D-4E47-81C0-398E0CA69D90}"/>
    <cellStyle name="Comma 4 2 24" xfId="517" xr:uid="{5488F6B7-9627-4F98-906D-23CA13469292}"/>
    <cellStyle name="Comma 4 2 3" xfId="221" xr:uid="{8F64F500-8F59-48A2-A7FC-A819760D0776}"/>
    <cellStyle name="Comma 4 2 3 10" xfId="5991" xr:uid="{232441C6-95EF-451F-B944-43A8C8E8159F}"/>
    <cellStyle name="Comma 4 2 3 10 2" xfId="11467" xr:uid="{64DDC800-1C54-4AA6-B324-0371F7B717E6}"/>
    <cellStyle name="Comma 4 2 3 10 2 2" xfId="22999" xr:uid="{CD60A2BD-076B-471A-B70B-511333EAB3D5}"/>
    <cellStyle name="Comma 4 2 3 10 2 2 2" xfId="46572" xr:uid="{B74F08DB-4743-4276-82E1-27727A12C951}"/>
    <cellStyle name="Comma 4 2 3 10 2 3" xfId="35464" xr:uid="{8300F467-E2C7-4938-A7AA-CD88D1CACB90}"/>
    <cellStyle name="Comma 4 2 3 10 3" xfId="17575" xr:uid="{EB9993FF-59FE-4AB2-A1BB-970D09DB2844}"/>
    <cellStyle name="Comma 4 2 3 10 3 2" xfId="41149" xr:uid="{C9641FD4-2D96-472D-BCA7-C67EBADE69EA}"/>
    <cellStyle name="Comma 4 2 3 10 4" xfId="30041" xr:uid="{87606296-A761-4210-BB6A-9085C146120A}"/>
    <cellStyle name="Comma 4 2 3 11" xfId="7374" xr:uid="{B9700CB4-B460-480F-87F3-2EF2B00635D7}"/>
    <cellStyle name="Comma 4 2 3 11 2" xfId="18936" xr:uid="{35B70BD3-9527-447D-8933-B8555CE06F0C}"/>
    <cellStyle name="Comma 4 2 3 11 2 2" xfId="42509" xr:uid="{F08143D6-0853-4100-A750-3EDC68F43BB7}"/>
    <cellStyle name="Comma 4 2 3 11 3" xfId="31401" xr:uid="{5A39710F-E9A3-42C5-93FE-49FAE60B64AA}"/>
    <cellStyle name="Comma 4 2 3 12" xfId="13150" xr:uid="{6F3D6DED-3145-4D3C-A687-0EE65E38996E}"/>
    <cellStyle name="Comma 4 2 3 12 2" xfId="36970" xr:uid="{E024F296-1B49-43F1-91C5-B05C5EC8ECA8}"/>
    <cellStyle name="Comma 4 2 3 13" xfId="25861" xr:uid="{0A88B4BB-EDA0-41B0-9BD9-3B56C5D983DF}"/>
    <cellStyle name="Comma 4 2 3 14" xfId="24502" xr:uid="{2B07FB24-8E5D-4CD7-BC0F-294E3D71C47E}"/>
    <cellStyle name="Comma 4 2 3 15" xfId="48313" xr:uid="{02CAEAF3-06D8-4ABE-917E-FE91635D72D6}"/>
    <cellStyle name="Comma 4 2 3 16" xfId="520" xr:uid="{0A3553F9-3FCD-4E8C-BA6A-FC1F5F5A8BC6}"/>
    <cellStyle name="Comma 4 2 3 2" xfId="653" xr:uid="{6D18DFB9-9006-4832-BA1D-9BC6E05E39F5}"/>
    <cellStyle name="Comma 4 2 3 2 10" xfId="24561" xr:uid="{0DE2507F-24AF-4A09-A0C6-4E0C90D616E9}"/>
    <cellStyle name="Comma 4 2 3 2 11" xfId="48412" xr:uid="{DF3153AC-E7EB-4663-BE96-49091ED8FCFB}"/>
    <cellStyle name="Comma 4 2 3 2 12" xfId="1182" xr:uid="{309E3D86-5100-4A7C-8E05-C3937FF2CCDB}"/>
    <cellStyle name="Comma 4 2 3 2 2" xfId="2021" xr:uid="{501F54B6-E23B-450D-AAAC-497EF7DC8597}"/>
    <cellStyle name="Comma 4 2 3 2 2 2" xfId="3834" xr:uid="{B4AB44C5-E391-4811-9EF7-57562707330D}"/>
    <cellStyle name="Comma 4 2 3 2 2 2 2" xfId="9303" xr:uid="{25C457BA-883D-42DB-B8DF-4D25A8248674}"/>
    <cellStyle name="Comma 4 2 3 2 2 2 2 2" xfId="20836" xr:uid="{B8F0B4F1-4594-47F8-988D-619903A0E411}"/>
    <cellStyle name="Comma 4 2 3 2 2 2 2 2 2" xfId="44409" xr:uid="{ACC1EB85-8701-475F-9475-0FE54AF929D5}"/>
    <cellStyle name="Comma 4 2 3 2 2 2 2 3" xfId="33301" xr:uid="{1AB655E4-D105-42FC-AD89-07DAA360DCD6}"/>
    <cellStyle name="Comma 4 2 3 2 2 2 3" xfId="15421" xr:uid="{C108E4ED-8DE2-4116-BB33-3D2019C7666F}"/>
    <cellStyle name="Comma 4 2 3 2 2 2 3 2" xfId="38995" xr:uid="{5AD48F7A-9FF2-4870-8644-20C435FF71F1}"/>
    <cellStyle name="Comma 4 2 3 2 2 2 4" xfId="27887" xr:uid="{41D30FB6-2F75-42B9-B0F3-DA83F5643F3F}"/>
    <cellStyle name="Comma 4 2 3 2 2 3" xfId="5198" xr:uid="{4AC906F9-5854-42D4-AE20-FE16862AD296}"/>
    <cellStyle name="Comma 4 2 3 2 2 3 2" xfId="10672" xr:uid="{59261F07-7BF7-45AD-86E6-ED94366E280A}"/>
    <cellStyle name="Comma 4 2 3 2 2 3 2 2" xfId="22205" xr:uid="{882D6644-57A1-4C24-8C05-E1620E67F235}"/>
    <cellStyle name="Comma 4 2 3 2 2 3 2 2 2" xfId="45778" xr:uid="{C4BB49DF-840C-4FAF-A9F2-62AA4D088298}"/>
    <cellStyle name="Comma 4 2 3 2 2 3 2 3" xfId="34670" xr:uid="{E89ACD3E-FF1B-4005-BB84-8ECDB7FA9C0D}"/>
    <cellStyle name="Comma 4 2 3 2 2 3 3" xfId="16784" xr:uid="{5094AE18-6B22-456F-B491-110D834AF179}"/>
    <cellStyle name="Comma 4 2 3 2 2 3 3 2" xfId="40358" xr:uid="{6175142F-94E2-4CFE-BCD3-178F454DAF32}"/>
    <cellStyle name="Comma 4 2 3 2 2 3 4" xfId="29250" xr:uid="{5B4B10D1-EFC5-4031-BAAD-07B5DA2E8B9A}"/>
    <cellStyle name="Comma 4 2 3 2 2 4" xfId="6536" xr:uid="{966D8FC9-F898-45CF-A503-4F5C38F71588}"/>
    <cellStyle name="Comma 4 2 3 2 2 4 2" xfId="12013" xr:uid="{51781D74-2092-4EFF-9371-73AC72FB5733}"/>
    <cellStyle name="Comma 4 2 3 2 2 4 2 2" xfId="23545" xr:uid="{D937A310-C859-4D6E-A7E1-494245BF9BDB}"/>
    <cellStyle name="Comma 4 2 3 2 2 4 2 2 2" xfId="47118" xr:uid="{A5A275C7-30AF-49AB-A2FB-64667C65429E}"/>
    <cellStyle name="Comma 4 2 3 2 2 4 2 3" xfId="36010" xr:uid="{635A5C3C-40E8-41E6-9C46-8276FB551DCB}"/>
    <cellStyle name="Comma 4 2 3 2 2 4 3" xfId="18120" xr:uid="{6CA1E3E6-6319-4393-972E-32A0BD299C9A}"/>
    <cellStyle name="Comma 4 2 3 2 2 4 3 2" xfId="41694" xr:uid="{5B0C7C5C-A2EB-4A3F-A741-525A1106635F}"/>
    <cellStyle name="Comma 4 2 3 2 2 4 4" xfId="30586" xr:uid="{EE560B38-8293-4538-AB02-46C5C4874714}"/>
    <cellStyle name="Comma 4 2 3 2 2 5" xfId="7947" xr:uid="{678A7CC3-C475-4206-9BB4-877718DD777B}"/>
    <cellStyle name="Comma 4 2 3 2 2 5 2" xfId="19482" xr:uid="{D108469A-7BD5-408D-B68D-7DD0673848AB}"/>
    <cellStyle name="Comma 4 2 3 2 2 5 2 2" xfId="43055" xr:uid="{6841C8C1-B8B8-468C-A2E4-77E2C02A39AE}"/>
    <cellStyle name="Comma 4 2 3 2 2 5 3" xfId="31947" xr:uid="{AFF18377-9397-41AD-9865-A53C6D847428}"/>
    <cellStyle name="Comma 4 2 3 2 2 6" xfId="13776" xr:uid="{64DBC264-489E-495D-9356-66BCB50BFD22}"/>
    <cellStyle name="Comma 4 2 3 2 2 6 2" xfId="37515" xr:uid="{CE6BDC48-A50F-4435-81C4-136AAF52997B}"/>
    <cellStyle name="Comma 4 2 3 2 2 7" xfId="26408" xr:uid="{3D0423D0-613E-4106-AE96-3E8E4AB411B2}"/>
    <cellStyle name="Comma 4 2 3 2 2 8" xfId="25033" xr:uid="{819CDF5A-60E6-4941-8F7E-2057A236253F}"/>
    <cellStyle name="Comma 4 2 3 2 2 9" xfId="48864" xr:uid="{FC696A29-5870-4E63-AD40-34A3993256CA}"/>
    <cellStyle name="Comma 4 2 3 2 3" xfId="2505" xr:uid="{BF9A5560-7535-46E4-BB33-7CC88C9528BC}"/>
    <cellStyle name="Comma 4 2 3 2 3 2" xfId="4297" xr:uid="{6DFF56BF-49E8-4004-B492-4CA50D796338}"/>
    <cellStyle name="Comma 4 2 3 2 3 2 2" xfId="9766" xr:uid="{FAC4D317-A42B-4A92-AA64-FDDE2207CC69}"/>
    <cellStyle name="Comma 4 2 3 2 3 2 2 2" xfId="21299" xr:uid="{6E08F91E-3B39-4ADE-8A30-C6311D5ECED3}"/>
    <cellStyle name="Comma 4 2 3 2 3 2 2 2 2" xfId="44872" xr:uid="{EA0D3ACB-71E4-4D9A-8DBB-D6F28D273EB3}"/>
    <cellStyle name="Comma 4 2 3 2 3 2 2 3" xfId="33764" xr:uid="{10436A45-6BCD-41A0-A000-DA6B97C9801A}"/>
    <cellStyle name="Comma 4 2 3 2 3 2 3" xfId="15884" xr:uid="{2A1D7A73-4290-4E8E-BA47-F56DDC2AD97B}"/>
    <cellStyle name="Comma 4 2 3 2 3 2 3 2" xfId="39458" xr:uid="{852AEE7F-5107-4997-ABC3-7EC94062DCD9}"/>
    <cellStyle name="Comma 4 2 3 2 3 2 4" xfId="28350" xr:uid="{E845FF94-EDF5-4A50-A8FA-F36CAC985E0B}"/>
    <cellStyle name="Comma 4 2 3 2 3 3" xfId="5662" xr:uid="{B17D9C3B-CFC0-47ED-B124-8870F08EA0E6}"/>
    <cellStyle name="Comma 4 2 3 2 3 3 2" xfId="11136" xr:uid="{2712CBDF-4157-413C-B9C3-9B418E59B6A5}"/>
    <cellStyle name="Comma 4 2 3 2 3 3 2 2" xfId="22669" xr:uid="{E65ADB92-66C3-429A-BA64-317AEF274413}"/>
    <cellStyle name="Comma 4 2 3 2 3 3 2 2 2" xfId="46242" xr:uid="{0C279C87-C344-4B7A-A3D6-760B719957ED}"/>
    <cellStyle name="Comma 4 2 3 2 3 3 2 3" xfId="35134" xr:uid="{46D09968-F199-4088-B4DF-0715826F1DB0}"/>
    <cellStyle name="Comma 4 2 3 2 3 3 3" xfId="17248" xr:uid="{D789A2B6-31C8-4F2F-947C-419D454E063E}"/>
    <cellStyle name="Comma 4 2 3 2 3 3 3 2" xfId="40822" xr:uid="{40E2EF30-A24D-4E58-90A8-55665E0E2754}"/>
    <cellStyle name="Comma 4 2 3 2 3 3 4" xfId="29714" xr:uid="{8B2B03EF-6E28-4269-8952-00D627213EA0}"/>
    <cellStyle name="Comma 4 2 3 2 3 4" xfId="7000" xr:uid="{51B9F92C-C861-4AA1-A72F-E15778D26ED1}"/>
    <cellStyle name="Comma 4 2 3 2 3 4 2" xfId="12478" xr:uid="{E0EAA1F4-0710-40F6-BBDA-8DA70F3B14B2}"/>
    <cellStyle name="Comma 4 2 3 2 3 4 2 2" xfId="24010" xr:uid="{C6D1918A-172D-4CA4-AE2E-E4A62924689E}"/>
    <cellStyle name="Comma 4 2 3 2 3 4 2 2 2" xfId="47583" xr:uid="{6F30CE46-53A4-4DCB-BBA9-4250F48F585D}"/>
    <cellStyle name="Comma 4 2 3 2 3 4 2 3" xfId="36475" xr:uid="{8D27B26B-5629-4770-8ABB-5FA38316CEDB}"/>
    <cellStyle name="Comma 4 2 3 2 3 4 3" xfId="18584" xr:uid="{2DD28F89-9B33-43B2-A9A4-A2FED015ADF6}"/>
    <cellStyle name="Comma 4 2 3 2 3 4 3 2" xfId="42158" xr:uid="{DE668534-F79E-402B-A099-2B9BF36764DF}"/>
    <cellStyle name="Comma 4 2 3 2 3 4 4" xfId="31050" xr:uid="{29B7A937-ADDC-4A6B-8AFF-23FF9467C559}"/>
    <cellStyle name="Comma 4 2 3 2 3 5" xfId="8413" xr:uid="{303884D6-B000-464C-A695-939160975AFA}"/>
    <cellStyle name="Comma 4 2 3 2 3 5 2" xfId="19946" xr:uid="{6CCD0389-4E90-4579-B57D-A0D63D728C0C}"/>
    <cellStyle name="Comma 4 2 3 2 3 5 2 2" xfId="43519" xr:uid="{A6841E08-F39B-48FD-9043-8ECDC86B5D0E}"/>
    <cellStyle name="Comma 4 2 3 2 3 5 3" xfId="32411" xr:uid="{3EE701AF-FC7C-4C44-8BE6-C38EE38FB734}"/>
    <cellStyle name="Comma 4 2 3 2 3 6" xfId="14242" xr:uid="{5EE395EF-9EE6-4F7B-ADD5-1109F638525F}"/>
    <cellStyle name="Comma 4 2 3 2 3 6 2" xfId="37979" xr:uid="{87F24E20-4747-4EEE-B74A-1AD81881B6D6}"/>
    <cellStyle name="Comma 4 2 3 2 3 7" xfId="26872" xr:uid="{55C1CAA9-7067-47B4-BCF8-150139B1E4A0}"/>
    <cellStyle name="Comma 4 2 3 2 3 8" xfId="25498" xr:uid="{D974B228-CD7A-46EF-8358-7BDB0BA001D7}"/>
    <cellStyle name="Comma 4 2 3 2 3 9" xfId="49328" xr:uid="{0B1E5677-E171-4B2D-94D7-A40E225477B5}"/>
    <cellStyle name="Comma 4 2 3 2 4" xfId="2935" xr:uid="{CE32D316-4C92-4F06-AEC7-D0DDCC8E64BE}"/>
    <cellStyle name="Comma 4 2 3 2 4 2" xfId="8863" xr:uid="{2B775529-AD91-4643-B024-5E9FED4E49D6}"/>
    <cellStyle name="Comma 4 2 3 2 4 2 2" xfId="20396" xr:uid="{BB9AF3B9-73BD-4F74-BBD0-F3E184B7644E}"/>
    <cellStyle name="Comma 4 2 3 2 4 2 2 2" xfId="43969" xr:uid="{7A05455B-5C38-405C-BD76-5EF91D0852D8}"/>
    <cellStyle name="Comma 4 2 3 2 4 2 3" xfId="32861" xr:uid="{F745A80E-4A42-4705-8C08-1A69415DE55A}"/>
    <cellStyle name="Comma 4 2 3 2 4 3" xfId="3395" xr:uid="{8E7B53AE-A759-4565-B069-A523172DFD31}"/>
    <cellStyle name="Comma 4 2 3 2 4 3 2" xfId="14981" xr:uid="{2F9EE316-8898-46C5-8419-06CBDFF3DCB0}"/>
    <cellStyle name="Comma 4 2 3 2 4 3 2 2" xfId="38555" xr:uid="{872C568E-ABC4-4574-A927-0CAC6570AA36}"/>
    <cellStyle name="Comma 4 2 3 2 4 3 3" xfId="27447" xr:uid="{0F58CAB9-ED5C-4C96-986F-BCCAE2DE83FF}"/>
    <cellStyle name="Comma 4 2 3 2 4 4" xfId="14600" xr:uid="{0E9F1AA1-2308-4D9C-8DF4-F2EE0317DB6C}"/>
    <cellStyle name="Comma 4 2 3 2 4 4 2" xfId="38330" xr:uid="{6B7E64AA-3F19-497F-9D1D-A56958DC799F}"/>
    <cellStyle name="Comma 4 2 3 2 4 5" xfId="27222" xr:uid="{9E3B9B7B-A7B6-4CA9-BC6D-BE317899BDDA}"/>
    <cellStyle name="Comma 4 2 3 2 5" xfId="4751" xr:uid="{2C006030-8BD1-4A6C-A80A-447424029633}"/>
    <cellStyle name="Comma 4 2 3 2 5 2" xfId="10224" xr:uid="{555F2E53-3A64-4EB9-B6C4-F3754ED61D13}"/>
    <cellStyle name="Comma 4 2 3 2 5 2 2" xfId="21757" xr:uid="{BAE54EB4-0ECE-48AD-95BA-54E25EB61544}"/>
    <cellStyle name="Comma 4 2 3 2 5 2 2 2" xfId="45330" xr:uid="{F37CD192-4D07-4CF0-B59D-3FDDBBB4A933}"/>
    <cellStyle name="Comma 4 2 3 2 5 2 3" xfId="34222" xr:uid="{79ABC633-2E0B-4475-B26D-5E2A3CF5BCD0}"/>
    <cellStyle name="Comma 4 2 3 2 5 3" xfId="16337" xr:uid="{3657ECCC-3637-47A0-AC68-42F0D13E8ECD}"/>
    <cellStyle name="Comma 4 2 3 2 5 3 2" xfId="39911" xr:uid="{E500FEC4-3552-4313-ADEB-92F7EBC71707}"/>
    <cellStyle name="Comma 4 2 3 2 5 4" xfId="28803" xr:uid="{7FB97D21-DF4B-4552-A09A-AFA338B2FCF7}"/>
    <cellStyle name="Comma 4 2 3 2 6" xfId="6089" xr:uid="{DADEC5CF-F040-43B5-8333-BB5ED7497FE9}"/>
    <cellStyle name="Comma 4 2 3 2 6 2" xfId="11565" xr:uid="{5B9F76CE-5959-4016-867B-AD1230AE7643}"/>
    <cellStyle name="Comma 4 2 3 2 6 2 2" xfId="23097" xr:uid="{433FD795-2669-49CF-8102-641D33D92DC8}"/>
    <cellStyle name="Comma 4 2 3 2 6 2 2 2" xfId="46670" xr:uid="{ED2C00D0-0625-4A94-B5C0-8EA5C1EF1D02}"/>
    <cellStyle name="Comma 4 2 3 2 6 2 3" xfId="35562" xr:uid="{6D01C0FD-A491-447E-8F2F-9526AC52F3C8}"/>
    <cellStyle name="Comma 4 2 3 2 6 3" xfId="17673" xr:uid="{8DDFC9C9-10DC-41D7-90B0-69321F0DEA27}"/>
    <cellStyle name="Comma 4 2 3 2 6 3 2" xfId="41247" xr:uid="{1294C8C1-E548-4F04-898C-CF93C33B42B1}"/>
    <cellStyle name="Comma 4 2 3 2 6 4" xfId="30139" xr:uid="{1AC36CBD-6F7B-4085-986A-3F8C640E4772}"/>
    <cellStyle name="Comma 4 2 3 2 7" xfId="7474" xr:uid="{BC6A7244-8CA5-43CB-9220-0956252CEDDE}"/>
    <cellStyle name="Comma 4 2 3 2 7 2" xfId="19034" xr:uid="{05DE51A3-3562-4819-A993-B64DE1A7954B}"/>
    <cellStyle name="Comma 4 2 3 2 7 2 2" xfId="42607" xr:uid="{8E5D9CC6-3D79-4E8E-89EC-A06EA45465AF}"/>
    <cellStyle name="Comma 4 2 3 2 7 3" xfId="31499" xr:uid="{62ED2B76-C6D1-4C4D-827F-C68AA348DE06}"/>
    <cellStyle name="Comma 4 2 3 2 8" xfId="13290" xr:uid="{47D32A2F-7F4B-4DEA-BCC7-236F6F79AEF9}"/>
    <cellStyle name="Comma 4 2 3 2 8 2" xfId="37068" xr:uid="{4512DAA3-C8BC-4320-930A-D673A6950A39}"/>
    <cellStyle name="Comma 4 2 3 2 9" xfId="25959" xr:uid="{8925D7B5-F1FE-49F0-8B1E-28589D389273}"/>
    <cellStyle name="Comma 4 2 3 3" xfId="755" xr:uid="{AF98D015-6518-4771-A6EB-912D2C691D72}"/>
    <cellStyle name="Comma 4 2 3 3 10" xfId="24743" xr:uid="{E15CC912-5A94-4598-86FA-4B0A3666FE58}"/>
    <cellStyle name="Comma 4 2 3 3 11" xfId="48570" xr:uid="{C13B3F99-A3D5-4284-86C8-367EF5404EE5}"/>
    <cellStyle name="Comma 4 2 3 3 2" xfId="2179" xr:uid="{2B8871D5-30FA-4EC1-94F9-F7D1DD7C13A1}"/>
    <cellStyle name="Comma 4 2 3 3 2 2" xfId="3992" xr:uid="{89AF2DCC-D355-4AEA-96D8-30AA8C933459}"/>
    <cellStyle name="Comma 4 2 3 3 2 2 2" xfId="9461" xr:uid="{55F99BD0-F82B-4F2D-9357-D2C9102B714D}"/>
    <cellStyle name="Comma 4 2 3 3 2 2 2 2" xfId="20994" xr:uid="{BABE76EB-319C-432E-B8D0-8F8352D3D20B}"/>
    <cellStyle name="Comma 4 2 3 3 2 2 2 2 2" xfId="44567" xr:uid="{D82F18E9-474F-4DC2-B279-A734A8934684}"/>
    <cellStyle name="Comma 4 2 3 3 2 2 2 3" xfId="33459" xr:uid="{6AF3D1F2-D09C-4A8F-9010-7E0AD5B7D2A0}"/>
    <cellStyle name="Comma 4 2 3 3 2 2 3" xfId="15579" xr:uid="{C219D76D-0C26-49BE-B101-7647FCE62C98}"/>
    <cellStyle name="Comma 4 2 3 3 2 2 3 2" xfId="39153" xr:uid="{85CF4A82-45BB-4079-B6FA-7FA88DB87F13}"/>
    <cellStyle name="Comma 4 2 3 3 2 2 4" xfId="28045" xr:uid="{DE8A1BD8-9D08-40F8-A439-ADDB1DBE00A7}"/>
    <cellStyle name="Comma 4 2 3 3 2 3" xfId="5356" xr:uid="{3A865FD7-DF15-4C67-B83F-254D2008927D}"/>
    <cellStyle name="Comma 4 2 3 3 2 3 2" xfId="10830" xr:uid="{6CC78118-E978-4626-BACC-6D8E3A4BDAF5}"/>
    <cellStyle name="Comma 4 2 3 3 2 3 2 2" xfId="22363" xr:uid="{DDB79301-146B-4FE0-89DD-824E4CE8F8F3}"/>
    <cellStyle name="Comma 4 2 3 3 2 3 2 2 2" xfId="45936" xr:uid="{E66BE093-B661-4778-90D7-F099BAC3F6D6}"/>
    <cellStyle name="Comma 4 2 3 3 2 3 2 3" xfId="34828" xr:uid="{1199AA5C-56E3-4CFF-B489-7BBF7BA2FA58}"/>
    <cellStyle name="Comma 4 2 3 3 2 3 3" xfId="16942" xr:uid="{C1E3DE5C-F3DD-4020-92E8-4FF02E461208}"/>
    <cellStyle name="Comma 4 2 3 3 2 3 3 2" xfId="40516" xr:uid="{D368BE05-A704-4553-BA88-BD0BC47896DD}"/>
    <cellStyle name="Comma 4 2 3 3 2 3 4" xfId="29408" xr:uid="{56B1E8A1-C729-4A65-8D77-9F96007B4611}"/>
    <cellStyle name="Comma 4 2 3 3 2 4" xfId="6694" xr:uid="{204E97F9-E86D-4EA0-BA3A-CD8834597B9C}"/>
    <cellStyle name="Comma 4 2 3 3 2 4 2" xfId="12171" xr:uid="{A384A3E4-A95D-4C4E-B331-E58687BB58FD}"/>
    <cellStyle name="Comma 4 2 3 3 2 4 2 2" xfId="23703" xr:uid="{BF0904BA-63AB-4090-830E-A9FE5576329E}"/>
    <cellStyle name="Comma 4 2 3 3 2 4 2 2 2" xfId="47276" xr:uid="{C7044D15-00F9-4E81-A5EF-8764B3B07B10}"/>
    <cellStyle name="Comma 4 2 3 3 2 4 2 3" xfId="36168" xr:uid="{60B9110D-AE24-4FB4-A3DD-1F3F7CD39D81}"/>
    <cellStyle name="Comma 4 2 3 3 2 4 3" xfId="18278" xr:uid="{CCB90659-F5D8-4F47-B863-9FC1A20FFCB6}"/>
    <cellStyle name="Comma 4 2 3 3 2 4 3 2" xfId="41852" xr:uid="{7A8F5C0C-C28D-448D-82EF-066D2AA63737}"/>
    <cellStyle name="Comma 4 2 3 3 2 4 4" xfId="30744" xr:uid="{84C48F05-7808-42DD-993F-B863C9CD97E9}"/>
    <cellStyle name="Comma 4 2 3 3 2 5" xfId="8105" xr:uid="{CD80BFA0-7879-4DEA-AE2E-CB80084127B8}"/>
    <cellStyle name="Comma 4 2 3 3 2 5 2" xfId="19640" xr:uid="{5C3AC62B-F8CB-41F8-8354-6F72F069D8B4}"/>
    <cellStyle name="Comma 4 2 3 3 2 5 2 2" xfId="43213" xr:uid="{B052203E-FF42-4D44-8FBD-FFA7C02F2FF8}"/>
    <cellStyle name="Comma 4 2 3 3 2 5 3" xfId="32105" xr:uid="{009FEAA9-2DCC-4E26-842A-B38BF7A261B5}"/>
    <cellStyle name="Comma 4 2 3 3 2 6" xfId="13934" xr:uid="{AD8A1575-4FAF-4C3C-ADB2-B3B8FC52201B}"/>
    <cellStyle name="Comma 4 2 3 3 2 6 2" xfId="37673" xr:uid="{2D533A6E-8567-49B8-9826-C22792F9F6AF}"/>
    <cellStyle name="Comma 4 2 3 3 2 7" xfId="26566" xr:uid="{435DACC5-3990-488B-8D3C-A2970EC0371C}"/>
    <cellStyle name="Comma 4 2 3 3 2 8" xfId="25191" xr:uid="{04FAD111-D130-4413-B51A-967B02BD2412}"/>
    <cellStyle name="Comma 4 2 3 3 2 9" xfId="49022" xr:uid="{E0D315C9-2792-46A1-83D4-4FF10F6023AC}"/>
    <cellStyle name="Comma 4 2 3 3 3" xfId="2667" xr:uid="{E4AB52C2-7EA5-475A-B8BC-1BC68796479E}"/>
    <cellStyle name="Comma 4 2 3 3 3 2" xfId="4457" xr:uid="{CF993844-8B96-4FC9-A342-7FD7FC74F683}"/>
    <cellStyle name="Comma 4 2 3 3 3 2 2" xfId="9927" xr:uid="{419594CF-2978-44C1-860C-A13F4A226A4D}"/>
    <cellStyle name="Comma 4 2 3 3 3 2 2 2" xfId="21460" xr:uid="{845AD5C0-E00C-4238-B716-70E76795021B}"/>
    <cellStyle name="Comma 4 2 3 3 3 2 2 2 2" xfId="45033" xr:uid="{E27A2D16-8472-4B9E-AD7B-447C5788938C}"/>
    <cellStyle name="Comma 4 2 3 3 3 2 2 3" xfId="33925" xr:uid="{76B47A15-B9D9-496A-B25D-05A1AEDFAD55}"/>
    <cellStyle name="Comma 4 2 3 3 3 2 3" xfId="16044" xr:uid="{33F63767-6D5A-430F-BD8E-BF9DBCFDA307}"/>
    <cellStyle name="Comma 4 2 3 3 3 2 3 2" xfId="39618" xr:uid="{C0648C7D-A6A0-433A-A9A8-CA161B3A5162}"/>
    <cellStyle name="Comma 4 2 3 3 3 2 4" xfId="28510" xr:uid="{02F33BAA-DA43-4664-AA24-8943C6E94143}"/>
    <cellStyle name="Comma 4 2 3 3 3 3" xfId="5823" xr:uid="{2F31F44F-F0B9-4A67-B996-6027B2ADBD81}"/>
    <cellStyle name="Comma 4 2 3 3 3 3 2" xfId="11297" xr:uid="{493F8DC2-73BC-4513-A613-FA250BE136D4}"/>
    <cellStyle name="Comma 4 2 3 3 3 3 2 2" xfId="22830" xr:uid="{605983B7-9335-4504-B68A-EE38A0128952}"/>
    <cellStyle name="Comma 4 2 3 3 3 3 2 2 2" xfId="46403" xr:uid="{3D96FC60-13A1-4A54-A325-6C94437D54B2}"/>
    <cellStyle name="Comma 4 2 3 3 3 3 2 3" xfId="35295" xr:uid="{76569D56-8629-4F86-A475-B10363708F0D}"/>
    <cellStyle name="Comma 4 2 3 3 3 3 3" xfId="17409" xr:uid="{3DEED78B-23CB-438A-BFE4-D4E43212C95F}"/>
    <cellStyle name="Comma 4 2 3 3 3 3 3 2" xfId="40983" xr:uid="{CF0D257F-0A88-4A69-B4F9-653618F9C29F}"/>
    <cellStyle name="Comma 4 2 3 3 3 3 4" xfId="29875" xr:uid="{6EC9224B-1CF8-4F14-977C-2BF88E51D074}"/>
    <cellStyle name="Comma 4 2 3 3 3 4" xfId="7161" xr:uid="{AA3BD6CD-B5E8-4065-8CD1-D25A99DD102E}"/>
    <cellStyle name="Comma 4 2 3 3 3 4 2" xfId="12639" xr:uid="{79EE3BD1-7E90-42EE-ACEB-5B0ABC201704}"/>
    <cellStyle name="Comma 4 2 3 3 3 4 2 2" xfId="24171" xr:uid="{B0D01934-F160-4CFF-A6CC-D0347F820B80}"/>
    <cellStyle name="Comma 4 2 3 3 3 4 2 2 2" xfId="47744" xr:uid="{07631092-19C7-45BE-A069-8B73E37F9A60}"/>
    <cellStyle name="Comma 4 2 3 3 3 4 2 3" xfId="36636" xr:uid="{CFD5EC45-2902-4722-A839-5709521C8443}"/>
    <cellStyle name="Comma 4 2 3 3 3 4 3" xfId="18745" xr:uid="{C6A27E85-D607-4C7A-ADDC-9B1B5183CBBA}"/>
    <cellStyle name="Comma 4 2 3 3 3 4 3 2" xfId="42319" xr:uid="{4195FB27-D7DC-48CD-BF74-EABB20BCD681}"/>
    <cellStyle name="Comma 4 2 3 3 3 4 4" xfId="31211" xr:uid="{9019140D-1FD4-47E1-8C17-14790979201E}"/>
    <cellStyle name="Comma 4 2 3 3 3 5" xfId="8574" xr:uid="{AD11F490-CC20-41F1-B910-940B3F0A90F6}"/>
    <cellStyle name="Comma 4 2 3 3 3 5 2" xfId="20107" xr:uid="{A2300499-C3CE-4D6F-B51D-9C3B0106A233}"/>
    <cellStyle name="Comma 4 2 3 3 3 5 2 2" xfId="43680" xr:uid="{DB138EF9-EB21-44AD-9EAA-19F09566D022}"/>
    <cellStyle name="Comma 4 2 3 3 3 5 3" xfId="32572" xr:uid="{D9D7E05E-759C-43A8-B2CF-D801A945E903}"/>
    <cellStyle name="Comma 4 2 3 3 3 6" xfId="14403" xr:uid="{BA4E66B8-06EB-47A0-9535-DEF1D3E01902}"/>
    <cellStyle name="Comma 4 2 3 3 3 6 2" xfId="38140" xr:uid="{A12FD150-0B38-4672-A114-4A57EA8ED11E}"/>
    <cellStyle name="Comma 4 2 3 3 3 7" xfId="27033" xr:uid="{F3063B79-5305-4F30-8F75-C9E66773D12B}"/>
    <cellStyle name="Comma 4 2 3 3 3 8" xfId="25659" xr:uid="{83F41879-E695-4060-B948-B6BA070514D1}"/>
    <cellStyle name="Comma 4 2 3 3 3 9" xfId="49489" xr:uid="{31BDC5F5-AFB3-4ED7-9107-25F39B2D1492}"/>
    <cellStyle name="Comma 4 2 3 3 4" xfId="3552" xr:uid="{9E14EF54-10D5-45D4-91AC-81EC4AEB3860}"/>
    <cellStyle name="Comma 4 2 3 3 4 2" xfId="9021" xr:uid="{0E27CD30-CA15-4B6F-9326-7E0E1158B26D}"/>
    <cellStyle name="Comma 4 2 3 3 4 2 2" xfId="20554" xr:uid="{123FCC5F-F297-4C64-B224-7A88F00115ED}"/>
    <cellStyle name="Comma 4 2 3 3 4 2 2 2" xfId="44127" xr:uid="{06B0DA2D-676C-4FD9-8780-1E3B690FD836}"/>
    <cellStyle name="Comma 4 2 3 3 4 2 3" xfId="33019" xr:uid="{8E1D376D-4903-44C9-82C1-37FCAE823B11}"/>
    <cellStyle name="Comma 4 2 3 3 4 3" xfId="15139" xr:uid="{F07ECE0D-B321-49F4-A978-DE70B81DCAB0}"/>
    <cellStyle name="Comma 4 2 3 3 4 3 2" xfId="38713" xr:uid="{BE6361EA-900A-47C9-A7B2-345640A36DAE}"/>
    <cellStyle name="Comma 4 2 3 3 4 4" xfId="27605" xr:uid="{C3F23E05-A030-4676-B9E1-DD45DB578624}"/>
    <cellStyle name="Comma 4 2 3 3 5" xfId="4909" xr:uid="{82B29BAF-6EAF-4043-80C5-30CDF0EA9550}"/>
    <cellStyle name="Comma 4 2 3 3 5 2" xfId="10382" xr:uid="{1BEB134A-D908-4155-BBDD-5F5530D90E24}"/>
    <cellStyle name="Comma 4 2 3 3 5 2 2" xfId="21915" xr:uid="{25E5ABEC-FC54-4948-A86D-6EEAA5805E8D}"/>
    <cellStyle name="Comma 4 2 3 3 5 2 2 2" xfId="45488" xr:uid="{26E44D92-7BF5-4B5F-9DFD-73F4FC82013A}"/>
    <cellStyle name="Comma 4 2 3 3 5 2 3" xfId="34380" xr:uid="{02A28B1C-445B-461B-A33F-E2338CEF0E78}"/>
    <cellStyle name="Comma 4 2 3 3 5 3" xfId="16495" xr:uid="{F4347217-2481-49DE-BEE6-3502E5ACC99C}"/>
    <cellStyle name="Comma 4 2 3 3 5 3 2" xfId="40069" xr:uid="{62D85752-9DB2-47A0-B2A4-B6874B6DF444}"/>
    <cellStyle name="Comma 4 2 3 3 5 4" xfId="28961" xr:uid="{1D0E5472-0CA1-419A-B687-FCFE8CE145AB}"/>
    <cellStyle name="Comma 4 2 3 3 6" xfId="6247" xr:uid="{45E1200D-DAA9-4D4B-8087-9CDEDF4C3635}"/>
    <cellStyle name="Comma 4 2 3 3 6 2" xfId="11723" xr:uid="{2B6F328A-C09E-4E83-93DD-2DB479627A1A}"/>
    <cellStyle name="Comma 4 2 3 3 6 2 2" xfId="23255" xr:uid="{42A3A259-741C-4517-B9B8-BA4CFDA54801}"/>
    <cellStyle name="Comma 4 2 3 3 6 2 2 2" xfId="46828" xr:uid="{2BBE5755-7AE6-461E-84F6-41BCBE383CBD}"/>
    <cellStyle name="Comma 4 2 3 3 6 2 3" xfId="35720" xr:uid="{95A20B5B-52D5-4F51-9E63-D9A68558771A}"/>
    <cellStyle name="Comma 4 2 3 3 6 3" xfId="17831" xr:uid="{C7CC4617-2A4E-4AA9-BA06-62B1B429BE33}"/>
    <cellStyle name="Comma 4 2 3 3 6 3 2" xfId="41405" xr:uid="{91B0A12F-177E-4A82-9339-F1430DD12A39}"/>
    <cellStyle name="Comma 4 2 3 3 6 4" xfId="30297" xr:uid="{16E83ABC-5860-42BE-BF37-1E9C4D1C0C81}"/>
    <cellStyle name="Comma 4 2 3 3 7" xfId="7632" xr:uid="{DEA82BA7-249C-4F40-A104-FD10345E3FD5}"/>
    <cellStyle name="Comma 4 2 3 3 7 2" xfId="19192" xr:uid="{640E46CF-892A-4104-A6A1-0AA9253A6670}"/>
    <cellStyle name="Comma 4 2 3 3 7 2 2" xfId="42765" xr:uid="{6928440D-AA34-4B4B-BD8F-52F9404FF6D7}"/>
    <cellStyle name="Comma 4 2 3 3 7 3" xfId="31657" xr:uid="{E225DAE7-B2D7-4F81-9255-E31E788880A4}"/>
    <cellStyle name="Comma 4 2 3 3 8" xfId="13453" xr:uid="{DBA60B2B-C4DB-47B9-BC58-D424ADD7BAED}"/>
    <cellStyle name="Comma 4 2 3 3 8 2" xfId="37226" xr:uid="{29A1E0E2-E2E0-4301-8E27-DC9A3113DAC8}"/>
    <cellStyle name="Comma 4 2 3 3 9" xfId="26117" xr:uid="{3DF812B4-E858-4F89-BD08-D045BECC2590}"/>
    <cellStyle name="Comma 4 2 3 4" xfId="1195" xr:uid="{8B5875B2-B655-4501-B8D4-063F32884F18}"/>
    <cellStyle name="Comma 4 2 3 4 10" xfId="25968" xr:uid="{C155A242-5700-4D27-8045-0A5C8A11FDE3}"/>
    <cellStyle name="Comma 4 2 3 4 11" xfId="24645" xr:uid="{5D63F134-6267-40A8-ACA9-E7EBF9D94B82}"/>
    <cellStyle name="Comma 4 2 3 4 12" xfId="48421" xr:uid="{50C005A4-2442-4D1C-AF58-093ECCA5477D}"/>
    <cellStyle name="Comma 4 2 3 4 2" xfId="2030" xr:uid="{74E03F15-A0AE-4778-BEE5-0FDECFA9410E}"/>
    <cellStyle name="Comma 4 2 3 4 2 2" xfId="3843" xr:uid="{C9910E61-2040-48CA-B368-93C315246AFD}"/>
    <cellStyle name="Comma 4 2 3 4 2 2 2" xfId="9312" xr:uid="{751F0A41-9E70-4194-8ACE-CF5D8D9448B6}"/>
    <cellStyle name="Comma 4 2 3 4 2 2 2 2" xfId="20845" xr:uid="{95ABE384-6D5C-4341-A39B-7AF271B650AB}"/>
    <cellStyle name="Comma 4 2 3 4 2 2 2 2 2" xfId="44418" xr:uid="{525F69C5-B8D0-444B-B74C-E9DF17830F4B}"/>
    <cellStyle name="Comma 4 2 3 4 2 2 2 3" xfId="33310" xr:uid="{51842B07-EA6F-4834-9097-0D1435B6307A}"/>
    <cellStyle name="Comma 4 2 3 4 2 2 3" xfId="15430" xr:uid="{33504FE7-97E0-4D7D-BD8E-9A899F659B46}"/>
    <cellStyle name="Comma 4 2 3 4 2 2 3 2" xfId="39004" xr:uid="{5F03FAA9-EDBB-435A-BE04-BEF6C035184A}"/>
    <cellStyle name="Comma 4 2 3 4 2 2 4" xfId="27896" xr:uid="{FD0DFC81-272E-49DE-8E6F-09E2FD990408}"/>
    <cellStyle name="Comma 4 2 3 4 2 3" xfId="5207" xr:uid="{300EFE47-4786-49D6-8269-ED683D84B033}"/>
    <cellStyle name="Comma 4 2 3 4 2 3 2" xfId="10681" xr:uid="{80172B3E-BEEC-4CA8-88A4-0C8E7DC6E518}"/>
    <cellStyle name="Comma 4 2 3 4 2 3 2 2" xfId="22214" xr:uid="{2C08FF56-D16A-43E6-AC9D-0C0EDDA5F0BC}"/>
    <cellStyle name="Comma 4 2 3 4 2 3 2 2 2" xfId="45787" xr:uid="{E128594F-A5BD-4016-A8AD-EE6C3D169981}"/>
    <cellStyle name="Comma 4 2 3 4 2 3 2 3" xfId="34679" xr:uid="{A595D27F-E991-4B22-B1D2-D699E7EFEE24}"/>
    <cellStyle name="Comma 4 2 3 4 2 3 3" xfId="16793" xr:uid="{0DDCB941-5BA6-4673-BD11-ED3B21C6024A}"/>
    <cellStyle name="Comma 4 2 3 4 2 3 3 2" xfId="40367" xr:uid="{31687569-5E06-42DD-A2C5-27A7FACB879B}"/>
    <cellStyle name="Comma 4 2 3 4 2 3 4" xfId="29259" xr:uid="{82D71689-8140-4049-8628-9BE081D0BC5E}"/>
    <cellStyle name="Comma 4 2 3 4 2 4" xfId="6545" xr:uid="{F49C09DD-1EE1-4787-84FA-E88A0F57AB6F}"/>
    <cellStyle name="Comma 4 2 3 4 2 4 2" xfId="12022" xr:uid="{F46DF9D0-DE52-4F1D-8A9A-538FFD20C4E6}"/>
    <cellStyle name="Comma 4 2 3 4 2 4 2 2" xfId="23554" xr:uid="{C7AEE75A-626C-438D-B21A-B67B62238E79}"/>
    <cellStyle name="Comma 4 2 3 4 2 4 2 2 2" xfId="47127" xr:uid="{921D85A1-6B67-44C3-B6B3-8929BCD3A9DB}"/>
    <cellStyle name="Comma 4 2 3 4 2 4 2 3" xfId="36019" xr:uid="{E0505CA2-DD18-4066-8E23-76EDB793A23E}"/>
    <cellStyle name="Comma 4 2 3 4 2 4 3" xfId="18129" xr:uid="{A4A919D3-8F3F-4271-96CD-33A368D50C0F}"/>
    <cellStyle name="Comma 4 2 3 4 2 4 3 2" xfId="41703" xr:uid="{F6C32694-B08A-4247-86B3-8FB661E3EC1C}"/>
    <cellStyle name="Comma 4 2 3 4 2 4 4" xfId="30595" xr:uid="{213EE994-9886-44A5-A51F-9B3C18076844}"/>
    <cellStyle name="Comma 4 2 3 4 2 5" xfId="7956" xr:uid="{C4F059D8-C96C-4543-BF31-0AE4A55772BB}"/>
    <cellStyle name="Comma 4 2 3 4 2 5 2" xfId="19491" xr:uid="{8AE4A955-9526-401E-858B-57D922BC9B7F}"/>
    <cellStyle name="Comma 4 2 3 4 2 5 2 2" xfId="43064" xr:uid="{EE1CFE7B-B506-4314-B0B3-6ADE4AF556B1}"/>
    <cellStyle name="Comma 4 2 3 4 2 5 3" xfId="31956" xr:uid="{319978F4-D784-409B-B4F6-4DBEA7BFF045}"/>
    <cellStyle name="Comma 4 2 3 4 2 6" xfId="13785" xr:uid="{4DC5D560-8B88-47CA-B843-C3CEE8071454}"/>
    <cellStyle name="Comma 4 2 3 4 2 6 2" xfId="37524" xr:uid="{EA0C1505-491E-4FE4-A2AE-5C1451C17E42}"/>
    <cellStyle name="Comma 4 2 3 4 2 7" xfId="26417" xr:uid="{8C30C03B-0529-4FE9-B246-EF0F69BBA233}"/>
    <cellStyle name="Comma 4 2 3 4 2 8" xfId="25042" xr:uid="{228C214A-4096-4BD0-9B79-771098F8EFA6}"/>
    <cellStyle name="Comma 4 2 3 4 2 9" xfId="48873" xr:uid="{089099D8-3AC1-4EBA-A9F9-F71766D13671}"/>
    <cellStyle name="Comma 4 2 3 4 3" xfId="2516" xr:uid="{C47A36CC-BC71-42A8-AC3B-4F20C613572F}"/>
    <cellStyle name="Comma 4 2 3 4 3 2" xfId="4307" xr:uid="{CBC2AE31-B8BD-4753-B39B-2569A3CD1DD8}"/>
    <cellStyle name="Comma 4 2 3 4 3 2 2" xfId="9776" xr:uid="{13C303EB-39FC-4C2C-8B7B-0168678289CA}"/>
    <cellStyle name="Comma 4 2 3 4 3 2 2 2" xfId="21309" xr:uid="{A65AF126-2887-4570-93A4-A1D129648FD3}"/>
    <cellStyle name="Comma 4 2 3 4 3 2 2 2 2" xfId="44882" xr:uid="{9D998A58-C1A9-49E2-8746-B86EB6293E53}"/>
    <cellStyle name="Comma 4 2 3 4 3 2 2 3" xfId="33774" xr:uid="{3BD06116-E9AB-4821-A9C8-A81B7AC84308}"/>
    <cellStyle name="Comma 4 2 3 4 3 2 3" xfId="15894" xr:uid="{3BEBF5CF-47E3-4B3E-842A-74C24BADDCB8}"/>
    <cellStyle name="Comma 4 2 3 4 3 2 3 2" xfId="39468" xr:uid="{FE377BF6-DFD5-435D-A424-0F02E4217CC9}"/>
    <cellStyle name="Comma 4 2 3 4 3 2 4" xfId="28360" xr:uid="{E0BCA55D-5E9A-4AEF-96B4-B79445E72758}"/>
    <cellStyle name="Comma 4 2 3 4 3 3" xfId="5672" xr:uid="{CAF2CE8C-086A-4980-97D9-FD291F720839}"/>
    <cellStyle name="Comma 4 2 3 4 3 3 2" xfId="11146" xr:uid="{9A235FD4-DCD6-4C1E-B3B7-4654C3FA309C}"/>
    <cellStyle name="Comma 4 2 3 4 3 3 2 2" xfId="22679" xr:uid="{44663C01-DC6A-4D27-9D1D-145F1B6B6936}"/>
    <cellStyle name="Comma 4 2 3 4 3 3 2 2 2" xfId="46252" xr:uid="{8AF7D3A5-49F6-4D4E-91A4-80F49DEFC7C7}"/>
    <cellStyle name="Comma 4 2 3 4 3 3 2 3" xfId="35144" xr:uid="{BEC29CB4-DCA6-468C-BE54-906ECEFBF168}"/>
    <cellStyle name="Comma 4 2 3 4 3 3 3" xfId="17258" xr:uid="{001D227E-8569-41D6-9308-9310D9759E38}"/>
    <cellStyle name="Comma 4 2 3 4 3 3 3 2" xfId="40832" xr:uid="{C89FE66A-189D-44A2-BE60-421165BAE36E}"/>
    <cellStyle name="Comma 4 2 3 4 3 3 4" xfId="29724" xr:uid="{1520A845-BB76-4F98-A166-5C8EC7BECCA0}"/>
    <cellStyle name="Comma 4 2 3 4 3 4" xfId="7010" xr:uid="{F2AC8300-5CD2-4BB3-B286-CDF832943B70}"/>
    <cellStyle name="Comma 4 2 3 4 3 4 2" xfId="12488" xr:uid="{7D2C2202-AA3B-41F3-A973-9234625D41E4}"/>
    <cellStyle name="Comma 4 2 3 4 3 4 2 2" xfId="24020" xr:uid="{4C241A2B-3350-428F-98E3-AB4A226B9212}"/>
    <cellStyle name="Comma 4 2 3 4 3 4 2 2 2" xfId="47593" xr:uid="{65FD2E44-EA29-4456-A813-05C8DD6D0093}"/>
    <cellStyle name="Comma 4 2 3 4 3 4 2 3" xfId="36485" xr:uid="{F08E197D-C116-4336-BB24-43DBFFEEA306}"/>
    <cellStyle name="Comma 4 2 3 4 3 4 3" xfId="18594" xr:uid="{820A3C9C-6C01-4A9F-BAA5-B0CF6E2CCD24}"/>
    <cellStyle name="Comma 4 2 3 4 3 4 3 2" xfId="42168" xr:uid="{4650A460-CF35-4D82-B020-912165720847}"/>
    <cellStyle name="Comma 4 2 3 4 3 4 4" xfId="31060" xr:uid="{FBA05390-6319-48CC-9371-0D2725D343FE}"/>
    <cellStyle name="Comma 4 2 3 4 3 5" xfId="8423" xr:uid="{E20D3425-00F7-4DBB-9DE6-7E484472FE01}"/>
    <cellStyle name="Comma 4 2 3 4 3 5 2" xfId="19956" xr:uid="{F838373E-1C56-4F76-B97F-C94190E67889}"/>
    <cellStyle name="Comma 4 2 3 4 3 5 2 2" xfId="43529" xr:uid="{69C43117-ED3A-488B-AC6E-9EAC057E4034}"/>
    <cellStyle name="Comma 4 2 3 4 3 5 3" xfId="32421" xr:uid="{7C297B6B-206D-4D7D-ACAD-554E4414F040}"/>
    <cellStyle name="Comma 4 2 3 4 3 6" xfId="14252" xr:uid="{9C517AA1-9FE9-44B4-ABDB-B2DCAB429715}"/>
    <cellStyle name="Comma 4 2 3 4 3 6 2" xfId="37989" xr:uid="{669155A1-BF61-46BC-934F-99EA6B8EF80B}"/>
    <cellStyle name="Comma 4 2 3 4 3 7" xfId="26882" xr:uid="{997002CA-1238-4554-8BE1-C4ABBBA318D4}"/>
    <cellStyle name="Comma 4 2 3 4 3 8" xfId="25508" xr:uid="{0DFC883E-9499-438C-BAF9-8927675F1660}"/>
    <cellStyle name="Comma 4 2 3 4 3 9" xfId="49338" xr:uid="{6DA7A46E-9932-4526-BCC1-EAEC86532266}"/>
    <cellStyle name="Comma 4 2 3 4 4" xfId="3404" xr:uid="{680A3CD7-CD87-4816-9617-6C88F51374B7}"/>
    <cellStyle name="Comma 4 2 3 4 4 2" xfId="8872" xr:uid="{A55C4C4E-D5C1-4552-B5CA-05F4AA28A140}"/>
    <cellStyle name="Comma 4 2 3 4 4 2 2" xfId="20405" xr:uid="{39E8D4AC-D5DE-4D36-8D19-34860D433162}"/>
    <cellStyle name="Comma 4 2 3 4 4 2 2 2" xfId="43978" xr:uid="{E5237EE2-57D0-458E-BFC5-968DF099A250}"/>
    <cellStyle name="Comma 4 2 3 4 4 2 3" xfId="32870" xr:uid="{78454788-9FE2-43D4-BC98-3A0AD5F5189A}"/>
    <cellStyle name="Comma 4 2 3 4 4 3" xfId="14990" xr:uid="{98F2D60C-FA05-4855-AD3E-829A8AE476DF}"/>
    <cellStyle name="Comma 4 2 3 4 4 3 2" xfId="38564" xr:uid="{E07DE3EA-3149-49D9-9DE9-0DDE2CC6215F}"/>
    <cellStyle name="Comma 4 2 3 4 4 4" xfId="27456" xr:uid="{16099CC9-618D-4B05-B253-FE61E8CC8684}"/>
    <cellStyle name="Comma 4 2 3 4 5" xfId="4760" xr:uid="{A7FFE38A-C77F-4264-977B-4BFDBD08C2CC}"/>
    <cellStyle name="Comma 4 2 3 4 5 2" xfId="10233" xr:uid="{D6A8F7A1-C03E-4795-8CA6-81A82687C981}"/>
    <cellStyle name="Comma 4 2 3 4 5 2 2" xfId="21766" xr:uid="{191AA1BE-3DD7-4541-A48C-7168E3DEEFBD}"/>
    <cellStyle name="Comma 4 2 3 4 5 2 2 2" xfId="45339" xr:uid="{97FF6E7B-0239-42A4-A03E-71D36E1D14D9}"/>
    <cellStyle name="Comma 4 2 3 4 5 2 3" xfId="34231" xr:uid="{E4A25064-B80B-41D0-AB71-DEBF28146F9C}"/>
    <cellStyle name="Comma 4 2 3 4 5 3" xfId="16346" xr:uid="{3DFD4AFD-CDE7-4BC8-963B-29AA3F00C68D}"/>
    <cellStyle name="Comma 4 2 3 4 5 3 2" xfId="39920" xr:uid="{38CBA7B2-B60E-4726-91BC-58DA5E6D09E3}"/>
    <cellStyle name="Comma 4 2 3 4 5 4" xfId="28812" xr:uid="{DE23E2CF-6B2F-4600-ADEF-26235D21C400}"/>
    <cellStyle name="Comma 4 2 3 4 6" xfId="6098" xr:uid="{95918C5A-AB67-4F34-8C3C-AE20B2CFD23A}"/>
    <cellStyle name="Comma 4 2 3 4 6 2" xfId="11574" xr:uid="{28239C18-51A7-433A-9502-EE6FD701287D}"/>
    <cellStyle name="Comma 4 2 3 4 6 2 2" xfId="23106" xr:uid="{E1EC36FE-F956-4829-B591-B41642781EEA}"/>
    <cellStyle name="Comma 4 2 3 4 6 2 2 2" xfId="46679" xr:uid="{D6A7FBEE-545B-4344-B63F-705355DAF507}"/>
    <cellStyle name="Comma 4 2 3 4 6 2 3" xfId="35571" xr:uid="{5234BDF7-CF22-486D-894E-7A10A39FFA3D}"/>
    <cellStyle name="Comma 4 2 3 4 6 3" xfId="17682" xr:uid="{2C90B98E-AD3F-4F4F-A1CE-86C766837F2A}"/>
    <cellStyle name="Comma 4 2 3 4 6 3 2" xfId="41256" xr:uid="{F6675F08-264F-4B23-93B9-7E04A84D1BB5}"/>
    <cellStyle name="Comma 4 2 3 4 6 4" xfId="30148" xr:uid="{C64FB972-4152-4472-AEE3-49D01C231331}"/>
    <cellStyle name="Comma 4 2 3 4 7" xfId="7483" xr:uid="{19350147-C372-4E28-872B-9D40F1865011}"/>
    <cellStyle name="Comma 4 2 3 4 7 2" xfId="19043" xr:uid="{11B37432-B634-46F0-AC2A-C9C703A0F596}"/>
    <cellStyle name="Comma 4 2 3 4 7 2 2" xfId="42616" xr:uid="{B1CB92F0-559E-43B6-A7EC-3D28DBA011C0}"/>
    <cellStyle name="Comma 4 2 3 4 7 3" xfId="31508" xr:uid="{121F0198-9C1F-4850-B473-B95044B6512B}"/>
    <cellStyle name="Comma 4 2 3 4 8" xfId="13300" xr:uid="{46A011EE-DE1C-4EFF-9C11-7FB09BC34D64}"/>
    <cellStyle name="Comma 4 2 3 4 8 2" xfId="37077" xr:uid="{389ADB7A-2FEB-4771-8D3C-5FA51FC59861}"/>
    <cellStyle name="Comma 4 2 3 4 9" xfId="12994" xr:uid="{9A3D357E-D735-4812-A6EE-A785FA1968AD}"/>
    <cellStyle name="Comma 4 2 3 4 9 2" xfId="36894" xr:uid="{A6C2CF54-7649-459E-A6DD-1C3308A9A17C}"/>
    <cellStyle name="Comma 4 2 3 5" xfId="1742" xr:uid="{D810C400-80D8-4CD1-9D7B-9A033FE2648C}"/>
    <cellStyle name="Comma 4 2 3 5 10" xfId="24806" xr:uid="{025EAA8B-F7B5-431C-AEC6-42768A8ABF68}"/>
    <cellStyle name="Comma 4 2 3 5 11" xfId="48637" xr:uid="{2A186550-7674-451B-B49F-3841A50FA82B}"/>
    <cellStyle name="Comma 4 2 3 5 2" xfId="2243" xr:uid="{FF8CF262-E36B-479E-9D37-34E25F83DE35}"/>
    <cellStyle name="Comma 4 2 3 5 2 2" xfId="4055" xr:uid="{9ACB47F9-275B-4A7D-B54A-8C9FE1913B5A}"/>
    <cellStyle name="Comma 4 2 3 5 2 2 2" xfId="9524" xr:uid="{66392E65-64A2-4AD0-B6D9-DF865F6CBED9}"/>
    <cellStyle name="Comma 4 2 3 5 2 2 2 2" xfId="21057" xr:uid="{6C1D3BC2-75EC-4A6A-860D-84D92EF53BEA}"/>
    <cellStyle name="Comma 4 2 3 5 2 2 2 2 2" xfId="44630" xr:uid="{88C2EC24-81A7-4CBA-B6AE-36796631E8D4}"/>
    <cellStyle name="Comma 4 2 3 5 2 2 2 3" xfId="33522" xr:uid="{93F9632E-936C-4363-9EDE-92813AFF3BE6}"/>
    <cellStyle name="Comma 4 2 3 5 2 2 3" xfId="15642" xr:uid="{C99A208C-4CC4-4A9E-A0F8-5C53D7A12FDF}"/>
    <cellStyle name="Comma 4 2 3 5 2 2 3 2" xfId="39216" xr:uid="{24D3D7E7-AACD-498D-B118-430EB85703FF}"/>
    <cellStyle name="Comma 4 2 3 5 2 2 4" xfId="28108" xr:uid="{A30D6B18-BC1E-497B-8C3C-83C2950244CD}"/>
    <cellStyle name="Comma 4 2 3 5 2 3" xfId="5419" xr:uid="{25078764-59D6-441C-8A54-F547BD9584E9}"/>
    <cellStyle name="Comma 4 2 3 5 2 3 2" xfId="10893" xr:uid="{6AEA74C9-908B-4EC2-84F6-5E762418A922}"/>
    <cellStyle name="Comma 4 2 3 5 2 3 2 2" xfId="22426" xr:uid="{84FD941A-79C2-456F-93FB-97B697A1A476}"/>
    <cellStyle name="Comma 4 2 3 5 2 3 2 2 2" xfId="45999" xr:uid="{37EF9CF2-E72E-4B6A-9937-F8B418987422}"/>
    <cellStyle name="Comma 4 2 3 5 2 3 2 3" xfId="34891" xr:uid="{049D5C63-F206-49DB-AE7A-BCC6EB62EF08}"/>
    <cellStyle name="Comma 4 2 3 5 2 3 3" xfId="17005" xr:uid="{0B076B22-25BD-47C7-BC0C-1B72BE4FC817}"/>
    <cellStyle name="Comma 4 2 3 5 2 3 3 2" xfId="40579" xr:uid="{E5056A06-C9EA-479E-B71C-5D97AC348A93}"/>
    <cellStyle name="Comma 4 2 3 5 2 3 4" xfId="29471" xr:uid="{31F1FF55-7E8F-4D08-A2B9-DB2B99971C46}"/>
    <cellStyle name="Comma 4 2 3 5 2 4" xfId="6757" xr:uid="{1D38F11D-B03F-47ED-BDA4-EE965125EE73}"/>
    <cellStyle name="Comma 4 2 3 5 2 4 2" xfId="12234" xr:uid="{9B761BAA-A023-4BFB-BB4A-0373692EA595}"/>
    <cellStyle name="Comma 4 2 3 5 2 4 2 2" xfId="23766" xr:uid="{CF15680B-C679-4631-8B8D-288D7FD51FE8}"/>
    <cellStyle name="Comma 4 2 3 5 2 4 2 2 2" xfId="47339" xr:uid="{A18334D4-D807-44BD-81D4-C5B1C7643451}"/>
    <cellStyle name="Comma 4 2 3 5 2 4 2 3" xfId="36231" xr:uid="{102724C1-730A-470F-8DB0-7A39F842677F}"/>
    <cellStyle name="Comma 4 2 3 5 2 4 3" xfId="18341" xr:uid="{B0F6E169-9CF2-48DA-9F08-A933D5E6B735}"/>
    <cellStyle name="Comma 4 2 3 5 2 4 3 2" xfId="41915" xr:uid="{13AC9BF3-B057-4812-82B9-615E5D188287}"/>
    <cellStyle name="Comma 4 2 3 5 2 4 4" xfId="30807" xr:uid="{5E5DDA91-71F8-4358-829F-B12B5F536BAE}"/>
    <cellStyle name="Comma 4 2 3 5 2 5" xfId="8168" xr:uid="{9488C11B-FA8D-453D-95E6-FC95643BD3A6}"/>
    <cellStyle name="Comma 4 2 3 5 2 5 2" xfId="19703" xr:uid="{4F0D3AB5-CA46-4C67-9D36-C72D362C7ED6}"/>
    <cellStyle name="Comma 4 2 3 5 2 5 2 2" xfId="43276" xr:uid="{3FD077A4-F99E-4845-A066-813429B4BEEC}"/>
    <cellStyle name="Comma 4 2 3 5 2 5 3" xfId="32168" xr:uid="{CE593D3B-CA30-4881-91EF-E2BF1AF6CBEF}"/>
    <cellStyle name="Comma 4 2 3 5 2 6" xfId="13997" xr:uid="{7A00F6A5-447B-4CCF-B2CF-D8AAEDB28529}"/>
    <cellStyle name="Comma 4 2 3 5 2 6 2" xfId="37736" xr:uid="{1F3F94DF-8CA4-4FE2-9734-B4D92225D020}"/>
    <cellStyle name="Comma 4 2 3 5 2 7" xfId="26629" xr:uid="{EEACC5C2-9110-41B5-A0B8-56FD8624AC7E}"/>
    <cellStyle name="Comma 4 2 3 5 2 8" xfId="25254" xr:uid="{89486719-0053-4128-AC37-1D4853FF0D0B}"/>
    <cellStyle name="Comma 4 2 3 5 2 9" xfId="49085" xr:uid="{87A84F53-1259-4C4D-86F4-72AFA6153A38}"/>
    <cellStyle name="Comma 4 2 3 5 3" xfId="2733" xr:uid="{3A9F7F24-5589-44AF-83BA-37E1D5B122CE}"/>
    <cellStyle name="Comma 4 2 3 5 3 2" xfId="4521" xr:uid="{617FB7C3-3430-4A1B-BAA4-EA0B325A9F9A}"/>
    <cellStyle name="Comma 4 2 3 5 3 2 2" xfId="9991" xr:uid="{B73CCDE7-CEBF-412B-BDC7-04600AE32743}"/>
    <cellStyle name="Comma 4 2 3 5 3 2 2 2" xfId="21524" xr:uid="{5673A5BD-639A-4644-9C3B-B451C2AFB80F}"/>
    <cellStyle name="Comma 4 2 3 5 3 2 2 2 2" xfId="45097" xr:uid="{57C81EA5-36AF-40C8-9210-86F1FC6CF699}"/>
    <cellStyle name="Comma 4 2 3 5 3 2 2 3" xfId="33989" xr:uid="{FAEC7C66-DB61-4AE4-B8AF-26FFC810B050}"/>
    <cellStyle name="Comma 4 2 3 5 3 2 3" xfId="16108" xr:uid="{DA5CFD81-56DF-479A-96B1-FC908E5E6FA4}"/>
    <cellStyle name="Comma 4 2 3 5 3 2 3 2" xfId="39682" xr:uid="{37373932-D02D-497C-A954-D6EBB687297B}"/>
    <cellStyle name="Comma 4 2 3 5 3 2 4" xfId="28574" xr:uid="{B7E62FAD-FFEE-465A-BB43-4FE73FEA2979}"/>
    <cellStyle name="Comma 4 2 3 5 3 3" xfId="5887" xr:uid="{BDD3D7DA-6058-416E-8460-3F52E046962D}"/>
    <cellStyle name="Comma 4 2 3 5 3 3 2" xfId="11361" xr:uid="{29DA99DE-44AE-4385-9B48-279E666A9939}"/>
    <cellStyle name="Comma 4 2 3 5 3 3 2 2" xfId="22894" xr:uid="{6102F285-11A8-4CCC-9618-5A828C0DEA7E}"/>
    <cellStyle name="Comma 4 2 3 5 3 3 2 2 2" xfId="46467" xr:uid="{403167F9-D0E1-43EF-BE29-CF1C817728D7}"/>
    <cellStyle name="Comma 4 2 3 5 3 3 2 3" xfId="35359" xr:uid="{5C452D91-5BBF-44DC-9C7E-E513407DAEC3}"/>
    <cellStyle name="Comma 4 2 3 5 3 3 3" xfId="17473" xr:uid="{2844BD76-CD6B-4C97-89A1-49445E30CAA3}"/>
    <cellStyle name="Comma 4 2 3 5 3 3 3 2" xfId="41047" xr:uid="{2C3985A1-F25A-447B-9CFA-A0BDA5CB3660}"/>
    <cellStyle name="Comma 4 2 3 5 3 3 4" xfId="29939" xr:uid="{051F5CB9-E3D6-49FD-9F3E-764A258688A7}"/>
    <cellStyle name="Comma 4 2 3 5 3 4" xfId="7225" xr:uid="{50C74266-2B8A-4995-8E79-C684E5903EB5}"/>
    <cellStyle name="Comma 4 2 3 5 3 4 2" xfId="12703" xr:uid="{4EAB1270-4DB4-4EA6-B80B-7775DE2CB6B0}"/>
    <cellStyle name="Comma 4 2 3 5 3 4 2 2" xfId="24235" xr:uid="{3441EE63-2D60-4733-B8C4-4F7249ADA233}"/>
    <cellStyle name="Comma 4 2 3 5 3 4 2 2 2" xfId="47808" xr:uid="{F7A2B609-096D-4EDB-B85C-74C55DAF4FE9}"/>
    <cellStyle name="Comma 4 2 3 5 3 4 2 3" xfId="36700" xr:uid="{A5D11459-2AE1-4A63-9F6D-5EB3008168FC}"/>
    <cellStyle name="Comma 4 2 3 5 3 4 3" xfId="18809" xr:uid="{FDE128CC-CC96-4BB9-9603-DD43D3F3F1FF}"/>
    <cellStyle name="Comma 4 2 3 5 3 4 3 2" xfId="42383" xr:uid="{693279D9-3B2C-443B-8B38-8DE8067DA59E}"/>
    <cellStyle name="Comma 4 2 3 5 3 4 4" xfId="31275" xr:uid="{50AB1B36-2391-458B-9080-89D68A79FEF1}"/>
    <cellStyle name="Comma 4 2 3 5 3 5" xfId="8638" xr:uid="{ED630386-795B-47A0-82EA-BE6326BBC2F0}"/>
    <cellStyle name="Comma 4 2 3 5 3 5 2" xfId="20171" xr:uid="{BA25014C-FBA7-4F53-A8CB-D2D6A6A36F08}"/>
    <cellStyle name="Comma 4 2 3 5 3 5 2 2" xfId="43744" xr:uid="{EC0D0779-309F-4F38-9A00-FAFEB096CFEC}"/>
    <cellStyle name="Comma 4 2 3 5 3 5 3" xfId="32636" xr:uid="{A0FDE245-38AB-4442-91C6-472FF7419ED9}"/>
    <cellStyle name="Comma 4 2 3 5 3 6" xfId="14468" xr:uid="{6160DD95-D759-4F8F-BBF8-659BB978F514}"/>
    <cellStyle name="Comma 4 2 3 5 3 6 2" xfId="38204" xr:uid="{88B375BF-A1A4-4025-A708-36FE3B4E934C}"/>
    <cellStyle name="Comma 4 2 3 5 3 7" xfId="27097" xr:uid="{20811DEC-34A0-42A8-9039-D0B6A1B1B39C}"/>
    <cellStyle name="Comma 4 2 3 5 3 8" xfId="25723" xr:uid="{09A6B217-0226-4DC0-AA34-FE036D19AC35}"/>
    <cellStyle name="Comma 4 2 3 5 3 9" xfId="49553" xr:uid="{32F2B3AC-0256-48E9-B923-0538042B6E8F}"/>
    <cellStyle name="Comma 4 2 3 5 4" xfId="3612" xr:uid="{0B2E2A28-A030-459E-82C6-5F14BD92E3FE}"/>
    <cellStyle name="Comma 4 2 3 5 4 2" xfId="9081" xr:uid="{79106704-0AAE-45A5-BA25-169DE90A1408}"/>
    <cellStyle name="Comma 4 2 3 5 4 2 2" xfId="20614" xr:uid="{AAE75F39-AC9F-4FB8-91D2-B85B3D7789F3}"/>
    <cellStyle name="Comma 4 2 3 5 4 2 2 2" xfId="44187" xr:uid="{AACCC9C2-CBA6-4C8C-AAF2-BF723149E5AA}"/>
    <cellStyle name="Comma 4 2 3 5 4 2 3" xfId="33079" xr:uid="{92B599B5-404A-4A55-8AF3-CE7B4032FC94}"/>
    <cellStyle name="Comma 4 2 3 5 4 3" xfId="15199" xr:uid="{E7961C71-481A-4CF8-8A1C-712CC86B3D3C}"/>
    <cellStyle name="Comma 4 2 3 5 4 3 2" xfId="38773" xr:uid="{63A48A2E-4746-468A-88E7-4A92598DD3CE}"/>
    <cellStyle name="Comma 4 2 3 5 4 4" xfId="27665" xr:uid="{6A35626B-70A1-4551-9C2C-D54761087B8F}"/>
    <cellStyle name="Comma 4 2 3 5 5" xfId="4972" xr:uid="{4F441070-7941-4F39-A489-D85CDCCEF24F}"/>
    <cellStyle name="Comma 4 2 3 5 5 2" xfId="10446" xr:uid="{846B5A74-FE86-4C4A-8B47-526645D21DB9}"/>
    <cellStyle name="Comma 4 2 3 5 5 2 2" xfId="21979" xr:uid="{C1D2DE69-0D51-479B-BECB-85BF10CCA0FD}"/>
    <cellStyle name="Comma 4 2 3 5 5 2 2 2" xfId="45552" xr:uid="{DD68CE55-EFB8-440A-987A-38E9E0DD909E}"/>
    <cellStyle name="Comma 4 2 3 5 5 2 3" xfId="34444" xr:uid="{5F6AB47B-3721-44A7-A9F4-827B5EEEE1B3}"/>
    <cellStyle name="Comma 4 2 3 5 5 3" xfId="16558" xr:uid="{0C3936AF-07FD-46E2-B142-CC76B0B8EF3D}"/>
    <cellStyle name="Comma 4 2 3 5 5 3 2" xfId="40132" xr:uid="{BC6A7FE1-FC53-4749-B039-461F3082F17C}"/>
    <cellStyle name="Comma 4 2 3 5 5 4" xfId="29024" xr:uid="{313A463C-2630-4BC4-B458-42F79D65327E}"/>
    <cellStyle name="Comma 4 2 3 5 6" xfId="6310" xr:uid="{D353747E-81A4-483A-B0CF-7F0DBA98CDED}"/>
    <cellStyle name="Comma 4 2 3 5 6 2" xfId="11786" xr:uid="{1A228420-31C1-499F-8225-B7C1F40ADB8E}"/>
    <cellStyle name="Comma 4 2 3 5 6 2 2" xfId="23318" xr:uid="{FE14D85A-4569-4A60-99FA-8951837537A8}"/>
    <cellStyle name="Comma 4 2 3 5 6 2 2 2" xfId="46891" xr:uid="{793359EF-394D-4239-89F4-75442404A558}"/>
    <cellStyle name="Comma 4 2 3 5 6 2 3" xfId="35783" xr:uid="{BDAFFAE4-5B4F-4590-9399-FC5AE9653337}"/>
    <cellStyle name="Comma 4 2 3 5 6 3" xfId="17894" xr:uid="{B05CDBFE-7627-44FB-902F-DE0F5CB9CB2C}"/>
    <cellStyle name="Comma 4 2 3 5 6 3 2" xfId="41468" xr:uid="{CD7B5041-8721-448A-B6F6-B5F51BD5BC3F}"/>
    <cellStyle name="Comma 4 2 3 5 6 4" xfId="30360" xr:uid="{93E9FE28-66AB-4EC6-B7F2-83D85939F9B2}"/>
    <cellStyle name="Comma 4 2 3 5 7" xfId="7701" xr:uid="{8E668C0C-C896-47A2-AE1A-F4C8851E69AA}"/>
    <cellStyle name="Comma 4 2 3 5 7 2" xfId="19256" xr:uid="{387F859E-8AC8-4084-B919-795A8420EAF1}"/>
    <cellStyle name="Comma 4 2 3 5 7 2 2" xfId="42829" xr:uid="{F21A71F1-ADEA-4DD0-9066-965458C7FC28}"/>
    <cellStyle name="Comma 4 2 3 5 7 3" xfId="31721" xr:uid="{C027C775-5C26-4FCF-B49A-09F6C1162DC1}"/>
    <cellStyle name="Comma 4 2 3 5 8" xfId="13541" xr:uid="{DC3A15BC-DE14-4F15-B753-26F8230BDC24}"/>
    <cellStyle name="Comma 4 2 3 5 8 2" xfId="37289" xr:uid="{9FF97614-376A-4219-8BDF-5D2F99CCB5E2}"/>
    <cellStyle name="Comma 4 2 3 5 9" xfId="26182" xr:uid="{BB0A841F-0B1C-47F6-8B2D-3EA04D5D67EA}"/>
    <cellStyle name="Comma 4 2 3 6" xfId="1924" xr:uid="{5A3E4FCD-A645-4678-82D0-53FA8EF5AEBC}"/>
    <cellStyle name="Comma 4 2 3 6 10" xfId="48767" xr:uid="{06B0EFA1-DE4F-4A2B-AB87-9EF41CE9A3BE}"/>
    <cellStyle name="Comma 4 2 3 6 2" xfId="2402" xr:uid="{5B39CB0A-A647-4FA7-8240-BFDF280DD7B6}"/>
    <cellStyle name="Comma 4 2 3 6 2 2" xfId="4197" xr:uid="{592BA821-43DF-4F2A-BCBB-D058C0E721E0}"/>
    <cellStyle name="Comma 4 2 3 6 2 2 2" xfId="9666" xr:uid="{663A26A3-F01E-401F-B947-613305E68221}"/>
    <cellStyle name="Comma 4 2 3 6 2 2 2 2" xfId="21199" xr:uid="{610B1705-B972-451E-ABBC-A3096A79DFDA}"/>
    <cellStyle name="Comma 4 2 3 6 2 2 2 2 2" xfId="44772" xr:uid="{4486431D-40C6-453B-84E1-F7CFCCD560B0}"/>
    <cellStyle name="Comma 4 2 3 6 2 2 2 3" xfId="33664" xr:uid="{DFF97FD0-34BF-4B04-9B4C-0F9DE1CF4952}"/>
    <cellStyle name="Comma 4 2 3 6 2 2 3" xfId="15784" xr:uid="{450F1E43-6BD6-47DC-A893-80769D233D95}"/>
    <cellStyle name="Comma 4 2 3 6 2 2 3 2" xfId="39358" xr:uid="{8E6BB9CB-D754-4C07-8F51-C405E11971DC}"/>
    <cellStyle name="Comma 4 2 3 6 2 2 4" xfId="28250" xr:uid="{1A2C2212-D59A-419F-9134-7A2A7D42F24F}"/>
    <cellStyle name="Comma 4 2 3 6 2 3" xfId="5562" xr:uid="{933795F0-1DE4-4FD9-8AE4-DE9EF73C70CD}"/>
    <cellStyle name="Comma 4 2 3 6 2 3 2" xfId="11036" xr:uid="{ADAB2752-9154-40DC-8949-B395B7B4536D}"/>
    <cellStyle name="Comma 4 2 3 6 2 3 2 2" xfId="22569" xr:uid="{72956292-E16E-465D-80E0-994974147080}"/>
    <cellStyle name="Comma 4 2 3 6 2 3 2 2 2" xfId="46142" xr:uid="{6B76063B-9A42-46B9-8DA7-AEEFB79FFC59}"/>
    <cellStyle name="Comma 4 2 3 6 2 3 2 3" xfId="35034" xr:uid="{2952D5AA-B5D4-478E-969C-A4FAB7918A3D}"/>
    <cellStyle name="Comma 4 2 3 6 2 3 3" xfId="17148" xr:uid="{436ECAAA-63A4-463C-AE1C-8B755FD2B054}"/>
    <cellStyle name="Comma 4 2 3 6 2 3 3 2" xfId="40722" xr:uid="{8A926B04-6CC8-40FA-BB25-C906A77082C6}"/>
    <cellStyle name="Comma 4 2 3 6 2 3 4" xfId="29614" xr:uid="{A8A62DD1-49CF-42EE-958A-BD4EA666CF48}"/>
    <cellStyle name="Comma 4 2 3 6 2 4" xfId="6900" xr:uid="{74A66B32-0D7B-4C04-9F2A-DD35D1B686C0}"/>
    <cellStyle name="Comma 4 2 3 6 2 4 2" xfId="12378" xr:uid="{20AFEFD0-FA7A-4795-924B-BB47F6311041}"/>
    <cellStyle name="Comma 4 2 3 6 2 4 2 2" xfId="23910" xr:uid="{4177A69C-275B-41FD-AF3C-498E7964B66D}"/>
    <cellStyle name="Comma 4 2 3 6 2 4 2 2 2" xfId="47483" xr:uid="{E3501846-15BC-4BF4-AAFA-2EA54ACDFA25}"/>
    <cellStyle name="Comma 4 2 3 6 2 4 2 3" xfId="36375" xr:uid="{83AB7AF2-BDD6-46CA-816D-9CCCD41AC770}"/>
    <cellStyle name="Comma 4 2 3 6 2 4 3" xfId="18484" xr:uid="{4EC78C0C-8232-4783-AB08-95AE4AE2840C}"/>
    <cellStyle name="Comma 4 2 3 6 2 4 3 2" xfId="42058" xr:uid="{EFE317F6-ACC5-45F0-A1EC-722BCB31DFCC}"/>
    <cellStyle name="Comma 4 2 3 6 2 4 4" xfId="30950" xr:uid="{942BA879-D0A8-45C5-8F44-E4499FFCC975}"/>
    <cellStyle name="Comma 4 2 3 6 2 5" xfId="8313" xr:uid="{EFE03712-ED65-4D38-9DCC-2A102E944DDC}"/>
    <cellStyle name="Comma 4 2 3 6 2 5 2" xfId="19846" xr:uid="{C8F528EE-DE0C-4B3B-8D73-18A71AB9E25A}"/>
    <cellStyle name="Comma 4 2 3 6 2 5 2 2" xfId="43419" xr:uid="{2DA87B23-9419-4E39-B33A-416AA033D909}"/>
    <cellStyle name="Comma 4 2 3 6 2 5 3" xfId="32311" xr:uid="{014C5C6B-B5BC-4DD0-8BF4-5F6167EAF4B8}"/>
    <cellStyle name="Comma 4 2 3 6 2 6" xfId="14142" xr:uid="{6B23B9D1-D3A7-41E7-9D14-5865A3AAE5A1}"/>
    <cellStyle name="Comma 4 2 3 6 2 6 2" xfId="37879" xr:uid="{EB1DEEE4-3072-4177-9420-64B768DC01C0}"/>
    <cellStyle name="Comma 4 2 3 6 2 7" xfId="26772" xr:uid="{538358B9-DF55-4544-B65C-D37100D6F3A3}"/>
    <cellStyle name="Comma 4 2 3 6 2 8" xfId="25398" xr:uid="{8C90CDC9-F4DD-4FE3-8F02-DDBEA24D8E21}"/>
    <cellStyle name="Comma 4 2 3 6 2 9" xfId="49228" xr:uid="{F3250A76-DB0F-4B1E-B8A6-08221D8F8D17}"/>
    <cellStyle name="Comma 4 2 3 6 3" xfId="3737" xr:uid="{77AD93FB-999B-4472-A4E2-F380ED7776EF}"/>
    <cellStyle name="Comma 4 2 3 6 3 2" xfId="9206" xr:uid="{D1CDA7ED-6234-47DC-9690-8C823949279C}"/>
    <cellStyle name="Comma 4 2 3 6 3 2 2" xfId="20739" xr:uid="{E4C1C9F6-1A07-4F36-B0FC-474F5343763B}"/>
    <cellStyle name="Comma 4 2 3 6 3 2 2 2" xfId="44312" xr:uid="{A6FBB01E-A15B-46DA-B8D3-23DD76C5ABE0}"/>
    <cellStyle name="Comma 4 2 3 6 3 2 3" xfId="33204" xr:uid="{B1A24664-C22D-40A1-8145-CF01819DA3CC}"/>
    <cellStyle name="Comma 4 2 3 6 3 3" xfId="15324" xr:uid="{5ADE3FE3-F6F6-425E-BDC3-14C8E78081DD}"/>
    <cellStyle name="Comma 4 2 3 6 3 3 2" xfId="38898" xr:uid="{714429CE-0760-40E1-A86F-26A792355218}"/>
    <cellStyle name="Comma 4 2 3 6 3 4" xfId="27790" xr:uid="{1262F09F-5126-4908-83CA-5AEEC5ABBF54}"/>
    <cellStyle name="Comma 4 2 3 6 4" xfId="5101" xr:uid="{6EA4FB9E-0103-4257-8B47-60745CBF2D49}"/>
    <cellStyle name="Comma 4 2 3 6 4 2" xfId="10575" xr:uid="{783EB81A-3E2A-43A0-92BA-E31EEAD82FE3}"/>
    <cellStyle name="Comma 4 2 3 6 4 2 2" xfId="22108" xr:uid="{F67D9B9D-75CB-4958-9CB7-A5FBA4C5255C}"/>
    <cellStyle name="Comma 4 2 3 6 4 2 2 2" xfId="45681" xr:uid="{1CFBC1DC-7CFC-4C46-B9C1-E2CCA506154F}"/>
    <cellStyle name="Comma 4 2 3 6 4 2 3" xfId="34573" xr:uid="{29BAD3BD-F747-4C34-9063-74B9F9BE1B8A}"/>
    <cellStyle name="Comma 4 2 3 6 4 3" xfId="16687" xr:uid="{EF44AF87-EF1E-4A27-84E0-1E75F2D114AF}"/>
    <cellStyle name="Comma 4 2 3 6 4 3 2" xfId="40261" xr:uid="{B4909225-6675-4747-9443-CCF181185D00}"/>
    <cellStyle name="Comma 4 2 3 6 4 4" xfId="29153" xr:uid="{8AE6D63B-A0CE-45D6-99DA-96A39F34DCD6}"/>
    <cellStyle name="Comma 4 2 3 6 5" xfId="6439" xr:uid="{55A2DBBA-A27A-4777-AE4D-21C1103858FF}"/>
    <cellStyle name="Comma 4 2 3 6 5 2" xfId="11916" xr:uid="{269019FC-5E43-4E96-BAC1-F70E3EECB308}"/>
    <cellStyle name="Comma 4 2 3 6 5 2 2" xfId="23448" xr:uid="{0613484A-512C-48A6-9096-5E7A368FEC70}"/>
    <cellStyle name="Comma 4 2 3 6 5 2 2 2" xfId="47021" xr:uid="{82D414EC-2367-4612-8D32-7A18D6106FA8}"/>
    <cellStyle name="Comma 4 2 3 6 5 2 3" xfId="35913" xr:uid="{8A4D7FB2-4572-45EF-A85A-27DD9A311536}"/>
    <cellStyle name="Comma 4 2 3 6 5 3" xfId="18023" xr:uid="{B2E5811E-87F6-4D5D-88CC-C14E0C233120}"/>
    <cellStyle name="Comma 4 2 3 6 5 3 2" xfId="41597" xr:uid="{1754E5BC-22BB-4897-9DF1-FF5717BEEA54}"/>
    <cellStyle name="Comma 4 2 3 6 5 4" xfId="30489" xr:uid="{9A3C4A27-35DE-4F9C-910B-63F49076F436}"/>
    <cellStyle name="Comma 4 2 3 6 6" xfId="7850" xr:uid="{5664303B-D32E-4728-85D9-A6AF142D8DB2}"/>
    <cellStyle name="Comma 4 2 3 6 6 2" xfId="19385" xr:uid="{A73A3611-2D03-4600-A5C5-37EC0428AD92}"/>
    <cellStyle name="Comma 4 2 3 6 6 2 2" xfId="42958" xr:uid="{9D6B76B3-6115-466C-95CF-75EB44A36EF0}"/>
    <cellStyle name="Comma 4 2 3 6 6 3" xfId="31850" xr:uid="{2652533A-B34D-4EB7-B58C-2E6C200E55DF}"/>
    <cellStyle name="Comma 4 2 3 6 7" xfId="13679" xr:uid="{33E15AE5-0505-43C1-BE25-75DB42F62EA4}"/>
    <cellStyle name="Comma 4 2 3 6 7 2" xfId="37418" xr:uid="{866C427D-9B4D-4A58-A161-D3E48E0906B5}"/>
    <cellStyle name="Comma 4 2 3 6 8" xfId="26311" xr:uid="{FED38728-EA9B-4E8A-B98B-199CD3F4BC5F}"/>
    <cellStyle name="Comma 4 2 3 6 9" xfId="24936" xr:uid="{F3CE8E68-312C-4026-A4DC-7EAE83E06822}"/>
    <cellStyle name="Comma 4 2 3 7" xfId="2340" xr:uid="{79372D43-B3A5-4B75-BC72-C3426C65D46D}"/>
    <cellStyle name="Comma 4 2 3 7 2" xfId="4136" xr:uid="{636CDBB2-13D6-4B53-BC57-40F16E918571}"/>
    <cellStyle name="Comma 4 2 3 7 2 2" xfId="9605" xr:uid="{BEE474FD-CEAC-49E9-A1F3-ED12BD2099E4}"/>
    <cellStyle name="Comma 4 2 3 7 2 2 2" xfId="21138" xr:uid="{752F8CD8-0AB7-4A7D-82C6-21A57D2DD111}"/>
    <cellStyle name="Comma 4 2 3 7 2 2 2 2" xfId="44711" xr:uid="{0FF6BF5F-29B0-41B9-B065-D98CD010E296}"/>
    <cellStyle name="Comma 4 2 3 7 2 2 3" xfId="33603" xr:uid="{D01E679E-DDDB-4608-BB37-92E97D03DA69}"/>
    <cellStyle name="Comma 4 2 3 7 2 3" xfId="15723" xr:uid="{254D0FFC-0E6E-46AC-89AA-C8EA7819EC44}"/>
    <cellStyle name="Comma 4 2 3 7 2 3 2" xfId="39297" xr:uid="{A851F7E2-C3B3-4CB5-A45F-FA4039C3C13B}"/>
    <cellStyle name="Comma 4 2 3 7 2 4" xfId="28189" xr:uid="{E56E6BA1-92AD-4824-AB0B-F3A0BC9479C1}"/>
    <cellStyle name="Comma 4 2 3 7 3" xfId="5501" xr:uid="{AFC7484A-B9BF-4740-8992-894DA4B24D27}"/>
    <cellStyle name="Comma 4 2 3 7 3 2" xfId="10975" xr:uid="{412BAD82-D668-4334-B895-344F84469115}"/>
    <cellStyle name="Comma 4 2 3 7 3 2 2" xfId="22508" xr:uid="{F0087E1F-6CA2-488B-8D08-895AE30D701F}"/>
    <cellStyle name="Comma 4 2 3 7 3 2 2 2" xfId="46081" xr:uid="{F1DE0638-F723-400D-B880-B8730EE030A5}"/>
    <cellStyle name="Comma 4 2 3 7 3 2 3" xfId="34973" xr:uid="{5A352F95-268A-45F0-BD9F-4BB8ABB687C2}"/>
    <cellStyle name="Comma 4 2 3 7 3 3" xfId="17087" xr:uid="{A7EEAB33-1555-4020-9056-DCC56F77AFB7}"/>
    <cellStyle name="Comma 4 2 3 7 3 3 2" xfId="40661" xr:uid="{BD475D03-D11B-4F63-A854-34EE9D5DC995}"/>
    <cellStyle name="Comma 4 2 3 7 3 4" xfId="29553" xr:uid="{E1B58311-7365-4959-AEFF-5ACE6D50BCF2}"/>
    <cellStyle name="Comma 4 2 3 7 4" xfId="6839" xr:uid="{37EED0B3-2597-4B3C-AFE2-DA9D0C28F18D}"/>
    <cellStyle name="Comma 4 2 3 7 4 2" xfId="12317" xr:uid="{A0AF8D44-CF32-404F-8CC1-99C4C154218D}"/>
    <cellStyle name="Comma 4 2 3 7 4 2 2" xfId="23849" xr:uid="{16A0BE68-8388-4443-84DA-3024B7580DE6}"/>
    <cellStyle name="Comma 4 2 3 7 4 2 2 2" xfId="47422" xr:uid="{FA510F84-06C1-46C0-9E54-A939A01C30CC}"/>
    <cellStyle name="Comma 4 2 3 7 4 2 3" xfId="36314" xr:uid="{827C05C9-4FC9-44CF-ADD4-102ABE77D269}"/>
    <cellStyle name="Comma 4 2 3 7 4 3" xfId="18423" xr:uid="{36757B2E-0CA7-425C-B3B5-9CFEBFCA69B8}"/>
    <cellStyle name="Comma 4 2 3 7 4 3 2" xfId="41997" xr:uid="{F0CB7373-0928-4743-8E8A-E8A2D446FB10}"/>
    <cellStyle name="Comma 4 2 3 7 4 4" xfId="30889" xr:uid="{B46B8C2A-75A2-4F4F-A9A2-DDA4073F6F6B}"/>
    <cellStyle name="Comma 4 2 3 7 5" xfId="8252" xr:uid="{BFB6B03B-576D-466D-AC73-24C6F86A8AE6}"/>
    <cellStyle name="Comma 4 2 3 7 5 2" xfId="19785" xr:uid="{76EB9C6A-BE1E-4E34-A101-B5CB236E48B3}"/>
    <cellStyle name="Comma 4 2 3 7 5 2 2" xfId="43358" xr:uid="{2967385A-5340-48EC-B745-3A10E75B75DB}"/>
    <cellStyle name="Comma 4 2 3 7 5 3" xfId="32250" xr:uid="{CDD6D861-BF08-42D6-82D7-6F84347D74FD}"/>
    <cellStyle name="Comma 4 2 3 7 6" xfId="14081" xr:uid="{3F5FFF9F-37E7-43AF-8DCE-3822312A872A}"/>
    <cellStyle name="Comma 4 2 3 7 6 2" xfId="37818" xr:uid="{F7453DA5-4126-4B3B-8927-353DCD8AC61C}"/>
    <cellStyle name="Comma 4 2 3 7 7" xfId="26711" xr:uid="{BFC2D420-8AD0-472D-830B-B43B30B6702B}"/>
    <cellStyle name="Comma 4 2 3 7 8" xfId="25337" xr:uid="{E351E2E0-1399-4249-80B7-DFF4E5159A95}"/>
    <cellStyle name="Comma 4 2 3 7 9" xfId="49167" xr:uid="{5FF9AC51-B921-4646-95B5-FADF48F11134}"/>
    <cellStyle name="Comma 4 2 3 8" xfId="3209" xr:uid="{EDAFD61B-2049-40A3-8FF4-D7BDF0D21599}"/>
    <cellStyle name="Comma 4 2 3 8 2" xfId="8766" xr:uid="{692ED98F-6EED-4D97-838D-657AA87380B8}"/>
    <cellStyle name="Comma 4 2 3 8 2 2" xfId="20299" xr:uid="{C1E7F0DA-1797-4BF4-82EC-7143D04B9682}"/>
    <cellStyle name="Comma 4 2 3 8 2 2 2" xfId="43872" xr:uid="{E47D877A-7F21-41FC-9DDB-FCBC577945CF}"/>
    <cellStyle name="Comma 4 2 3 8 2 3" xfId="32764" xr:uid="{7110599B-3D68-4F85-81D4-975C63275EF2}"/>
    <cellStyle name="Comma 4 2 3 8 3" xfId="3301" xr:uid="{8815DFAF-4D78-4495-B53F-687A1AB51E27}"/>
    <cellStyle name="Comma 4 2 3 8 3 2" xfId="14887" xr:uid="{F8634D39-A980-470E-855F-EAFDB54A8ADA}"/>
    <cellStyle name="Comma 4 2 3 8 3 2 2" xfId="38461" xr:uid="{646FEA70-D6C6-41EB-9617-341B2A59EFEA}"/>
    <cellStyle name="Comma 4 2 3 8 3 3" xfId="27353" xr:uid="{9798B987-1CA3-4C15-879B-F8313444E7C3}"/>
    <cellStyle name="Comma 4 2 3 8 4" xfId="14825" xr:uid="{4AEE1940-51B6-449A-AF00-6D4EFE185CB0}"/>
    <cellStyle name="Comma 4 2 3 8 4 2" xfId="38400" xr:uid="{1BB9EA66-8F7F-4BA7-B48C-F268BCF53225}"/>
    <cellStyle name="Comma 4 2 3 8 5" xfId="27292" xr:uid="{C82A191B-CBCB-4580-B3AB-A38F1C13D5A5}"/>
    <cellStyle name="Comma 4 2 3 9" xfId="4653" xr:uid="{0CAC8DD4-3D95-4AA0-9FAA-98CAB4F9A6F8}"/>
    <cellStyle name="Comma 4 2 3 9 2" xfId="10126" xr:uid="{A3560117-F604-4277-AA8B-4AEC6E8B62EA}"/>
    <cellStyle name="Comma 4 2 3 9 2 2" xfId="21659" xr:uid="{AD961787-B987-471C-BDFF-3E741B8B1864}"/>
    <cellStyle name="Comma 4 2 3 9 2 2 2" xfId="45232" xr:uid="{1EEE84BB-E1A8-4377-BBD6-2F83F52C458A}"/>
    <cellStyle name="Comma 4 2 3 9 2 3" xfId="34124" xr:uid="{37810134-C6E4-402C-B7B2-36ED2E8214FB}"/>
    <cellStyle name="Comma 4 2 3 9 3" xfId="16239" xr:uid="{1B761B24-2FFB-438A-9613-ED09942D82BD}"/>
    <cellStyle name="Comma 4 2 3 9 3 2" xfId="39813" xr:uid="{FE4E1703-3C63-4BAF-BBCC-580E932BB1AD}"/>
    <cellStyle name="Comma 4 2 3 9 4" xfId="28705" xr:uid="{1DCA644E-9FC2-48A2-98F9-496975DA68E0}"/>
    <cellStyle name="Comma 4 2 4" xfId="650" xr:uid="{C8962CFD-BB70-4128-8043-96EFABA4C19B}"/>
    <cellStyle name="Comma 4 2 4 10" xfId="2818" xr:uid="{C1CCAE79-C5C3-4CF2-89CD-357A3604A3B3}"/>
    <cellStyle name="Comma 4 2 4 10 2" xfId="4589" xr:uid="{771C1B90-FE57-4615-B66B-44BADE096E89}"/>
    <cellStyle name="Comma 4 2 4 10 2 2" xfId="10059" xr:uid="{D8E3D6AE-9345-4E01-B9F2-C746586DAAE4}"/>
    <cellStyle name="Comma 4 2 4 10 2 2 2" xfId="21592" xr:uid="{DDEA8B39-4CE3-4933-94FD-ACC083FF4D94}"/>
    <cellStyle name="Comma 4 2 4 10 2 2 2 2" xfId="45165" xr:uid="{26C51B3D-F6A3-4553-9DF8-2677BB4A2CFA}"/>
    <cellStyle name="Comma 4 2 4 10 2 2 3" xfId="34057" xr:uid="{BB2C1FBC-07C9-4B1F-86D2-57A5DC423909}"/>
    <cellStyle name="Comma 4 2 4 10 2 3" xfId="16176" xr:uid="{CC32DC94-7770-4674-9D22-B48533AD6AC4}"/>
    <cellStyle name="Comma 4 2 4 10 2 3 2" xfId="39750" xr:uid="{599F9600-6477-42FD-987D-573223759FEB}"/>
    <cellStyle name="Comma 4 2 4 10 2 4" xfId="28642" xr:uid="{F2635D22-5005-426D-AB61-86D63A5C09E0}"/>
    <cellStyle name="Comma 4 2 4 10 3" xfId="8706" xr:uid="{E497E611-63A0-4B18-9C00-18F76B8A72F8}"/>
    <cellStyle name="Comma 4 2 4 10 3 2" xfId="20239" xr:uid="{E083C41F-F556-44CC-B8EC-C907FD597743}"/>
    <cellStyle name="Comma 4 2 4 10 3 2 2" xfId="43812" xr:uid="{A124BB1F-0885-47B1-A7AD-7135C3988273}"/>
    <cellStyle name="Comma 4 2 4 10 3 3" xfId="32704" xr:uid="{DF4A5FE6-0D5E-4513-BC3B-8CCE308CB08D}"/>
    <cellStyle name="Comma 4 2 4 10 4" xfId="14536" xr:uid="{00E33808-9113-4CEE-A3AF-B0225F3C40D5}"/>
    <cellStyle name="Comma 4 2 4 10 4 2" xfId="38272" xr:uid="{D3477E57-3F6C-43A3-9FB0-7588015D708E}"/>
    <cellStyle name="Comma 4 2 4 10 5" xfId="27165" xr:uid="{B9E56DE6-1DE0-446E-825B-386E02565E20}"/>
    <cellStyle name="Comma 4 2 4 11" xfId="2929" xr:uid="{08D6CF50-D1F2-46EF-A0C5-7F21D1A2EACE}"/>
    <cellStyle name="Comma 4 2 4 11 2" xfId="8818" xr:uid="{F287FA3C-8DFC-4C04-AC19-238BFE4C19BC}"/>
    <cellStyle name="Comma 4 2 4 11 2 2" xfId="20351" xr:uid="{DC029E23-0E44-4CFA-9ECC-C1AEDA1111D1}"/>
    <cellStyle name="Comma 4 2 4 11 2 2 2" xfId="43924" xr:uid="{5FC5860C-62A9-4079-B5C9-CC194FC6FD04}"/>
    <cellStyle name="Comma 4 2 4 11 2 3" xfId="32816" xr:uid="{3CEF80DD-3DB7-46FE-9AF9-055EC90B9343}"/>
    <cellStyle name="Comma 4 2 4 11 3" xfId="3350" xr:uid="{82F73119-74F5-4E8C-AD6F-9B1E3FD53ACD}"/>
    <cellStyle name="Comma 4 2 4 11 3 2" xfId="14936" xr:uid="{1F87CED9-76FF-4EBD-B606-6FA31442CB6A}"/>
    <cellStyle name="Comma 4 2 4 11 3 2 2" xfId="38510" xr:uid="{66692959-D542-444C-BFF8-1AB94E775407}"/>
    <cellStyle name="Comma 4 2 4 11 3 3" xfId="27402" xr:uid="{9BFE344B-0DD8-418F-86DA-2A365B619F05}"/>
    <cellStyle name="Comma 4 2 4 11 4" xfId="14594" xr:uid="{4FECD00A-891C-46E9-BA55-59F0DD352A32}"/>
    <cellStyle name="Comma 4 2 4 11 4 2" xfId="38326" xr:uid="{317E4451-D9F1-4714-B6D0-07CB77926B4E}"/>
    <cellStyle name="Comma 4 2 4 11 5" xfId="27218" xr:uid="{B2208373-0166-4D59-BAD7-E355544B343E}"/>
    <cellStyle name="Comma 4 2 4 12" xfId="4706" xr:uid="{18B9D598-1992-4D55-A5EE-031D9E385C16}"/>
    <cellStyle name="Comma 4 2 4 12 2" xfId="10179" xr:uid="{E483C9D4-37C6-4201-9A66-207EF47A3FB0}"/>
    <cellStyle name="Comma 4 2 4 12 2 2" xfId="21712" xr:uid="{29DA5AA6-3547-4D94-AF9A-071C422202BB}"/>
    <cellStyle name="Comma 4 2 4 12 2 2 2" xfId="45285" xr:uid="{C5776117-B9CA-4BEE-A129-A52AAE52D1FC}"/>
    <cellStyle name="Comma 4 2 4 12 2 3" xfId="34177" xr:uid="{A30D1526-EB73-4196-8B45-A4CC26A5B2F4}"/>
    <cellStyle name="Comma 4 2 4 12 3" xfId="16292" xr:uid="{F21A8CFF-FBED-4EC7-AE55-A5BD611E7B34}"/>
    <cellStyle name="Comma 4 2 4 12 3 2" xfId="39866" xr:uid="{500635C0-8E0C-4C75-9370-C48AB6A96576}"/>
    <cellStyle name="Comma 4 2 4 12 4" xfId="28758" xr:uid="{CABD890A-D655-4AF7-ACEA-11283BD2555E}"/>
    <cellStyle name="Comma 4 2 4 13" xfId="6044" xr:uid="{5509C477-660C-40FB-B89C-1C0D79B47117}"/>
    <cellStyle name="Comma 4 2 4 13 2" xfId="11520" xr:uid="{86D670C0-A1DF-4411-85D0-99D54C9985B4}"/>
    <cellStyle name="Comma 4 2 4 13 2 2" xfId="23052" xr:uid="{67BAB251-D4EF-4E78-B7CF-E8E347821D29}"/>
    <cellStyle name="Comma 4 2 4 13 2 2 2" xfId="46625" xr:uid="{311529C6-4944-4CFF-9CAE-680C89164A3B}"/>
    <cellStyle name="Comma 4 2 4 13 2 3" xfId="35517" xr:uid="{1515F00A-9108-4464-AC95-903FE7A93E4E}"/>
    <cellStyle name="Comma 4 2 4 13 3" xfId="17628" xr:uid="{A99A0A18-A553-479D-B494-B33FD423A820}"/>
    <cellStyle name="Comma 4 2 4 13 3 2" xfId="41202" xr:uid="{0BE126EC-58D1-4903-93DF-7FC6A5C58B0D}"/>
    <cellStyle name="Comma 4 2 4 13 4" xfId="30094" xr:uid="{DB9E691A-7657-4EC8-B945-114A2971EFBC}"/>
    <cellStyle name="Comma 4 2 4 14" xfId="7429" xr:uid="{DC6F217B-91F5-4E83-9C7F-9275E816BBCF}"/>
    <cellStyle name="Comma 4 2 4 14 2" xfId="18989" xr:uid="{EE839899-D5C3-42D1-86DC-8D4FA38F4D56}"/>
    <cellStyle name="Comma 4 2 4 14 2 2" xfId="42562" xr:uid="{228909C5-3D4C-4C3C-B80D-D923FC653646}"/>
    <cellStyle name="Comma 4 2 4 14 3" xfId="31454" xr:uid="{CBEE8BBB-34D7-4BC8-8E3D-03ACD11EFE3F}"/>
    <cellStyle name="Comma 4 2 4 15" xfId="13245" xr:uid="{0AE1EA46-1AC3-47E4-A10B-C27020FB0700}"/>
    <cellStyle name="Comma 4 2 4 15 2" xfId="37023" xr:uid="{4BD9CFB2-61E4-4FE6-B3F2-6EA4DB58225F}"/>
    <cellStyle name="Comma 4 2 4 16" xfId="25914" xr:uid="{0748F7AA-8970-41B0-A47C-8640D3D5A2AF}"/>
    <cellStyle name="Comma 4 2 4 17" xfId="24604" xr:uid="{44341330-693C-4738-88F2-F947B8E34544}"/>
    <cellStyle name="Comma 4 2 4 18" xfId="48367" xr:uid="{D2A4D5FD-8766-4EFC-B519-553E0C2E029A}"/>
    <cellStyle name="Comma 4 2 4 19" xfId="1117" xr:uid="{169A3513-D36C-46AD-B981-7BB66E109AFE}"/>
    <cellStyle name="Comma 4 2 4 2" xfId="790" xr:uid="{58057862-5196-4CA4-8CD7-72E520615A29}"/>
    <cellStyle name="Comma 4 2 4 2 10" xfId="13273" xr:uid="{789B8F21-9116-4CF8-82A5-4EB720F21227}"/>
    <cellStyle name="Comma 4 2 4 2 10 2" xfId="37051" xr:uid="{49D3B59E-AEE0-4608-8DC6-DA68F66912D7}"/>
    <cellStyle name="Comma 4 2 4 2 11" xfId="25942" xr:uid="{02E3F83A-7BE9-4928-B0E6-E26724DF709E}"/>
    <cellStyle name="Comma 4 2 4 2 12" xfId="24430" xr:uid="{1E93253F-9814-4014-858F-42F3513ED51E}"/>
    <cellStyle name="Comma 4 2 4 2 13" xfId="48395" xr:uid="{48480CF7-A78B-4CCC-AADD-9FC273C083B7}"/>
    <cellStyle name="Comma 4 2 4 2 14" xfId="1161" xr:uid="{AE795579-0375-490A-8B9F-447D49332960}"/>
    <cellStyle name="Comma 4 2 4 2 2" xfId="734" xr:uid="{365CC13B-3845-4FDB-B5D9-F33603188278}"/>
    <cellStyle name="Comma 4 2 4 2 2 10" xfId="24618" xr:uid="{487B9FD9-2798-4668-ADA5-123E31E0FD41}"/>
    <cellStyle name="Comma 4 2 4 2 2 11" xfId="48464" xr:uid="{3154BEDE-47FE-4A39-B8D1-CC8E651DB99C}"/>
    <cellStyle name="Comma 4 2 4 2 2 12" xfId="1260" xr:uid="{45F0E222-121D-44A7-BF3A-6F4D768E1CA5}"/>
    <cellStyle name="Comma 4 2 4 2 2 2" xfId="2073" xr:uid="{B6553756-5BC4-4104-9A7F-1AAD9ADE6675}"/>
    <cellStyle name="Comma 4 2 4 2 2 2 2" xfId="3886" xr:uid="{98404D08-A191-48BF-A8A6-EBA3DE5BFD2B}"/>
    <cellStyle name="Comma 4 2 4 2 2 2 2 2" xfId="9355" xr:uid="{34C379BE-5189-45D6-9E89-C72DB8FCC28F}"/>
    <cellStyle name="Comma 4 2 4 2 2 2 2 2 2" xfId="20888" xr:uid="{713C0799-DF4C-4781-965B-885E1FAC429F}"/>
    <cellStyle name="Comma 4 2 4 2 2 2 2 2 2 2" xfId="44461" xr:uid="{45853F45-A2B4-44B7-885C-B9D036D653E8}"/>
    <cellStyle name="Comma 4 2 4 2 2 2 2 2 3" xfId="33353" xr:uid="{DCD66B58-B357-4013-9352-3649A4675054}"/>
    <cellStyle name="Comma 4 2 4 2 2 2 2 3" xfId="15473" xr:uid="{EDEDBD9D-6DBF-4D99-B668-DAA3FEC530E8}"/>
    <cellStyle name="Comma 4 2 4 2 2 2 2 3 2" xfId="39047" xr:uid="{6430E107-CBAD-46DF-99AF-5ADA1F47B408}"/>
    <cellStyle name="Comma 4 2 4 2 2 2 2 4" xfId="27939" xr:uid="{F2AA83CA-0FB4-4FB5-B99F-EF2F54A44387}"/>
    <cellStyle name="Comma 4 2 4 2 2 2 3" xfId="5250" xr:uid="{2CDDCF67-419B-4D11-8ACA-EFC733C97BEF}"/>
    <cellStyle name="Comma 4 2 4 2 2 2 3 2" xfId="10724" xr:uid="{D5B63F78-9248-4B3D-9D58-BBC85E8AF303}"/>
    <cellStyle name="Comma 4 2 4 2 2 2 3 2 2" xfId="22257" xr:uid="{4CB9462D-E3EF-4F8C-AA31-68B8062785CB}"/>
    <cellStyle name="Comma 4 2 4 2 2 2 3 2 2 2" xfId="45830" xr:uid="{6D753BCD-8F4F-4E02-8215-0A6DE2F2A51E}"/>
    <cellStyle name="Comma 4 2 4 2 2 2 3 2 3" xfId="34722" xr:uid="{25A77700-33DC-4A17-81FF-309197343D75}"/>
    <cellStyle name="Comma 4 2 4 2 2 2 3 3" xfId="16836" xr:uid="{A91FA2E1-D837-4805-8ADC-CED099096626}"/>
    <cellStyle name="Comma 4 2 4 2 2 2 3 3 2" xfId="40410" xr:uid="{C5EE903C-25EF-4D37-972E-C79DC7590C02}"/>
    <cellStyle name="Comma 4 2 4 2 2 2 3 4" xfId="29302" xr:uid="{A57AE8BC-CA21-42FB-B678-755B1073609D}"/>
    <cellStyle name="Comma 4 2 4 2 2 2 4" xfId="6588" xr:uid="{84A21EAB-58F1-4DB8-B6AB-F778B8EF4BC3}"/>
    <cellStyle name="Comma 4 2 4 2 2 2 4 2" xfId="12065" xr:uid="{D3C96CF3-2512-4CCC-8E21-E6C3B0C903F8}"/>
    <cellStyle name="Comma 4 2 4 2 2 2 4 2 2" xfId="23597" xr:uid="{1D0AB53F-C6DA-49BA-9BC0-FE773A937A28}"/>
    <cellStyle name="Comma 4 2 4 2 2 2 4 2 2 2" xfId="47170" xr:uid="{B79A9299-30ED-40F1-903F-349E7BCFEFBA}"/>
    <cellStyle name="Comma 4 2 4 2 2 2 4 2 3" xfId="36062" xr:uid="{3F73D9C9-1F00-4A52-9DD4-B5BB55B2A2D9}"/>
    <cellStyle name="Comma 4 2 4 2 2 2 4 3" xfId="18172" xr:uid="{1609EFC1-C078-4A47-B74B-490243F15DCD}"/>
    <cellStyle name="Comma 4 2 4 2 2 2 4 3 2" xfId="41746" xr:uid="{F3D7BBEF-D31E-4F34-B3F2-096B742EE85E}"/>
    <cellStyle name="Comma 4 2 4 2 2 2 4 4" xfId="30638" xr:uid="{59F9326F-4737-4770-87F4-BC43E6AC1F4F}"/>
    <cellStyle name="Comma 4 2 4 2 2 2 5" xfId="7999" xr:uid="{CCDC48D3-4CF4-42A9-86C8-19DBA3386572}"/>
    <cellStyle name="Comma 4 2 4 2 2 2 5 2" xfId="19534" xr:uid="{5507A99B-B5A7-4141-B658-7310BC85C8F0}"/>
    <cellStyle name="Comma 4 2 4 2 2 2 5 2 2" xfId="43107" xr:uid="{CCB0BED0-EE3B-4AAC-AD03-F54FFD94884F}"/>
    <cellStyle name="Comma 4 2 4 2 2 2 5 3" xfId="31999" xr:uid="{6A22627D-BFEA-4024-8056-19A19F705826}"/>
    <cellStyle name="Comma 4 2 4 2 2 2 6" xfId="13828" xr:uid="{07A6F4EC-DB45-43D8-B8E8-DAAE859A8D6B}"/>
    <cellStyle name="Comma 4 2 4 2 2 2 6 2" xfId="37567" xr:uid="{1DCC0EBA-B63A-4944-B0E6-7A3376C7C0D0}"/>
    <cellStyle name="Comma 4 2 4 2 2 2 7" xfId="26460" xr:uid="{E33817A6-5641-492F-94B4-044A4399AE8F}"/>
    <cellStyle name="Comma 4 2 4 2 2 2 8" xfId="25085" xr:uid="{E4F452E1-D989-46AA-B918-D1432F1C428B}"/>
    <cellStyle name="Comma 4 2 4 2 2 2 9" xfId="48916" xr:uid="{546728C7-011A-4152-A2D8-E8B0C7657D1A}"/>
    <cellStyle name="Comma 4 2 4 2 2 3" xfId="2559" xr:uid="{AEFC22AD-2431-4C20-A870-932333EDB0C7}"/>
    <cellStyle name="Comma 4 2 4 2 2 3 2" xfId="4350" xr:uid="{EE183DE2-B432-4061-AC94-A537CC7BA465}"/>
    <cellStyle name="Comma 4 2 4 2 2 3 2 2" xfId="9819" xr:uid="{6A034ADD-759D-4723-9868-E3C8ED55CAA6}"/>
    <cellStyle name="Comma 4 2 4 2 2 3 2 2 2" xfId="21352" xr:uid="{1A1AE45D-8C57-4166-AF05-E0D3B54380AB}"/>
    <cellStyle name="Comma 4 2 4 2 2 3 2 2 2 2" xfId="44925" xr:uid="{EA4A407D-6758-4F85-8C49-9C50EC52EB71}"/>
    <cellStyle name="Comma 4 2 4 2 2 3 2 2 3" xfId="33817" xr:uid="{F01E4B19-1802-4E33-89DD-85B0A3D643FB}"/>
    <cellStyle name="Comma 4 2 4 2 2 3 2 3" xfId="15937" xr:uid="{6DFA4C36-55E3-4B58-A342-83537AA3AAEA}"/>
    <cellStyle name="Comma 4 2 4 2 2 3 2 3 2" xfId="39511" xr:uid="{C07C90A1-4A80-40D3-B9CC-D8EACFC1070C}"/>
    <cellStyle name="Comma 4 2 4 2 2 3 2 4" xfId="28403" xr:uid="{50E7C991-0A29-4C08-9827-D7A782D31C8B}"/>
    <cellStyle name="Comma 4 2 4 2 2 3 3" xfId="5715" xr:uid="{C2F27F91-240A-45F2-89E7-E7931FE96EA7}"/>
    <cellStyle name="Comma 4 2 4 2 2 3 3 2" xfId="11189" xr:uid="{3869DEF7-296C-4A5E-8585-B85A2AE07B3A}"/>
    <cellStyle name="Comma 4 2 4 2 2 3 3 2 2" xfId="22722" xr:uid="{1E8F647D-8D1E-47BD-80AB-860A71EF5BE1}"/>
    <cellStyle name="Comma 4 2 4 2 2 3 3 2 2 2" xfId="46295" xr:uid="{B8A2263F-DAD9-4018-983F-5B1ECFD582E4}"/>
    <cellStyle name="Comma 4 2 4 2 2 3 3 2 3" xfId="35187" xr:uid="{CE32C0F6-2315-46FE-B7F1-B33F74BF3E66}"/>
    <cellStyle name="Comma 4 2 4 2 2 3 3 3" xfId="17301" xr:uid="{0F8D8940-4917-40EB-9804-A4AE8D57F9A9}"/>
    <cellStyle name="Comma 4 2 4 2 2 3 3 3 2" xfId="40875" xr:uid="{76CB9B3B-FC01-4494-B8E1-FFAAD403D349}"/>
    <cellStyle name="Comma 4 2 4 2 2 3 3 4" xfId="29767" xr:uid="{5EFA8EF8-DC4C-4BD3-8324-B561DC4D6733}"/>
    <cellStyle name="Comma 4 2 4 2 2 3 4" xfId="7053" xr:uid="{90465D12-DB69-4965-B29B-021FF70A6002}"/>
    <cellStyle name="Comma 4 2 4 2 2 3 4 2" xfId="12531" xr:uid="{ACEFBD18-5138-4F90-A1DB-BD086EC35693}"/>
    <cellStyle name="Comma 4 2 4 2 2 3 4 2 2" xfId="24063" xr:uid="{8CA81EBE-A76E-495E-9E2E-05F88D5E9B31}"/>
    <cellStyle name="Comma 4 2 4 2 2 3 4 2 2 2" xfId="47636" xr:uid="{CC962944-B571-4011-834D-331AF32DC775}"/>
    <cellStyle name="Comma 4 2 4 2 2 3 4 2 3" xfId="36528" xr:uid="{080DE6B0-B00E-4CEC-A7CD-3D38A79A8038}"/>
    <cellStyle name="Comma 4 2 4 2 2 3 4 3" xfId="18637" xr:uid="{0B561FEA-D404-47F1-BBA7-763626A77AA2}"/>
    <cellStyle name="Comma 4 2 4 2 2 3 4 3 2" xfId="42211" xr:uid="{078DD25B-40ED-4C2B-9B7F-486A89074614}"/>
    <cellStyle name="Comma 4 2 4 2 2 3 4 4" xfId="31103" xr:uid="{63D77ABE-DF5A-47FB-B070-2AE5ECE6AD99}"/>
    <cellStyle name="Comma 4 2 4 2 2 3 5" xfId="8466" xr:uid="{395D4BA1-7989-474D-90EB-5C342A02BAEE}"/>
    <cellStyle name="Comma 4 2 4 2 2 3 5 2" xfId="19999" xr:uid="{728F0C9B-634E-4B50-B0F6-29FF7307EA40}"/>
    <cellStyle name="Comma 4 2 4 2 2 3 5 2 2" xfId="43572" xr:uid="{32965839-3300-4615-8CF6-30AFCED6BF22}"/>
    <cellStyle name="Comma 4 2 4 2 2 3 5 3" xfId="32464" xr:uid="{E5593322-10A5-43A7-B177-63CFDDDDA814}"/>
    <cellStyle name="Comma 4 2 4 2 2 3 6" xfId="14295" xr:uid="{6154C7E4-7300-471D-AD57-CAD5C98CC872}"/>
    <cellStyle name="Comma 4 2 4 2 2 3 6 2" xfId="38032" xr:uid="{09B5021C-4C42-4C81-BAEE-838723695DE5}"/>
    <cellStyle name="Comma 4 2 4 2 2 3 7" xfId="26925" xr:uid="{D9B904EF-662B-44C1-9604-6D44659E02B6}"/>
    <cellStyle name="Comma 4 2 4 2 2 3 8" xfId="25551" xr:uid="{9259CAA5-B545-4814-882F-6AA46E09D132}"/>
    <cellStyle name="Comma 4 2 4 2 2 3 9" xfId="49381" xr:uid="{105DDB4F-523F-41EE-949D-508F65D71537}"/>
    <cellStyle name="Comma 4 2 4 2 2 4" xfId="3447" xr:uid="{6F1DD4D8-135E-4326-B293-53D98B22EA86}"/>
    <cellStyle name="Comma 4 2 4 2 2 4 2" xfId="8915" xr:uid="{6E0A8E3D-45BA-4794-8BF1-139EFF0FC8A8}"/>
    <cellStyle name="Comma 4 2 4 2 2 4 2 2" xfId="20448" xr:uid="{F0D57576-CBFA-4CEB-8722-D7F40B68B76A}"/>
    <cellStyle name="Comma 4 2 4 2 2 4 2 2 2" xfId="44021" xr:uid="{6CF3CA55-E9CB-4245-AD6E-83349B20A864}"/>
    <cellStyle name="Comma 4 2 4 2 2 4 2 3" xfId="32913" xr:uid="{B03C9527-1ED1-42C6-B4C8-97D19C5EE420}"/>
    <cellStyle name="Comma 4 2 4 2 2 4 3" xfId="15033" xr:uid="{200DDC6A-F143-45B9-BA44-194ABFBE822E}"/>
    <cellStyle name="Comma 4 2 4 2 2 4 3 2" xfId="38607" xr:uid="{47413617-F557-4E4C-88B0-FFD2549BA046}"/>
    <cellStyle name="Comma 4 2 4 2 2 4 4" xfId="27499" xr:uid="{C63E42AF-CC29-460D-99DD-2289966A79F3}"/>
    <cellStyle name="Comma 4 2 4 2 2 5" xfId="4803" xr:uid="{71476305-7AA7-450A-84D9-58C34067FE39}"/>
    <cellStyle name="Comma 4 2 4 2 2 5 2" xfId="10276" xr:uid="{E6BF0599-C89B-4970-8288-6BDEBE948E84}"/>
    <cellStyle name="Comma 4 2 4 2 2 5 2 2" xfId="21809" xr:uid="{6721BE87-ACA9-4658-9059-A08C0031DD17}"/>
    <cellStyle name="Comma 4 2 4 2 2 5 2 2 2" xfId="45382" xr:uid="{FE4051B2-CBBD-4281-8419-D66DBD5C541F}"/>
    <cellStyle name="Comma 4 2 4 2 2 5 2 3" xfId="34274" xr:uid="{D04F5FCD-A7DD-4238-A363-C0CC97813B22}"/>
    <cellStyle name="Comma 4 2 4 2 2 5 3" xfId="16389" xr:uid="{16424A06-24CC-4C07-B3FC-1F6812C8DC23}"/>
    <cellStyle name="Comma 4 2 4 2 2 5 3 2" xfId="39963" xr:uid="{AE73B87A-7854-4B42-883A-4FCAD10C6BAA}"/>
    <cellStyle name="Comma 4 2 4 2 2 5 4" xfId="28855" xr:uid="{2506CF58-1F1B-40E4-B474-2687520F2D99}"/>
    <cellStyle name="Comma 4 2 4 2 2 6" xfId="6141" xr:uid="{3648194B-32DC-4E34-9FE0-ACD932598CD8}"/>
    <cellStyle name="Comma 4 2 4 2 2 6 2" xfId="11617" xr:uid="{8BB217A8-EEA4-4266-A9FD-F5E7AFF0506B}"/>
    <cellStyle name="Comma 4 2 4 2 2 6 2 2" xfId="23149" xr:uid="{5FBB712A-9D79-460B-8367-3D760239CAA3}"/>
    <cellStyle name="Comma 4 2 4 2 2 6 2 2 2" xfId="46722" xr:uid="{F7D9C6A1-3E6C-49EE-AE5D-C41785AE85AF}"/>
    <cellStyle name="Comma 4 2 4 2 2 6 2 3" xfId="35614" xr:uid="{06CA2BC6-00F1-4813-BA1A-5D25519A9213}"/>
    <cellStyle name="Comma 4 2 4 2 2 6 3" xfId="17725" xr:uid="{3040A863-8D63-4A81-8DD6-4AB34C3F0E43}"/>
    <cellStyle name="Comma 4 2 4 2 2 6 3 2" xfId="41299" xr:uid="{9747E844-72B6-4B4A-BE3E-5DA850ED7768}"/>
    <cellStyle name="Comma 4 2 4 2 2 6 4" xfId="30191" xr:uid="{BE97CB79-AB5F-40FB-BD25-551D61F9C580}"/>
    <cellStyle name="Comma 4 2 4 2 2 7" xfId="7526" xr:uid="{163D6FF9-D581-41DC-9B26-63C54B78232C}"/>
    <cellStyle name="Comma 4 2 4 2 2 7 2" xfId="19086" xr:uid="{09ADABE7-D83A-49F1-93F0-F100220E0F2C}"/>
    <cellStyle name="Comma 4 2 4 2 2 7 2 2" xfId="42659" xr:uid="{FC8F4594-FCBF-413F-80B7-6E1CC2A7DB2D}"/>
    <cellStyle name="Comma 4 2 4 2 2 7 3" xfId="31551" xr:uid="{B6410729-D8EC-475E-BD87-9C2436944A4C}"/>
    <cellStyle name="Comma 4 2 4 2 2 8" xfId="13344" xr:uid="{12C4C176-361D-4EE6-B349-1FEE0ECA0CB4}"/>
    <cellStyle name="Comma 4 2 4 2 2 8 2" xfId="37120" xr:uid="{EC04E49C-4AE9-468B-83CE-2BD3B56A6679}"/>
    <cellStyle name="Comma 4 2 4 2 2 9" xfId="26011" xr:uid="{3BF8B6E7-5609-45C6-AB54-1C694742F0A8}"/>
    <cellStyle name="Comma 4 2 4 2 3" xfId="1379" xr:uid="{917023F4-36D9-42DE-A64B-01B38920F420}"/>
    <cellStyle name="Comma 4 2 4 2 3 10" xfId="24719" xr:uid="{CB9B6644-83C6-465B-893D-1102A4DC861B}"/>
    <cellStyle name="Comma 4 2 4 2 3 11" xfId="48546" xr:uid="{FB4C9CC7-E0A2-438C-AC96-69ABC001D149}"/>
    <cellStyle name="Comma 4 2 4 2 3 2" xfId="2155" xr:uid="{D50C7E74-F6E1-429D-90E7-1138E7FA16F4}"/>
    <cellStyle name="Comma 4 2 4 2 3 2 2" xfId="3968" xr:uid="{4D18873C-511D-4BBD-BBF2-54D29BFA6496}"/>
    <cellStyle name="Comma 4 2 4 2 3 2 2 2" xfId="9437" xr:uid="{38062B64-2FE2-4C33-BEA1-2E037DCD19EF}"/>
    <cellStyle name="Comma 4 2 4 2 3 2 2 2 2" xfId="20970" xr:uid="{BF245537-38FF-4F8E-8FBF-C3C0B06D942D}"/>
    <cellStyle name="Comma 4 2 4 2 3 2 2 2 2 2" xfId="44543" xr:uid="{94900FCE-024F-41EC-8991-3871093421FF}"/>
    <cellStyle name="Comma 4 2 4 2 3 2 2 2 3" xfId="33435" xr:uid="{885DC01B-193A-4DA0-85B2-AAB3A05DC3BB}"/>
    <cellStyle name="Comma 4 2 4 2 3 2 2 3" xfId="15555" xr:uid="{1573A42C-7194-41D1-B8AA-CCCBF7FD8C8C}"/>
    <cellStyle name="Comma 4 2 4 2 3 2 2 3 2" xfId="39129" xr:uid="{272076BC-CE1D-4ED7-913D-167E82C1ACCE}"/>
    <cellStyle name="Comma 4 2 4 2 3 2 2 4" xfId="28021" xr:uid="{ACF37864-CCE5-4105-9FA1-12DD13B90BD9}"/>
    <cellStyle name="Comma 4 2 4 2 3 2 3" xfId="5332" xr:uid="{53E7ECD9-02F1-4810-AF5A-DA00397E51B3}"/>
    <cellStyle name="Comma 4 2 4 2 3 2 3 2" xfId="10806" xr:uid="{953F718C-327D-416D-B12B-991FE518C901}"/>
    <cellStyle name="Comma 4 2 4 2 3 2 3 2 2" xfId="22339" xr:uid="{9483D1F7-A1B1-4899-9B04-197E593519FE}"/>
    <cellStyle name="Comma 4 2 4 2 3 2 3 2 2 2" xfId="45912" xr:uid="{9627D760-AD18-4141-9D8F-4D4ACE7FD0F9}"/>
    <cellStyle name="Comma 4 2 4 2 3 2 3 2 3" xfId="34804" xr:uid="{A635AEA6-7E5B-4E8F-90B4-1553FE2BC2C4}"/>
    <cellStyle name="Comma 4 2 4 2 3 2 3 3" xfId="16918" xr:uid="{7CF52E80-15DF-49CE-9C01-38570E0525D5}"/>
    <cellStyle name="Comma 4 2 4 2 3 2 3 3 2" xfId="40492" xr:uid="{AC72821E-3E0B-4083-BB70-D47825B4B84A}"/>
    <cellStyle name="Comma 4 2 4 2 3 2 3 4" xfId="29384" xr:uid="{2BB9BEEB-36FB-4664-B80D-75EB7D22DD5C}"/>
    <cellStyle name="Comma 4 2 4 2 3 2 4" xfId="6670" xr:uid="{A4636551-D135-4633-82A5-4D1D0BCA12B3}"/>
    <cellStyle name="Comma 4 2 4 2 3 2 4 2" xfId="12147" xr:uid="{646BCE76-4362-4516-A33F-98ACF047E016}"/>
    <cellStyle name="Comma 4 2 4 2 3 2 4 2 2" xfId="23679" xr:uid="{BB91581F-5DF4-4D8D-B77F-8516801E51E7}"/>
    <cellStyle name="Comma 4 2 4 2 3 2 4 2 2 2" xfId="47252" xr:uid="{D5DA6ACB-8EFC-4B65-8F71-40048966D16C}"/>
    <cellStyle name="Comma 4 2 4 2 3 2 4 2 3" xfId="36144" xr:uid="{913151D2-B057-4BDC-AF5F-14AF234EE71E}"/>
    <cellStyle name="Comma 4 2 4 2 3 2 4 3" xfId="18254" xr:uid="{9EA6575E-31E7-41D1-8A00-774670896E21}"/>
    <cellStyle name="Comma 4 2 4 2 3 2 4 3 2" xfId="41828" xr:uid="{5BF8C47C-09CC-446E-B380-ADE7BB79FF95}"/>
    <cellStyle name="Comma 4 2 4 2 3 2 4 4" xfId="30720" xr:uid="{3EA96449-F73E-453E-B376-37EEA8B21831}"/>
    <cellStyle name="Comma 4 2 4 2 3 2 5" xfId="8081" xr:uid="{6B16B0BE-9B0F-425A-9BF6-211D9B268CEF}"/>
    <cellStyle name="Comma 4 2 4 2 3 2 5 2" xfId="19616" xr:uid="{19F74CA3-E7C5-4427-BE3F-B677D01A82E0}"/>
    <cellStyle name="Comma 4 2 4 2 3 2 5 2 2" xfId="43189" xr:uid="{BF0DF930-D355-418A-B443-107666D6ECD7}"/>
    <cellStyle name="Comma 4 2 4 2 3 2 5 3" xfId="32081" xr:uid="{78294237-EFF8-43B2-8039-B3D4EE202E4A}"/>
    <cellStyle name="Comma 4 2 4 2 3 2 6" xfId="13910" xr:uid="{3A9C37F1-28AB-4B73-8EF4-D90E8A2E0EC3}"/>
    <cellStyle name="Comma 4 2 4 2 3 2 6 2" xfId="37649" xr:uid="{D186217F-0EEF-4C06-A6E3-2F6ABA6E17C9}"/>
    <cellStyle name="Comma 4 2 4 2 3 2 7" xfId="26542" xr:uid="{AE6126F7-5550-4C31-9366-95A2F6ACC2E0}"/>
    <cellStyle name="Comma 4 2 4 2 3 2 8" xfId="25167" xr:uid="{0156AC9C-EF2B-4786-882F-F90961A7C464}"/>
    <cellStyle name="Comma 4 2 4 2 3 2 9" xfId="48998" xr:uid="{8E6F1F6A-B2DA-4044-8FA4-E74444815408}"/>
    <cellStyle name="Comma 4 2 4 2 3 3" xfId="2643" xr:uid="{56F40AB5-C951-48CE-80C8-E5092FBFE27D}"/>
    <cellStyle name="Comma 4 2 4 2 3 3 2" xfId="4433" xr:uid="{9E2302C9-981A-4394-B867-AE40C6CAD06D}"/>
    <cellStyle name="Comma 4 2 4 2 3 3 2 2" xfId="9903" xr:uid="{90F32AEE-F973-466F-8217-3269720AC06A}"/>
    <cellStyle name="Comma 4 2 4 2 3 3 2 2 2" xfId="21436" xr:uid="{9D80E460-477D-41E9-AE82-48C66F9BCC34}"/>
    <cellStyle name="Comma 4 2 4 2 3 3 2 2 2 2" xfId="45009" xr:uid="{031B9121-28E1-40AC-A358-E5A51E23A47C}"/>
    <cellStyle name="Comma 4 2 4 2 3 3 2 2 3" xfId="33901" xr:uid="{311B9182-377A-489C-9835-8610ACFBECF4}"/>
    <cellStyle name="Comma 4 2 4 2 3 3 2 3" xfId="16020" xr:uid="{6BA05F28-EBE2-417E-8CCE-686C8252FF97}"/>
    <cellStyle name="Comma 4 2 4 2 3 3 2 3 2" xfId="39594" xr:uid="{C3E286FB-B69A-4C6A-8116-BB09DFD93B42}"/>
    <cellStyle name="Comma 4 2 4 2 3 3 2 4" xfId="28486" xr:uid="{AD0E87AF-2CFB-4D33-B209-C039CFB50D0F}"/>
    <cellStyle name="Comma 4 2 4 2 3 3 3" xfId="5799" xr:uid="{C004BF7A-046F-4681-B193-FCF5998C89C7}"/>
    <cellStyle name="Comma 4 2 4 2 3 3 3 2" xfId="11273" xr:uid="{3DD0C59F-4F67-41C8-8F16-989EF3A82F55}"/>
    <cellStyle name="Comma 4 2 4 2 3 3 3 2 2" xfId="22806" xr:uid="{0192E905-E9DD-417A-9370-423656101E1A}"/>
    <cellStyle name="Comma 4 2 4 2 3 3 3 2 2 2" xfId="46379" xr:uid="{ED033D2C-A8C3-4882-A455-90AD836828B1}"/>
    <cellStyle name="Comma 4 2 4 2 3 3 3 2 3" xfId="35271" xr:uid="{07AA3180-9909-49F4-BEFE-A6B387E974B1}"/>
    <cellStyle name="Comma 4 2 4 2 3 3 3 3" xfId="17385" xr:uid="{D1137E01-6860-4CC4-BBEE-46CEC34BDB57}"/>
    <cellStyle name="Comma 4 2 4 2 3 3 3 3 2" xfId="40959" xr:uid="{7B9AF1BC-8E15-438A-A2AA-096DA05B0449}"/>
    <cellStyle name="Comma 4 2 4 2 3 3 3 4" xfId="29851" xr:uid="{2268C017-D61E-4D98-9E94-C59F11A8C2BB}"/>
    <cellStyle name="Comma 4 2 4 2 3 3 4" xfId="7137" xr:uid="{D653E235-B18D-425B-BAB9-D0BA61DC91B1}"/>
    <cellStyle name="Comma 4 2 4 2 3 3 4 2" xfId="12615" xr:uid="{AEAACDA1-A8DF-423E-A6C6-78D8BFD32CEB}"/>
    <cellStyle name="Comma 4 2 4 2 3 3 4 2 2" xfId="24147" xr:uid="{55AD2537-697E-46FA-9181-384CA77C850E}"/>
    <cellStyle name="Comma 4 2 4 2 3 3 4 2 2 2" xfId="47720" xr:uid="{B32A9372-8464-4EFA-B35A-CD03F9FB0F5B}"/>
    <cellStyle name="Comma 4 2 4 2 3 3 4 2 3" xfId="36612" xr:uid="{68DF858D-3170-4DB9-B2AE-BBC7693D0596}"/>
    <cellStyle name="Comma 4 2 4 2 3 3 4 3" xfId="18721" xr:uid="{1033EB26-3680-432E-94F2-7CABC836D5F5}"/>
    <cellStyle name="Comma 4 2 4 2 3 3 4 3 2" xfId="42295" xr:uid="{E209B230-FB44-4049-8E44-4CC8546C6ECA}"/>
    <cellStyle name="Comma 4 2 4 2 3 3 4 4" xfId="31187" xr:uid="{C170629E-578F-4A38-92AF-443EB0CFEE2B}"/>
    <cellStyle name="Comma 4 2 4 2 3 3 5" xfId="8550" xr:uid="{4DC28BDF-F0D7-4206-8CFE-2F0BC7E2C496}"/>
    <cellStyle name="Comma 4 2 4 2 3 3 5 2" xfId="20083" xr:uid="{62018B02-0BDD-41EB-8E51-D17B8931BF06}"/>
    <cellStyle name="Comma 4 2 4 2 3 3 5 2 2" xfId="43656" xr:uid="{E9D7D3DB-F11B-47BA-A43A-F2B2A86693B8}"/>
    <cellStyle name="Comma 4 2 4 2 3 3 5 3" xfId="32548" xr:uid="{7BC2FA33-9CB5-4537-8008-F575035B5940}"/>
    <cellStyle name="Comma 4 2 4 2 3 3 6" xfId="14379" xr:uid="{A1079873-301E-4AA9-A57C-86CA17385CF7}"/>
    <cellStyle name="Comma 4 2 4 2 3 3 6 2" xfId="38116" xr:uid="{6E6B842D-9985-431F-9C50-B41AD357349D}"/>
    <cellStyle name="Comma 4 2 4 2 3 3 7" xfId="27009" xr:uid="{FB277788-1329-43CE-94D9-B17F2F46451D}"/>
    <cellStyle name="Comma 4 2 4 2 3 3 8" xfId="25635" xr:uid="{A986CBB1-C683-41A9-8103-AB151A4FB86C}"/>
    <cellStyle name="Comma 4 2 4 2 3 3 9" xfId="49465" xr:uid="{C09DB545-1972-47E4-BBB1-ECC95AC3C196}"/>
    <cellStyle name="Comma 4 2 4 2 3 4" xfId="3529" xr:uid="{89980985-54FB-450A-B47A-83B558241F82}"/>
    <cellStyle name="Comma 4 2 4 2 3 4 2" xfId="8997" xr:uid="{3721C830-6592-4BBE-97A6-2DD4067A6D32}"/>
    <cellStyle name="Comma 4 2 4 2 3 4 2 2" xfId="20530" xr:uid="{915A519A-FD58-4A8E-8F3A-B8AC01518F55}"/>
    <cellStyle name="Comma 4 2 4 2 3 4 2 2 2" xfId="44103" xr:uid="{6D1A31B0-45DB-4C83-9F9A-2513060ADAE0}"/>
    <cellStyle name="Comma 4 2 4 2 3 4 2 3" xfId="32995" xr:uid="{B6478253-C636-4413-B822-6B9D96D01441}"/>
    <cellStyle name="Comma 4 2 4 2 3 4 3" xfId="15115" xr:uid="{288E22B0-66F8-4F6E-982D-252CAF7F1CF6}"/>
    <cellStyle name="Comma 4 2 4 2 3 4 3 2" xfId="38689" xr:uid="{C8AB42C2-4CFC-485A-87CD-88B956A1A1EC}"/>
    <cellStyle name="Comma 4 2 4 2 3 4 4" xfId="27581" xr:uid="{29DECAC6-35E1-424A-8525-0410A3172A9E}"/>
    <cellStyle name="Comma 4 2 4 2 3 5" xfId="4885" xr:uid="{03C6B81B-1B48-4D07-A6ED-62F82D89F956}"/>
    <cellStyle name="Comma 4 2 4 2 3 5 2" xfId="10358" xr:uid="{33CDC68E-F3AC-41E3-8E5D-EEF4069515D8}"/>
    <cellStyle name="Comma 4 2 4 2 3 5 2 2" xfId="21891" xr:uid="{420BC1CC-A956-4978-AF01-27AD86C16171}"/>
    <cellStyle name="Comma 4 2 4 2 3 5 2 2 2" xfId="45464" xr:uid="{85AF9BB1-A1AE-4453-8263-E8F7898ACEC8}"/>
    <cellStyle name="Comma 4 2 4 2 3 5 2 3" xfId="34356" xr:uid="{4872EA69-E253-43A1-81D0-EC4DAEDC967B}"/>
    <cellStyle name="Comma 4 2 4 2 3 5 3" xfId="16471" xr:uid="{6D7C31F8-1874-49BC-B167-189FBD532539}"/>
    <cellStyle name="Comma 4 2 4 2 3 5 3 2" xfId="40045" xr:uid="{A3A3FB5E-5D68-45EA-B8A6-3BC11BA7DCB1}"/>
    <cellStyle name="Comma 4 2 4 2 3 5 4" xfId="28937" xr:uid="{5D9F4D1C-8C01-4EF9-95CD-85545E8D3350}"/>
    <cellStyle name="Comma 4 2 4 2 3 6" xfId="6223" xr:uid="{A905D10F-FCBE-48C9-A9B7-C19E8E53984F}"/>
    <cellStyle name="Comma 4 2 4 2 3 6 2" xfId="11699" xr:uid="{D9F59F3A-BC9C-4193-973F-A95BD4CC7471}"/>
    <cellStyle name="Comma 4 2 4 2 3 6 2 2" xfId="23231" xr:uid="{439A3E73-5F1E-4847-81D3-C5E58461B857}"/>
    <cellStyle name="Comma 4 2 4 2 3 6 2 2 2" xfId="46804" xr:uid="{31967C06-C440-4DC1-9F12-9F83F507A56A}"/>
    <cellStyle name="Comma 4 2 4 2 3 6 2 3" xfId="35696" xr:uid="{4D8EF5E9-7100-4031-9E7E-B5EA7E63CDC7}"/>
    <cellStyle name="Comma 4 2 4 2 3 6 3" xfId="17807" xr:uid="{0EA880A8-9880-445A-B815-EA2894BC07EF}"/>
    <cellStyle name="Comma 4 2 4 2 3 6 3 2" xfId="41381" xr:uid="{082F50BD-8897-4841-9F40-7B0B17561B15}"/>
    <cellStyle name="Comma 4 2 4 2 3 6 4" xfId="30273" xr:uid="{AF39A9CF-994B-44BF-A5D1-50FF681BA880}"/>
    <cellStyle name="Comma 4 2 4 2 3 7" xfId="7608" xr:uid="{D7976CFE-3157-44E8-A243-637E242E40E2}"/>
    <cellStyle name="Comma 4 2 4 2 3 7 2" xfId="19168" xr:uid="{F175BABB-BC83-493C-9497-4DDD2E98E476}"/>
    <cellStyle name="Comma 4 2 4 2 3 7 2 2" xfId="42741" xr:uid="{59AD5B53-D09C-4EAD-87D3-A5E086D352E7}"/>
    <cellStyle name="Comma 4 2 4 2 3 7 3" xfId="31633" xr:uid="{312CB9E1-373F-421D-A462-C4250733C5E5}"/>
    <cellStyle name="Comma 4 2 4 2 3 8" xfId="13428" xr:uid="{FA1228E3-614D-44E2-BC09-B6F5A590F4FA}"/>
    <cellStyle name="Comma 4 2 4 2 3 8 2" xfId="37202" xr:uid="{F57E467B-9B9F-42FD-8F20-B0890C25CFB9}"/>
    <cellStyle name="Comma 4 2 4 2 3 9" xfId="26093" xr:uid="{EDC01F59-039B-4A6A-A311-25E5EC113165}"/>
    <cellStyle name="Comma 4 2 4 2 4" xfId="2004" xr:uid="{09A10C8B-F7C3-4977-8A17-E1885E487EB2}"/>
    <cellStyle name="Comma 4 2 4 2 4 2" xfId="3817" xr:uid="{A7F91739-9B3C-4715-91CE-72BBE22F3976}"/>
    <cellStyle name="Comma 4 2 4 2 4 2 2" xfId="9286" xr:uid="{25F6E6C4-2F8C-43DA-9747-F496C95433A2}"/>
    <cellStyle name="Comma 4 2 4 2 4 2 2 2" xfId="20819" xr:uid="{F396EEF9-9834-4FA7-87E5-31A310C840BA}"/>
    <cellStyle name="Comma 4 2 4 2 4 2 2 2 2" xfId="44392" xr:uid="{EEC23437-809A-432C-BDCC-7B4ED355DB06}"/>
    <cellStyle name="Comma 4 2 4 2 4 2 2 3" xfId="33284" xr:uid="{1AD7CC4D-2753-45E6-8657-476E7E36259D}"/>
    <cellStyle name="Comma 4 2 4 2 4 2 3" xfId="15404" xr:uid="{438709D7-606D-41CF-BACF-17005DFC1209}"/>
    <cellStyle name="Comma 4 2 4 2 4 2 3 2" xfId="38978" xr:uid="{439678BE-6783-45FD-BDA5-CA2D31B00D65}"/>
    <cellStyle name="Comma 4 2 4 2 4 2 4" xfId="27870" xr:uid="{716F29E6-A9F4-4D01-B573-710877F7EBAD}"/>
    <cellStyle name="Comma 4 2 4 2 4 3" xfId="5181" xr:uid="{BBB63221-E9C8-4A8A-B2CD-35653CE5EA04}"/>
    <cellStyle name="Comma 4 2 4 2 4 3 2" xfId="10655" xr:uid="{15C56726-AFB6-4DAA-99B3-87E31ED0C7B7}"/>
    <cellStyle name="Comma 4 2 4 2 4 3 2 2" xfId="22188" xr:uid="{7CFF28BB-61A0-42AE-96D2-3C48143EB467}"/>
    <cellStyle name="Comma 4 2 4 2 4 3 2 2 2" xfId="45761" xr:uid="{368C9135-8A77-4C8F-836D-1607CE738D06}"/>
    <cellStyle name="Comma 4 2 4 2 4 3 2 3" xfId="34653" xr:uid="{E5183B52-C9B3-4B0F-B945-843DEF953D36}"/>
    <cellStyle name="Comma 4 2 4 2 4 3 3" xfId="16767" xr:uid="{13D975CA-6722-4A08-BA7D-7CC0EDA565EC}"/>
    <cellStyle name="Comma 4 2 4 2 4 3 3 2" xfId="40341" xr:uid="{0060FC78-4A42-461A-B57C-B843A0B32187}"/>
    <cellStyle name="Comma 4 2 4 2 4 3 4" xfId="29233" xr:uid="{A56DF03A-7C87-4019-A3EA-845F40B69563}"/>
    <cellStyle name="Comma 4 2 4 2 4 4" xfId="6519" xr:uid="{E86311BB-228B-450B-8BEE-3C67728C12D3}"/>
    <cellStyle name="Comma 4 2 4 2 4 4 2" xfId="11996" xr:uid="{792543FA-CA6E-45AB-8C2E-279A69F85331}"/>
    <cellStyle name="Comma 4 2 4 2 4 4 2 2" xfId="23528" xr:uid="{971C9B7E-3C74-4F55-A1F9-CAD4A2EBB6FA}"/>
    <cellStyle name="Comma 4 2 4 2 4 4 2 2 2" xfId="47101" xr:uid="{EFA9743B-755C-4902-A007-801C996DAE5F}"/>
    <cellStyle name="Comma 4 2 4 2 4 4 2 3" xfId="35993" xr:uid="{8F467652-AE0A-42D7-ACF4-04ACD6576117}"/>
    <cellStyle name="Comma 4 2 4 2 4 4 3" xfId="18103" xr:uid="{DC7672F1-37E8-4528-854C-BB564D005FE9}"/>
    <cellStyle name="Comma 4 2 4 2 4 4 3 2" xfId="41677" xr:uid="{D92E1C87-8572-4E34-9202-4D386074256B}"/>
    <cellStyle name="Comma 4 2 4 2 4 4 4" xfId="30569" xr:uid="{3514DF1A-A97F-4906-96D5-D4BC699FA488}"/>
    <cellStyle name="Comma 4 2 4 2 4 5" xfId="7930" xr:uid="{819A744F-1BA2-4A1B-8E2C-8F2A46A9F20B}"/>
    <cellStyle name="Comma 4 2 4 2 4 5 2" xfId="19465" xr:uid="{57CEEB1F-AF13-4E3D-A7C9-7319F2ABAB27}"/>
    <cellStyle name="Comma 4 2 4 2 4 5 2 2" xfId="43038" xr:uid="{B944D293-645C-4BB9-8C89-8E3899938EF3}"/>
    <cellStyle name="Comma 4 2 4 2 4 5 3" xfId="31930" xr:uid="{577D5599-9B0B-4870-B8EB-45C2AF988570}"/>
    <cellStyle name="Comma 4 2 4 2 4 6" xfId="13759" xr:uid="{01A1F2D8-F98A-4CF0-A01B-01E3F4B888E0}"/>
    <cellStyle name="Comma 4 2 4 2 4 6 2" xfId="37498" xr:uid="{0EEB4864-61C5-4F3A-A8EC-BC1A3E7F014A}"/>
    <cellStyle name="Comma 4 2 4 2 4 7" xfId="26391" xr:uid="{217022F2-527E-4A1C-94E2-41CAE0BA5433}"/>
    <cellStyle name="Comma 4 2 4 2 4 8" xfId="25016" xr:uid="{41175409-583E-4C73-BD56-64291A2E2CCD}"/>
    <cellStyle name="Comma 4 2 4 2 4 9" xfId="48847" xr:uid="{D65997EF-E8EE-4619-9E0A-0C2C0840D58C}"/>
    <cellStyle name="Comma 4 2 4 2 5" xfId="2488" xr:uid="{01716462-16EE-4A81-AFF3-AA53A96AA3C0}"/>
    <cellStyle name="Comma 4 2 4 2 5 2" xfId="4280" xr:uid="{1DC6EECE-A0AC-4993-A285-66BAEC29FA5E}"/>
    <cellStyle name="Comma 4 2 4 2 5 2 2" xfId="9749" xr:uid="{CA0EBEA9-E66D-4CF4-B5E9-79EC50C7281F}"/>
    <cellStyle name="Comma 4 2 4 2 5 2 2 2" xfId="21282" xr:uid="{829043E8-47C4-4E0C-882B-CED3596593A1}"/>
    <cellStyle name="Comma 4 2 4 2 5 2 2 2 2" xfId="44855" xr:uid="{D87C453D-9DD6-4A71-A403-4429CFDF175A}"/>
    <cellStyle name="Comma 4 2 4 2 5 2 2 3" xfId="33747" xr:uid="{2EDAC762-5DDD-4976-A907-7B4818ACABB1}"/>
    <cellStyle name="Comma 4 2 4 2 5 2 3" xfId="15867" xr:uid="{F8FFEA8A-18C9-4209-802A-5B0B9C1034DF}"/>
    <cellStyle name="Comma 4 2 4 2 5 2 3 2" xfId="39441" xr:uid="{FA42B923-9376-49D5-B31A-951DCFF8A3C5}"/>
    <cellStyle name="Comma 4 2 4 2 5 2 4" xfId="28333" xr:uid="{678FA713-1D9E-492B-B8DF-60C361C7E5A0}"/>
    <cellStyle name="Comma 4 2 4 2 5 3" xfId="5645" xr:uid="{D12BA862-C913-4A9D-99E3-B5F8D5E83836}"/>
    <cellStyle name="Comma 4 2 4 2 5 3 2" xfId="11119" xr:uid="{B80C5F63-BBF1-4BB8-AFAA-B991CE18BFD4}"/>
    <cellStyle name="Comma 4 2 4 2 5 3 2 2" xfId="22652" xr:uid="{13E0FE2B-B7BB-4CDD-868C-084C72EEB6F7}"/>
    <cellStyle name="Comma 4 2 4 2 5 3 2 2 2" xfId="46225" xr:uid="{AA196161-9959-44B0-8B57-87A57368D48A}"/>
    <cellStyle name="Comma 4 2 4 2 5 3 2 3" xfId="35117" xr:uid="{85A5033E-C3D2-49AF-9603-5A956D0C8169}"/>
    <cellStyle name="Comma 4 2 4 2 5 3 3" xfId="17231" xr:uid="{DAC7BDB9-AEDF-4060-B32E-73EC2A62DDC8}"/>
    <cellStyle name="Comma 4 2 4 2 5 3 3 2" xfId="40805" xr:uid="{8D23248D-D392-4C4F-8D08-400D9977BF61}"/>
    <cellStyle name="Comma 4 2 4 2 5 3 4" xfId="29697" xr:uid="{7BBC7EAF-41F8-42C1-B953-0A270897D83A}"/>
    <cellStyle name="Comma 4 2 4 2 5 4" xfId="6983" xr:uid="{F368D15B-895F-49A3-829B-E0A5EC73098C}"/>
    <cellStyle name="Comma 4 2 4 2 5 4 2" xfId="12461" xr:uid="{BBAA10B8-0C09-4A66-BD36-ADEB0F035674}"/>
    <cellStyle name="Comma 4 2 4 2 5 4 2 2" xfId="23993" xr:uid="{FC9C8089-CC93-4B34-822D-0651A0163075}"/>
    <cellStyle name="Comma 4 2 4 2 5 4 2 2 2" xfId="47566" xr:uid="{1341198E-8820-453C-ADE5-E25918DDF29B}"/>
    <cellStyle name="Comma 4 2 4 2 5 4 2 3" xfId="36458" xr:uid="{BBBE76A5-24C8-4FB0-8F88-2887822CF2D2}"/>
    <cellStyle name="Comma 4 2 4 2 5 4 3" xfId="18567" xr:uid="{B5793A2A-E8D5-4760-A750-B2B225F54CF6}"/>
    <cellStyle name="Comma 4 2 4 2 5 4 3 2" xfId="42141" xr:uid="{3938C4D6-1CBC-4312-BF0E-9CD33C3673AF}"/>
    <cellStyle name="Comma 4 2 4 2 5 4 4" xfId="31033" xr:uid="{DF5AC6C7-A29F-4886-92F0-DB562285B84F}"/>
    <cellStyle name="Comma 4 2 4 2 5 5" xfId="8396" xr:uid="{F157E5FC-3D25-4726-A9D7-D466AF797E9B}"/>
    <cellStyle name="Comma 4 2 4 2 5 5 2" xfId="19929" xr:uid="{F244115C-6337-402A-8D56-4454137FE057}"/>
    <cellStyle name="Comma 4 2 4 2 5 5 2 2" xfId="43502" xr:uid="{E24F67A8-CE3F-4143-9112-776F7F711059}"/>
    <cellStyle name="Comma 4 2 4 2 5 5 3" xfId="32394" xr:uid="{5EA3CFE1-4569-4592-811E-0B7013ADA822}"/>
    <cellStyle name="Comma 4 2 4 2 5 6" xfId="14225" xr:uid="{DCB20C36-1EFA-43B7-B2C9-38ACD51A92D5}"/>
    <cellStyle name="Comma 4 2 4 2 5 6 2" xfId="37962" xr:uid="{FCF7B227-42E0-4A97-9F87-5FAAA73E5982}"/>
    <cellStyle name="Comma 4 2 4 2 5 7" xfId="26855" xr:uid="{AA3A57EA-43A2-4D29-89E7-37F097107090}"/>
    <cellStyle name="Comma 4 2 4 2 5 8" xfId="25481" xr:uid="{A81615D8-9F10-4F7E-B7C5-423061E94728}"/>
    <cellStyle name="Comma 4 2 4 2 5 9" xfId="49311" xr:uid="{964D385E-E1CB-471A-80A0-4B4E4E708A54}"/>
    <cellStyle name="Comma 4 2 4 2 6" xfId="3378" xr:uid="{FA24536D-1216-4B3B-8AC7-88AAB8524C9C}"/>
    <cellStyle name="Comma 4 2 4 2 6 2" xfId="8846" xr:uid="{A6C7177D-7514-4316-8CE7-0487A3B44196}"/>
    <cellStyle name="Comma 4 2 4 2 6 2 2" xfId="20379" xr:uid="{CBB3BA57-67F6-4DFF-9A43-8B29BB400129}"/>
    <cellStyle name="Comma 4 2 4 2 6 2 2 2" xfId="43952" xr:uid="{33A5BF7E-283D-4E69-A9C0-6C284E2AD916}"/>
    <cellStyle name="Comma 4 2 4 2 6 2 3" xfId="32844" xr:uid="{8959668C-8234-4E1D-B40C-CF4745764CB7}"/>
    <cellStyle name="Comma 4 2 4 2 6 3" xfId="14964" xr:uid="{292F1CBE-6667-4499-9FD5-EDE280FC8C35}"/>
    <cellStyle name="Comma 4 2 4 2 6 3 2" xfId="38538" xr:uid="{C5F98157-7BDB-4F23-AAED-50CC9FBDDA68}"/>
    <cellStyle name="Comma 4 2 4 2 6 4" xfId="27430" xr:uid="{44699ACF-21FB-4A27-9810-9685DBBC50FA}"/>
    <cellStyle name="Comma 4 2 4 2 7" xfId="4734" xr:uid="{88333CC5-DBAC-4D17-9E9A-8038967A5914}"/>
    <cellStyle name="Comma 4 2 4 2 7 2" xfId="10207" xr:uid="{1A9F8FB9-DC07-4995-90D8-E183A003D8A9}"/>
    <cellStyle name="Comma 4 2 4 2 7 2 2" xfId="21740" xr:uid="{A3429393-2BB3-4D0F-A33C-F01C4B2A6519}"/>
    <cellStyle name="Comma 4 2 4 2 7 2 2 2" xfId="45313" xr:uid="{983E63CE-8716-42D7-A1E1-9C371BAD793E}"/>
    <cellStyle name="Comma 4 2 4 2 7 2 3" xfId="34205" xr:uid="{D3DDCF3A-E8C9-4904-8997-F83ED20E0513}"/>
    <cellStyle name="Comma 4 2 4 2 7 3" xfId="16320" xr:uid="{D0C8A68D-6989-4DFD-BF67-506D43B0F40D}"/>
    <cellStyle name="Comma 4 2 4 2 7 3 2" xfId="39894" xr:uid="{378118CE-1901-4C77-8BFB-504B9CE253D2}"/>
    <cellStyle name="Comma 4 2 4 2 7 4" xfId="28786" xr:uid="{00AAC183-8B1E-477C-85D0-4FA193A4B92D}"/>
    <cellStyle name="Comma 4 2 4 2 8" xfId="6072" xr:uid="{FFA8957E-2F73-40C5-BA7E-D55BF936CF54}"/>
    <cellStyle name="Comma 4 2 4 2 8 2" xfId="11548" xr:uid="{DC8002D5-23DD-49FE-B796-A335686F5CB7}"/>
    <cellStyle name="Comma 4 2 4 2 8 2 2" xfId="23080" xr:uid="{A1F00546-D4FF-4A2C-BFE6-AA750C178157}"/>
    <cellStyle name="Comma 4 2 4 2 8 2 2 2" xfId="46653" xr:uid="{7E3B302D-CB55-457C-9098-29A4EDAF8F05}"/>
    <cellStyle name="Comma 4 2 4 2 8 2 3" xfId="35545" xr:uid="{0BDE3C22-F0DF-4569-B971-6E07DA565449}"/>
    <cellStyle name="Comma 4 2 4 2 8 3" xfId="17656" xr:uid="{64AE4A62-A7CD-4730-A92B-B9FE9D233C39}"/>
    <cellStyle name="Comma 4 2 4 2 8 3 2" xfId="41230" xr:uid="{7AA32D58-2A2A-4AD2-A646-F9E6303BA5A1}"/>
    <cellStyle name="Comma 4 2 4 2 8 4" xfId="30122" xr:uid="{2632CD91-12C5-4133-AE07-CD504DFE49A4}"/>
    <cellStyle name="Comma 4 2 4 2 9" xfId="7457" xr:uid="{35775FAA-8FD9-4A28-9F97-4E2D5C108FA2}"/>
    <cellStyle name="Comma 4 2 4 2 9 2" xfId="19017" xr:uid="{9A6F4C7F-2646-461B-97B5-E3A4DA6C3585}"/>
    <cellStyle name="Comma 4 2 4 2 9 2 2" xfId="42590" xr:uid="{E50583DD-E5CF-45BC-B8E8-5FF4C7AB0BBE}"/>
    <cellStyle name="Comma 4 2 4 2 9 3" xfId="31482" xr:uid="{4011171E-6A6F-4F70-AE33-938607F28334}"/>
    <cellStyle name="Comma 4 2 4 3" xfId="1096" xr:uid="{02F471E1-7DC0-470C-9043-4B44BD38F28D}"/>
    <cellStyle name="Comma 4 2 4 3 10" xfId="13232" xr:uid="{96DD66CD-0C21-470F-84AD-EECF02ED184B}"/>
    <cellStyle name="Comma 4 2 4 3 10 2" xfId="37013" xr:uid="{8E8B504E-D30C-4922-8E8B-EBA9E86B8A05}"/>
    <cellStyle name="Comma 4 2 4 3 11" xfId="25904" xr:uid="{4951621A-23E2-42C2-B508-61DCB9A94067}"/>
    <cellStyle name="Comma 4 2 4 3 12" xfId="24551" xr:uid="{27E2851D-F16C-47E7-892D-1D2F70EAA990}"/>
    <cellStyle name="Comma 4 2 4 3 13" xfId="48357" xr:uid="{6F648355-A3AB-46C9-AB11-9546FDCA73C6}"/>
    <cellStyle name="Comma 4 2 4 3 2" xfId="1290" xr:uid="{E0CE64B6-28BE-4955-9437-243FF79BB982}"/>
    <cellStyle name="Comma 4 2 4 3 2 10" xfId="24507" xr:uid="{BFE9C974-6B64-466D-892B-5D32E67B2C26}"/>
    <cellStyle name="Comma 4 2 4 3 2 11" xfId="48491" xr:uid="{57AE3C44-55C2-44D2-84C7-F1B14EAB4166}"/>
    <cellStyle name="Comma 4 2 4 3 2 2" xfId="2100" xr:uid="{9279AC0C-A885-4412-B075-41C9E3F6FE2C}"/>
    <cellStyle name="Comma 4 2 4 3 2 2 2" xfId="3913" xr:uid="{79B60E8B-E847-44F3-8FD7-DDBB9910B7C3}"/>
    <cellStyle name="Comma 4 2 4 3 2 2 2 2" xfId="9382" xr:uid="{639FB008-769F-4391-89C5-AC075E3B34C6}"/>
    <cellStyle name="Comma 4 2 4 3 2 2 2 2 2" xfId="20915" xr:uid="{7ECEC274-861A-4A7D-BCAF-B06C2CFCDC8E}"/>
    <cellStyle name="Comma 4 2 4 3 2 2 2 2 2 2" xfId="44488" xr:uid="{D94E950F-2AA8-4D6B-9F17-765D0BCF701F}"/>
    <cellStyle name="Comma 4 2 4 3 2 2 2 2 3" xfId="33380" xr:uid="{0C8C0180-2CBD-4B5D-91CD-B422917C5526}"/>
    <cellStyle name="Comma 4 2 4 3 2 2 2 3" xfId="15500" xr:uid="{4F74C0F9-2757-4636-9250-BF3E3FD774AC}"/>
    <cellStyle name="Comma 4 2 4 3 2 2 2 3 2" xfId="39074" xr:uid="{22B61DDA-830B-459E-8972-963081D04049}"/>
    <cellStyle name="Comma 4 2 4 3 2 2 2 4" xfId="27966" xr:uid="{14F16B5D-DFCA-4E1B-945C-6EA0BC0E0E8C}"/>
    <cellStyle name="Comma 4 2 4 3 2 2 3" xfId="5277" xr:uid="{699E1C66-47AF-4236-87E3-B5BC23E1A332}"/>
    <cellStyle name="Comma 4 2 4 3 2 2 3 2" xfId="10751" xr:uid="{883BDEA4-0F3E-41D5-B86C-CCEA46308584}"/>
    <cellStyle name="Comma 4 2 4 3 2 2 3 2 2" xfId="22284" xr:uid="{8740404A-6B26-4CB3-9995-AB5B1792D43C}"/>
    <cellStyle name="Comma 4 2 4 3 2 2 3 2 2 2" xfId="45857" xr:uid="{C9CBE36B-C85B-4E08-A594-08DBCC5061BA}"/>
    <cellStyle name="Comma 4 2 4 3 2 2 3 2 3" xfId="34749" xr:uid="{F246574F-79E8-4A01-9185-F05CD4651097}"/>
    <cellStyle name="Comma 4 2 4 3 2 2 3 3" xfId="16863" xr:uid="{4246E17E-D990-4A26-8DF3-B69B0971F87F}"/>
    <cellStyle name="Comma 4 2 4 3 2 2 3 3 2" xfId="40437" xr:uid="{9E972D77-C01F-421E-A4FD-15C30EBA6509}"/>
    <cellStyle name="Comma 4 2 4 3 2 2 3 4" xfId="29329" xr:uid="{5688CF7A-73B0-4542-ACA5-2299EEF51315}"/>
    <cellStyle name="Comma 4 2 4 3 2 2 4" xfId="6615" xr:uid="{D2A39BF8-4575-4D1B-AF8F-9C3AC0B944FE}"/>
    <cellStyle name="Comma 4 2 4 3 2 2 4 2" xfId="12092" xr:uid="{1B1AE03B-A014-4218-8348-53093E183A6A}"/>
    <cellStyle name="Comma 4 2 4 3 2 2 4 2 2" xfId="23624" xr:uid="{090AB00D-BDDB-4CE7-BE88-AB6C37DCA9D1}"/>
    <cellStyle name="Comma 4 2 4 3 2 2 4 2 2 2" xfId="47197" xr:uid="{3D543B97-91E1-4F7E-97C4-E492BDCAF435}"/>
    <cellStyle name="Comma 4 2 4 3 2 2 4 2 3" xfId="36089" xr:uid="{C1207872-B394-45A5-B09A-C434F77AE5EB}"/>
    <cellStyle name="Comma 4 2 4 3 2 2 4 3" xfId="18199" xr:uid="{749E592D-1C96-46EE-B668-B941D62AD024}"/>
    <cellStyle name="Comma 4 2 4 3 2 2 4 3 2" xfId="41773" xr:uid="{A562337E-98BA-4ECC-8949-2CC76A5574FB}"/>
    <cellStyle name="Comma 4 2 4 3 2 2 4 4" xfId="30665" xr:uid="{B734345B-7028-4CCC-A9AB-5CB8F974C83A}"/>
    <cellStyle name="Comma 4 2 4 3 2 2 5" xfId="8026" xr:uid="{A1500904-A8A3-45B8-82DF-DBFBB18FB19A}"/>
    <cellStyle name="Comma 4 2 4 3 2 2 5 2" xfId="19561" xr:uid="{25FD71DB-BEC6-4F81-80B4-106AD4144DE1}"/>
    <cellStyle name="Comma 4 2 4 3 2 2 5 2 2" xfId="43134" xr:uid="{6941E2A9-519A-4B54-B4A6-BB2D4C1CC7AD}"/>
    <cellStyle name="Comma 4 2 4 3 2 2 5 3" xfId="32026" xr:uid="{CFCFC806-2A6B-413B-806A-384F1169ECB9}"/>
    <cellStyle name="Comma 4 2 4 3 2 2 6" xfId="13855" xr:uid="{D68E8628-77F3-412E-856F-F83DF79B21A0}"/>
    <cellStyle name="Comma 4 2 4 3 2 2 6 2" xfId="37594" xr:uid="{6E52D6ED-ED80-4BAB-B658-1E01732BAD30}"/>
    <cellStyle name="Comma 4 2 4 3 2 2 7" xfId="26487" xr:uid="{2B9C7AE3-9491-4915-B89E-304AD47F0FEC}"/>
    <cellStyle name="Comma 4 2 4 3 2 2 8" xfId="25112" xr:uid="{27E0F813-4AB1-42B8-A7BF-8714C172557B}"/>
    <cellStyle name="Comma 4 2 4 3 2 2 9" xfId="48943" xr:uid="{22EAAC58-86EF-482F-B23F-868B60AC9685}"/>
    <cellStyle name="Comma 4 2 4 3 2 3" xfId="2587" xr:uid="{32E58238-A00A-427D-BA6E-CAE67A8061AF}"/>
    <cellStyle name="Comma 4 2 4 3 2 3 2" xfId="4378" xr:uid="{46C96E4F-D9A6-43E1-AD3C-86C46755BB60}"/>
    <cellStyle name="Comma 4 2 4 3 2 3 2 2" xfId="9847" xr:uid="{EBE1DEF1-2CF9-4B71-BC6D-41794468B95A}"/>
    <cellStyle name="Comma 4 2 4 3 2 3 2 2 2" xfId="21380" xr:uid="{9409B9F5-F5E1-4AA9-A403-DA9BB6469E8F}"/>
    <cellStyle name="Comma 4 2 4 3 2 3 2 2 2 2" xfId="44953" xr:uid="{40E1DC5E-A820-4C8B-B63B-4B1DDA2D87C6}"/>
    <cellStyle name="Comma 4 2 4 3 2 3 2 2 3" xfId="33845" xr:uid="{06238167-2750-4D2D-B05D-1DDC5A261F5B}"/>
    <cellStyle name="Comma 4 2 4 3 2 3 2 3" xfId="15965" xr:uid="{B86E7C0D-FA2F-41F2-ABEB-FB19FDBB2571}"/>
    <cellStyle name="Comma 4 2 4 3 2 3 2 3 2" xfId="39539" xr:uid="{845BC3FB-2EDF-4AFE-87D3-3D8E65A950FB}"/>
    <cellStyle name="Comma 4 2 4 3 2 3 2 4" xfId="28431" xr:uid="{6CEF83EB-7A5A-4F6D-889C-65ADA04E6D78}"/>
    <cellStyle name="Comma 4 2 4 3 2 3 3" xfId="5743" xr:uid="{9B6B2EC5-E382-4FC5-8208-1562DF959FF4}"/>
    <cellStyle name="Comma 4 2 4 3 2 3 3 2" xfId="11217" xr:uid="{A13D17C1-7C19-451A-AEAA-2BE89D42D600}"/>
    <cellStyle name="Comma 4 2 4 3 2 3 3 2 2" xfId="22750" xr:uid="{801A77DA-BB95-42E5-BE9D-DE28032C511C}"/>
    <cellStyle name="Comma 4 2 4 3 2 3 3 2 2 2" xfId="46323" xr:uid="{323348DB-AC14-40ED-8B6B-F19AF571F912}"/>
    <cellStyle name="Comma 4 2 4 3 2 3 3 2 3" xfId="35215" xr:uid="{258AE7BA-BD23-4A85-BE7C-EFD4441C2901}"/>
    <cellStyle name="Comma 4 2 4 3 2 3 3 3" xfId="17329" xr:uid="{1C0547B2-5A0A-4488-9DDC-C7DD2707BAE4}"/>
    <cellStyle name="Comma 4 2 4 3 2 3 3 3 2" xfId="40903" xr:uid="{65671553-2B53-4EE7-92A3-A95248DCB6F0}"/>
    <cellStyle name="Comma 4 2 4 3 2 3 3 4" xfId="29795" xr:uid="{90A18B61-C0F2-42B8-8277-FC5FC130E7BA}"/>
    <cellStyle name="Comma 4 2 4 3 2 3 4" xfId="7081" xr:uid="{87D7DA52-BAFF-4671-8337-D130AB2879A0}"/>
    <cellStyle name="Comma 4 2 4 3 2 3 4 2" xfId="12559" xr:uid="{6FD075A1-80A4-47FE-8484-9F3E01504936}"/>
    <cellStyle name="Comma 4 2 4 3 2 3 4 2 2" xfId="24091" xr:uid="{BA7470E0-2BD4-4BA5-A75B-7E69B50586B8}"/>
    <cellStyle name="Comma 4 2 4 3 2 3 4 2 2 2" xfId="47664" xr:uid="{2BEA6AA6-015A-49DD-9C79-0DF0A11AE11E}"/>
    <cellStyle name="Comma 4 2 4 3 2 3 4 2 3" xfId="36556" xr:uid="{671B6081-7286-4902-93AD-915BC3E1B26A}"/>
    <cellStyle name="Comma 4 2 4 3 2 3 4 3" xfId="18665" xr:uid="{7122CEEC-B42A-4E96-8817-3593843E3D2E}"/>
    <cellStyle name="Comma 4 2 4 3 2 3 4 3 2" xfId="42239" xr:uid="{1FB64DB4-560B-4FB2-A6F2-2431CF6462B8}"/>
    <cellStyle name="Comma 4 2 4 3 2 3 4 4" xfId="31131" xr:uid="{B55CDF3D-F44E-48B6-B190-4E35687F1D19}"/>
    <cellStyle name="Comma 4 2 4 3 2 3 5" xfId="8494" xr:uid="{D947F918-9F6D-4BC4-9C6E-C558CDF777EB}"/>
    <cellStyle name="Comma 4 2 4 3 2 3 5 2" xfId="20027" xr:uid="{A560E3C0-3E3A-4F60-8FB4-2A3F3BF6D7F4}"/>
    <cellStyle name="Comma 4 2 4 3 2 3 5 2 2" xfId="43600" xr:uid="{9DA89D7E-0B6F-4905-A439-0F283CB981D8}"/>
    <cellStyle name="Comma 4 2 4 3 2 3 5 3" xfId="32492" xr:uid="{16EED3AF-80D1-4E92-8009-02F0B5637B29}"/>
    <cellStyle name="Comma 4 2 4 3 2 3 6" xfId="14323" xr:uid="{2B91542B-D9BE-4E8A-8549-A9446FA309A5}"/>
    <cellStyle name="Comma 4 2 4 3 2 3 6 2" xfId="38060" xr:uid="{EC9CC86F-0EF1-445C-B7BC-91FDFF3B788B}"/>
    <cellStyle name="Comma 4 2 4 3 2 3 7" xfId="26953" xr:uid="{59D8E9F2-D314-4CF9-8B0C-CC2EAA811092}"/>
    <cellStyle name="Comma 4 2 4 3 2 3 8" xfId="25579" xr:uid="{E93FA528-ACFC-46B5-87FA-24C41FFE7308}"/>
    <cellStyle name="Comma 4 2 4 3 2 3 9" xfId="49409" xr:uid="{5E6C3E95-3D3C-4C64-81CC-EF65CFFF2068}"/>
    <cellStyle name="Comma 4 2 4 3 2 4" xfId="3474" xr:uid="{AECD5065-B8D5-4DD4-9994-8EBDB17FC7F5}"/>
    <cellStyle name="Comma 4 2 4 3 2 4 2" xfId="8942" xr:uid="{CE9CA2BC-A358-4C95-A814-29C7260130C8}"/>
    <cellStyle name="Comma 4 2 4 3 2 4 2 2" xfId="20475" xr:uid="{5112221B-1184-4F01-B75D-D68FEE8225CB}"/>
    <cellStyle name="Comma 4 2 4 3 2 4 2 2 2" xfId="44048" xr:uid="{6597FC55-7C65-4EFD-92CB-BF28A1DE962F}"/>
    <cellStyle name="Comma 4 2 4 3 2 4 2 3" xfId="32940" xr:uid="{4127FC22-A254-4552-84EE-8BEA55D2CF36}"/>
    <cellStyle name="Comma 4 2 4 3 2 4 3" xfId="15060" xr:uid="{89AF56F2-9E75-4E24-89ED-7C74778DCF1A}"/>
    <cellStyle name="Comma 4 2 4 3 2 4 3 2" xfId="38634" xr:uid="{F7BBFBAC-3919-473F-9E88-76BC3C103B82}"/>
    <cellStyle name="Comma 4 2 4 3 2 4 4" xfId="27526" xr:uid="{46D248F8-C72C-4D15-B2C5-EFBC94ACF0D3}"/>
    <cellStyle name="Comma 4 2 4 3 2 5" xfId="4830" xr:uid="{8D2200C6-7567-489A-BE81-B70713790C9A}"/>
    <cellStyle name="Comma 4 2 4 3 2 5 2" xfId="10303" xr:uid="{41430ABE-6A55-4CF2-9377-838147291247}"/>
    <cellStyle name="Comma 4 2 4 3 2 5 2 2" xfId="21836" xr:uid="{B58B159B-A340-4A5A-A458-E696A8393B83}"/>
    <cellStyle name="Comma 4 2 4 3 2 5 2 2 2" xfId="45409" xr:uid="{FFB29DE3-D620-4D42-99ED-935D2561142E}"/>
    <cellStyle name="Comma 4 2 4 3 2 5 2 3" xfId="34301" xr:uid="{F2CBA513-2D4A-4A5C-B83A-E44AAF64ACF3}"/>
    <cellStyle name="Comma 4 2 4 3 2 5 3" xfId="16416" xr:uid="{44823A0A-CCBB-43D8-8623-978C30F64014}"/>
    <cellStyle name="Comma 4 2 4 3 2 5 3 2" xfId="39990" xr:uid="{B93D6647-BC74-4BE1-A151-D09A6BE5422C}"/>
    <cellStyle name="Comma 4 2 4 3 2 5 4" xfId="28882" xr:uid="{C914E4E4-A4E4-4776-9695-10A5591EC5D9}"/>
    <cellStyle name="Comma 4 2 4 3 2 6" xfId="6168" xr:uid="{62CE0277-F7F2-45F6-A4F6-E34075CC83CD}"/>
    <cellStyle name="Comma 4 2 4 3 2 6 2" xfId="11644" xr:uid="{F631E853-30B1-43AB-A71C-E0EB04795111}"/>
    <cellStyle name="Comma 4 2 4 3 2 6 2 2" xfId="23176" xr:uid="{55D771E7-5F3F-48B2-9946-D8A4A2BC56B7}"/>
    <cellStyle name="Comma 4 2 4 3 2 6 2 2 2" xfId="46749" xr:uid="{435168BC-D4AE-45D0-BD6D-BB4C722B6B53}"/>
    <cellStyle name="Comma 4 2 4 3 2 6 2 3" xfId="35641" xr:uid="{313F93EC-70A5-4B1A-BB9E-2C744ADB56A3}"/>
    <cellStyle name="Comma 4 2 4 3 2 6 3" xfId="17752" xr:uid="{5B981097-C733-4416-85FB-D24EDF1236C7}"/>
    <cellStyle name="Comma 4 2 4 3 2 6 3 2" xfId="41326" xr:uid="{3E3FB5B6-4234-4430-8D20-395F3A77BE32}"/>
    <cellStyle name="Comma 4 2 4 3 2 6 4" xfId="30218" xr:uid="{811701C4-F5EF-4D99-9761-906AECA580E8}"/>
    <cellStyle name="Comma 4 2 4 3 2 7" xfId="7553" xr:uid="{19D38785-1F62-4FD0-874C-4A7024A8D7A7}"/>
    <cellStyle name="Comma 4 2 4 3 2 7 2" xfId="19113" xr:uid="{6A1CD3A6-C7EE-467D-A41D-02BE73087823}"/>
    <cellStyle name="Comma 4 2 4 3 2 7 2 2" xfId="42686" xr:uid="{59352D4B-DEC4-4BA1-9573-5FB5EE76A292}"/>
    <cellStyle name="Comma 4 2 4 3 2 7 3" xfId="31578" xr:uid="{24FD74D9-3666-410E-A7BC-9813C8A1A897}"/>
    <cellStyle name="Comma 4 2 4 3 2 8" xfId="13371" xr:uid="{D3C080E0-0058-4013-9568-8CA8365D87B8}"/>
    <cellStyle name="Comma 4 2 4 3 2 8 2" xfId="37147" xr:uid="{CCE7510F-BE76-4108-8D6D-508CAC619D0A}"/>
    <cellStyle name="Comma 4 2 4 3 2 9" xfId="26038" xr:uid="{EA3B8609-AA5A-44C7-8BC6-D70B3CFF33DE}"/>
    <cellStyle name="Comma 4 2 4 3 3" xfId="1348" xr:uid="{E8B2DCA7-7B39-403B-98D2-B42B41CB98F5}"/>
    <cellStyle name="Comma 4 2 4 3 3 10" xfId="24696" xr:uid="{9E36BEB7-0640-4045-8DF9-2A92CB4E2F0B}"/>
    <cellStyle name="Comma 4 2 4 3 3 11" xfId="48523" xr:uid="{DFDA9E3A-8BEF-4757-B650-7346F7DD32D1}"/>
    <cellStyle name="Comma 4 2 4 3 3 2" xfId="2132" xr:uid="{77CC71AE-31AC-4A24-B10B-C31B52B00642}"/>
    <cellStyle name="Comma 4 2 4 3 3 2 2" xfId="3945" xr:uid="{A43745E4-3730-4420-BDE6-0378CB907BAA}"/>
    <cellStyle name="Comma 4 2 4 3 3 2 2 2" xfId="9414" xr:uid="{89FB1689-2B75-4EBD-AE9E-DF885E995CFD}"/>
    <cellStyle name="Comma 4 2 4 3 3 2 2 2 2" xfId="20947" xr:uid="{C9103E46-F779-4AAC-B9EC-9B37272C9A51}"/>
    <cellStyle name="Comma 4 2 4 3 3 2 2 2 2 2" xfId="44520" xr:uid="{7B25C09B-1AEA-4568-A5CA-15BC66E0C730}"/>
    <cellStyle name="Comma 4 2 4 3 3 2 2 2 3" xfId="33412" xr:uid="{8BD5BE55-EFC6-4F59-9012-9FEB4F718DAE}"/>
    <cellStyle name="Comma 4 2 4 3 3 2 2 3" xfId="15532" xr:uid="{AD8B73EF-4D3A-459E-B26E-54AF8756B230}"/>
    <cellStyle name="Comma 4 2 4 3 3 2 2 3 2" xfId="39106" xr:uid="{690621E0-F312-4E83-81E5-39F9A84E8666}"/>
    <cellStyle name="Comma 4 2 4 3 3 2 2 4" xfId="27998" xr:uid="{ADF1627A-5397-4477-9761-5DBC28B76F39}"/>
    <cellStyle name="Comma 4 2 4 3 3 2 3" xfId="5309" xr:uid="{DA2BF964-E7F6-4EE7-9B13-67CAA02F58D6}"/>
    <cellStyle name="Comma 4 2 4 3 3 2 3 2" xfId="10783" xr:uid="{F86E4CDA-FB28-452E-B97A-B55DC4C23B3C}"/>
    <cellStyle name="Comma 4 2 4 3 3 2 3 2 2" xfId="22316" xr:uid="{2BDABBF3-8416-46B9-81E7-BCDDBE1AF243}"/>
    <cellStyle name="Comma 4 2 4 3 3 2 3 2 2 2" xfId="45889" xr:uid="{F3B543A2-60A3-4D5C-9CF6-CB69C416EF78}"/>
    <cellStyle name="Comma 4 2 4 3 3 2 3 2 3" xfId="34781" xr:uid="{D9C5FD79-0E3B-4647-A3A0-76CDD8FFE015}"/>
    <cellStyle name="Comma 4 2 4 3 3 2 3 3" xfId="16895" xr:uid="{24BFCA60-7B8A-42FE-A8FE-C8AEAFDC51DC}"/>
    <cellStyle name="Comma 4 2 4 3 3 2 3 3 2" xfId="40469" xr:uid="{667BA800-5264-4561-842E-60193FAE6F39}"/>
    <cellStyle name="Comma 4 2 4 3 3 2 3 4" xfId="29361" xr:uid="{579B1076-CBDB-4F5D-A8B7-DB8CA253F623}"/>
    <cellStyle name="Comma 4 2 4 3 3 2 4" xfId="6647" xr:uid="{333A2686-FC03-4E4D-8112-E750C900538C}"/>
    <cellStyle name="Comma 4 2 4 3 3 2 4 2" xfId="12124" xr:uid="{7E645F15-B23E-4021-BF31-356932BFCD2B}"/>
    <cellStyle name="Comma 4 2 4 3 3 2 4 2 2" xfId="23656" xr:uid="{12EC8964-906A-4DE8-846D-0D4119CDD1FD}"/>
    <cellStyle name="Comma 4 2 4 3 3 2 4 2 2 2" xfId="47229" xr:uid="{CF183410-97A8-4FEE-BFC4-4AE2A935C3D0}"/>
    <cellStyle name="Comma 4 2 4 3 3 2 4 2 3" xfId="36121" xr:uid="{50203D75-F198-4B92-B856-E55D59FDC8AD}"/>
    <cellStyle name="Comma 4 2 4 3 3 2 4 3" xfId="18231" xr:uid="{1CB5CFCD-0C4E-4D77-862C-C0A35A178AD3}"/>
    <cellStyle name="Comma 4 2 4 3 3 2 4 3 2" xfId="41805" xr:uid="{6B83A5E9-528D-4296-8CA2-4E58B0A15273}"/>
    <cellStyle name="Comma 4 2 4 3 3 2 4 4" xfId="30697" xr:uid="{2E0ED199-E518-4F5A-8803-1D1EE9CB05B9}"/>
    <cellStyle name="Comma 4 2 4 3 3 2 5" xfId="8058" xr:uid="{BDED1480-8712-41F5-81AD-7D1AE447153F}"/>
    <cellStyle name="Comma 4 2 4 3 3 2 5 2" xfId="19593" xr:uid="{9A992C5A-9CA8-4DED-8BF9-D81E2E33B060}"/>
    <cellStyle name="Comma 4 2 4 3 3 2 5 2 2" xfId="43166" xr:uid="{1B251522-983D-49EE-8AEE-F144712FAA3A}"/>
    <cellStyle name="Comma 4 2 4 3 3 2 5 3" xfId="32058" xr:uid="{0A1AAC87-810B-43E9-8A9C-C806E32E41DA}"/>
    <cellStyle name="Comma 4 2 4 3 3 2 6" xfId="13887" xr:uid="{CD490102-9EAE-4243-903A-97197C432E70}"/>
    <cellStyle name="Comma 4 2 4 3 3 2 6 2" xfId="37626" xr:uid="{51C17950-6856-4DA4-8E57-F64090ED9DC6}"/>
    <cellStyle name="Comma 4 2 4 3 3 2 7" xfId="26519" xr:uid="{F51ECEA0-69AF-4749-9D2E-715DE5EABE3C}"/>
    <cellStyle name="Comma 4 2 4 3 3 2 8" xfId="25144" xr:uid="{89D40D14-AD32-4175-930C-381B6C15640E}"/>
    <cellStyle name="Comma 4 2 4 3 3 2 9" xfId="48975" xr:uid="{81F19072-2F76-4D54-B4A1-0D29CE677C6F}"/>
    <cellStyle name="Comma 4 2 4 3 3 3" xfId="2620" xr:uid="{83CB5302-8202-4E74-8E69-20C33134EC67}"/>
    <cellStyle name="Comma 4 2 4 3 3 3 2" xfId="4410" xr:uid="{F39065F1-52E8-46C2-9655-62D9A3BCC618}"/>
    <cellStyle name="Comma 4 2 4 3 3 3 2 2" xfId="9880" xr:uid="{D5028128-AD3E-4AFA-84D4-EA84F021C0C6}"/>
    <cellStyle name="Comma 4 2 4 3 3 3 2 2 2" xfId="21413" xr:uid="{B78EE134-19D1-4CA4-9CBA-E14C3FE9359F}"/>
    <cellStyle name="Comma 4 2 4 3 3 3 2 2 2 2" xfId="44986" xr:uid="{52526B70-D1E9-4273-8780-870BCCA4913A}"/>
    <cellStyle name="Comma 4 2 4 3 3 3 2 2 3" xfId="33878" xr:uid="{5B0916EC-0A7D-482D-B8C4-DC793A1CE031}"/>
    <cellStyle name="Comma 4 2 4 3 3 3 2 3" xfId="15997" xr:uid="{25F0D258-17E6-443C-9CBD-6340CF290F15}"/>
    <cellStyle name="Comma 4 2 4 3 3 3 2 3 2" xfId="39571" xr:uid="{AA83B087-E0D9-414A-8053-73E474121FBB}"/>
    <cellStyle name="Comma 4 2 4 3 3 3 2 4" xfId="28463" xr:uid="{A90462E3-8424-4E84-BA54-AF9DAF84758F}"/>
    <cellStyle name="Comma 4 2 4 3 3 3 3" xfId="5776" xr:uid="{8C20E8E8-6FB8-4674-B489-DED027C2EBF2}"/>
    <cellStyle name="Comma 4 2 4 3 3 3 3 2" xfId="11250" xr:uid="{4DE97F6B-4A1C-424D-A3D7-C84D58D2FC79}"/>
    <cellStyle name="Comma 4 2 4 3 3 3 3 2 2" xfId="22783" xr:uid="{BA48E869-7ABA-4816-B3E0-94F3DA9E4C4B}"/>
    <cellStyle name="Comma 4 2 4 3 3 3 3 2 2 2" xfId="46356" xr:uid="{8970ECE0-DC21-4A4F-ADBC-02BF06D66B09}"/>
    <cellStyle name="Comma 4 2 4 3 3 3 3 2 3" xfId="35248" xr:uid="{73EE0502-B79A-45C4-9CAC-B36AB8277D76}"/>
    <cellStyle name="Comma 4 2 4 3 3 3 3 3" xfId="17362" xr:uid="{E6083558-AD7C-4B9D-9230-B33C85FFC5EA}"/>
    <cellStyle name="Comma 4 2 4 3 3 3 3 3 2" xfId="40936" xr:uid="{1427BE8C-BED2-497B-A3AB-8C297D21F7C8}"/>
    <cellStyle name="Comma 4 2 4 3 3 3 3 4" xfId="29828" xr:uid="{1C1A5D1A-EFD9-4EE2-8D3A-C43514D06FD4}"/>
    <cellStyle name="Comma 4 2 4 3 3 3 4" xfId="7114" xr:uid="{25F94D12-87A9-4171-AFE6-B84BD60447D2}"/>
    <cellStyle name="Comma 4 2 4 3 3 3 4 2" xfId="12592" xr:uid="{DA99D22D-59E2-4290-A2C4-E724B7208149}"/>
    <cellStyle name="Comma 4 2 4 3 3 3 4 2 2" xfId="24124" xr:uid="{0A17AD7F-39EE-4880-A0A7-367B647289BF}"/>
    <cellStyle name="Comma 4 2 4 3 3 3 4 2 2 2" xfId="47697" xr:uid="{AEB825A3-39FD-48AE-AE68-C8BC420837D6}"/>
    <cellStyle name="Comma 4 2 4 3 3 3 4 2 3" xfId="36589" xr:uid="{4FF88E05-45DE-46C2-A2FA-16A58000DBF9}"/>
    <cellStyle name="Comma 4 2 4 3 3 3 4 3" xfId="18698" xr:uid="{1B2BA41E-0326-4D9B-BFBC-355451A09EEF}"/>
    <cellStyle name="Comma 4 2 4 3 3 3 4 3 2" xfId="42272" xr:uid="{B301527B-C393-4F5F-B9C5-4737110E14BD}"/>
    <cellStyle name="Comma 4 2 4 3 3 3 4 4" xfId="31164" xr:uid="{049DA2E4-7A3B-4854-AEE3-CBBB99E9A6F1}"/>
    <cellStyle name="Comma 4 2 4 3 3 3 5" xfId="8527" xr:uid="{41E94AAE-9863-4F94-A579-B4ED16BC5791}"/>
    <cellStyle name="Comma 4 2 4 3 3 3 5 2" xfId="20060" xr:uid="{7C971322-4671-407D-B240-78640C3AFF41}"/>
    <cellStyle name="Comma 4 2 4 3 3 3 5 2 2" xfId="43633" xr:uid="{1154F5B0-CBA1-4FC1-96A2-A3893E24066E}"/>
    <cellStyle name="Comma 4 2 4 3 3 3 5 3" xfId="32525" xr:uid="{38DD98CC-0BFB-46C7-8022-573DEEE9ADA8}"/>
    <cellStyle name="Comma 4 2 4 3 3 3 6" xfId="14356" xr:uid="{FA37549D-7D89-4E34-9323-6EBB53F61A1C}"/>
    <cellStyle name="Comma 4 2 4 3 3 3 6 2" xfId="38093" xr:uid="{958386BF-2FE2-42D1-848F-4E381D41BAD2}"/>
    <cellStyle name="Comma 4 2 4 3 3 3 7" xfId="26986" xr:uid="{4B6609E5-4C10-4EAE-B973-22558418B7F3}"/>
    <cellStyle name="Comma 4 2 4 3 3 3 8" xfId="25612" xr:uid="{FFCBB34C-7D30-493D-81EC-0F3638DCB08A}"/>
    <cellStyle name="Comma 4 2 4 3 3 3 9" xfId="49442" xr:uid="{A544FBA8-D599-4778-8ACA-1C95D9D93E11}"/>
    <cellStyle name="Comma 4 2 4 3 3 4" xfId="3506" xr:uid="{7CCE9796-4B13-45C0-A8A2-8B043E130F65}"/>
    <cellStyle name="Comma 4 2 4 3 3 4 2" xfId="8974" xr:uid="{8657656F-0FCF-4292-9733-CFC1A78D7ED1}"/>
    <cellStyle name="Comma 4 2 4 3 3 4 2 2" xfId="20507" xr:uid="{C3A63E38-0ABD-4CEC-8F91-EFA3C59A55B0}"/>
    <cellStyle name="Comma 4 2 4 3 3 4 2 2 2" xfId="44080" xr:uid="{D7E4740F-68AC-42D5-8007-CA3B58AED8B3}"/>
    <cellStyle name="Comma 4 2 4 3 3 4 2 3" xfId="32972" xr:uid="{F6FEBB09-09F9-4D48-9793-93BF7E7CB0D1}"/>
    <cellStyle name="Comma 4 2 4 3 3 4 3" xfId="15092" xr:uid="{D577261E-4302-422E-A057-8BF14DB24042}"/>
    <cellStyle name="Comma 4 2 4 3 3 4 3 2" xfId="38666" xr:uid="{680038F2-5E60-4236-9AC3-459713AEC229}"/>
    <cellStyle name="Comma 4 2 4 3 3 4 4" xfId="27558" xr:uid="{5C1EC380-8B29-4498-AC4E-A8136335518C}"/>
    <cellStyle name="Comma 4 2 4 3 3 5" xfId="4862" xr:uid="{FF37060C-BAA1-4AFE-8975-DAF70D4C246D}"/>
    <cellStyle name="Comma 4 2 4 3 3 5 2" xfId="10335" xr:uid="{982596AA-3114-4322-9692-421805092954}"/>
    <cellStyle name="Comma 4 2 4 3 3 5 2 2" xfId="21868" xr:uid="{0A41B89D-6703-45E9-A89B-9D35A1546FBC}"/>
    <cellStyle name="Comma 4 2 4 3 3 5 2 2 2" xfId="45441" xr:uid="{59522BE8-F33A-42AD-A55A-8098F83CDF19}"/>
    <cellStyle name="Comma 4 2 4 3 3 5 2 3" xfId="34333" xr:uid="{1FEE1649-1C37-4B5E-B311-630ADCEFA83C}"/>
    <cellStyle name="Comma 4 2 4 3 3 5 3" xfId="16448" xr:uid="{E5A2C67B-83CC-4040-9D25-F363ADB453C9}"/>
    <cellStyle name="Comma 4 2 4 3 3 5 3 2" xfId="40022" xr:uid="{CF42551B-73B2-466F-A65D-C077A42367B1}"/>
    <cellStyle name="Comma 4 2 4 3 3 5 4" xfId="28914" xr:uid="{4782AC93-A0A2-4BEA-86B7-BC3AFEEE2569}"/>
    <cellStyle name="Comma 4 2 4 3 3 6" xfId="6200" xr:uid="{7AA1BD1B-D6EC-4CB6-8576-4CD25403EF8A}"/>
    <cellStyle name="Comma 4 2 4 3 3 6 2" xfId="11676" xr:uid="{C27CC41B-71F5-4913-BB04-F20A2A3EA89F}"/>
    <cellStyle name="Comma 4 2 4 3 3 6 2 2" xfId="23208" xr:uid="{43BFD581-AB0B-4873-B3BE-9B2304CAC322}"/>
    <cellStyle name="Comma 4 2 4 3 3 6 2 2 2" xfId="46781" xr:uid="{6F8195C3-3BBB-4F0E-B896-83400EAF2D5B}"/>
    <cellStyle name="Comma 4 2 4 3 3 6 2 3" xfId="35673" xr:uid="{CE527ECA-B9C1-484F-8004-C461C4092CAE}"/>
    <cellStyle name="Comma 4 2 4 3 3 6 3" xfId="17784" xr:uid="{ADC7CA3C-3390-4875-BD9F-8ED8B03C1C9B}"/>
    <cellStyle name="Comma 4 2 4 3 3 6 3 2" xfId="41358" xr:uid="{DDDB9612-E545-4BF4-983C-4CD1ACAA86F9}"/>
    <cellStyle name="Comma 4 2 4 3 3 6 4" xfId="30250" xr:uid="{DA6B487F-9BD9-4BAC-9F8F-31A73B1F5400}"/>
    <cellStyle name="Comma 4 2 4 3 3 7" xfId="7585" xr:uid="{DA04F5D6-D755-4BE6-B7B4-70E03C7D6706}"/>
    <cellStyle name="Comma 4 2 4 3 3 7 2" xfId="19145" xr:uid="{0A9DD5B3-C7C8-4F15-AD91-4BEDE67261DE}"/>
    <cellStyle name="Comma 4 2 4 3 3 7 2 2" xfId="42718" xr:uid="{C01DD59B-FB6A-49A3-B79F-47526C8E479C}"/>
    <cellStyle name="Comma 4 2 4 3 3 7 3" xfId="31610" xr:uid="{74BD8F14-4E9E-4894-B6B0-4E26EA2B1BBA}"/>
    <cellStyle name="Comma 4 2 4 3 3 8" xfId="13405" xr:uid="{8E9143BC-4D2C-4F19-B9E6-A1D0D5975A36}"/>
    <cellStyle name="Comma 4 2 4 3 3 8 2" xfId="37179" xr:uid="{88D1D6EC-4352-4F38-A6E7-AD21777E60AD}"/>
    <cellStyle name="Comma 4 2 4 3 3 9" xfId="26070" xr:uid="{477F8AD3-4CA1-44B4-B00F-55AB850E7FD9}"/>
    <cellStyle name="Comma 4 2 4 3 4" xfId="1966" xr:uid="{825904B0-DD46-4452-9229-941BD349790C}"/>
    <cellStyle name="Comma 4 2 4 3 4 2" xfId="3779" xr:uid="{C5CAF12A-CAF0-4C1A-BF3C-597D76606DBB}"/>
    <cellStyle name="Comma 4 2 4 3 4 2 2" xfId="9248" xr:uid="{C1C80674-3B4E-4C98-8EAD-752F7EAB9E0C}"/>
    <cellStyle name="Comma 4 2 4 3 4 2 2 2" xfId="20781" xr:uid="{B25DC5FF-ECE3-437C-B3FE-344E76DB3ADA}"/>
    <cellStyle name="Comma 4 2 4 3 4 2 2 2 2" xfId="44354" xr:uid="{6D6922F9-D343-4880-BDFC-2A49D89472A9}"/>
    <cellStyle name="Comma 4 2 4 3 4 2 2 3" xfId="33246" xr:uid="{C01C2B36-CE31-464A-9CD9-13733985AE43}"/>
    <cellStyle name="Comma 4 2 4 3 4 2 3" xfId="15366" xr:uid="{C0C52A7B-649B-49E3-8DF4-63FC6D6783D9}"/>
    <cellStyle name="Comma 4 2 4 3 4 2 3 2" xfId="38940" xr:uid="{A34AA1EA-B9E7-4750-B04E-E125A110A970}"/>
    <cellStyle name="Comma 4 2 4 3 4 2 4" xfId="27832" xr:uid="{2E8DF2CE-7E4E-4E96-AF22-7A550BA7CF85}"/>
    <cellStyle name="Comma 4 2 4 3 4 3" xfId="5143" xr:uid="{C15B4FC9-3BC6-492C-B863-7DAD74838B6E}"/>
    <cellStyle name="Comma 4 2 4 3 4 3 2" xfId="10617" xr:uid="{A2E4C76B-8304-4EB5-86EC-9DD48D945252}"/>
    <cellStyle name="Comma 4 2 4 3 4 3 2 2" xfId="22150" xr:uid="{55F29450-84C8-4C98-900B-2744187BAF62}"/>
    <cellStyle name="Comma 4 2 4 3 4 3 2 2 2" xfId="45723" xr:uid="{2BC632F5-5E47-43FB-9BA1-10BC30A00CBF}"/>
    <cellStyle name="Comma 4 2 4 3 4 3 2 3" xfId="34615" xr:uid="{FB5E2217-0C4C-41C9-B36A-85311FFD22D6}"/>
    <cellStyle name="Comma 4 2 4 3 4 3 3" xfId="16729" xr:uid="{682B4B6A-BD70-4C91-B427-F439E77CE703}"/>
    <cellStyle name="Comma 4 2 4 3 4 3 3 2" xfId="40303" xr:uid="{1A13F804-1D35-4AE6-B776-E679EB8533C5}"/>
    <cellStyle name="Comma 4 2 4 3 4 3 4" xfId="29195" xr:uid="{C311B7FD-D8CF-497B-B394-EDB6CAC6F542}"/>
    <cellStyle name="Comma 4 2 4 3 4 4" xfId="6481" xr:uid="{10B76268-02B1-4130-8E6A-43BA6A6C2906}"/>
    <cellStyle name="Comma 4 2 4 3 4 4 2" xfId="11958" xr:uid="{8575877E-375D-4E47-BEF4-7C0D16635CF0}"/>
    <cellStyle name="Comma 4 2 4 3 4 4 2 2" xfId="23490" xr:uid="{65A1ED36-D403-4945-BEA9-7C09C55C6300}"/>
    <cellStyle name="Comma 4 2 4 3 4 4 2 2 2" xfId="47063" xr:uid="{3CF92295-0D98-4085-B1BC-E51826BEF43B}"/>
    <cellStyle name="Comma 4 2 4 3 4 4 2 3" xfId="35955" xr:uid="{996C2B39-9F99-4B1C-B3F8-1BAF9122B579}"/>
    <cellStyle name="Comma 4 2 4 3 4 4 3" xfId="18065" xr:uid="{001B3729-9E11-4D79-A2F7-B77EFF2B5E53}"/>
    <cellStyle name="Comma 4 2 4 3 4 4 3 2" xfId="41639" xr:uid="{98DB7431-23A4-4964-B71D-CF760311A6C3}"/>
    <cellStyle name="Comma 4 2 4 3 4 4 4" xfId="30531" xr:uid="{3AD95CC8-EF01-43FE-93D7-67C65E5004F7}"/>
    <cellStyle name="Comma 4 2 4 3 4 5" xfId="7892" xr:uid="{E6187197-AC8D-438A-BEAD-6F04A766A6E4}"/>
    <cellStyle name="Comma 4 2 4 3 4 5 2" xfId="19427" xr:uid="{83FA2ADF-33ED-4BCE-81E7-00E1074E737C}"/>
    <cellStyle name="Comma 4 2 4 3 4 5 2 2" xfId="43000" xr:uid="{A7B40B8F-9F77-4035-B53C-088FA7C5A82B}"/>
    <cellStyle name="Comma 4 2 4 3 4 5 3" xfId="31892" xr:uid="{320F6576-3E51-4550-9117-5B8797C851B9}"/>
    <cellStyle name="Comma 4 2 4 3 4 6" xfId="13721" xr:uid="{316DDB20-DC09-42B7-923A-76F6F30F68BC}"/>
    <cellStyle name="Comma 4 2 4 3 4 6 2" xfId="37460" xr:uid="{B7F29E56-F2B9-430F-9162-AA0C5089F3F1}"/>
    <cellStyle name="Comma 4 2 4 3 4 7" xfId="26353" xr:uid="{42AC2E4E-84F1-4467-A3B4-9D4CD5C082B5}"/>
    <cellStyle name="Comma 4 2 4 3 4 8" xfId="24978" xr:uid="{FAD90D79-34A8-43B2-8976-8362BEA0B074}"/>
    <cellStyle name="Comma 4 2 4 3 4 9" xfId="48809" xr:uid="{70100C51-CE10-4745-8C53-33478082E496}"/>
    <cellStyle name="Comma 4 2 4 3 5" xfId="2449" xr:uid="{20192406-C904-4765-A9AB-9CEE9805FD8B}"/>
    <cellStyle name="Comma 4 2 4 3 5 2" xfId="4241" xr:uid="{4EEE10F6-8A2D-4982-B17D-8835649220A4}"/>
    <cellStyle name="Comma 4 2 4 3 5 2 2" xfId="9710" xr:uid="{861BF627-1B29-427D-9D91-59343954807B}"/>
    <cellStyle name="Comma 4 2 4 3 5 2 2 2" xfId="21243" xr:uid="{0C861641-F8BD-499E-90E8-8B92071B4070}"/>
    <cellStyle name="Comma 4 2 4 3 5 2 2 2 2" xfId="44816" xr:uid="{00BC03C2-E2A0-4B75-8AE8-62DC9D71F745}"/>
    <cellStyle name="Comma 4 2 4 3 5 2 2 3" xfId="33708" xr:uid="{35DDDBC7-CA00-46A0-82F7-4182DA95382E}"/>
    <cellStyle name="Comma 4 2 4 3 5 2 3" xfId="15828" xr:uid="{84986460-F695-444B-95B7-4F7F93B704AC}"/>
    <cellStyle name="Comma 4 2 4 3 5 2 3 2" xfId="39402" xr:uid="{583AB3B4-A7E6-43DA-8146-B627DF6C99CA}"/>
    <cellStyle name="Comma 4 2 4 3 5 2 4" xfId="28294" xr:uid="{E8949358-728F-42EA-BD82-1757A40D1B96}"/>
    <cellStyle name="Comma 4 2 4 3 5 3" xfId="5606" xr:uid="{2D1E32D9-B759-442B-AE50-CF30D6805728}"/>
    <cellStyle name="Comma 4 2 4 3 5 3 2" xfId="11080" xr:uid="{B376F6B3-A328-4E11-AB9F-E30461258B42}"/>
    <cellStyle name="Comma 4 2 4 3 5 3 2 2" xfId="22613" xr:uid="{A611A2EC-4CE9-4DB1-9EE8-9749428F3C37}"/>
    <cellStyle name="Comma 4 2 4 3 5 3 2 2 2" xfId="46186" xr:uid="{F8BC6430-7DE6-4DCB-8FD6-822B5832ED3B}"/>
    <cellStyle name="Comma 4 2 4 3 5 3 2 3" xfId="35078" xr:uid="{A3F50F13-B545-4AF8-82A0-AF1F3A569E03}"/>
    <cellStyle name="Comma 4 2 4 3 5 3 3" xfId="17192" xr:uid="{7407C542-D41B-48F0-8FF6-FE37D1DD184F}"/>
    <cellStyle name="Comma 4 2 4 3 5 3 3 2" xfId="40766" xr:uid="{CBB66D29-8B17-44B3-9B58-65E29F85388B}"/>
    <cellStyle name="Comma 4 2 4 3 5 3 4" xfId="29658" xr:uid="{253F9AEA-B60A-464D-947D-4E8FC78CB734}"/>
    <cellStyle name="Comma 4 2 4 3 5 4" xfId="6944" xr:uid="{F15F86DC-440D-4C55-A59C-5C10CB75CA5B}"/>
    <cellStyle name="Comma 4 2 4 3 5 4 2" xfId="12422" xr:uid="{4EDCF152-0DB5-4EE6-B686-D819409EBF15}"/>
    <cellStyle name="Comma 4 2 4 3 5 4 2 2" xfId="23954" xr:uid="{F145A833-EC2B-4ED3-BDF4-FCC6FD7D6EC0}"/>
    <cellStyle name="Comma 4 2 4 3 5 4 2 2 2" xfId="47527" xr:uid="{63A5B3F4-1D0B-489A-B915-3D883EB21974}"/>
    <cellStyle name="Comma 4 2 4 3 5 4 2 3" xfId="36419" xr:uid="{699EFEA8-4F35-4E10-8F8D-EA688CD3114E}"/>
    <cellStyle name="Comma 4 2 4 3 5 4 3" xfId="18528" xr:uid="{13F9263C-727F-40DB-AC89-3E12DD3E3BEC}"/>
    <cellStyle name="Comma 4 2 4 3 5 4 3 2" xfId="42102" xr:uid="{947B11FE-4D99-460B-8704-CC819D24C6F2}"/>
    <cellStyle name="Comma 4 2 4 3 5 4 4" xfId="30994" xr:uid="{96F506C9-2191-461A-B43C-08E46B81C3E5}"/>
    <cellStyle name="Comma 4 2 4 3 5 5" xfId="8357" xr:uid="{BEDAE59A-44F9-458B-A779-6DEC82AC9957}"/>
    <cellStyle name="Comma 4 2 4 3 5 5 2" xfId="19890" xr:uid="{227F5D0A-9280-49CA-97F0-D048EA478A7B}"/>
    <cellStyle name="Comma 4 2 4 3 5 5 2 2" xfId="43463" xr:uid="{719A30C8-F6F8-4461-8BA8-C62343A7A321}"/>
    <cellStyle name="Comma 4 2 4 3 5 5 3" xfId="32355" xr:uid="{D4475E1B-FF04-4309-BF94-48535433B778}"/>
    <cellStyle name="Comma 4 2 4 3 5 6" xfId="14186" xr:uid="{29A1ED8B-8424-4081-88C4-2E401BC1C04F}"/>
    <cellStyle name="Comma 4 2 4 3 5 6 2" xfId="37923" xr:uid="{788875E1-BF9A-419C-A445-9415B92D2D01}"/>
    <cellStyle name="Comma 4 2 4 3 5 7" xfId="26816" xr:uid="{8A410D3F-3E14-4E2D-BBFB-E58570436CFE}"/>
    <cellStyle name="Comma 4 2 4 3 5 8" xfId="25442" xr:uid="{801E03A1-39AE-4DFD-905C-E1EAC4E4A53E}"/>
    <cellStyle name="Comma 4 2 4 3 5 9" xfId="49272" xr:uid="{0D2A3934-CEA2-40B0-BF95-BB8E86738B7C}"/>
    <cellStyle name="Comma 4 2 4 3 6" xfId="3340" xr:uid="{8D78CB6F-FE17-47D8-A515-D664BBAEB51B}"/>
    <cellStyle name="Comma 4 2 4 3 6 2" xfId="8808" xr:uid="{56388C87-6997-4201-8698-4D47F64C20D6}"/>
    <cellStyle name="Comma 4 2 4 3 6 2 2" xfId="20341" xr:uid="{654C741F-155C-437D-90A3-A8953CDE0BF5}"/>
    <cellStyle name="Comma 4 2 4 3 6 2 2 2" xfId="43914" xr:uid="{B22D5B63-D165-410D-871D-B1AE270E99E4}"/>
    <cellStyle name="Comma 4 2 4 3 6 2 3" xfId="32806" xr:uid="{562D0132-0318-486A-9FC9-A1E5C1B11979}"/>
    <cellStyle name="Comma 4 2 4 3 6 3" xfId="14926" xr:uid="{03CEA8A4-BA84-4649-872E-B6FAE06BD67B}"/>
    <cellStyle name="Comma 4 2 4 3 6 3 2" xfId="38500" xr:uid="{ADE2AD43-BC83-43B0-9FA3-331AC7E88DBE}"/>
    <cellStyle name="Comma 4 2 4 3 6 4" xfId="27392" xr:uid="{6B7E32D4-E420-4B1A-9446-1A2488158FFA}"/>
    <cellStyle name="Comma 4 2 4 3 7" xfId="4696" xr:uid="{01AFEA99-ABD6-4489-9CE8-14ACAA571DB4}"/>
    <cellStyle name="Comma 4 2 4 3 7 2" xfId="10169" xr:uid="{13FBAD3D-844E-414B-8107-D9A5112E17DB}"/>
    <cellStyle name="Comma 4 2 4 3 7 2 2" xfId="21702" xr:uid="{78F70DBB-E0BA-4AA2-B185-D2B5B0D3F6BE}"/>
    <cellStyle name="Comma 4 2 4 3 7 2 2 2" xfId="45275" xr:uid="{24F23268-100F-44D2-9BCE-8D4BF4B0C6AD}"/>
    <cellStyle name="Comma 4 2 4 3 7 2 3" xfId="34167" xr:uid="{20636137-EABF-49C0-A13C-8FDA256CCF5A}"/>
    <cellStyle name="Comma 4 2 4 3 7 3" xfId="16282" xr:uid="{A2CA739E-79E9-4392-BB15-3FFD5CBF4809}"/>
    <cellStyle name="Comma 4 2 4 3 7 3 2" xfId="39856" xr:uid="{91FE8616-8297-4699-9330-0E87C5B75C59}"/>
    <cellStyle name="Comma 4 2 4 3 7 4" xfId="28748" xr:uid="{8F1DBC03-153B-4831-ABA0-0D2C2B2B5300}"/>
    <cellStyle name="Comma 4 2 4 3 8" xfId="6034" xr:uid="{16CC40AC-2009-4BF0-A363-3F9016254B5D}"/>
    <cellStyle name="Comma 4 2 4 3 8 2" xfId="11510" xr:uid="{408A7A12-8208-4DF9-AAA8-8CFC82BC1439}"/>
    <cellStyle name="Comma 4 2 4 3 8 2 2" xfId="23042" xr:uid="{0AC55AB0-6D18-4293-B0A2-13A6D8841F50}"/>
    <cellStyle name="Comma 4 2 4 3 8 2 2 2" xfId="46615" xr:uid="{9F2AA35F-13EE-4119-AACC-25D948BAFF5C}"/>
    <cellStyle name="Comma 4 2 4 3 8 2 3" xfId="35507" xr:uid="{C07375A2-F998-4E64-B036-2EAE1D6B1A36}"/>
    <cellStyle name="Comma 4 2 4 3 8 3" xfId="17618" xr:uid="{F64911F5-2704-4943-88A8-7CB1F08F207B}"/>
    <cellStyle name="Comma 4 2 4 3 8 3 2" xfId="41192" xr:uid="{4B96B5D2-6F13-4E82-BF7D-A9BF069A3306}"/>
    <cellStyle name="Comma 4 2 4 3 8 4" xfId="30084" xr:uid="{3AF9DA2E-0F3F-498B-AFD0-1F348CCB9D96}"/>
    <cellStyle name="Comma 4 2 4 3 9" xfId="7419" xr:uid="{EAB6DC63-4863-470B-A7FA-10A50767FA9C}"/>
    <cellStyle name="Comma 4 2 4 3 9 2" xfId="18979" xr:uid="{6777E835-833F-4EDA-BF5C-B160DB72368D}"/>
    <cellStyle name="Comma 4 2 4 3 9 2 2" xfId="42552" xr:uid="{61E98D66-7C7C-458F-A75D-01BBB6A47F02}"/>
    <cellStyle name="Comma 4 2 4 3 9 3" xfId="31444" xr:uid="{71C894CB-3E92-4205-9193-9D93F9455369}"/>
    <cellStyle name="Comma 4 2 4 4" xfId="1233" xr:uid="{8498FA8B-F373-40F0-96AC-C40E44B49F01}"/>
    <cellStyle name="Comma 4 2 4 4 10" xfId="24552" xr:uid="{5C0EF606-5DD0-4909-8577-466062AED439}"/>
    <cellStyle name="Comma 4 2 4 4 11" xfId="48441" xr:uid="{2077C741-6A62-43D8-B6E5-F4D7EF048AD3}"/>
    <cellStyle name="Comma 4 2 4 4 2" xfId="2050" xr:uid="{0D5C0AB6-DC26-49BC-B218-5E43842ECD4B}"/>
    <cellStyle name="Comma 4 2 4 4 2 2" xfId="3863" xr:uid="{C6E5DE61-E8B0-4743-BEDF-D4A9872A8AA8}"/>
    <cellStyle name="Comma 4 2 4 4 2 2 2" xfId="9332" xr:uid="{47EFF8F4-BAB0-48A1-B361-C668080D3A3B}"/>
    <cellStyle name="Comma 4 2 4 4 2 2 2 2" xfId="20865" xr:uid="{664CFBEB-C786-4EF0-B2B1-D77172A22D94}"/>
    <cellStyle name="Comma 4 2 4 4 2 2 2 2 2" xfId="44438" xr:uid="{F94CB0D5-46AF-4F0C-A4F2-1B8A3F06E643}"/>
    <cellStyle name="Comma 4 2 4 4 2 2 2 3" xfId="33330" xr:uid="{C2637A92-8436-4556-9E60-A8EF7C7E1CE3}"/>
    <cellStyle name="Comma 4 2 4 4 2 2 3" xfId="15450" xr:uid="{78D1A3B2-BDAB-4FF3-BDBC-400578FB0538}"/>
    <cellStyle name="Comma 4 2 4 4 2 2 3 2" xfId="39024" xr:uid="{450E586E-4E43-437B-81ED-0999353D4F94}"/>
    <cellStyle name="Comma 4 2 4 4 2 2 4" xfId="27916" xr:uid="{9C0C0B31-13F0-49E3-94DB-7CDE43FF5605}"/>
    <cellStyle name="Comma 4 2 4 4 2 3" xfId="5227" xr:uid="{823044E4-DB9B-4C26-B8AA-B4E4AE06C318}"/>
    <cellStyle name="Comma 4 2 4 4 2 3 2" xfId="10701" xr:uid="{468E0724-8E6B-47A4-8037-B83312D556D7}"/>
    <cellStyle name="Comma 4 2 4 4 2 3 2 2" xfId="22234" xr:uid="{8F44A309-D489-4B55-8012-52885347418D}"/>
    <cellStyle name="Comma 4 2 4 4 2 3 2 2 2" xfId="45807" xr:uid="{5DAF88DA-3476-4502-B79E-29E77ED8FB51}"/>
    <cellStyle name="Comma 4 2 4 4 2 3 2 3" xfId="34699" xr:uid="{9FFB791D-D589-4D82-950D-64AC829C278A}"/>
    <cellStyle name="Comma 4 2 4 4 2 3 3" xfId="16813" xr:uid="{F4CCF1F4-56B6-4207-8457-5D2A15FADD55}"/>
    <cellStyle name="Comma 4 2 4 4 2 3 3 2" xfId="40387" xr:uid="{CE2D7AC8-18AD-4765-83AE-AC2913D1F736}"/>
    <cellStyle name="Comma 4 2 4 4 2 3 4" xfId="29279" xr:uid="{BE019AFC-D2A5-44AD-823D-5D9C101BABE3}"/>
    <cellStyle name="Comma 4 2 4 4 2 4" xfId="6565" xr:uid="{85502C0B-2028-485A-AC02-3248F09378AA}"/>
    <cellStyle name="Comma 4 2 4 4 2 4 2" xfId="12042" xr:uid="{4E84AD02-B3B8-4B80-973B-2E6A4798166A}"/>
    <cellStyle name="Comma 4 2 4 4 2 4 2 2" xfId="23574" xr:uid="{D8085F43-7F82-433A-9B3F-32F663637496}"/>
    <cellStyle name="Comma 4 2 4 4 2 4 2 2 2" xfId="47147" xr:uid="{0D68B040-015D-41BC-ABEE-4761DF34A5DF}"/>
    <cellStyle name="Comma 4 2 4 4 2 4 2 3" xfId="36039" xr:uid="{0486F50A-19A9-4529-A13A-C32DD9D9023F}"/>
    <cellStyle name="Comma 4 2 4 4 2 4 3" xfId="18149" xr:uid="{60C23614-5222-47A9-9FC9-1D48B168FC36}"/>
    <cellStyle name="Comma 4 2 4 4 2 4 3 2" xfId="41723" xr:uid="{63A75738-4029-43AB-9CD4-504CBDA46B29}"/>
    <cellStyle name="Comma 4 2 4 4 2 4 4" xfId="30615" xr:uid="{004D082B-5BAA-46E9-845C-C9C8225BCF26}"/>
    <cellStyle name="Comma 4 2 4 4 2 5" xfId="7976" xr:uid="{0325948D-AB3D-4F90-9BCB-7C7CCC9EEC40}"/>
    <cellStyle name="Comma 4 2 4 4 2 5 2" xfId="19511" xr:uid="{0979C23A-1706-40A7-8892-B66BB33E5B4B}"/>
    <cellStyle name="Comma 4 2 4 4 2 5 2 2" xfId="43084" xr:uid="{380BEA5D-158F-4ABA-8841-27EA650C7BFC}"/>
    <cellStyle name="Comma 4 2 4 4 2 5 3" xfId="31976" xr:uid="{60E3817B-DF29-4412-ABF6-72C932DE9557}"/>
    <cellStyle name="Comma 4 2 4 4 2 6" xfId="13805" xr:uid="{2B1DEC5D-B98B-45EB-AA2A-6EB52326436C}"/>
    <cellStyle name="Comma 4 2 4 4 2 6 2" xfId="37544" xr:uid="{3DF9B453-4940-4ECB-B846-8731FEADAEF2}"/>
    <cellStyle name="Comma 4 2 4 4 2 7" xfId="26437" xr:uid="{41EB13E7-F142-4302-8C0B-D3B489C83CA1}"/>
    <cellStyle name="Comma 4 2 4 4 2 8" xfId="25062" xr:uid="{1B5765A4-7229-45D2-B248-D005879E2A3E}"/>
    <cellStyle name="Comma 4 2 4 4 2 9" xfId="48893" xr:uid="{432B1554-DA80-40CA-8D05-3571172CFCDB}"/>
    <cellStyle name="Comma 4 2 4 4 3" xfId="2536" xr:uid="{55D64139-C61E-45FC-9FDB-BB81B47145AE}"/>
    <cellStyle name="Comma 4 2 4 4 3 2" xfId="4327" xr:uid="{51A892C7-6B82-4746-A8F1-9568C880CD71}"/>
    <cellStyle name="Comma 4 2 4 4 3 2 2" xfId="9796" xr:uid="{EF33DC4B-5D61-4ECD-AD8F-E843C7CF6CD5}"/>
    <cellStyle name="Comma 4 2 4 4 3 2 2 2" xfId="21329" xr:uid="{402CFCBD-5F58-42BC-977A-B466A5ACE152}"/>
    <cellStyle name="Comma 4 2 4 4 3 2 2 2 2" xfId="44902" xr:uid="{BFF35184-28F3-4136-AE77-07BCF5250ECB}"/>
    <cellStyle name="Comma 4 2 4 4 3 2 2 3" xfId="33794" xr:uid="{A73533D2-F869-43DF-8DB3-32CD7D64BB8B}"/>
    <cellStyle name="Comma 4 2 4 4 3 2 3" xfId="15914" xr:uid="{C6206FC4-1FBF-4F3C-8941-DAB004C6EDC3}"/>
    <cellStyle name="Comma 4 2 4 4 3 2 3 2" xfId="39488" xr:uid="{F122A86E-122A-441E-8208-58370E63AB5C}"/>
    <cellStyle name="Comma 4 2 4 4 3 2 4" xfId="28380" xr:uid="{38239056-23AA-42A4-A22E-264A672EEA07}"/>
    <cellStyle name="Comma 4 2 4 4 3 3" xfId="5692" xr:uid="{8976A21D-676C-482F-8C52-B2432917B4FD}"/>
    <cellStyle name="Comma 4 2 4 4 3 3 2" xfId="11166" xr:uid="{0A183F95-F2D1-4EBD-850F-9816FEBE05C8}"/>
    <cellStyle name="Comma 4 2 4 4 3 3 2 2" xfId="22699" xr:uid="{140C88AC-883D-4648-AFDE-63D24741FB95}"/>
    <cellStyle name="Comma 4 2 4 4 3 3 2 2 2" xfId="46272" xr:uid="{DDA71CC8-F930-496D-9DAF-C4F4275CEEDD}"/>
    <cellStyle name="Comma 4 2 4 4 3 3 2 3" xfId="35164" xr:uid="{7D240612-A6D8-46E6-A045-CEDBE342E700}"/>
    <cellStyle name="Comma 4 2 4 4 3 3 3" xfId="17278" xr:uid="{33BDAD96-899B-424D-9A07-D8F114609D42}"/>
    <cellStyle name="Comma 4 2 4 4 3 3 3 2" xfId="40852" xr:uid="{2A3FAB5D-2E62-4197-98EF-C96A08BB5415}"/>
    <cellStyle name="Comma 4 2 4 4 3 3 4" xfId="29744" xr:uid="{250B3307-239F-466A-988A-C66876BB256D}"/>
    <cellStyle name="Comma 4 2 4 4 3 4" xfId="7030" xr:uid="{E919175E-6615-49C6-AF89-F20748B777A0}"/>
    <cellStyle name="Comma 4 2 4 4 3 4 2" xfId="12508" xr:uid="{ECBB45EA-9692-4210-A6FC-5DEB9B03B595}"/>
    <cellStyle name="Comma 4 2 4 4 3 4 2 2" xfId="24040" xr:uid="{C25F7620-B6C7-4969-97FF-2DE1C900D310}"/>
    <cellStyle name="Comma 4 2 4 4 3 4 2 2 2" xfId="47613" xr:uid="{48E4D1E8-C8D0-4D2C-B674-56311AD25252}"/>
    <cellStyle name="Comma 4 2 4 4 3 4 2 3" xfId="36505" xr:uid="{612F9677-416C-402E-8074-16EE67563C1E}"/>
    <cellStyle name="Comma 4 2 4 4 3 4 3" xfId="18614" xr:uid="{4DE76047-0717-450F-B806-06EC557444EC}"/>
    <cellStyle name="Comma 4 2 4 4 3 4 3 2" xfId="42188" xr:uid="{1D988200-2B68-453E-A967-B5D57C1EEDDE}"/>
    <cellStyle name="Comma 4 2 4 4 3 4 4" xfId="31080" xr:uid="{A379E79A-0624-4033-B26A-183DAFE48C7B}"/>
    <cellStyle name="Comma 4 2 4 4 3 5" xfId="8443" xr:uid="{39CDDB36-7A65-41F7-A465-7A78B245713C}"/>
    <cellStyle name="Comma 4 2 4 4 3 5 2" xfId="19976" xr:uid="{54557BC0-5F05-4E76-911A-97161F32A79D}"/>
    <cellStyle name="Comma 4 2 4 4 3 5 2 2" xfId="43549" xr:uid="{7AA8991A-591E-42D1-B444-1E4531D8B184}"/>
    <cellStyle name="Comma 4 2 4 4 3 5 3" xfId="32441" xr:uid="{BF356F8D-5E20-40FF-BE11-E0B4F9C40D52}"/>
    <cellStyle name="Comma 4 2 4 4 3 6" xfId="14272" xr:uid="{10FA3708-CAF5-496F-8F9C-BC8048B721DD}"/>
    <cellStyle name="Comma 4 2 4 4 3 6 2" xfId="38009" xr:uid="{0483C979-8E81-4069-BD1A-FEDC907EFC63}"/>
    <cellStyle name="Comma 4 2 4 4 3 7" xfId="26902" xr:uid="{C984C61C-2EE9-4B46-B4F4-B39329AAE741}"/>
    <cellStyle name="Comma 4 2 4 4 3 8" xfId="25528" xr:uid="{8C4B9137-9616-482E-A04F-8E37FC00789D}"/>
    <cellStyle name="Comma 4 2 4 4 3 9" xfId="49358" xr:uid="{EEE413D4-D8B2-4C25-B0D5-0235B2C17E32}"/>
    <cellStyle name="Comma 4 2 4 4 4" xfId="3424" xr:uid="{A7EE4EA4-2236-4888-96B3-BC49EBAD6975}"/>
    <cellStyle name="Comma 4 2 4 4 4 2" xfId="8892" xr:uid="{81EB1CBD-9878-426B-91B5-7F3F8FF5B847}"/>
    <cellStyle name="Comma 4 2 4 4 4 2 2" xfId="20425" xr:uid="{BD185538-7AEA-4B77-9753-786D14E5E990}"/>
    <cellStyle name="Comma 4 2 4 4 4 2 2 2" xfId="43998" xr:uid="{59D7EB5A-842B-4FE3-BF58-03C31D2D5AF7}"/>
    <cellStyle name="Comma 4 2 4 4 4 2 3" xfId="32890" xr:uid="{EB9D6B09-B463-48D8-9F27-8A521D81DEFF}"/>
    <cellStyle name="Comma 4 2 4 4 4 3" xfId="15010" xr:uid="{975292EE-136A-4A34-933C-0BA1C7DA6003}"/>
    <cellStyle name="Comma 4 2 4 4 4 3 2" xfId="38584" xr:uid="{50BB0C47-AE01-4833-9CA2-E7E67AFDA35B}"/>
    <cellStyle name="Comma 4 2 4 4 4 4" xfId="27476" xr:uid="{20F0F697-2FBC-494D-9B8E-A46E9338C354}"/>
    <cellStyle name="Comma 4 2 4 4 5" xfId="4780" xr:uid="{ECED2ADB-895B-4E6C-8FBE-FEDD52C05C64}"/>
    <cellStyle name="Comma 4 2 4 4 5 2" xfId="10253" xr:uid="{196D8607-A7E6-4C08-9045-70430D4CF6EB}"/>
    <cellStyle name="Comma 4 2 4 4 5 2 2" xfId="21786" xr:uid="{E9EE3798-8D42-4C63-B6B5-C6CB6D5CD240}"/>
    <cellStyle name="Comma 4 2 4 4 5 2 2 2" xfId="45359" xr:uid="{B603A3AE-49FB-42BE-A0BF-954DB0AAB204}"/>
    <cellStyle name="Comma 4 2 4 4 5 2 3" xfId="34251" xr:uid="{C5BF33F2-9865-49E7-AC69-0202F2BE6D85}"/>
    <cellStyle name="Comma 4 2 4 4 5 3" xfId="16366" xr:uid="{D35C5614-1F86-409E-AC31-B043FA650DEE}"/>
    <cellStyle name="Comma 4 2 4 4 5 3 2" xfId="39940" xr:uid="{A131A179-0829-454B-8798-9607657929A5}"/>
    <cellStyle name="Comma 4 2 4 4 5 4" xfId="28832" xr:uid="{C72AC6B6-7A4F-4DDF-9502-069DD30707C4}"/>
    <cellStyle name="Comma 4 2 4 4 6" xfId="6118" xr:uid="{3C177D25-AE45-4C2D-8843-CF5971F707DC}"/>
    <cellStyle name="Comma 4 2 4 4 6 2" xfId="11594" xr:uid="{534EFF35-B0B2-400F-9446-629A0A473622}"/>
    <cellStyle name="Comma 4 2 4 4 6 2 2" xfId="23126" xr:uid="{1F27D95A-AA50-4A1D-A72F-188D564F6478}"/>
    <cellStyle name="Comma 4 2 4 4 6 2 2 2" xfId="46699" xr:uid="{19C5A02A-C6A3-459D-AECB-A1D78293AEEA}"/>
    <cellStyle name="Comma 4 2 4 4 6 2 3" xfId="35591" xr:uid="{A2B3C570-4542-4D0F-ACF8-E711EEE279A0}"/>
    <cellStyle name="Comma 4 2 4 4 6 3" xfId="17702" xr:uid="{BD22A74C-7B18-46B8-9ACF-196975FA9545}"/>
    <cellStyle name="Comma 4 2 4 4 6 3 2" xfId="41276" xr:uid="{EB7D284B-9D18-4233-94F3-78F191C2A6EF}"/>
    <cellStyle name="Comma 4 2 4 4 6 4" xfId="30168" xr:uid="{0EA5D3FD-1307-4FA8-967B-A62FDA8AC168}"/>
    <cellStyle name="Comma 4 2 4 4 7" xfId="7503" xr:uid="{17B4A28C-6210-4F12-9603-5DD6CF7DFB74}"/>
    <cellStyle name="Comma 4 2 4 4 7 2" xfId="19063" xr:uid="{94337B3E-9974-4D15-B9AB-C9D1D637459E}"/>
    <cellStyle name="Comma 4 2 4 4 7 2 2" xfId="42636" xr:uid="{3C9397D1-F249-47DA-AF4E-D9C2F08F523E}"/>
    <cellStyle name="Comma 4 2 4 4 7 3" xfId="31528" xr:uid="{79AD4705-8706-4E31-9C68-DAACCDA75D32}"/>
    <cellStyle name="Comma 4 2 4 4 8" xfId="13320" xr:uid="{DCE9B54D-CA54-4971-9CF6-68EF92B1455E}"/>
    <cellStyle name="Comma 4 2 4 4 8 2" xfId="37097" xr:uid="{48C962D8-E76F-4437-8126-A00D0A014FC5}"/>
    <cellStyle name="Comma 4 2 4 4 9" xfId="25988" xr:uid="{596CDF32-2D9C-45FC-9300-12DED14D8934}"/>
    <cellStyle name="Comma 4 2 4 5" xfId="1165" xr:uid="{A4D39720-83DE-42F1-9EE2-4CF34A01E066}"/>
    <cellStyle name="Comma 4 2 4 5 10" xfId="24630" xr:uid="{149BD702-6301-471A-9360-4AC72767542F}"/>
    <cellStyle name="Comma 4 2 4 5 11" xfId="48399" xr:uid="{F5489506-53A8-48B8-8DF7-CC67A320FB5B}"/>
    <cellStyle name="Comma 4 2 4 5 2" xfId="2008" xr:uid="{9A54184C-AF61-4AD6-854E-473AA419C07D}"/>
    <cellStyle name="Comma 4 2 4 5 2 2" xfId="3821" xr:uid="{852E5E47-C6C0-4679-B069-EA755D1EFC75}"/>
    <cellStyle name="Comma 4 2 4 5 2 2 2" xfId="9290" xr:uid="{9D8AD4C4-1F3F-491A-871E-ECE736533D4F}"/>
    <cellStyle name="Comma 4 2 4 5 2 2 2 2" xfId="20823" xr:uid="{297C71DC-BF2F-4A3A-8503-768A591FB489}"/>
    <cellStyle name="Comma 4 2 4 5 2 2 2 2 2" xfId="44396" xr:uid="{C192A24D-E779-43A5-89C1-3A31989C121E}"/>
    <cellStyle name="Comma 4 2 4 5 2 2 2 3" xfId="33288" xr:uid="{E6E5CA5F-F625-474B-87D4-5A975B74C398}"/>
    <cellStyle name="Comma 4 2 4 5 2 2 3" xfId="15408" xr:uid="{94D75C12-0538-438A-B5CF-DABA857DDEA9}"/>
    <cellStyle name="Comma 4 2 4 5 2 2 3 2" xfId="38982" xr:uid="{809ED76D-3377-4228-82CF-64716A0BE25A}"/>
    <cellStyle name="Comma 4 2 4 5 2 2 4" xfId="27874" xr:uid="{6D34CA59-1B9B-400A-9FBD-B3602DB9A0A9}"/>
    <cellStyle name="Comma 4 2 4 5 2 3" xfId="5185" xr:uid="{2572B549-4C46-437D-8A04-6AA770AE0CC8}"/>
    <cellStyle name="Comma 4 2 4 5 2 3 2" xfId="10659" xr:uid="{64B8E73F-5EC1-4940-8E5A-FB5622F4BAF1}"/>
    <cellStyle name="Comma 4 2 4 5 2 3 2 2" xfId="22192" xr:uid="{9C1EBB16-C7A1-4F65-B36F-D671737527B7}"/>
    <cellStyle name="Comma 4 2 4 5 2 3 2 2 2" xfId="45765" xr:uid="{C81DDEAA-AB23-4452-A6F7-D3112DE1FF7A}"/>
    <cellStyle name="Comma 4 2 4 5 2 3 2 3" xfId="34657" xr:uid="{1331E2DF-6A8A-4126-9A16-2F4E4611F572}"/>
    <cellStyle name="Comma 4 2 4 5 2 3 3" xfId="16771" xr:uid="{6C4357B5-03F4-4A5B-84E5-7B0E299133DC}"/>
    <cellStyle name="Comma 4 2 4 5 2 3 3 2" xfId="40345" xr:uid="{CA2CCCA1-4F05-4AC6-AD6D-00167694BADF}"/>
    <cellStyle name="Comma 4 2 4 5 2 3 4" xfId="29237" xr:uid="{B431DA7C-6459-4818-87BD-745EF6FDC87F}"/>
    <cellStyle name="Comma 4 2 4 5 2 4" xfId="6523" xr:uid="{915BD27B-55E3-4BC4-83EA-966DC5F29A0E}"/>
    <cellStyle name="Comma 4 2 4 5 2 4 2" xfId="12000" xr:uid="{0649AB5F-2FCF-4CF3-86E0-1D7D906E65A6}"/>
    <cellStyle name="Comma 4 2 4 5 2 4 2 2" xfId="23532" xr:uid="{733C13B8-2FC0-4E7F-9400-837A27C11BB8}"/>
    <cellStyle name="Comma 4 2 4 5 2 4 2 2 2" xfId="47105" xr:uid="{0DD75283-01F8-457C-8531-77ABFD93BE2B}"/>
    <cellStyle name="Comma 4 2 4 5 2 4 2 3" xfId="35997" xr:uid="{5D8EF758-E383-4BF1-AFE1-DC6573DCC8CF}"/>
    <cellStyle name="Comma 4 2 4 5 2 4 3" xfId="18107" xr:uid="{D04F3EBD-FE7F-4885-B7CA-C620FC525ABF}"/>
    <cellStyle name="Comma 4 2 4 5 2 4 3 2" xfId="41681" xr:uid="{4DB1CBB0-2F77-4472-A0A5-8A13E11196DB}"/>
    <cellStyle name="Comma 4 2 4 5 2 4 4" xfId="30573" xr:uid="{C2D5484D-3813-46ED-953F-723478F43AEC}"/>
    <cellStyle name="Comma 4 2 4 5 2 5" xfId="7934" xr:uid="{11236DEC-9A01-431C-B6E1-88C8FF6B7B3A}"/>
    <cellStyle name="Comma 4 2 4 5 2 5 2" xfId="19469" xr:uid="{09E8791D-B624-4EAD-B70D-6B0A1C7A26FA}"/>
    <cellStyle name="Comma 4 2 4 5 2 5 2 2" xfId="43042" xr:uid="{9B51B7BF-782B-4282-9FCC-28521A9ED5E5}"/>
    <cellStyle name="Comma 4 2 4 5 2 5 3" xfId="31934" xr:uid="{EBAB4860-9BF9-4687-8042-65E486E382BE}"/>
    <cellStyle name="Comma 4 2 4 5 2 6" xfId="13763" xr:uid="{9B21B8C1-61A3-48BD-BAB7-6B0487EE6A56}"/>
    <cellStyle name="Comma 4 2 4 5 2 6 2" xfId="37502" xr:uid="{CFC744C1-948E-4008-AD74-396338B38A8D}"/>
    <cellStyle name="Comma 4 2 4 5 2 7" xfId="26395" xr:uid="{1C01DE57-1612-4826-8349-49A73D4DB46A}"/>
    <cellStyle name="Comma 4 2 4 5 2 8" xfId="25020" xr:uid="{EBBC6508-D95B-4BA2-85FB-EFC05D5ADE17}"/>
    <cellStyle name="Comma 4 2 4 5 2 9" xfId="48851" xr:uid="{3CC46E34-EAFF-4818-8DDF-6396870F8CCF}"/>
    <cellStyle name="Comma 4 2 4 5 3" xfId="2492" xr:uid="{59F1872D-287E-4E29-9826-40362BBCBF9D}"/>
    <cellStyle name="Comma 4 2 4 5 3 2" xfId="4284" xr:uid="{28088D3E-5540-4F07-A160-DD46A9E232DF}"/>
    <cellStyle name="Comma 4 2 4 5 3 2 2" xfId="9753" xr:uid="{95BFB68C-8077-4582-B8E5-06DE28C8B2EB}"/>
    <cellStyle name="Comma 4 2 4 5 3 2 2 2" xfId="21286" xr:uid="{A1B6F6D7-AC2C-4180-BA7E-6BB29B08854E}"/>
    <cellStyle name="Comma 4 2 4 5 3 2 2 2 2" xfId="44859" xr:uid="{98994A31-8E7E-4B54-B390-80B872DCC72D}"/>
    <cellStyle name="Comma 4 2 4 5 3 2 2 3" xfId="33751" xr:uid="{E434901E-F628-48EB-9CDF-C1C9FF9351B2}"/>
    <cellStyle name="Comma 4 2 4 5 3 2 3" xfId="15871" xr:uid="{6D21C6A1-4422-4943-9950-2425E7AB399B}"/>
    <cellStyle name="Comma 4 2 4 5 3 2 3 2" xfId="39445" xr:uid="{B343C777-9510-4E10-A05B-4D37707BD018}"/>
    <cellStyle name="Comma 4 2 4 5 3 2 4" xfId="28337" xr:uid="{0662107D-A388-49D7-A1C4-BE6CC7010B57}"/>
    <cellStyle name="Comma 4 2 4 5 3 3" xfId="5649" xr:uid="{2FF00733-7BBD-419E-A83F-E2D59F97EE81}"/>
    <cellStyle name="Comma 4 2 4 5 3 3 2" xfId="11123" xr:uid="{0FAD90CD-68D1-4A10-AC06-89A71F315902}"/>
    <cellStyle name="Comma 4 2 4 5 3 3 2 2" xfId="22656" xr:uid="{D10975B6-B857-4859-BDA1-83FB25954292}"/>
    <cellStyle name="Comma 4 2 4 5 3 3 2 2 2" xfId="46229" xr:uid="{61742CCB-68DE-4F43-919B-D8628E46BA33}"/>
    <cellStyle name="Comma 4 2 4 5 3 3 2 3" xfId="35121" xr:uid="{20D6009B-4DF5-41C3-B4E7-DBDE07026200}"/>
    <cellStyle name="Comma 4 2 4 5 3 3 3" xfId="17235" xr:uid="{4C2B563B-C098-47C2-B4CF-4F73B6854C51}"/>
    <cellStyle name="Comma 4 2 4 5 3 3 3 2" xfId="40809" xr:uid="{0DA74F57-4562-4928-B10C-1FB096A280EE}"/>
    <cellStyle name="Comma 4 2 4 5 3 3 4" xfId="29701" xr:uid="{7D9BC9D9-6238-455F-9D88-EACA6E2AE7F1}"/>
    <cellStyle name="Comma 4 2 4 5 3 4" xfId="6987" xr:uid="{841F43DB-719D-40FD-ACEF-028D8D15C767}"/>
    <cellStyle name="Comma 4 2 4 5 3 4 2" xfId="12465" xr:uid="{EAB0AA20-0386-40A9-9063-735D4AEE00B9}"/>
    <cellStyle name="Comma 4 2 4 5 3 4 2 2" xfId="23997" xr:uid="{A86D3C4B-D1CA-49FD-9A57-6CCF6C28872B}"/>
    <cellStyle name="Comma 4 2 4 5 3 4 2 2 2" xfId="47570" xr:uid="{C438870F-3F64-48AB-8A62-A5866F932C49}"/>
    <cellStyle name="Comma 4 2 4 5 3 4 2 3" xfId="36462" xr:uid="{500A89FA-0B21-44A9-B99B-0B472919529D}"/>
    <cellStyle name="Comma 4 2 4 5 3 4 3" xfId="18571" xr:uid="{63CD8016-7140-463D-950B-AA76C4EC99B8}"/>
    <cellStyle name="Comma 4 2 4 5 3 4 3 2" xfId="42145" xr:uid="{57434856-41FB-4EBB-ADFC-3DF6C37CD263}"/>
    <cellStyle name="Comma 4 2 4 5 3 4 4" xfId="31037" xr:uid="{3C3A5688-1410-4924-A69A-A32E782DC86B}"/>
    <cellStyle name="Comma 4 2 4 5 3 5" xfId="8400" xr:uid="{69B384DF-97DF-4A3F-98E1-6A4B87E77023}"/>
    <cellStyle name="Comma 4 2 4 5 3 5 2" xfId="19933" xr:uid="{473A4785-0006-4350-AE49-2E9D25444398}"/>
    <cellStyle name="Comma 4 2 4 5 3 5 2 2" xfId="43506" xr:uid="{52E4BC91-850C-4BB8-BF1D-89A96E6BE838}"/>
    <cellStyle name="Comma 4 2 4 5 3 5 3" xfId="32398" xr:uid="{9EA19A71-C002-4E36-8F64-4CB75FE189ED}"/>
    <cellStyle name="Comma 4 2 4 5 3 6" xfId="14229" xr:uid="{EBED24C9-D0A6-4977-BB7C-ED7A0CCBED04}"/>
    <cellStyle name="Comma 4 2 4 5 3 6 2" xfId="37966" xr:uid="{53EA710B-BFDD-4BB5-998C-B3BBC66F4595}"/>
    <cellStyle name="Comma 4 2 4 5 3 7" xfId="26859" xr:uid="{29A55169-BFB5-408D-9BEA-BF984DFB7777}"/>
    <cellStyle name="Comma 4 2 4 5 3 8" xfId="25485" xr:uid="{A1511740-ABF6-4F49-9377-B0DC7970A790}"/>
    <cellStyle name="Comma 4 2 4 5 3 9" xfId="49315" xr:uid="{517EED0F-2ABD-4890-8570-F304B8326788}"/>
    <cellStyle name="Comma 4 2 4 5 4" xfId="3382" xr:uid="{29681B49-84CD-4DF7-AF5D-493390F52458}"/>
    <cellStyle name="Comma 4 2 4 5 4 2" xfId="8850" xr:uid="{D8964660-1621-4595-9D76-F0C413EDD51C}"/>
    <cellStyle name="Comma 4 2 4 5 4 2 2" xfId="20383" xr:uid="{575F02ED-9CA0-49E0-9C33-694E2723428A}"/>
    <cellStyle name="Comma 4 2 4 5 4 2 2 2" xfId="43956" xr:uid="{338B3515-4114-4495-B068-808C97A22B83}"/>
    <cellStyle name="Comma 4 2 4 5 4 2 3" xfId="32848" xr:uid="{BCF18503-8090-4FE2-AE4D-C363929F64E3}"/>
    <cellStyle name="Comma 4 2 4 5 4 3" xfId="14968" xr:uid="{81C248F7-F035-40F9-AE9B-8959ECFCE2E3}"/>
    <cellStyle name="Comma 4 2 4 5 4 3 2" xfId="38542" xr:uid="{ACBA14BC-638F-44E3-9F14-6FC7791579DD}"/>
    <cellStyle name="Comma 4 2 4 5 4 4" xfId="27434" xr:uid="{38BCFCBD-8F9A-447B-AE72-E261DC97A419}"/>
    <cellStyle name="Comma 4 2 4 5 5" xfId="4738" xr:uid="{055EF3C5-8313-41C4-8D85-5CFD731D0AFA}"/>
    <cellStyle name="Comma 4 2 4 5 5 2" xfId="10211" xr:uid="{C12B6631-ACC3-453A-B68E-1C496AC7B283}"/>
    <cellStyle name="Comma 4 2 4 5 5 2 2" xfId="21744" xr:uid="{3742080E-88C5-4C79-9AD1-8476DDA675D1}"/>
    <cellStyle name="Comma 4 2 4 5 5 2 2 2" xfId="45317" xr:uid="{AAC932F8-D9FE-4864-8F9D-71371D39BB62}"/>
    <cellStyle name="Comma 4 2 4 5 5 2 3" xfId="34209" xr:uid="{8938DDE7-4944-4509-ADDD-2BF619189201}"/>
    <cellStyle name="Comma 4 2 4 5 5 3" xfId="16324" xr:uid="{4B14466A-9088-4DD7-B083-71D59DB477FB}"/>
    <cellStyle name="Comma 4 2 4 5 5 3 2" xfId="39898" xr:uid="{7335DF17-392E-48AC-9270-28749C2411A4}"/>
    <cellStyle name="Comma 4 2 4 5 5 4" xfId="28790" xr:uid="{9CEFE6FB-809D-4F52-BEEB-091813D8CC3B}"/>
    <cellStyle name="Comma 4 2 4 5 6" xfId="6076" xr:uid="{C101903F-B447-46CA-877E-93C4524AFC9C}"/>
    <cellStyle name="Comma 4 2 4 5 6 2" xfId="11552" xr:uid="{37CBC8D9-F89A-4641-BB88-F6EE3BC6A1AA}"/>
    <cellStyle name="Comma 4 2 4 5 6 2 2" xfId="23084" xr:uid="{53239991-90BC-4BC7-8C15-CDE8846D0BAA}"/>
    <cellStyle name="Comma 4 2 4 5 6 2 2 2" xfId="46657" xr:uid="{97EBEAC3-6088-46C5-9789-0D6AED0522CD}"/>
    <cellStyle name="Comma 4 2 4 5 6 2 3" xfId="35549" xr:uid="{3B0EAAAB-CCA4-451C-A15F-6D8CA3E27CE3}"/>
    <cellStyle name="Comma 4 2 4 5 6 3" xfId="17660" xr:uid="{95FACA1E-176E-4F44-A896-92738D77A238}"/>
    <cellStyle name="Comma 4 2 4 5 6 3 2" xfId="41234" xr:uid="{365EDFE3-161E-4BEF-8652-F6C9CD9E73BC}"/>
    <cellStyle name="Comma 4 2 4 5 6 4" xfId="30126" xr:uid="{4F56872B-B055-4684-AA01-4402F193A02B}"/>
    <cellStyle name="Comma 4 2 4 5 7" xfId="7461" xr:uid="{636EB42B-F2B3-4684-B6E5-F3E564DEA50C}"/>
    <cellStyle name="Comma 4 2 4 5 7 2" xfId="19021" xr:uid="{82C37BCA-ACEE-4151-AEDB-E76ED04B19BF}"/>
    <cellStyle name="Comma 4 2 4 5 7 2 2" xfId="42594" xr:uid="{03B329E4-9550-4B44-8271-6B6B898B7820}"/>
    <cellStyle name="Comma 4 2 4 5 7 3" xfId="31486" xr:uid="{AE697740-78A3-49E7-9183-9B58FCD9ECD7}"/>
    <cellStyle name="Comma 4 2 4 5 8" xfId="13277" xr:uid="{83E73B09-1C89-455F-81ED-6C512D12FAC4}"/>
    <cellStyle name="Comma 4 2 4 5 8 2" xfId="37055" xr:uid="{6813F749-6D1F-42E1-A851-4913B37C3CB7}"/>
    <cellStyle name="Comma 4 2 4 5 9" xfId="25946" xr:uid="{F958BA33-0612-40D4-B6E2-ECA7AC0C74D0}"/>
    <cellStyle name="Comma 4 2 4 6" xfId="1168" xr:uid="{1513F107-5EE0-414F-8DA6-91D03BC22C16}"/>
    <cellStyle name="Comma 4 2 4 6 10" xfId="24471" xr:uid="{5C91CE7C-AE95-4B3A-8E50-C80DB79CA826}"/>
    <cellStyle name="Comma 4 2 4 6 11" xfId="48401" xr:uid="{1F308FB6-DF18-4721-9AB9-776A5E75CF9F}"/>
    <cellStyle name="Comma 4 2 4 6 2" xfId="2010" xr:uid="{5EE6DB1F-BC1C-4FBA-BBA4-8BC267F5E5FD}"/>
    <cellStyle name="Comma 4 2 4 6 2 2" xfId="3823" xr:uid="{A8844F1B-0092-48F0-B0D9-CC2BA3E3927B}"/>
    <cellStyle name="Comma 4 2 4 6 2 2 2" xfId="9292" xr:uid="{CF283F2B-F72D-4E31-AA53-FD968BC83DB1}"/>
    <cellStyle name="Comma 4 2 4 6 2 2 2 2" xfId="20825" xr:uid="{0621337D-53E8-49D8-BBB2-E12F5233A6F2}"/>
    <cellStyle name="Comma 4 2 4 6 2 2 2 2 2" xfId="44398" xr:uid="{7B3A953F-5410-4AAA-AB63-03E92FEAF6CF}"/>
    <cellStyle name="Comma 4 2 4 6 2 2 2 3" xfId="33290" xr:uid="{577E382B-BDC2-49B2-BAFA-7DDA57785FE0}"/>
    <cellStyle name="Comma 4 2 4 6 2 2 3" xfId="15410" xr:uid="{555C935D-EF08-43B8-BACE-B57A1A5F8666}"/>
    <cellStyle name="Comma 4 2 4 6 2 2 3 2" xfId="38984" xr:uid="{6AFBF0A5-26EA-4887-99FD-98852B5B50D2}"/>
    <cellStyle name="Comma 4 2 4 6 2 2 4" xfId="27876" xr:uid="{8378C166-BC68-45A6-B911-99E5C953E345}"/>
    <cellStyle name="Comma 4 2 4 6 2 3" xfId="5187" xr:uid="{14872B32-79E9-4596-9B9E-EC120979A8DE}"/>
    <cellStyle name="Comma 4 2 4 6 2 3 2" xfId="10661" xr:uid="{7DBB481E-CDC8-4628-B254-33E725242217}"/>
    <cellStyle name="Comma 4 2 4 6 2 3 2 2" xfId="22194" xr:uid="{AC1B0821-35EF-402A-8176-034624ACB525}"/>
    <cellStyle name="Comma 4 2 4 6 2 3 2 2 2" xfId="45767" xr:uid="{122F0183-0261-49D3-B8E0-F327E5BA5A1E}"/>
    <cellStyle name="Comma 4 2 4 6 2 3 2 3" xfId="34659" xr:uid="{BDC0D139-C989-4341-B9CA-7D06D7C4E696}"/>
    <cellStyle name="Comma 4 2 4 6 2 3 3" xfId="16773" xr:uid="{C580CACC-EEBF-4259-8A3C-C84DF2724A65}"/>
    <cellStyle name="Comma 4 2 4 6 2 3 3 2" xfId="40347" xr:uid="{4CFDF1CB-1BE2-443B-A6E3-301392DE1E8A}"/>
    <cellStyle name="Comma 4 2 4 6 2 3 4" xfId="29239" xr:uid="{8BE4CA49-7EF4-4BD7-AAFA-9F368B006F7F}"/>
    <cellStyle name="Comma 4 2 4 6 2 4" xfId="6525" xr:uid="{AF942B1D-7A80-43A2-85B1-C3226228EE94}"/>
    <cellStyle name="Comma 4 2 4 6 2 4 2" xfId="12002" xr:uid="{6576A4FC-83B0-4F08-800D-321CD0923F2E}"/>
    <cellStyle name="Comma 4 2 4 6 2 4 2 2" xfId="23534" xr:uid="{677C806F-EA50-40FD-B006-7367E7D20B22}"/>
    <cellStyle name="Comma 4 2 4 6 2 4 2 2 2" xfId="47107" xr:uid="{90C8398D-AEC5-4C3D-B873-80AC4F7B4E3C}"/>
    <cellStyle name="Comma 4 2 4 6 2 4 2 3" xfId="35999" xr:uid="{CE4BC11D-7CDC-487F-85A6-2031120B5086}"/>
    <cellStyle name="Comma 4 2 4 6 2 4 3" xfId="18109" xr:uid="{E27484D8-0BB0-4673-A9CD-EC34F98C7E0C}"/>
    <cellStyle name="Comma 4 2 4 6 2 4 3 2" xfId="41683" xr:uid="{501142FD-4AE2-4E43-A5BA-01D563BA6C38}"/>
    <cellStyle name="Comma 4 2 4 6 2 4 4" xfId="30575" xr:uid="{13363D2E-BFE3-4FB5-86EA-C59807E5B1A0}"/>
    <cellStyle name="Comma 4 2 4 6 2 5" xfId="7936" xr:uid="{E3B29D2E-F0A3-4137-BC88-F6457BFB9537}"/>
    <cellStyle name="Comma 4 2 4 6 2 5 2" xfId="19471" xr:uid="{9F8D002A-A098-4336-9C93-D2898E22ECCE}"/>
    <cellStyle name="Comma 4 2 4 6 2 5 2 2" xfId="43044" xr:uid="{3375884F-898F-4361-A134-A329D7534FC0}"/>
    <cellStyle name="Comma 4 2 4 6 2 5 3" xfId="31936" xr:uid="{6E474E30-E9EB-455B-BEEA-4A9854E25543}"/>
    <cellStyle name="Comma 4 2 4 6 2 6" xfId="13765" xr:uid="{C08EC22A-5ADD-4DC7-B354-3B3EF435B13A}"/>
    <cellStyle name="Comma 4 2 4 6 2 6 2" xfId="37504" xr:uid="{CBF6C506-D157-482F-8720-ADA83FA6D3A9}"/>
    <cellStyle name="Comma 4 2 4 6 2 7" xfId="26397" xr:uid="{0AD63996-DA80-4DA5-AFFD-DADE085E98E7}"/>
    <cellStyle name="Comma 4 2 4 6 2 8" xfId="25022" xr:uid="{313D48FF-330B-4D00-A617-C03305E71F16}"/>
    <cellStyle name="Comma 4 2 4 6 2 9" xfId="48853" xr:uid="{63011C06-8A36-4EA2-8A9A-14209F187A04}"/>
    <cellStyle name="Comma 4 2 4 6 3" xfId="2494" xr:uid="{394FD6AC-245D-4432-86D0-9A4FE5EDE4A2}"/>
    <cellStyle name="Comma 4 2 4 6 3 2" xfId="4286" xr:uid="{019C484D-D0D8-48F6-A573-17B3A49025BC}"/>
    <cellStyle name="Comma 4 2 4 6 3 2 2" xfId="9755" xr:uid="{996F2E7E-930B-4FD1-8541-D8E25BA18BA9}"/>
    <cellStyle name="Comma 4 2 4 6 3 2 2 2" xfId="21288" xr:uid="{0DC1C599-66C5-4C10-A46B-4747A848224A}"/>
    <cellStyle name="Comma 4 2 4 6 3 2 2 2 2" xfId="44861" xr:uid="{0EF5171A-C3FE-478B-B707-009B51D41478}"/>
    <cellStyle name="Comma 4 2 4 6 3 2 2 3" xfId="33753" xr:uid="{82AE10C0-C96E-4786-BBA9-6DAECEB1FA59}"/>
    <cellStyle name="Comma 4 2 4 6 3 2 3" xfId="15873" xr:uid="{7403741E-F47D-4175-8385-D5D44A56EAD9}"/>
    <cellStyle name="Comma 4 2 4 6 3 2 3 2" xfId="39447" xr:uid="{540F4E6E-0E8F-4D6B-AA6E-7623FE08ED7E}"/>
    <cellStyle name="Comma 4 2 4 6 3 2 4" xfId="28339" xr:uid="{2F31F6C4-DD21-4EF6-BC4F-B969A560BCCE}"/>
    <cellStyle name="Comma 4 2 4 6 3 3" xfId="5651" xr:uid="{90A110BE-0F19-4D76-B316-78D4B351DC35}"/>
    <cellStyle name="Comma 4 2 4 6 3 3 2" xfId="11125" xr:uid="{27F90079-D439-4760-ACA2-55C088121293}"/>
    <cellStyle name="Comma 4 2 4 6 3 3 2 2" xfId="22658" xr:uid="{01312008-17B0-4A04-8A34-02F27596E13A}"/>
    <cellStyle name="Comma 4 2 4 6 3 3 2 2 2" xfId="46231" xr:uid="{DD8F4390-1C1B-4873-A6D3-B318E9520EC6}"/>
    <cellStyle name="Comma 4 2 4 6 3 3 2 3" xfId="35123" xr:uid="{EE9CE370-DE54-4222-B188-F9F403029FDD}"/>
    <cellStyle name="Comma 4 2 4 6 3 3 3" xfId="17237" xr:uid="{A4CE4532-9235-4152-B34E-0881E8DD5249}"/>
    <cellStyle name="Comma 4 2 4 6 3 3 3 2" xfId="40811" xr:uid="{A13A3ED0-D57A-4F7E-BEA9-1008D33098C1}"/>
    <cellStyle name="Comma 4 2 4 6 3 3 4" xfId="29703" xr:uid="{43A3E511-8660-4F9C-BEB2-546CC67DEDBA}"/>
    <cellStyle name="Comma 4 2 4 6 3 4" xfId="6989" xr:uid="{2332DA31-CDBE-4539-8D4C-93284B00C3F1}"/>
    <cellStyle name="Comma 4 2 4 6 3 4 2" xfId="12467" xr:uid="{A5FEEF3F-01BA-49CE-9CDB-C4C0357BA585}"/>
    <cellStyle name="Comma 4 2 4 6 3 4 2 2" xfId="23999" xr:uid="{0591B396-33F2-464D-A93A-63A0F62BA3F5}"/>
    <cellStyle name="Comma 4 2 4 6 3 4 2 2 2" xfId="47572" xr:uid="{7E06228B-C09F-4A4F-B545-0844C9F6A40C}"/>
    <cellStyle name="Comma 4 2 4 6 3 4 2 3" xfId="36464" xr:uid="{BCF1D393-09C8-4464-B8E5-2B5AB1391FC6}"/>
    <cellStyle name="Comma 4 2 4 6 3 4 3" xfId="18573" xr:uid="{4EC4ECFB-9BAA-460C-B573-ED279317332C}"/>
    <cellStyle name="Comma 4 2 4 6 3 4 3 2" xfId="42147" xr:uid="{A078A051-E03D-4A8B-B1E2-75388497219A}"/>
    <cellStyle name="Comma 4 2 4 6 3 4 4" xfId="31039" xr:uid="{CA39DBA7-1E4F-42A4-83B6-4C8E733F968D}"/>
    <cellStyle name="Comma 4 2 4 6 3 5" xfId="8402" xr:uid="{A44993E1-BFEB-4F93-A24B-58D169F595A4}"/>
    <cellStyle name="Comma 4 2 4 6 3 5 2" xfId="19935" xr:uid="{7190BBFC-2009-470D-8B2E-A15CD5E8F7A0}"/>
    <cellStyle name="Comma 4 2 4 6 3 5 2 2" xfId="43508" xr:uid="{404CB0A7-6DD8-4070-AD43-0E3610BCF78C}"/>
    <cellStyle name="Comma 4 2 4 6 3 5 3" xfId="32400" xr:uid="{3EC5B4E5-85B5-4499-8709-AA7A2060DFCB}"/>
    <cellStyle name="Comma 4 2 4 6 3 6" xfId="14231" xr:uid="{903989FF-EAD0-4BB1-A59A-78FA77C91AF8}"/>
    <cellStyle name="Comma 4 2 4 6 3 6 2" xfId="37968" xr:uid="{F66E1218-6FC1-4A2B-B2FE-D96A88BEADCA}"/>
    <cellStyle name="Comma 4 2 4 6 3 7" xfId="26861" xr:uid="{5AAF509B-64A6-44F7-9AAB-913CC358EFC0}"/>
    <cellStyle name="Comma 4 2 4 6 3 8" xfId="25487" xr:uid="{990F5994-D9D2-4CAB-94AF-27686CFD748B}"/>
    <cellStyle name="Comma 4 2 4 6 3 9" xfId="49317" xr:uid="{455B8C05-57E5-467A-BFFE-AF83B9C5209A}"/>
    <cellStyle name="Comma 4 2 4 6 4" xfId="3384" xr:uid="{BCAD6E65-95C4-40A4-84F6-443830B350EA}"/>
    <cellStyle name="Comma 4 2 4 6 4 2" xfId="8852" xr:uid="{4DC63C37-2869-4D78-BDB9-0052B1005486}"/>
    <cellStyle name="Comma 4 2 4 6 4 2 2" xfId="20385" xr:uid="{7E3E7A90-0003-408F-8DA4-B5F8D4DE6DA0}"/>
    <cellStyle name="Comma 4 2 4 6 4 2 2 2" xfId="43958" xr:uid="{F3568929-5227-4A5C-AB25-6E656CB8D66B}"/>
    <cellStyle name="Comma 4 2 4 6 4 2 3" xfId="32850" xr:uid="{BFBE8CB4-0807-4812-90C3-7A9A3F900F4D}"/>
    <cellStyle name="Comma 4 2 4 6 4 3" xfId="14970" xr:uid="{5AB415D1-FCE8-40F0-AED3-A221C5594F41}"/>
    <cellStyle name="Comma 4 2 4 6 4 3 2" xfId="38544" xr:uid="{12003F93-974E-483E-B286-8ABC36964EC4}"/>
    <cellStyle name="Comma 4 2 4 6 4 4" xfId="27436" xr:uid="{528D7D43-D927-444D-BA71-B14E6ECA0AAA}"/>
    <cellStyle name="Comma 4 2 4 6 5" xfId="4740" xr:uid="{0E24765D-01A0-40A6-91CA-4A8C738874CC}"/>
    <cellStyle name="Comma 4 2 4 6 5 2" xfId="10213" xr:uid="{EE6C8C6F-7E63-4C50-9312-A2439F49EC8C}"/>
    <cellStyle name="Comma 4 2 4 6 5 2 2" xfId="21746" xr:uid="{6A01AAEF-D03F-482C-AB09-6DA77E645717}"/>
    <cellStyle name="Comma 4 2 4 6 5 2 2 2" xfId="45319" xr:uid="{9B4D482A-BCE8-46A4-8AB9-DF02430B2E4B}"/>
    <cellStyle name="Comma 4 2 4 6 5 2 3" xfId="34211" xr:uid="{EAB31574-7F05-448D-BC28-BF48A9345230}"/>
    <cellStyle name="Comma 4 2 4 6 5 3" xfId="16326" xr:uid="{0C9222DB-193B-46BA-AFFA-F3FBAA8A66A4}"/>
    <cellStyle name="Comma 4 2 4 6 5 3 2" xfId="39900" xr:uid="{962E200A-4A8A-4BB5-8758-FD17ECF71686}"/>
    <cellStyle name="Comma 4 2 4 6 5 4" xfId="28792" xr:uid="{CD241952-F394-4A70-ADB7-F4CC87F16070}"/>
    <cellStyle name="Comma 4 2 4 6 6" xfId="6078" xr:uid="{C17218AD-131C-4414-88D0-00187E59CC12}"/>
    <cellStyle name="Comma 4 2 4 6 6 2" xfId="11554" xr:uid="{6D81BD5C-DA1C-450A-814D-1829AB9E99D1}"/>
    <cellStyle name="Comma 4 2 4 6 6 2 2" xfId="23086" xr:uid="{79DDDF5A-63E2-4A6E-9A8F-5EC769A8921E}"/>
    <cellStyle name="Comma 4 2 4 6 6 2 2 2" xfId="46659" xr:uid="{D64E803C-CA7D-434B-AB89-28BA0B95C072}"/>
    <cellStyle name="Comma 4 2 4 6 6 2 3" xfId="35551" xr:uid="{608419F2-6032-4D94-A421-B24FDB48DA50}"/>
    <cellStyle name="Comma 4 2 4 6 6 3" xfId="17662" xr:uid="{69C039D5-9F06-46FD-B54D-9C0DD136A316}"/>
    <cellStyle name="Comma 4 2 4 6 6 3 2" xfId="41236" xr:uid="{4940AE51-65CF-44C8-8A04-741BBCAFC4B1}"/>
    <cellStyle name="Comma 4 2 4 6 6 4" xfId="30128" xr:uid="{61894E7D-DFC3-407F-87B3-6481C15EAC06}"/>
    <cellStyle name="Comma 4 2 4 6 7" xfId="7463" xr:uid="{6E6AB3D9-3D36-467C-BB1C-04BEB328AF7D}"/>
    <cellStyle name="Comma 4 2 4 6 7 2" xfId="19023" xr:uid="{B4C2A1E4-CE9B-46E1-8AA3-4353EFF9C4ED}"/>
    <cellStyle name="Comma 4 2 4 6 7 2 2" xfId="42596" xr:uid="{F22FDD68-814F-46F9-B0C9-2BBE4A6EDA85}"/>
    <cellStyle name="Comma 4 2 4 6 7 3" xfId="31488" xr:uid="{2AD18F9F-691C-47BE-BDB1-DE18B2C03F7E}"/>
    <cellStyle name="Comma 4 2 4 6 8" xfId="13279" xr:uid="{C8D18BFB-943F-4C3C-A028-E53EFC643591}"/>
    <cellStyle name="Comma 4 2 4 6 8 2" xfId="37057" xr:uid="{183694FB-35EC-4EBE-B22A-3E7C139FA419}"/>
    <cellStyle name="Comma 4 2 4 6 9" xfId="25948" xr:uid="{E53CB292-F7AB-4308-BB2A-CA9E146E26C5}"/>
    <cellStyle name="Comma 4 2 4 7" xfId="1448" xr:uid="{9EA2FE76-A5B4-431A-AD8C-BB3C675424F4}"/>
    <cellStyle name="Comma 4 2 4 7 10" xfId="24763" xr:uid="{0ABBD10C-F5A3-4B0C-B920-224488A4D74B}"/>
    <cellStyle name="Comma 4 2 4 7 11" xfId="48590" xr:uid="{43038DF7-6DDD-4D61-86F8-A582639C47F7}"/>
    <cellStyle name="Comma 4 2 4 7 2" xfId="2199" xr:uid="{ADEAE3C0-EDBE-4E4B-B601-224226BD2A63}"/>
    <cellStyle name="Comma 4 2 4 7 2 2" xfId="4012" xr:uid="{9F0DBA37-6625-4F12-9039-7CA0B9D71B46}"/>
    <cellStyle name="Comma 4 2 4 7 2 2 2" xfId="9481" xr:uid="{DDF4D1BB-5767-4F23-9C9A-A3EEB8E4967F}"/>
    <cellStyle name="Comma 4 2 4 7 2 2 2 2" xfId="21014" xr:uid="{47596432-55C0-4726-9FDD-77A403476763}"/>
    <cellStyle name="Comma 4 2 4 7 2 2 2 2 2" xfId="44587" xr:uid="{002301CB-6A80-4DE4-9AA6-1F1A57A984C0}"/>
    <cellStyle name="Comma 4 2 4 7 2 2 2 3" xfId="33479" xr:uid="{B0635602-82B1-4565-BE39-2C1DEBEA5D52}"/>
    <cellStyle name="Comma 4 2 4 7 2 2 3" xfId="15599" xr:uid="{ABFC8C67-22FB-4B9F-BC88-07F03809FF95}"/>
    <cellStyle name="Comma 4 2 4 7 2 2 3 2" xfId="39173" xr:uid="{24ED8B7B-0F1A-42E5-9CD8-46834B988DA9}"/>
    <cellStyle name="Comma 4 2 4 7 2 2 4" xfId="28065" xr:uid="{FC917537-CDB7-4463-BB61-47EBFE3C6FEF}"/>
    <cellStyle name="Comma 4 2 4 7 2 3" xfId="5376" xr:uid="{62FE4246-3DEB-4EAD-BC6A-A95CC4515246}"/>
    <cellStyle name="Comma 4 2 4 7 2 3 2" xfId="10850" xr:uid="{1FD64286-B33A-4E54-945E-C397C06B1AC3}"/>
    <cellStyle name="Comma 4 2 4 7 2 3 2 2" xfId="22383" xr:uid="{5060A7B8-2759-4C83-8AC3-A6B1CB35035A}"/>
    <cellStyle name="Comma 4 2 4 7 2 3 2 2 2" xfId="45956" xr:uid="{08FC8D1F-6B79-457B-8AAF-EBC5FAA79761}"/>
    <cellStyle name="Comma 4 2 4 7 2 3 2 3" xfId="34848" xr:uid="{B59A3278-D5F8-4E7C-B981-A83328513354}"/>
    <cellStyle name="Comma 4 2 4 7 2 3 3" xfId="16962" xr:uid="{C1FD6206-F46A-46D3-B518-F0DC430A3D6A}"/>
    <cellStyle name="Comma 4 2 4 7 2 3 3 2" xfId="40536" xr:uid="{FCCE2A0F-922C-49CE-A500-71FA23C89DD4}"/>
    <cellStyle name="Comma 4 2 4 7 2 3 4" xfId="29428" xr:uid="{2BB786D5-7545-4C90-B2E6-006A2B3B824F}"/>
    <cellStyle name="Comma 4 2 4 7 2 4" xfId="6714" xr:uid="{58F52B49-3098-4306-94F4-78AF341AB4FF}"/>
    <cellStyle name="Comma 4 2 4 7 2 4 2" xfId="12191" xr:uid="{34E6B0EF-4523-4374-AF65-DF847291DBC6}"/>
    <cellStyle name="Comma 4 2 4 7 2 4 2 2" xfId="23723" xr:uid="{D3D48BC0-0F14-4679-9954-AFF063BE9ABB}"/>
    <cellStyle name="Comma 4 2 4 7 2 4 2 2 2" xfId="47296" xr:uid="{6BD84602-9AFB-404B-9018-1A2C6ADA42A2}"/>
    <cellStyle name="Comma 4 2 4 7 2 4 2 3" xfId="36188" xr:uid="{3AC24CE5-B400-4FF2-8026-A53CD5597071}"/>
    <cellStyle name="Comma 4 2 4 7 2 4 3" xfId="18298" xr:uid="{02C0ED2F-50AA-456B-8C74-39E0306477DE}"/>
    <cellStyle name="Comma 4 2 4 7 2 4 3 2" xfId="41872" xr:uid="{EE953868-73D2-4FFE-A823-68237C55EECD}"/>
    <cellStyle name="Comma 4 2 4 7 2 4 4" xfId="30764" xr:uid="{506AA4E1-2B49-49FD-9240-994FBA831AC9}"/>
    <cellStyle name="Comma 4 2 4 7 2 5" xfId="8125" xr:uid="{EBB34549-6F19-4596-BD07-45CEA17A581B}"/>
    <cellStyle name="Comma 4 2 4 7 2 5 2" xfId="19660" xr:uid="{DF227E83-8D02-4A77-9452-4C6741BF96D5}"/>
    <cellStyle name="Comma 4 2 4 7 2 5 2 2" xfId="43233" xr:uid="{F915B72B-4D48-4EB9-AC8E-F5BDB7EC2165}"/>
    <cellStyle name="Comma 4 2 4 7 2 5 3" xfId="32125" xr:uid="{A48A57C2-0C5E-4372-BCD9-F6B458157935}"/>
    <cellStyle name="Comma 4 2 4 7 2 6" xfId="13954" xr:uid="{F8C8D520-D03B-4664-8A64-F5BE919997A6}"/>
    <cellStyle name="Comma 4 2 4 7 2 6 2" xfId="37693" xr:uid="{961DEF83-2559-4DAE-AF81-2462F8FC4684}"/>
    <cellStyle name="Comma 4 2 4 7 2 7" xfId="26586" xr:uid="{8DCFE7F4-5E2E-4A3B-B92D-2DD406DB4454}"/>
    <cellStyle name="Comma 4 2 4 7 2 8" xfId="25211" xr:uid="{1B5A9D01-E75E-4244-915D-7DCA39927017}"/>
    <cellStyle name="Comma 4 2 4 7 2 9" xfId="49042" xr:uid="{7703C49B-1014-435B-95A6-1C61986BFD65}"/>
    <cellStyle name="Comma 4 2 4 7 3" xfId="2688" xr:uid="{FD28EE21-7280-407A-B436-8635CD1D02C7}"/>
    <cellStyle name="Comma 4 2 4 7 3 2" xfId="4478" xr:uid="{5AB85ED9-5479-425C-B56F-23B9E5D93684}"/>
    <cellStyle name="Comma 4 2 4 7 3 2 2" xfId="9948" xr:uid="{24126B8F-2775-4EA5-B031-12AD120E2061}"/>
    <cellStyle name="Comma 4 2 4 7 3 2 2 2" xfId="21481" xr:uid="{DDFA19AE-ACEF-45A4-9C95-A0BB961EF0BB}"/>
    <cellStyle name="Comma 4 2 4 7 3 2 2 2 2" xfId="45054" xr:uid="{623E53F4-CC29-4D93-A08C-A694863B7757}"/>
    <cellStyle name="Comma 4 2 4 7 3 2 2 3" xfId="33946" xr:uid="{496FE70D-3472-4749-9C94-F6CCD3229786}"/>
    <cellStyle name="Comma 4 2 4 7 3 2 3" xfId="16065" xr:uid="{A2F233A3-F599-4B1B-B797-09EDD4B55B90}"/>
    <cellStyle name="Comma 4 2 4 7 3 2 3 2" xfId="39639" xr:uid="{9D1D9CE1-4A68-42B2-A102-9BE608B0C4C3}"/>
    <cellStyle name="Comma 4 2 4 7 3 2 4" xfId="28531" xr:uid="{919E4D4F-93DC-49DC-8144-0888CDAD90A9}"/>
    <cellStyle name="Comma 4 2 4 7 3 3" xfId="5844" xr:uid="{2BE5D7C9-0830-4D54-9634-68143240B37C}"/>
    <cellStyle name="Comma 4 2 4 7 3 3 2" xfId="11318" xr:uid="{D59480E1-1016-4620-AA37-2595FDA9F62A}"/>
    <cellStyle name="Comma 4 2 4 7 3 3 2 2" xfId="22851" xr:uid="{8834D11A-1BA1-47F0-94D7-18DBFE81C87D}"/>
    <cellStyle name="Comma 4 2 4 7 3 3 2 2 2" xfId="46424" xr:uid="{5E1C07A3-868E-4326-B35A-6D02101E0ACE}"/>
    <cellStyle name="Comma 4 2 4 7 3 3 2 3" xfId="35316" xr:uid="{CB380E15-2525-4DF5-A690-876DBAA728E3}"/>
    <cellStyle name="Comma 4 2 4 7 3 3 3" xfId="17430" xr:uid="{29F09D58-D641-4122-8E2C-FA2B9B1D02BC}"/>
    <cellStyle name="Comma 4 2 4 7 3 3 3 2" xfId="41004" xr:uid="{45C2293F-64DA-4C97-9C6B-97A8052549A9}"/>
    <cellStyle name="Comma 4 2 4 7 3 3 4" xfId="29896" xr:uid="{8811017C-D5FF-484E-8E10-AB2F251B22C2}"/>
    <cellStyle name="Comma 4 2 4 7 3 4" xfId="7182" xr:uid="{F16E3580-5444-4029-A16E-4C72AFAA0D72}"/>
    <cellStyle name="Comma 4 2 4 7 3 4 2" xfId="12660" xr:uid="{BC446F83-774C-4DDF-A19B-D46867FC75FE}"/>
    <cellStyle name="Comma 4 2 4 7 3 4 2 2" xfId="24192" xr:uid="{DC68702B-0F9A-4500-8385-BA8E023D9F42}"/>
    <cellStyle name="Comma 4 2 4 7 3 4 2 2 2" xfId="47765" xr:uid="{77DBC1D3-9F3C-4E3D-807A-950E8767E9D6}"/>
    <cellStyle name="Comma 4 2 4 7 3 4 2 3" xfId="36657" xr:uid="{C5590EA7-560B-47E7-99F4-4D197C1A6773}"/>
    <cellStyle name="Comma 4 2 4 7 3 4 3" xfId="18766" xr:uid="{99C36678-3AEA-4BF3-97A3-ACE4A0BFC955}"/>
    <cellStyle name="Comma 4 2 4 7 3 4 3 2" xfId="42340" xr:uid="{CDE7CE5E-0DFD-4B7A-948B-12175DEF6858}"/>
    <cellStyle name="Comma 4 2 4 7 3 4 4" xfId="31232" xr:uid="{5B08E0C0-2241-467C-9827-E4D8DEA01378}"/>
    <cellStyle name="Comma 4 2 4 7 3 5" xfId="8595" xr:uid="{A78CFF29-46D8-4A2F-8266-401EDB1C7FAC}"/>
    <cellStyle name="Comma 4 2 4 7 3 5 2" xfId="20128" xr:uid="{40ADAEE9-6960-46F9-A971-272B87BEC11A}"/>
    <cellStyle name="Comma 4 2 4 7 3 5 2 2" xfId="43701" xr:uid="{8D83DFA8-22F1-4060-994B-5DE5AB1AB68D}"/>
    <cellStyle name="Comma 4 2 4 7 3 5 3" xfId="32593" xr:uid="{C612B239-72F7-491C-B0E6-DB9F956D1AB9}"/>
    <cellStyle name="Comma 4 2 4 7 3 6" xfId="14424" xr:uid="{062A73C4-666E-42BA-9776-C6CF3246C344}"/>
    <cellStyle name="Comma 4 2 4 7 3 6 2" xfId="38161" xr:uid="{1F6EDC12-AB6C-4284-9704-F044217CEA02}"/>
    <cellStyle name="Comma 4 2 4 7 3 7" xfId="27054" xr:uid="{8DF3AD27-9487-48EB-82ED-7772A6E456E8}"/>
    <cellStyle name="Comma 4 2 4 7 3 8" xfId="25680" xr:uid="{A0A6329D-F57B-4CF6-8576-C52BDD6ACEEB}"/>
    <cellStyle name="Comma 4 2 4 7 3 9" xfId="49510" xr:uid="{4300FFD0-2EC4-42E6-949A-9E2668D43552}"/>
    <cellStyle name="Comma 4 2 4 7 4" xfId="3571" xr:uid="{FA528DD0-81F0-4182-B06F-6374394795B0}"/>
    <cellStyle name="Comma 4 2 4 7 4 2" xfId="9040" xr:uid="{A90A4117-3958-4DC1-890F-307C79478886}"/>
    <cellStyle name="Comma 4 2 4 7 4 2 2" xfId="20573" xr:uid="{B524DF96-2C01-4BE3-80A2-68DC79470FD2}"/>
    <cellStyle name="Comma 4 2 4 7 4 2 2 2" xfId="44146" xr:uid="{07C5E45B-0774-4427-836E-AC466B9C7922}"/>
    <cellStyle name="Comma 4 2 4 7 4 2 3" xfId="33038" xr:uid="{A771CA4A-9493-4609-9AD1-A75A1237931D}"/>
    <cellStyle name="Comma 4 2 4 7 4 3" xfId="15158" xr:uid="{F60FF37E-03FA-4A66-B067-68777548E980}"/>
    <cellStyle name="Comma 4 2 4 7 4 3 2" xfId="38732" xr:uid="{296B9FB4-DDC0-4A82-9615-5C39584712A0}"/>
    <cellStyle name="Comma 4 2 4 7 4 4" xfId="27624" xr:uid="{64284DC1-E31A-4E1C-894C-166DE439AC19}"/>
    <cellStyle name="Comma 4 2 4 7 5" xfId="4929" xr:uid="{3A8B4F48-24CA-4930-8222-190A33940414}"/>
    <cellStyle name="Comma 4 2 4 7 5 2" xfId="10402" xr:uid="{8DC99FC7-B582-4DB8-93E8-38D543F948F3}"/>
    <cellStyle name="Comma 4 2 4 7 5 2 2" xfId="21935" xr:uid="{A5467F55-AADA-40BD-B91D-C61958B2B2AF}"/>
    <cellStyle name="Comma 4 2 4 7 5 2 2 2" xfId="45508" xr:uid="{3B08345F-ACDF-4D19-B840-E3D28DA37CC5}"/>
    <cellStyle name="Comma 4 2 4 7 5 2 3" xfId="34400" xr:uid="{6DD5686A-ED19-4578-A443-651ABBCD81DF}"/>
    <cellStyle name="Comma 4 2 4 7 5 3" xfId="16515" xr:uid="{025B3CEC-EF0C-4566-9A30-8FF6CC45756D}"/>
    <cellStyle name="Comma 4 2 4 7 5 3 2" xfId="40089" xr:uid="{82378991-3862-4268-94A3-76334011A515}"/>
    <cellStyle name="Comma 4 2 4 7 5 4" xfId="28981" xr:uid="{22BE743B-9018-4E99-9C66-F470471A9641}"/>
    <cellStyle name="Comma 4 2 4 7 6" xfId="6267" xr:uid="{24F05E7E-D7D5-47FD-80F9-4239FD100DB5}"/>
    <cellStyle name="Comma 4 2 4 7 6 2" xfId="11743" xr:uid="{95624FBB-3311-465E-BC4C-B5246F547BAD}"/>
    <cellStyle name="Comma 4 2 4 7 6 2 2" xfId="23275" xr:uid="{ACEDBCD5-7F7D-4EF1-B7E4-A658F54BC819}"/>
    <cellStyle name="Comma 4 2 4 7 6 2 2 2" xfId="46848" xr:uid="{E9DB0D07-6346-466B-B4E1-18ED8269B688}"/>
    <cellStyle name="Comma 4 2 4 7 6 2 3" xfId="35740" xr:uid="{D36DC766-52C3-468D-886A-7D3B3642B0F0}"/>
    <cellStyle name="Comma 4 2 4 7 6 3" xfId="17851" xr:uid="{7C81957F-D41A-40EB-BD77-5E91E9F455D9}"/>
    <cellStyle name="Comma 4 2 4 7 6 3 2" xfId="41425" xr:uid="{CADC12CD-C96A-4891-9B2E-329CF62BBF00}"/>
    <cellStyle name="Comma 4 2 4 7 6 4" xfId="30317" xr:uid="{3FF1F300-3BB7-4FAD-8D6C-A6DB0E3ED90E}"/>
    <cellStyle name="Comma 4 2 4 7 7" xfId="7653" xr:uid="{1003772B-BD81-4A3A-8610-035B454275A9}"/>
    <cellStyle name="Comma 4 2 4 7 7 2" xfId="19212" xr:uid="{4BAB9DDB-2CD4-4A06-9BA8-FA882908AF72}"/>
    <cellStyle name="Comma 4 2 4 7 7 2 2" xfId="42785" xr:uid="{E49EE726-0671-4341-A274-ACEB0BFB601E}"/>
    <cellStyle name="Comma 4 2 4 7 7 3" xfId="31677" xr:uid="{03E58110-CE31-4426-8E7D-063F1DD68C3C}"/>
    <cellStyle name="Comma 4 2 4 7 8" xfId="13474" xr:uid="{0306410F-5387-45CD-9BE9-DBD6DBEC75AF}"/>
    <cellStyle name="Comma 4 2 4 7 8 2" xfId="37246" xr:uid="{D792231E-3201-4531-9AB5-A07384E47D37}"/>
    <cellStyle name="Comma 4 2 4 7 9" xfId="26137" xr:uid="{B220D39F-EC59-456C-8ACD-64F143790A93}"/>
    <cellStyle name="Comma 4 2 4 8" xfId="1976" xr:uid="{758A64A2-38C1-4BB6-8F87-51DEFF398246}"/>
    <cellStyle name="Comma 4 2 4 8 2" xfId="3789" xr:uid="{5BD050E1-D94B-4CF7-ACF7-A14B3E0FDEA6}"/>
    <cellStyle name="Comma 4 2 4 8 2 2" xfId="9258" xr:uid="{CF887695-015C-46ED-9950-7192BC1D5869}"/>
    <cellStyle name="Comma 4 2 4 8 2 2 2" xfId="20791" xr:uid="{50B23FB9-450A-44AB-B414-102122736623}"/>
    <cellStyle name="Comma 4 2 4 8 2 2 2 2" xfId="44364" xr:uid="{E4963F4E-FECF-4801-B321-CF6177DD945B}"/>
    <cellStyle name="Comma 4 2 4 8 2 2 3" xfId="33256" xr:uid="{21D0C7F7-D14F-44E6-B6A0-BF6B8D653CF2}"/>
    <cellStyle name="Comma 4 2 4 8 2 3" xfId="15376" xr:uid="{3B513C89-83AE-4AD8-A667-ED00664FB691}"/>
    <cellStyle name="Comma 4 2 4 8 2 3 2" xfId="38950" xr:uid="{97CB839E-33D5-499F-A13D-523EAA4E4B73}"/>
    <cellStyle name="Comma 4 2 4 8 2 4" xfId="27842" xr:uid="{A5F76CCC-A33B-43CD-9C42-0AB67E056D4A}"/>
    <cellStyle name="Comma 4 2 4 8 3" xfId="5153" xr:uid="{360D62F8-49D6-4DD3-A80E-46FE617D9AFA}"/>
    <cellStyle name="Comma 4 2 4 8 3 2" xfId="10627" xr:uid="{534F8EE0-5BC8-41B5-A58E-37D22B02792B}"/>
    <cellStyle name="Comma 4 2 4 8 3 2 2" xfId="22160" xr:uid="{43881888-36D6-4437-A035-41874B663DFA}"/>
    <cellStyle name="Comma 4 2 4 8 3 2 2 2" xfId="45733" xr:uid="{41EABF59-74F0-43E7-88DA-D964265BEC2D}"/>
    <cellStyle name="Comma 4 2 4 8 3 2 3" xfId="34625" xr:uid="{1A756649-4BE2-433C-9C5C-BE8391C477ED}"/>
    <cellStyle name="Comma 4 2 4 8 3 3" xfId="16739" xr:uid="{79676467-C677-4063-82FB-0C8B75401539}"/>
    <cellStyle name="Comma 4 2 4 8 3 3 2" xfId="40313" xr:uid="{9F7ACD08-DC42-42D0-A2A3-F30B5863E55B}"/>
    <cellStyle name="Comma 4 2 4 8 3 4" xfId="29205" xr:uid="{580EA50C-522C-42D4-9E51-433BCF5A8EB4}"/>
    <cellStyle name="Comma 4 2 4 8 4" xfId="6491" xr:uid="{7B89C3D6-B6C7-4D74-BE0E-52A26587153A}"/>
    <cellStyle name="Comma 4 2 4 8 4 2" xfId="11968" xr:uid="{C7646626-9E57-49AA-8006-D8B8CB3C737C}"/>
    <cellStyle name="Comma 4 2 4 8 4 2 2" xfId="23500" xr:uid="{C7546E30-3DF6-4250-9523-1D900E0A6069}"/>
    <cellStyle name="Comma 4 2 4 8 4 2 2 2" xfId="47073" xr:uid="{0477625A-20B7-4CD0-9493-E8793DC3D744}"/>
    <cellStyle name="Comma 4 2 4 8 4 2 3" xfId="35965" xr:uid="{0E852E81-7BD9-43CF-88C8-2E5177D90AFA}"/>
    <cellStyle name="Comma 4 2 4 8 4 3" xfId="18075" xr:uid="{4920C553-AAE5-4D95-BBEB-BE019E828B5D}"/>
    <cellStyle name="Comma 4 2 4 8 4 3 2" xfId="41649" xr:uid="{07B84CCC-6D3D-4A7A-8A31-0A02ECBCC07A}"/>
    <cellStyle name="Comma 4 2 4 8 4 4" xfId="30541" xr:uid="{0FD72783-BDFF-40DE-9DF6-DF8365489B41}"/>
    <cellStyle name="Comma 4 2 4 8 5" xfId="7902" xr:uid="{9910265F-602F-43FB-A771-F1EABBCD51C9}"/>
    <cellStyle name="Comma 4 2 4 8 5 2" xfId="19437" xr:uid="{737EC046-0B5E-4098-822C-5C5443F08ED1}"/>
    <cellStyle name="Comma 4 2 4 8 5 2 2" xfId="43010" xr:uid="{3177BF1C-1BBD-492B-AED1-43D3C666A818}"/>
    <cellStyle name="Comma 4 2 4 8 5 3" xfId="31902" xr:uid="{46449503-23F2-4F1B-BBFF-2503B7411E1A}"/>
    <cellStyle name="Comma 4 2 4 8 6" xfId="13731" xr:uid="{D64F7EB4-BA55-4811-9A12-BBE9BDFAA31C}"/>
    <cellStyle name="Comma 4 2 4 8 6 2" xfId="37470" xr:uid="{E4C92082-6784-43C2-9B1A-1A11395EADE9}"/>
    <cellStyle name="Comma 4 2 4 8 7" xfId="26363" xr:uid="{0C56B756-FB67-4F5D-9FCF-7C853A257AD2}"/>
    <cellStyle name="Comma 4 2 4 8 8" xfId="24988" xr:uid="{1AAEAA24-C220-4B19-B4D4-E496A5253916}"/>
    <cellStyle name="Comma 4 2 4 8 9" xfId="48819" xr:uid="{83C75075-7609-4E65-8B37-16DEA86CD787}"/>
    <cellStyle name="Comma 4 2 4 9" xfId="2459" xr:uid="{CCD52181-95FD-4913-87F5-A6B6BDA2E8AE}"/>
    <cellStyle name="Comma 4 2 4 9 2" xfId="4251" xr:uid="{619299A9-6913-44B2-B6F0-C5CF020EAA4F}"/>
    <cellStyle name="Comma 4 2 4 9 2 2" xfId="9720" xr:uid="{4A84D21D-1191-4D25-A468-F4DCE5F97416}"/>
    <cellStyle name="Comma 4 2 4 9 2 2 2" xfId="21253" xr:uid="{AE54129B-A0D4-441C-B78B-0DD60455F24F}"/>
    <cellStyle name="Comma 4 2 4 9 2 2 2 2" xfId="44826" xr:uid="{3EF8A0CA-C844-4D00-A9EF-453EEEBBED09}"/>
    <cellStyle name="Comma 4 2 4 9 2 2 3" xfId="33718" xr:uid="{5FD56A0D-7D08-4D37-9874-F96A6536D111}"/>
    <cellStyle name="Comma 4 2 4 9 2 3" xfId="15838" xr:uid="{4BFC4C2E-6039-4888-AB1E-707970ECCAF0}"/>
    <cellStyle name="Comma 4 2 4 9 2 3 2" xfId="39412" xr:uid="{AB211E67-785D-468E-9DC2-DE0EEF102431}"/>
    <cellStyle name="Comma 4 2 4 9 2 4" xfId="28304" xr:uid="{43D4A82B-D86D-450D-AA32-A658EE23A8F2}"/>
    <cellStyle name="Comma 4 2 4 9 3" xfId="5616" xr:uid="{7004A191-F186-4FF8-8D7E-CC214E223AA0}"/>
    <cellStyle name="Comma 4 2 4 9 3 2" xfId="11090" xr:uid="{5C668DC3-FC6C-4B16-B4A7-FD48220D1746}"/>
    <cellStyle name="Comma 4 2 4 9 3 2 2" xfId="22623" xr:uid="{F182896A-3980-4903-951E-0318FE70FB66}"/>
    <cellStyle name="Comma 4 2 4 9 3 2 2 2" xfId="46196" xr:uid="{B97FEF4D-8AA7-4BD4-B7B6-26FF140CFF25}"/>
    <cellStyle name="Comma 4 2 4 9 3 2 3" xfId="35088" xr:uid="{73BB0EF3-88E2-4E38-8608-02047AFDEDF9}"/>
    <cellStyle name="Comma 4 2 4 9 3 3" xfId="17202" xr:uid="{918273C8-A198-44FB-A9DA-1894D831BC7A}"/>
    <cellStyle name="Comma 4 2 4 9 3 3 2" xfId="40776" xr:uid="{A0424658-B251-442B-9990-C13942A855BE}"/>
    <cellStyle name="Comma 4 2 4 9 3 4" xfId="29668" xr:uid="{405A8AC2-3CD8-454D-A944-CEB7EF591B69}"/>
    <cellStyle name="Comma 4 2 4 9 4" xfId="6954" xr:uid="{B2736A17-4C0C-43CD-A50D-ECFC2F522AD4}"/>
    <cellStyle name="Comma 4 2 4 9 4 2" xfId="12432" xr:uid="{63047490-7FD1-43AF-8045-23404C10ED61}"/>
    <cellStyle name="Comma 4 2 4 9 4 2 2" xfId="23964" xr:uid="{4B5F24EA-B562-425E-B4C1-D21922CEB290}"/>
    <cellStyle name="Comma 4 2 4 9 4 2 2 2" xfId="47537" xr:uid="{A315F6AA-C62B-4F4F-9BB9-BC8DA3CABDBB}"/>
    <cellStyle name="Comma 4 2 4 9 4 2 3" xfId="36429" xr:uid="{B2ED3B4D-8734-45C0-A5F6-C35B90EA28A8}"/>
    <cellStyle name="Comma 4 2 4 9 4 3" xfId="18538" xr:uid="{0B49D8F5-8E94-499C-8DC8-E0BB81E0CD48}"/>
    <cellStyle name="Comma 4 2 4 9 4 3 2" xfId="42112" xr:uid="{0A026CBA-0861-44BA-BA91-13EB802157D6}"/>
    <cellStyle name="Comma 4 2 4 9 4 4" xfId="31004" xr:uid="{E545CFA6-9FB3-405A-8AF9-9B64CE801CF0}"/>
    <cellStyle name="Comma 4 2 4 9 5" xfId="8367" xr:uid="{727ED50E-C550-44E0-BCCA-3ED1AF613914}"/>
    <cellStyle name="Comma 4 2 4 9 5 2" xfId="19900" xr:uid="{D5639400-070A-4C0B-94A0-00284F5E701A}"/>
    <cellStyle name="Comma 4 2 4 9 5 2 2" xfId="43473" xr:uid="{4153DC34-A29B-43F7-920D-67B3BB123F69}"/>
    <cellStyle name="Comma 4 2 4 9 5 3" xfId="32365" xr:uid="{97EEF063-957F-4106-8F07-2B0C315D259E}"/>
    <cellStyle name="Comma 4 2 4 9 6" xfId="14196" xr:uid="{801DC0A7-D973-48F3-B0E1-AE625A2CDE02}"/>
    <cellStyle name="Comma 4 2 4 9 6 2" xfId="37933" xr:uid="{E3EC1793-1082-4D63-836D-389405FF5E64}"/>
    <cellStyle name="Comma 4 2 4 9 7" xfId="26826" xr:uid="{D00A9251-7762-40E7-A7C6-7ADF9CFD20A8}"/>
    <cellStyle name="Comma 4 2 4 9 8" xfId="25452" xr:uid="{F41E6612-05E0-4A80-9AA4-53EC1DE563F9}"/>
    <cellStyle name="Comma 4 2 4 9 9" xfId="49282" xr:uid="{FBAC0527-F2B9-435E-BBF7-9246E4B727DB}"/>
    <cellStyle name="Comma 4 2 5" xfId="739" xr:uid="{9650BB63-6329-4E34-8808-1400689E5CAD}"/>
    <cellStyle name="Comma 4 2 5 10" xfId="24690" xr:uid="{E1323336-8C68-4ED5-977F-2FFE60AC5FE2}"/>
    <cellStyle name="Comma 4 2 5 11" xfId="48517" xr:uid="{8E1F63EE-CF4E-48E7-AE4F-ACF07F73744B}"/>
    <cellStyle name="Comma 4 2 5 12" xfId="1340" xr:uid="{7D3A8373-FD61-49A2-B6EC-DF0D5F7CB394}"/>
    <cellStyle name="Comma 4 2 5 2" xfId="2126" xr:uid="{BE23F87E-C5B6-4D39-82B5-B1B065E6ADB1}"/>
    <cellStyle name="Comma 4 2 5 2 2" xfId="3939" xr:uid="{587439AF-0A29-4029-8A88-700E9A7592B2}"/>
    <cellStyle name="Comma 4 2 5 2 2 2" xfId="9408" xr:uid="{CFCA5957-58EB-4A1E-8198-B9E74E10739F}"/>
    <cellStyle name="Comma 4 2 5 2 2 2 2" xfId="20941" xr:uid="{64BC754D-6DA9-4B87-A35C-7AAF83B4874C}"/>
    <cellStyle name="Comma 4 2 5 2 2 2 2 2" xfId="44514" xr:uid="{53B4A2E7-45D2-492A-A547-F1B0A1789BBF}"/>
    <cellStyle name="Comma 4 2 5 2 2 2 3" xfId="33406" xr:uid="{9D649321-5799-4E3E-A028-0F4FCA2B11F6}"/>
    <cellStyle name="Comma 4 2 5 2 2 3" xfId="15526" xr:uid="{11CBA2CF-740C-4EDE-9932-BB728E0573A9}"/>
    <cellStyle name="Comma 4 2 5 2 2 3 2" xfId="39100" xr:uid="{925EED4D-D128-432C-90A1-24343750C65B}"/>
    <cellStyle name="Comma 4 2 5 2 2 4" xfId="27992" xr:uid="{937A83C8-AA66-48F3-865F-F9B36BFECC59}"/>
    <cellStyle name="Comma 4 2 5 2 3" xfId="5303" xr:uid="{0C699CDD-1FA4-474B-950F-1EE5AAAD4CF0}"/>
    <cellStyle name="Comma 4 2 5 2 3 2" xfId="10777" xr:uid="{FF686FB3-A819-443E-BE1B-D8EF83978673}"/>
    <cellStyle name="Comma 4 2 5 2 3 2 2" xfId="22310" xr:uid="{2B6D6584-7CDB-4F50-B994-6F5EA7A3EC7F}"/>
    <cellStyle name="Comma 4 2 5 2 3 2 2 2" xfId="45883" xr:uid="{277D9581-6DC3-4A0A-A3A7-C6B8933305E0}"/>
    <cellStyle name="Comma 4 2 5 2 3 2 3" xfId="34775" xr:uid="{F51502A3-D15E-4C3C-A922-12B2869003C5}"/>
    <cellStyle name="Comma 4 2 5 2 3 3" xfId="16889" xr:uid="{8F67F26D-C380-4989-90B1-82B2C5E9AFFA}"/>
    <cellStyle name="Comma 4 2 5 2 3 3 2" xfId="40463" xr:uid="{8AA80253-A6CD-4C87-BF69-09EF11B0728B}"/>
    <cellStyle name="Comma 4 2 5 2 3 4" xfId="29355" xr:uid="{C6A694E9-D845-4749-AF54-9AA6CC48ACD2}"/>
    <cellStyle name="Comma 4 2 5 2 4" xfId="6641" xr:uid="{B757FA6B-2D4D-4BED-9DE7-B4A8F76F5C06}"/>
    <cellStyle name="Comma 4 2 5 2 4 2" xfId="12118" xr:uid="{9035B0EE-2BB2-4C0A-8D8A-41BBFEA53BD3}"/>
    <cellStyle name="Comma 4 2 5 2 4 2 2" xfId="23650" xr:uid="{3F8163CB-A581-42EB-B323-D39388633C68}"/>
    <cellStyle name="Comma 4 2 5 2 4 2 2 2" xfId="47223" xr:uid="{957C7128-AD30-4252-BA4E-8118E2481B7E}"/>
    <cellStyle name="Comma 4 2 5 2 4 2 3" xfId="36115" xr:uid="{CD7D4C20-A504-4162-A04D-517D17DBA62E}"/>
    <cellStyle name="Comma 4 2 5 2 4 3" xfId="18225" xr:uid="{F908A317-162B-49F3-AA0F-AFA85464D08F}"/>
    <cellStyle name="Comma 4 2 5 2 4 3 2" xfId="41799" xr:uid="{942793E7-297F-4C91-A990-DC0F1DF9157F}"/>
    <cellStyle name="Comma 4 2 5 2 4 4" xfId="30691" xr:uid="{5428A2C0-2908-436A-B39D-0F9B198145A4}"/>
    <cellStyle name="Comma 4 2 5 2 5" xfId="8052" xr:uid="{F43FC3D9-2492-455F-84B4-3E39625188B2}"/>
    <cellStyle name="Comma 4 2 5 2 5 2" xfId="19587" xr:uid="{45873C75-FF0A-49B6-AF16-45D8CF599526}"/>
    <cellStyle name="Comma 4 2 5 2 5 2 2" xfId="43160" xr:uid="{45882344-FFF0-46DB-9F2F-F445170696C7}"/>
    <cellStyle name="Comma 4 2 5 2 5 3" xfId="32052" xr:uid="{268D6B39-1F21-4FFF-AA01-8BD99F1C5BB7}"/>
    <cellStyle name="Comma 4 2 5 2 6" xfId="13881" xr:uid="{7CFAE6E1-30AF-47A1-A627-BA02EC322F03}"/>
    <cellStyle name="Comma 4 2 5 2 6 2" xfId="37620" xr:uid="{CD0FB85E-6525-42A8-BD9F-BBDD84715EB1}"/>
    <cellStyle name="Comma 4 2 5 2 7" xfId="26513" xr:uid="{3724266E-8A59-437D-91F5-64F012DB9EF7}"/>
    <cellStyle name="Comma 4 2 5 2 8" xfId="25138" xr:uid="{EF51D231-E417-4465-8CEC-F6375CF80EC6}"/>
    <cellStyle name="Comma 4 2 5 2 9" xfId="48969" xr:uid="{0FCE86E1-04EF-480B-BE93-43C8C6F65BC0}"/>
    <cellStyle name="Comma 4 2 5 3" xfId="2614" xr:uid="{6FAB5D6E-CF61-44FD-BFC9-A0ECCE448147}"/>
    <cellStyle name="Comma 4 2 5 3 2" xfId="4404" xr:uid="{270D8D4B-A632-4D3B-84AD-1BEFE892E8BA}"/>
    <cellStyle name="Comma 4 2 5 3 2 2" xfId="9874" xr:uid="{E5BD362A-B373-4813-8BBD-ECF0F0821516}"/>
    <cellStyle name="Comma 4 2 5 3 2 2 2" xfId="21407" xr:uid="{13BE4AB8-2F4E-475B-9048-BB1DB871D34F}"/>
    <cellStyle name="Comma 4 2 5 3 2 2 2 2" xfId="44980" xr:uid="{FD0B3160-B016-4383-8FBD-20E7D0206B3A}"/>
    <cellStyle name="Comma 4 2 5 3 2 2 3" xfId="33872" xr:uid="{8D13601B-1932-402A-96DB-65EACD3A5ADB}"/>
    <cellStyle name="Comma 4 2 5 3 2 3" xfId="15991" xr:uid="{BDDCCAEF-D8D5-4513-AB0F-E0132E78791F}"/>
    <cellStyle name="Comma 4 2 5 3 2 3 2" xfId="39565" xr:uid="{342D95BC-5C70-429C-A53E-717274956024}"/>
    <cellStyle name="Comma 4 2 5 3 2 4" xfId="28457" xr:uid="{2722E44A-6EAA-4F58-8251-1F2BC1AA30E5}"/>
    <cellStyle name="Comma 4 2 5 3 3" xfId="5770" xr:uid="{402EFF14-7B1F-4AE8-A332-6B5673AF0EC3}"/>
    <cellStyle name="Comma 4 2 5 3 3 2" xfId="11244" xr:uid="{21A4B496-CFF1-4243-976F-E6C27EFBA58E}"/>
    <cellStyle name="Comma 4 2 5 3 3 2 2" xfId="22777" xr:uid="{41B3E393-D95D-4C99-A54D-C8142680A734}"/>
    <cellStyle name="Comma 4 2 5 3 3 2 2 2" xfId="46350" xr:uid="{CFD33A2A-6A41-42D1-94FF-49D48C9E2EA6}"/>
    <cellStyle name="Comma 4 2 5 3 3 2 3" xfId="35242" xr:uid="{BCD91AC4-4112-4C8B-8A97-39F71D38F73E}"/>
    <cellStyle name="Comma 4 2 5 3 3 3" xfId="17356" xr:uid="{BAFE219E-5ADA-4471-A579-7288C20691CD}"/>
    <cellStyle name="Comma 4 2 5 3 3 3 2" xfId="40930" xr:uid="{7E73D59F-1981-4E78-9A4B-128817C1F062}"/>
    <cellStyle name="Comma 4 2 5 3 3 4" xfId="29822" xr:uid="{6AFE762E-62A7-496C-9CBC-3E7BB772FAC5}"/>
    <cellStyle name="Comma 4 2 5 3 4" xfId="7108" xr:uid="{9555D9D0-AA6B-40CC-970C-93AC8E77CB69}"/>
    <cellStyle name="Comma 4 2 5 3 4 2" xfId="12586" xr:uid="{69D1DF76-9FEB-4888-AAAF-EB7B49F2E0F3}"/>
    <cellStyle name="Comma 4 2 5 3 4 2 2" xfId="24118" xr:uid="{611BB502-1D4E-4870-ACB1-2931E7A750D3}"/>
    <cellStyle name="Comma 4 2 5 3 4 2 2 2" xfId="47691" xr:uid="{F27CD613-379F-4FD8-9BA7-0D50BCEBE840}"/>
    <cellStyle name="Comma 4 2 5 3 4 2 3" xfId="36583" xr:uid="{C2F64BD3-C5E4-444D-81E8-D015F788165B}"/>
    <cellStyle name="Comma 4 2 5 3 4 3" xfId="18692" xr:uid="{3B6E5622-0C8F-409B-A173-93DC392A3357}"/>
    <cellStyle name="Comma 4 2 5 3 4 3 2" xfId="42266" xr:uid="{F2FEA017-1390-4FE7-B98D-43B4BD3BBB6C}"/>
    <cellStyle name="Comma 4 2 5 3 4 4" xfId="31158" xr:uid="{E36ED9E9-37C4-4248-B55A-BE5D1427FAFD}"/>
    <cellStyle name="Comma 4 2 5 3 5" xfId="8521" xr:uid="{6937950B-8498-4132-8A75-991FB5B3F434}"/>
    <cellStyle name="Comma 4 2 5 3 5 2" xfId="20054" xr:uid="{E1B70296-AAAC-436A-BECC-A27D22205222}"/>
    <cellStyle name="Comma 4 2 5 3 5 2 2" xfId="43627" xr:uid="{DD1C7537-BDAF-4904-991D-EE9FFB962DF1}"/>
    <cellStyle name="Comma 4 2 5 3 5 3" xfId="32519" xr:uid="{8C237DCC-8932-48E8-8BDC-C1DAAC5AB38D}"/>
    <cellStyle name="Comma 4 2 5 3 6" xfId="14350" xr:uid="{90650E10-1C24-44A9-896F-B289B559764E}"/>
    <cellStyle name="Comma 4 2 5 3 6 2" xfId="38087" xr:uid="{874F2540-1C86-4EB1-B17F-DA062DADFAD0}"/>
    <cellStyle name="Comma 4 2 5 3 7" xfId="26980" xr:uid="{E81973ED-3BA6-4A80-9418-F15B73062C1C}"/>
    <cellStyle name="Comma 4 2 5 3 8" xfId="25606" xr:uid="{A73423B7-94C7-44FF-B383-1A821DE71A21}"/>
    <cellStyle name="Comma 4 2 5 3 9" xfId="49436" xr:uid="{63D3D2D3-F812-4E6F-8468-8649086536A8}"/>
    <cellStyle name="Comma 4 2 5 4" xfId="3045" xr:uid="{77413744-9825-4B7E-82D4-508532BFB4D6}"/>
    <cellStyle name="Comma 4 2 5 4 2" xfId="8968" xr:uid="{E770686B-0208-45C9-9F45-9082B8DC2C47}"/>
    <cellStyle name="Comma 4 2 5 4 2 2" xfId="20501" xr:uid="{92C8CBE9-94C8-4B83-BB31-85AF5F5A720E}"/>
    <cellStyle name="Comma 4 2 5 4 2 2 2" xfId="44074" xr:uid="{3B1CCCB3-7708-40DD-B996-E47384ECD6E1}"/>
    <cellStyle name="Comma 4 2 5 4 2 3" xfId="32966" xr:uid="{FC7AD4DD-0B69-43A5-BE12-8F7123975BEC}"/>
    <cellStyle name="Comma 4 2 5 4 3" xfId="3500" xr:uid="{D7754A6A-AEAF-43B7-B5AB-451E46EF583E}"/>
    <cellStyle name="Comma 4 2 5 4 3 2" xfId="15086" xr:uid="{19968BEE-5377-4405-A45D-852E8B3C504C}"/>
    <cellStyle name="Comma 4 2 5 4 3 2 2" xfId="38660" xr:uid="{B069C747-BD2B-4C80-82AE-8687D5087EE9}"/>
    <cellStyle name="Comma 4 2 5 4 3 3" xfId="27552" xr:uid="{67A13E7D-5807-492A-A0A1-D5A14D7AFA86}"/>
    <cellStyle name="Comma 4 2 5 4 4" xfId="14697" xr:uid="{1D7DE325-C40C-4C09-A330-CB125FF38239}"/>
    <cellStyle name="Comma 4 2 5 4 4 2" xfId="38342" xr:uid="{3AE8E7B0-3982-4664-BD04-C4DCC009E13A}"/>
    <cellStyle name="Comma 4 2 5 4 5" xfId="27234" xr:uid="{B4ABEB89-C117-4FF3-B3F9-0752665DC0C8}"/>
    <cellStyle name="Comma 4 2 5 5" xfId="4856" xr:uid="{6FC97496-CF8E-47EB-A5BA-AA7E92B6EB33}"/>
    <cellStyle name="Comma 4 2 5 5 2" xfId="10329" xr:uid="{192CFE7C-2453-4B93-908D-3E94CA3A5CCB}"/>
    <cellStyle name="Comma 4 2 5 5 2 2" xfId="21862" xr:uid="{EC97C22D-D7AD-46BC-A4D7-337A3171BB65}"/>
    <cellStyle name="Comma 4 2 5 5 2 2 2" xfId="45435" xr:uid="{6B4B9098-5745-4FA9-87C1-9B8DABBC3530}"/>
    <cellStyle name="Comma 4 2 5 5 2 3" xfId="34327" xr:uid="{B4357AE7-1054-438D-8FB3-B4E5F62E9F10}"/>
    <cellStyle name="Comma 4 2 5 5 3" xfId="16442" xr:uid="{5932E9EE-70B0-4173-A6B7-D36ACDF1FC22}"/>
    <cellStyle name="Comma 4 2 5 5 3 2" xfId="40016" xr:uid="{7582744D-9921-4B6C-984A-0979FFA7322E}"/>
    <cellStyle name="Comma 4 2 5 5 4" xfId="28908" xr:uid="{8F823D19-9893-406B-958B-32878F4924F7}"/>
    <cellStyle name="Comma 4 2 5 6" xfId="6194" xr:uid="{9B87C79C-DA8E-4D2E-AE6C-50EF29D6A048}"/>
    <cellStyle name="Comma 4 2 5 6 2" xfId="11670" xr:uid="{6B321F85-3292-4A47-9E6B-875759923F8E}"/>
    <cellStyle name="Comma 4 2 5 6 2 2" xfId="23202" xr:uid="{448DCB06-1868-4BD5-9DC3-706D47E26908}"/>
    <cellStyle name="Comma 4 2 5 6 2 2 2" xfId="46775" xr:uid="{39080B62-1466-4AEE-AD31-A1886219DC58}"/>
    <cellStyle name="Comma 4 2 5 6 2 3" xfId="35667" xr:uid="{632FD37C-3F34-4DF2-8548-5C79A0A799E0}"/>
    <cellStyle name="Comma 4 2 5 6 3" xfId="17778" xr:uid="{7A01B728-25A1-4CD5-BCAC-F229462E3BE1}"/>
    <cellStyle name="Comma 4 2 5 6 3 2" xfId="41352" xr:uid="{90BAC3B6-8278-41C1-8D2C-96A3C5FA918D}"/>
    <cellStyle name="Comma 4 2 5 6 4" xfId="30244" xr:uid="{F62679D9-8D66-41F7-9A0D-55FC9CE2D476}"/>
    <cellStyle name="Comma 4 2 5 7" xfId="7579" xr:uid="{BE10A1F0-33AC-485C-B415-0E2D19B5E3BC}"/>
    <cellStyle name="Comma 4 2 5 7 2" xfId="19139" xr:uid="{23B3B10C-D45A-48DA-BD61-DBEB723596C5}"/>
    <cellStyle name="Comma 4 2 5 7 2 2" xfId="42712" xr:uid="{4B670B64-01D1-416A-889F-72E7D94AE1FC}"/>
    <cellStyle name="Comma 4 2 5 7 3" xfId="31604" xr:uid="{8CF4170B-5745-408E-95C5-F869F828A082}"/>
    <cellStyle name="Comma 4 2 5 8" xfId="13399" xr:uid="{28B99448-5235-45D8-AE79-DD7546866BAE}"/>
    <cellStyle name="Comma 4 2 5 8 2" xfId="37173" xr:uid="{62346E64-B4EC-4FDF-8404-61F0610ABD8E}"/>
    <cellStyle name="Comma 4 2 5 9" xfId="26064" xr:uid="{D4C0F2FB-3660-4B10-A7B2-3665B8F6690D}"/>
    <cellStyle name="Comma 4 2 6" xfId="781" xr:uid="{6AB59612-660B-46D7-A183-5F01A7B26270}"/>
    <cellStyle name="Comma 4 2 6 10" xfId="12993" xr:uid="{01E33453-31C7-444C-9A9D-5F780C483E6B}"/>
    <cellStyle name="Comma 4 2 6 10 2" xfId="36893" xr:uid="{95EDB1A1-27A4-41F5-BCDF-262FA7676265}"/>
    <cellStyle name="Comma 4 2 6 11" xfId="25881" xr:uid="{45FB6A63-FB20-4749-994A-D4677CAA0BCE}"/>
    <cellStyle name="Comma 4 2 6 12" xfId="24657" xr:uid="{19F186E0-520C-4CFC-BF1F-2A10FF6C43E8}"/>
    <cellStyle name="Comma 4 2 6 13" xfId="48333" xr:uid="{07CA4051-95FB-41E4-9FD4-302E0E24A74A}"/>
    <cellStyle name="Comma 4 2 6 14" xfId="1056" xr:uid="{E8FFCB79-83CB-4288-B192-94A3797F29E3}"/>
    <cellStyle name="Comma 4 2 6 2" xfId="1287" xr:uid="{10482320-D388-4E47-B46D-9205D423927C}"/>
    <cellStyle name="Comma 4 2 6 2 10" xfId="24636" xr:uid="{A0FF660E-913C-4D83-BC4F-C587FCEC5FDD}"/>
    <cellStyle name="Comma 4 2 6 2 11" xfId="48489" xr:uid="{F86B7EE8-51E1-4E56-8025-8F24933835BC}"/>
    <cellStyle name="Comma 4 2 6 2 2" xfId="2098" xr:uid="{8502E9BF-65BF-47E3-9A30-F73F850A9987}"/>
    <cellStyle name="Comma 4 2 6 2 2 2" xfId="3911" xr:uid="{16822382-E810-4D9C-A510-8FFF0C013049}"/>
    <cellStyle name="Comma 4 2 6 2 2 2 2" xfId="9380" xr:uid="{C07D3C01-E048-48D4-9EBC-3D7F36B72094}"/>
    <cellStyle name="Comma 4 2 6 2 2 2 2 2" xfId="20913" xr:uid="{56251F4D-3F58-4B9D-B44B-A62E8CCA23F3}"/>
    <cellStyle name="Comma 4 2 6 2 2 2 2 2 2" xfId="44486" xr:uid="{3366709E-9134-424C-BB0C-8F2AF74DE638}"/>
    <cellStyle name="Comma 4 2 6 2 2 2 2 3" xfId="33378" xr:uid="{50744871-3BAD-4F8B-8717-2556A2108E5A}"/>
    <cellStyle name="Comma 4 2 6 2 2 2 3" xfId="15498" xr:uid="{C8280D53-5C9D-49B6-93DE-3019B5E1C530}"/>
    <cellStyle name="Comma 4 2 6 2 2 2 3 2" xfId="39072" xr:uid="{872B84D2-FB2E-49CA-B9B5-0ED7D0851518}"/>
    <cellStyle name="Comma 4 2 6 2 2 2 4" xfId="27964" xr:uid="{57857D98-1451-44A8-A129-DBC90DFDF91D}"/>
    <cellStyle name="Comma 4 2 6 2 2 3" xfId="5275" xr:uid="{8A96973A-C0E3-4A95-9C45-475AA8BEA365}"/>
    <cellStyle name="Comma 4 2 6 2 2 3 2" xfId="10749" xr:uid="{278D86E6-0B1C-456E-85E1-109EAB0D6F8D}"/>
    <cellStyle name="Comma 4 2 6 2 2 3 2 2" xfId="22282" xr:uid="{CF8366D9-3969-441B-9A44-FCF22D94377C}"/>
    <cellStyle name="Comma 4 2 6 2 2 3 2 2 2" xfId="45855" xr:uid="{12AF194A-04A2-4D75-8B0F-CDC9D9582904}"/>
    <cellStyle name="Comma 4 2 6 2 2 3 2 3" xfId="34747" xr:uid="{25E4BB59-4EA8-496C-A82E-B82298598DF8}"/>
    <cellStyle name="Comma 4 2 6 2 2 3 3" xfId="16861" xr:uid="{5705AFAD-A432-4759-B222-A0F4799CFF0D}"/>
    <cellStyle name="Comma 4 2 6 2 2 3 3 2" xfId="40435" xr:uid="{786D12DF-5DA8-4823-99B0-C8A89F04636F}"/>
    <cellStyle name="Comma 4 2 6 2 2 3 4" xfId="29327" xr:uid="{7A6CF3BF-4854-4295-BEAB-F50E8F1050CE}"/>
    <cellStyle name="Comma 4 2 6 2 2 4" xfId="6613" xr:uid="{9BA89732-BAFE-4ECB-8104-AA1B98FD6905}"/>
    <cellStyle name="Comma 4 2 6 2 2 4 2" xfId="12090" xr:uid="{35BAA9BD-22DC-40E4-9340-CF59BB69EB1E}"/>
    <cellStyle name="Comma 4 2 6 2 2 4 2 2" xfId="23622" xr:uid="{652E4D82-8FD1-4031-8B04-38E3E85CE895}"/>
    <cellStyle name="Comma 4 2 6 2 2 4 2 2 2" xfId="47195" xr:uid="{6E67092D-FE0F-489E-8264-66ABEF32922D}"/>
    <cellStyle name="Comma 4 2 6 2 2 4 2 3" xfId="36087" xr:uid="{97BA6C40-7929-493E-B2E5-8C0E6EADDCEE}"/>
    <cellStyle name="Comma 4 2 6 2 2 4 3" xfId="18197" xr:uid="{E045A53E-5181-4B10-B7B1-4B873B40748F}"/>
    <cellStyle name="Comma 4 2 6 2 2 4 3 2" xfId="41771" xr:uid="{A04B36AA-9FA8-40F1-AE2B-E91EAE54DF1E}"/>
    <cellStyle name="Comma 4 2 6 2 2 4 4" xfId="30663" xr:uid="{F25C2A42-1D5D-4476-8898-BE8092CA550D}"/>
    <cellStyle name="Comma 4 2 6 2 2 5" xfId="8024" xr:uid="{C0FBA5CB-EC30-4551-84FE-1F58C9D2FC43}"/>
    <cellStyle name="Comma 4 2 6 2 2 5 2" xfId="19559" xr:uid="{0D349020-7134-4D74-8307-B764D8C5A0CE}"/>
    <cellStyle name="Comma 4 2 6 2 2 5 2 2" xfId="43132" xr:uid="{8E42973A-B825-4301-9C88-B9E429B54F5D}"/>
    <cellStyle name="Comma 4 2 6 2 2 5 3" xfId="32024" xr:uid="{621BEAAC-76E7-4DE8-8482-CBC933671C5A}"/>
    <cellStyle name="Comma 4 2 6 2 2 6" xfId="13853" xr:uid="{79A5F52B-739B-4D02-8848-F2C11EF4BCE8}"/>
    <cellStyle name="Comma 4 2 6 2 2 6 2" xfId="37592" xr:uid="{F719328E-9450-4E62-AF66-B39E48F04601}"/>
    <cellStyle name="Comma 4 2 6 2 2 7" xfId="26485" xr:uid="{38ECA857-07A1-4623-B148-AF9B7AD76BFC}"/>
    <cellStyle name="Comma 4 2 6 2 2 8" xfId="25110" xr:uid="{7F1EFE64-0F03-4C8F-9367-BDB77D10C0AB}"/>
    <cellStyle name="Comma 4 2 6 2 2 9" xfId="48941" xr:uid="{5DF17347-814D-45E5-AF22-7E011FAA7AE5}"/>
    <cellStyle name="Comma 4 2 6 2 3" xfId="2585" xr:uid="{DADC7659-D13B-480F-8EB6-302F4FFAE8E7}"/>
    <cellStyle name="Comma 4 2 6 2 3 2" xfId="4376" xr:uid="{AAD01D67-FCA4-463D-AF26-8EE26EC63CBA}"/>
    <cellStyle name="Comma 4 2 6 2 3 2 2" xfId="9845" xr:uid="{87BF9192-0237-42E3-BD85-22DBA8F78CB1}"/>
    <cellStyle name="Comma 4 2 6 2 3 2 2 2" xfId="21378" xr:uid="{F1DD3E54-FC9F-41CD-AAAB-A919E9B583C4}"/>
    <cellStyle name="Comma 4 2 6 2 3 2 2 2 2" xfId="44951" xr:uid="{73E6B8F9-1755-4E91-812B-93F604D6D68B}"/>
    <cellStyle name="Comma 4 2 6 2 3 2 2 3" xfId="33843" xr:uid="{8BA2F6B1-5FCE-40DA-A27F-C06A0EC5DEAD}"/>
    <cellStyle name="Comma 4 2 6 2 3 2 3" xfId="15963" xr:uid="{CE91DD06-E1AD-4AE1-B973-C582AC589CB9}"/>
    <cellStyle name="Comma 4 2 6 2 3 2 3 2" xfId="39537" xr:uid="{E76917C8-3A7A-449C-BB53-6589C1FD673C}"/>
    <cellStyle name="Comma 4 2 6 2 3 2 4" xfId="28429" xr:uid="{91131E8A-83E1-46C5-96A4-13677AC225DE}"/>
    <cellStyle name="Comma 4 2 6 2 3 3" xfId="5741" xr:uid="{20A0F0C0-8435-41E1-A52C-85E72978DA45}"/>
    <cellStyle name="Comma 4 2 6 2 3 3 2" xfId="11215" xr:uid="{86DDF160-B243-4235-9C30-63F486973906}"/>
    <cellStyle name="Comma 4 2 6 2 3 3 2 2" xfId="22748" xr:uid="{7BFCB5C2-3C46-454C-9001-396D88524BB5}"/>
    <cellStyle name="Comma 4 2 6 2 3 3 2 2 2" xfId="46321" xr:uid="{0068F1DB-43E7-47D9-9737-9B950F19E97B}"/>
    <cellStyle name="Comma 4 2 6 2 3 3 2 3" xfId="35213" xr:uid="{AA4A78F0-6A12-4952-9D24-6CE8DD8FD2AC}"/>
    <cellStyle name="Comma 4 2 6 2 3 3 3" xfId="17327" xr:uid="{800290C7-12CE-4F45-9F10-B44139560120}"/>
    <cellStyle name="Comma 4 2 6 2 3 3 3 2" xfId="40901" xr:uid="{ACEBD7FB-5A51-43F9-B12A-F4D4494E5A19}"/>
    <cellStyle name="Comma 4 2 6 2 3 3 4" xfId="29793" xr:uid="{93234929-E5A8-4F92-88A8-6F1FB7349034}"/>
    <cellStyle name="Comma 4 2 6 2 3 4" xfId="7079" xr:uid="{6FE4F9C3-B27D-4D27-A2C2-025CD0036BCD}"/>
    <cellStyle name="Comma 4 2 6 2 3 4 2" xfId="12557" xr:uid="{35AEF634-60D7-4672-A144-B06B54118E7E}"/>
    <cellStyle name="Comma 4 2 6 2 3 4 2 2" xfId="24089" xr:uid="{6E135DC3-1FD6-4F07-96B5-CF42E3311FCE}"/>
    <cellStyle name="Comma 4 2 6 2 3 4 2 2 2" xfId="47662" xr:uid="{601DD30E-E648-4F06-87F5-784218DE92E4}"/>
    <cellStyle name="Comma 4 2 6 2 3 4 2 3" xfId="36554" xr:uid="{C8DB15D5-4128-4A79-B327-60EEDD558188}"/>
    <cellStyle name="Comma 4 2 6 2 3 4 3" xfId="18663" xr:uid="{996792CA-A86E-4E36-BD33-C76DABF27120}"/>
    <cellStyle name="Comma 4 2 6 2 3 4 3 2" xfId="42237" xr:uid="{6B425EFF-A6BF-4D04-93BB-D50FB99582B2}"/>
    <cellStyle name="Comma 4 2 6 2 3 4 4" xfId="31129" xr:uid="{C7BC769C-65C5-4688-9D83-DF95F3041541}"/>
    <cellStyle name="Comma 4 2 6 2 3 5" xfId="8492" xr:uid="{12193679-87CA-4277-9617-20A6431A05DE}"/>
    <cellStyle name="Comma 4 2 6 2 3 5 2" xfId="20025" xr:uid="{634AAD0C-33F7-441D-8F52-8F80FE4890CD}"/>
    <cellStyle name="Comma 4 2 6 2 3 5 2 2" xfId="43598" xr:uid="{2072854F-3BCB-4711-8ABF-831F52B5B26E}"/>
    <cellStyle name="Comma 4 2 6 2 3 5 3" xfId="32490" xr:uid="{0C4CAD67-25E5-4277-B125-972F5DA1C38F}"/>
    <cellStyle name="Comma 4 2 6 2 3 6" xfId="14321" xr:uid="{F4323E47-9FE2-40A2-BD2A-5D7CE77F8585}"/>
    <cellStyle name="Comma 4 2 6 2 3 6 2" xfId="38058" xr:uid="{B378AE74-E884-410D-950C-49E36BE69F17}"/>
    <cellStyle name="Comma 4 2 6 2 3 7" xfId="26951" xr:uid="{F6A2FACA-A93F-4505-A0A8-44D5F7AEA2B8}"/>
    <cellStyle name="Comma 4 2 6 2 3 8" xfId="25577" xr:uid="{BEB8D7E9-81BD-44B3-A891-34C835EF8B66}"/>
    <cellStyle name="Comma 4 2 6 2 3 9" xfId="49407" xr:uid="{E29B8D37-4CBE-4D30-924A-5AA957BE87B5}"/>
    <cellStyle name="Comma 4 2 6 2 4" xfId="3472" xr:uid="{BF80FE8E-4F66-4951-AB01-6E9FD89E288E}"/>
    <cellStyle name="Comma 4 2 6 2 4 2" xfId="8940" xr:uid="{E644D572-E642-4C6C-A85D-006470BD2942}"/>
    <cellStyle name="Comma 4 2 6 2 4 2 2" xfId="20473" xr:uid="{8A32B86C-2A68-4977-850C-576F50866F70}"/>
    <cellStyle name="Comma 4 2 6 2 4 2 2 2" xfId="44046" xr:uid="{8AC645BB-CB52-40DA-95BA-F51086A62C2A}"/>
    <cellStyle name="Comma 4 2 6 2 4 2 3" xfId="32938" xr:uid="{7230E7DD-6AD2-4B03-B3B4-F4F89999B1D3}"/>
    <cellStyle name="Comma 4 2 6 2 4 3" xfId="15058" xr:uid="{D4FBF44E-B58A-4823-9C47-88B57B6FEB87}"/>
    <cellStyle name="Comma 4 2 6 2 4 3 2" xfId="38632" xr:uid="{4F60F177-D85B-423F-8A56-E7B4E6447C36}"/>
    <cellStyle name="Comma 4 2 6 2 4 4" xfId="27524" xr:uid="{8A4542C7-615F-474A-94F8-891D29A60A79}"/>
    <cellStyle name="Comma 4 2 6 2 5" xfId="4828" xr:uid="{5AEAD2F4-5F03-4F14-9C6D-6B44DD6D5BD8}"/>
    <cellStyle name="Comma 4 2 6 2 5 2" xfId="10301" xr:uid="{94663C11-ABB2-44DB-A456-AD9B808C8C09}"/>
    <cellStyle name="Comma 4 2 6 2 5 2 2" xfId="21834" xr:uid="{30A88943-34EE-46E4-BD25-9E324B99016C}"/>
    <cellStyle name="Comma 4 2 6 2 5 2 2 2" xfId="45407" xr:uid="{A5E24B14-DB3D-4FD5-8831-DAC684F09D04}"/>
    <cellStyle name="Comma 4 2 6 2 5 2 3" xfId="34299" xr:uid="{895F6924-913B-404A-BE68-157EA9551725}"/>
    <cellStyle name="Comma 4 2 6 2 5 3" xfId="16414" xr:uid="{9A979DEC-F1C2-41CA-876B-FBFEF5CB1B2F}"/>
    <cellStyle name="Comma 4 2 6 2 5 3 2" xfId="39988" xr:uid="{D9981CD9-968D-493F-B660-A310A013FDAA}"/>
    <cellStyle name="Comma 4 2 6 2 5 4" xfId="28880" xr:uid="{797FDFDD-E544-4E78-A397-EB51C472D60B}"/>
    <cellStyle name="Comma 4 2 6 2 6" xfId="6166" xr:uid="{87BE52CF-0C04-4A65-816F-509F0F5338D0}"/>
    <cellStyle name="Comma 4 2 6 2 6 2" xfId="11642" xr:uid="{EF4BD48B-9375-448C-916C-F9BDD03B129C}"/>
    <cellStyle name="Comma 4 2 6 2 6 2 2" xfId="23174" xr:uid="{A1A93B90-16B8-4260-92B8-E90C6D35E35A}"/>
    <cellStyle name="Comma 4 2 6 2 6 2 2 2" xfId="46747" xr:uid="{E3631681-A6E5-401E-88F6-981F732093B3}"/>
    <cellStyle name="Comma 4 2 6 2 6 2 3" xfId="35639" xr:uid="{67321D2D-8810-4798-A772-2FB60D5B8180}"/>
    <cellStyle name="Comma 4 2 6 2 6 3" xfId="17750" xr:uid="{7FF36184-6904-423C-B3D6-2CABDFD51725}"/>
    <cellStyle name="Comma 4 2 6 2 6 3 2" xfId="41324" xr:uid="{64F356B4-851A-447A-9DDD-F296D4204B07}"/>
    <cellStyle name="Comma 4 2 6 2 6 4" xfId="30216" xr:uid="{4D07D3B6-8BA1-4604-A753-94C51F31C319}"/>
    <cellStyle name="Comma 4 2 6 2 7" xfId="7551" xr:uid="{80BC5233-540D-487F-8A3A-FE09805AC159}"/>
    <cellStyle name="Comma 4 2 6 2 7 2" xfId="19111" xr:uid="{009A2CE2-0B26-4D16-BC0E-2A3FEAFF60F7}"/>
    <cellStyle name="Comma 4 2 6 2 7 2 2" xfId="42684" xr:uid="{9644ABED-E891-457B-9B1F-290235189ED7}"/>
    <cellStyle name="Comma 4 2 6 2 7 3" xfId="31576" xr:uid="{C56F97B5-E3D5-433C-A687-4A234D33B9A3}"/>
    <cellStyle name="Comma 4 2 6 2 8" xfId="13369" xr:uid="{65A762D0-E99E-43ED-9224-84E5AEAF950F}"/>
    <cellStyle name="Comma 4 2 6 2 8 2" xfId="37145" xr:uid="{FBD0650C-E2F1-41EC-9CB6-D471AF786AEA}"/>
    <cellStyle name="Comma 4 2 6 2 9" xfId="26036" xr:uid="{AF7DC875-2D94-4851-B5C2-EF17F004F421}"/>
    <cellStyle name="Comma 4 2 6 3" xfId="1943" xr:uid="{8DD48592-0332-4E9B-8403-DCEE252F62AE}"/>
    <cellStyle name="Comma 4 2 6 3 2" xfId="3756" xr:uid="{F2435303-2011-478B-A184-AA206BEE1FFE}"/>
    <cellStyle name="Comma 4 2 6 3 2 2" xfId="9225" xr:uid="{967861D3-5559-4344-8E83-5868F11BA739}"/>
    <cellStyle name="Comma 4 2 6 3 2 2 2" xfId="20758" xr:uid="{9AAB4817-022D-404B-BFA8-1ADFF1E5549A}"/>
    <cellStyle name="Comma 4 2 6 3 2 2 2 2" xfId="44331" xr:uid="{0A1318C9-B863-40AB-92A0-AB076D1190FA}"/>
    <cellStyle name="Comma 4 2 6 3 2 2 3" xfId="33223" xr:uid="{68BF0446-071B-4F4E-8B11-DBCB7533CC0E}"/>
    <cellStyle name="Comma 4 2 6 3 2 3" xfId="15343" xr:uid="{55AA2FE7-BE5F-439F-8BB1-DF52205712A4}"/>
    <cellStyle name="Comma 4 2 6 3 2 3 2" xfId="38917" xr:uid="{7CCC20D5-63C3-4A7A-92B2-9D80341C3533}"/>
    <cellStyle name="Comma 4 2 6 3 2 4" xfId="27809" xr:uid="{8C825392-A4FE-4BAD-8742-2873DADC61FA}"/>
    <cellStyle name="Comma 4 2 6 3 3" xfId="5120" xr:uid="{7699AF9E-A26C-424F-9D98-A6C0DCF0D120}"/>
    <cellStyle name="Comma 4 2 6 3 3 2" xfId="10594" xr:uid="{1D119F80-B8AA-430B-9437-EFB9D5BC5421}"/>
    <cellStyle name="Comma 4 2 6 3 3 2 2" xfId="22127" xr:uid="{E106E7F2-C4E3-4804-B1BE-08F8FB0E747D}"/>
    <cellStyle name="Comma 4 2 6 3 3 2 2 2" xfId="45700" xr:uid="{7BAF2351-30FD-48EF-8FD6-E6A05A76EFDF}"/>
    <cellStyle name="Comma 4 2 6 3 3 2 3" xfId="34592" xr:uid="{194F8B03-B127-4305-996C-E310F251D35C}"/>
    <cellStyle name="Comma 4 2 6 3 3 3" xfId="16706" xr:uid="{F96A0A7F-8B23-41E1-AED0-7D021260386E}"/>
    <cellStyle name="Comma 4 2 6 3 3 3 2" xfId="40280" xr:uid="{4F3A830D-764D-4508-89F1-A4FD8E0F9919}"/>
    <cellStyle name="Comma 4 2 6 3 3 4" xfId="29172" xr:uid="{0C65FB39-90C8-4B81-988A-45263B1BD394}"/>
    <cellStyle name="Comma 4 2 6 3 4" xfId="6458" xr:uid="{FFDE48E1-9916-4D07-8675-FDEFEB2BFA71}"/>
    <cellStyle name="Comma 4 2 6 3 4 2" xfId="11935" xr:uid="{3DFADE88-125D-4CC5-A19A-44943CD9F489}"/>
    <cellStyle name="Comma 4 2 6 3 4 2 2" xfId="23467" xr:uid="{13154175-2F8F-42AC-88F2-06618D9850AB}"/>
    <cellStyle name="Comma 4 2 6 3 4 2 2 2" xfId="47040" xr:uid="{1D45D88F-F446-46B1-8BEC-417ADE4599D1}"/>
    <cellStyle name="Comma 4 2 6 3 4 2 3" xfId="35932" xr:uid="{FA4CCD7B-01C9-4C20-8BE5-E0C5D7D46384}"/>
    <cellStyle name="Comma 4 2 6 3 4 3" xfId="18042" xr:uid="{23B697C2-5385-4AEF-9824-D3E5BEC75437}"/>
    <cellStyle name="Comma 4 2 6 3 4 3 2" xfId="41616" xr:uid="{B570973B-F25C-4643-9ED4-F008D68CFD38}"/>
    <cellStyle name="Comma 4 2 6 3 4 4" xfId="30508" xr:uid="{C6107A3F-5D45-413E-92CF-A724C4851029}"/>
    <cellStyle name="Comma 4 2 6 3 5" xfId="7869" xr:uid="{262438A9-0FC0-450B-B667-96CA6860569F}"/>
    <cellStyle name="Comma 4 2 6 3 5 2" xfId="19404" xr:uid="{69924330-8D59-48EB-A334-58D842886838}"/>
    <cellStyle name="Comma 4 2 6 3 5 2 2" xfId="42977" xr:uid="{0190B09A-82CF-4B4A-B5A7-86130977F171}"/>
    <cellStyle name="Comma 4 2 6 3 5 3" xfId="31869" xr:uid="{66B06A00-8EB4-4A17-A23F-EA568DE54FE0}"/>
    <cellStyle name="Comma 4 2 6 3 6" xfId="13698" xr:uid="{925B40B3-FC4D-4599-9BE4-69CCF9E37E69}"/>
    <cellStyle name="Comma 4 2 6 3 6 2" xfId="37437" xr:uid="{31BB1C22-6D3D-4BE3-89A5-1BDF75D9B228}"/>
    <cellStyle name="Comma 4 2 6 3 7" xfId="26330" xr:uid="{FF10698A-ACE1-4DFB-8E16-DBEE686FC741}"/>
    <cellStyle name="Comma 4 2 6 3 8" xfId="24955" xr:uid="{5803831B-54EB-4785-824D-8F9402407F51}"/>
    <cellStyle name="Comma 4 2 6 3 9" xfId="48786" xr:uid="{93C911D8-F5CD-45AD-B6A6-9B41B1F596DD}"/>
    <cellStyle name="Comma 4 2 6 4" xfId="2424" xr:uid="{ECDB4F29-2BDA-474F-9A51-35A5082189C3}"/>
    <cellStyle name="Comma 4 2 6 4 2" xfId="4218" xr:uid="{AAA3C91B-208E-4BDC-94A8-8E7E6715339F}"/>
    <cellStyle name="Comma 4 2 6 4 2 2" xfId="9687" xr:uid="{D48A7AF4-31D3-4BDD-905A-BF6BE0D667E8}"/>
    <cellStyle name="Comma 4 2 6 4 2 2 2" xfId="21220" xr:uid="{85E24EAF-03F0-4AC8-9E27-E777233AE02C}"/>
    <cellStyle name="Comma 4 2 6 4 2 2 2 2" xfId="44793" xr:uid="{6B020EEF-835A-4047-B75A-A00A0FB93468}"/>
    <cellStyle name="Comma 4 2 6 4 2 2 3" xfId="33685" xr:uid="{78391C53-3568-4463-9B7D-09A820E8E583}"/>
    <cellStyle name="Comma 4 2 6 4 2 3" xfId="15805" xr:uid="{37C2BB80-1755-416C-9488-29B527AF6CAA}"/>
    <cellStyle name="Comma 4 2 6 4 2 3 2" xfId="39379" xr:uid="{368DFD47-0162-439D-ADB0-993EDCEA0641}"/>
    <cellStyle name="Comma 4 2 6 4 2 4" xfId="28271" xr:uid="{BA35665A-362F-4D14-8018-7C4BB743E6E3}"/>
    <cellStyle name="Comma 4 2 6 4 3" xfId="5583" xr:uid="{B3FC94B4-0CB9-4C7D-9AA2-1B023DB8F1A9}"/>
    <cellStyle name="Comma 4 2 6 4 3 2" xfId="11057" xr:uid="{0A2C1F7D-E202-44DF-A417-FB7CF3992547}"/>
    <cellStyle name="Comma 4 2 6 4 3 2 2" xfId="22590" xr:uid="{DDF6CB90-CF1F-43E0-943D-FF32B803E1FE}"/>
    <cellStyle name="Comma 4 2 6 4 3 2 2 2" xfId="46163" xr:uid="{189D6E58-6868-49A4-B82D-4D7D9BC145A4}"/>
    <cellStyle name="Comma 4 2 6 4 3 2 3" xfId="35055" xr:uid="{651010E8-8713-4A10-9FED-594225770048}"/>
    <cellStyle name="Comma 4 2 6 4 3 3" xfId="17169" xr:uid="{C38FB45A-69FD-4A70-A3E4-5F4BCD8B2654}"/>
    <cellStyle name="Comma 4 2 6 4 3 3 2" xfId="40743" xr:uid="{66C381AE-EDE0-40F2-B6A1-D1F47700B9B5}"/>
    <cellStyle name="Comma 4 2 6 4 3 4" xfId="29635" xr:uid="{92B717A7-5E14-4476-B061-95FC5C8A5F93}"/>
    <cellStyle name="Comma 4 2 6 4 4" xfId="6921" xr:uid="{0977DF01-DE64-43A4-B067-C9E3322FC7B6}"/>
    <cellStyle name="Comma 4 2 6 4 4 2" xfId="12399" xr:uid="{6089863D-AE6E-4BCA-9DA2-680E615E77CC}"/>
    <cellStyle name="Comma 4 2 6 4 4 2 2" xfId="23931" xr:uid="{ABF83E07-9A8D-405B-A84A-AD7B48D821D9}"/>
    <cellStyle name="Comma 4 2 6 4 4 2 2 2" xfId="47504" xr:uid="{2D44FD4B-45D4-4EC3-92CA-2EB589AEA37C}"/>
    <cellStyle name="Comma 4 2 6 4 4 2 3" xfId="36396" xr:uid="{82A0408D-F558-4645-A7FF-C39A57CD8C6A}"/>
    <cellStyle name="Comma 4 2 6 4 4 3" xfId="18505" xr:uid="{397B6E28-813E-483D-91DB-E572156C52CF}"/>
    <cellStyle name="Comma 4 2 6 4 4 3 2" xfId="42079" xr:uid="{2F1777D3-AD32-4D26-8316-CC2149F9FA05}"/>
    <cellStyle name="Comma 4 2 6 4 4 4" xfId="30971" xr:uid="{BF3F5C1C-813A-4A07-B030-E63F1458BC74}"/>
    <cellStyle name="Comma 4 2 6 4 5" xfId="8334" xr:uid="{7C8E83DE-9950-4913-9A23-82FE42BFBA87}"/>
    <cellStyle name="Comma 4 2 6 4 5 2" xfId="19867" xr:uid="{FBC603C5-5DFC-4A31-80C8-5CF1AB5FC979}"/>
    <cellStyle name="Comma 4 2 6 4 5 2 2" xfId="43440" xr:uid="{40D43EDE-CED1-473E-9D82-E9C7905DE646}"/>
    <cellStyle name="Comma 4 2 6 4 5 3" xfId="32332" xr:uid="{07A7BF52-DD4F-4A2C-9D09-11F7BE27961F}"/>
    <cellStyle name="Comma 4 2 6 4 6" xfId="14163" xr:uid="{13632855-2CA3-4095-A1BA-D44FB2260696}"/>
    <cellStyle name="Comma 4 2 6 4 6 2" xfId="37900" xr:uid="{1C9B9C3D-F78A-4EDB-A085-0D19500796B6}"/>
    <cellStyle name="Comma 4 2 6 4 7" xfId="26793" xr:uid="{882B613F-79EA-4A38-ABE7-74671C4A0C22}"/>
    <cellStyle name="Comma 4 2 6 4 8" xfId="25419" xr:uid="{F596457A-A234-439B-9BB1-AF96FFB81A70}"/>
    <cellStyle name="Comma 4 2 6 4 9" xfId="49249" xr:uid="{4FCA7D22-1F4C-41BC-A924-E5D43C24B596}"/>
    <cellStyle name="Comma 4 2 6 5" xfId="3318" xr:uid="{7B25938A-0783-472C-A0B8-4E2C28FF0CE1}"/>
    <cellStyle name="Comma 4 2 6 5 2" xfId="8785" xr:uid="{17408831-97C2-4CC2-8E93-233CA31CD929}"/>
    <cellStyle name="Comma 4 2 6 5 2 2" xfId="20318" xr:uid="{FE50521A-8DEA-4174-AD45-85D425EF3F9F}"/>
    <cellStyle name="Comma 4 2 6 5 2 2 2" xfId="43891" xr:uid="{1FD06B45-8B70-44BE-AFF2-C208CB2C8494}"/>
    <cellStyle name="Comma 4 2 6 5 2 3" xfId="32783" xr:uid="{C48B6AB6-60D5-4B11-AB22-B7C9880D037E}"/>
    <cellStyle name="Comma 4 2 6 5 3" xfId="14904" xr:uid="{194AB38E-7965-4482-B536-CCD6BDF7C75D}"/>
    <cellStyle name="Comma 4 2 6 5 3 2" xfId="38478" xr:uid="{F0A3A949-472F-4315-9B36-A36434551B6E}"/>
    <cellStyle name="Comma 4 2 6 5 4" xfId="27370" xr:uid="{D431C101-2FB0-43FD-81B9-DC21F78BA822}"/>
    <cellStyle name="Comma 4 2 6 6" xfId="4673" xr:uid="{CAAF4724-D898-4A54-9258-389C14785DF4}"/>
    <cellStyle name="Comma 4 2 6 6 2" xfId="10146" xr:uid="{4DB2C001-8BA6-4551-9909-D03E5E0682C0}"/>
    <cellStyle name="Comma 4 2 6 6 2 2" xfId="21679" xr:uid="{A094E1E2-E75B-4B4A-9E1A-36383743798E}"/>
    <cellStyle name="Comma 4 2 6 6 2 2 2" xfId="45252" xr:uid="{EC53EFC6-0D37-48FB-99E3-AF967C573EC5}"/>
    <cellStyle name="Comma 4 2 6 6 2 3" xfId="34144" xr:uid="{3CEE8961-D9CF-495A-B267-A811C6A36A23}"/>
    <cellStyle name="Comma 4 2 6 6 3" xfId="16259" xr:uid="{58D3063F-26D6-431C-BB9A-912329AFFE9E}"/>
    <cellStyle name="Comma 4 2 6 6 3 2" xfId="39833" xr:uid="{30C70E56-B381-4455-9DB8-A7CA0A9CBE63}"/>
    <cellStyle name="Comma 4 2 6 6 4" xfId="28725" xr:uid="{05AAD7B7-097D-4990-BEBC-95B51C412BB8}"/>
    <cellStyle name="Comma 4 2 6 7" xfId="6011" xr:uid="{46683915-E1D4-420F-AAF6-5FC46A1BB52A}"/>
    <cellStyle name="Comma 4 2 6 7 2" xfId="11487" xr:uid="{6B664F3E-712D-47D1-96AA-E40ECCBB4051}"/>
    <cellStyle name="Comma 4 2 6 7 2 2" xfId="23019" xr:uid="{D332D0A4-CB87-4EBC-92A6-BC85225BE26E}"/>
    <cellStyle name="Comma 4 2 6 7 2 2 2" xfId="46592" xr:uid="{C9F657D4-EFEB-4F03-87DC-769BCCE640D4}"/>
    <cellStyle name="Comma 4 2 6 7 2 3" xfId="35484" xr:uid="{BA78BE11-6192-4DF5-AA2F-909B04DCD96E}"/>
    <cellStyle name="Comma 4 2 6 7 3" xfId="17595" xr:uid="{23F61008-0F1A-4AE1-8558-0F9830DABC7E}"/>
    <cellStyle name="Comma 4 2 6 7 3 2" xfId="41169" xr:uid="{22EB4DA8-9714-4C03-A742-C95A6B7C15C3}"/>
    <cellStyle name="Comma 4 2 6 7 4" xfId="30061" xr:uid="{7CD5F5AC-22F7-4852-9B84-C9B1A6B5ABAB}"/>
    <cellStyle name="Comma 4 2 6 8" xfId="7395" xr:uid="{B27B7B08-61B1-4FEE-B69F-3CDACAED56F2}"/>
    <cellStyle name="Comma 4 2 6 8 2" xfId="18956" xr:uid="{F5DD50DB-E779-4F02-84D7-FADB880BE706}"/>
    <cellStyle name="Comma 4 2 6 8 2 2" xfId="42529" xr:uid="{E879815D-FBB9-4685-8224-FDDDB824A791}"/>
    <cellStyle name="Comma 4 2 6 8 3" xfId="31421" xr:uid="{95602CE9-8865-4D34-8A46-AC0B8108E1DC}"/>
    <cellStyle name="Comma 4 2 6 9" xfId="13205" xr:uid="{3729EE8F-08B4-4BF8-B731-576BD37A796A}"/>
    <cellStyle name="Comma 4 2 6 9 2" xfId="36990" xr:uid="{3E0A7F04-D8B8-4473-9CC2-78161C9DF03A}"/>
    <cellStyle name="Comma 4 2 7" xfId="1397" xr:uid="{0FA6CD8D-A94D-4E3C-B484-82786A5C3F98}"/>
    <cellStyle name="Comma 4 2 7 10" xfId="24735" xr:uid="{7B83617A-300E-45FE-8780-D75B7F8A0D9E}"/>
    <cellStyle name="Comma 4 2 7 11" xfId="48215" xr:uid="{3024B7A9-C832-4511-A246-55B370D32AFF}"/>
    <cellStyle name="Comma 4 2 7 12" xfId="48562" xr:uid="{CD842883-862F-46FC-B6F8-38171116EBDB}"/>
    <cellStyle name="Comma 4 2 7 2" xfId="2171" xr:uid="{14E7D7F5-8E01-4BA5-A900-06AFBE642761}"/>
    <cellStyle name="Comma 4 2 7 2 2" xfId="3984" xr:uid="{B5DEAF18-DC1A-4BD0-BA8D-E8D17963BEB9}"/>
    <cellStyle name="Comma 4 2 7 2 2 2" xfId="9453" xr:uid="{F50DFBA9-13DD-4DCC-86A8-96A6B827EF54}"/>
    <cellStyle name="Comma 4 2 7 2 2 2 2" xfId="20986" xr:uid="{23F0014E-3D5D-4843-AAC6-B36F7AA347D4}"/>
    <cellStyle name="Comma 4 2 7 2 2 2 2 2" xfId="44559" xr:uid="{0C55CFD9-A625-4340-A240-0D44AF924919}"/>
    <cellStyle name="Comma 4 2 7 2 2 2 3" xfId="33451" xr:uid="{F08E3EAE-1AD6-4556-95DF-B756A1184F57}"/>
    <cellStyle name="Comma 4 2 7 2 2 3" xfId="15571" xr:uid="{01C8C5A1-F7B1-422E-BAE9-C51E907A85DE}"/>
    <cellStyle name="Comma 4 2 7 2 2 3 2" xfId="39145" xr:uid="{635D6477-F329-4CF7-9012-0D863DD71696}"/>
    <cellStyle name="Comma 4 2 7 2 2 4" xfId="28037" xr:uid="{8F4EB91E-9466-4D0F-9138-37A68D9962BE}"/>
    <cellStyle name="Comma 4 2 7 2 3" xfId="5348" xr:uid="{B003C269-DDA8-469E-9F51-4AD51F05E32C}"/>
    <cellStyle name="Comma 4 2 7 2 3 2" xfId="10822" xr:uid="{76BEED97-EB1D-455B-AE3A-3C1E739037D7}"/>
    <cellStyle name="Comma 4 2 7 2 3 2 2" xfId="22355" xr:uid="{A82D3150-48AF-4106-91DA-378727B31EFD}"/>
    <cellStyle name="Comma 4 2 7 2 3 2 2 2" xfId="45928" xr:uid="{44F1CE0B-1AB7-4594-97F4-D694F27950C5}"/>
    <cellStyle name="Comma 4 2 7 2 3 2 3" xfId="34820" xr:uid="{6AAFBA53-1183-4E49-A59C-BB9D953B7FBE}"/>
    <cellStyle name="Comma 4 2 7 2 3 3" xfId="16934" xr:uid="{B7AEA2F5-B6CA-4975-A886-F5E07D3FAC4A}"/>
    <cellStyle name="Comma 4 2 7 2 3 3 2" xfId="40508" xr:uid="{D0DCA6FD-981B-4217-9815-9FC3BC6BB7D9}"/>
    <cellStyle name="Comma 4 2 7 2 3 4" xfId="29400" xr:uid="{7344BE50-A517-45B9-A7B0-6A1F37AB0948}"/>
    <cellStyle name="Comma 4 2 7 2 4" xfId="6686" xr:uid="{A740EB8D-F538-46C9-B428-8F179322AEB3}"/>
    <cellStyle name="Comma 4 2 7 2 4 2" xfId="12163" xr:uid="{6F5C37E9-32AE-4B2C-8E5F-69AF9F19B61C}"/>
    <cellStyle name="Comma 4 2 7 2 4 2 2" xfId="23695" xr:uid="{73B1F4F6-D51F-44F7-AFB5-E2A34DEB2587}"/>
    <cellStyle name="Comma 4 2 7 2 4 2 2 2" xfId="47268" xr:uid="{6B6CB7FA-8E9A-4840-AC7F-09FC91C786FD}"/>
    <cellStyle name="Comma 4 2 7 2 4 2 3" xfId="36160" xr:uid="{BA15D2BE-CDDE-425B-9708-D4CE5535FC1F}"/>
    <cellStyle name="Comma 4 2 7 2 4 3" xfId="18270" xr:uid="{7093A2E2-0D20-4CAE-8962-0E9399726B77}"/>
    <cellStyle name="Comma 4 2 7 2 4 3 2" xfId="41844" xr:uid="{358F008B-08E1-4DF3-9FAA-2FB1E4E68AE5}"/>
    <cellStyle name="Comma 4 2 7 2 4 4" xfId="30736" xr:uid="{D53BC968-A8FD-486A-84F4-E2A6A059FB51}"/>
    <cellStyle name="Comma 4 2 7 2 5" xfId="8097" xr:uid="{FFCB0C2B-33BA-4847-BD8C-587D80A9C851}"/>
    <cellStyle name="Comma 4 2 7 2 5 2" xfId="19632" xr:uid="{A30A8796-2965-407E-B949-8D9107DF1973}"/>
    <cellStyle name="Comma 4 2 7 2 5 2 2" xfId="43205" xr:uid="{FE0516F3-966C-41D9-A5B5-2B3E01B2E138}"/>
    <cellStyle name="Comma 4 2 7 2 5 3" xfId="32097" xr:uid="{12A58C1F-477F-4161-BB21-BB96A5B05CFC}"/>
    <cellStyle name="Comma 4 2 7 2 6" xfId="13926" xr:uid="{A8ED8039-2E20-4C1A-8865-5E57723FA874}"/>
    <cellStyle name="Comma 4 2 7 2 6 2" xfId="37665" xr:uid="{EEC33BBC-1D52-4192-878A-EB2C0F6F08B6}"/>
    <cellStyle name="Comma 4 2 7 2 7" xfId="26558" xr:uid="{343C8DE7-5BFD-4177-9462-AA04E7EA203F}"/>
    <cellStyle name="Comma 4 2 7 2 8" xfId="25183" xr:uid="{5AB8E7EE-D687-4141-8F16-4AAED2645C97}"/>
    <cellStyle name="Comma 4 2 7 2 9" xfId="49014" xr:uid="{D1045020-DCAF-46D8-AC59-8C428FAD51E6}"/>
    <cellStyle name="Comma 4 2 7 3" xfId="2659" xr:uid="{5B94EB3F-151F-4F0B-8DED-A44608A2A1EA}"/>
    <cellStyle name="Comma 4 2 7 3 2" xfId="4449" xr:uid="{EB2C362F-B0FA-4618-821D-A8EB82B6A0DC}"/>
    <cellStyle name="Comma 4 2 7 3 2 2" xfId="9919" xr:uid="{D91B1973-D188-4D53-87CB-DDA74E33F481}"/>
    <cellStyle name="Comma 4 2 7 3 2 2 2" xfId="21452" xr:uid="{1E150473-6C50-4B3D-84A2-B6DB9AF10691}"/>
    <cellStyle name="Comma 4 2 7 3 2 2 2 2" xfId="45025" xr:uid="{05EACD5E-2BAA-4331-BFEF-397420E2B9B1}"/>
    <cellStyle name="Comma 4 2 7 3 2 2 3" xfId="33917" xr:uid="{9E128B41-5467-41D9-9B8A-5D0EBA7BAFBA}"/>
    <cellStyle name="Comma 4 2 7 3 2 3" xfId="16036" xr:uid="{D210041B-7623-48B0-B95B-B0EAADBC8ACF}"/>
    <cellStyle name="Comma 4 2 7 3 2 3 2" xfId="39610" xr:uid="{05A2422E-6C3D-47A9-958B-3AAF7A4CC404}"/>
    <cellStyle name="Comma 4 2 7 3 2 4" xfId="28502" xr:uid="{7DF8B207-0E03-4182-A76B-F8F7EA45C260}"/>
    <cellStyle name="Comma 4 2 7 3 3" xfId="5815" xr:uid="{667AD7D6-BC7A-4231-A789-9FDCCD20F846}"/>
    <cellStyle name="Comma 4 2 7 3 3 2" xfId="11289" xr:uid="{D4655700-5387-4997-9E9E-5F9650486FC7}"/>
    <cellStyle name="Comma 4 2 7 3 3 2 2" xfId="22822" xr:uid="{234AF76C-297E-4D5B-A59C-5816DCA26075}"/>
    <cellStyle name="Comma 4 2 7 3 3 2 2 2" xfId="46395" xr:uid="{D361FA5A-90DE-4AEF-84EC-969A05D5DCBA}"/>
    <cellStyle name="Comma 4 2 7 3 3 2 3" xfId="35287" xr:uid="{CDE81E66-8C57-47C6-9930-7106FED69CB5}"/>
    <cellStyle name="Comma 4 2 7 3 3 3" xfId="17401" xr:uid="{6FC987AE-572D-4665-8A0E-A190A2BF860B}"/>
    <cellStyle name="Comma 4 2 7 3 3 3 2" xfId="40975" xr:uid="{04433E93-3CAF-483B-BE0E-B4F8D57E73F9}"/>
    <cellStyle name="Comma 4 2 7 3 3 4" xfId="29867" xr:uid="{7CDFC58F-6D94-42DC-9E09-65B5BFFE2C8C}"/>
    <cellStyle name="Comma 4 2 7 3 4" xfId="7153" xr:uid="{E74A3870-521D-43F9-B444-787D12DC2EB0}"/>
    <cellStyle name="Comma 4 2 7 3 4 2" xfId="12631" xr:uid="{DE4103CA-6DA0-46A4-8920-8AAC735C36D0}"/>
    <cellStyle name="Comma 4 2 7 3 4 2 2" xfId="24163" xr:uid="{BEC400FD-F682-4568-84D2-225796A6101C}"/>
    <cellStyle name="Comma 4 2 7 3 4 2 2 2" xfId="47736" xr:uid="{D8FE58E9-DD94-46EF-B431-04A442A83562}"/>
    <cellStyle name="Comma 4 2 7 3 4 2 3" xfId="36628" xr:uid="{E6DAFC96-4997-467B-ADDF-FA585E75E94E}"/>
    <cellStyle name="Comma 4 2 7 3 4 3" xfId="18737" xr:uid="{85346FEE-F42C-4CB1-A623-C118C709B80B}"/>
    <cellStyle name="Comma 4 2 7 3 4 3 2" xfId="42311" xr:uid="{2F91EC7F-E3C8-447C-BFA8-BCF3AC882614}"/>
    <cellStyle name="Comma 4 2 7 3 4 4" xfId="31203" xr:uid="{E5BCE9BF-0B2C-4B83-8A80-D41BCE8B2B00}"/>
    <cellStyle name="Comma 4 2 7 3 5" xfId="8566" xr:uid="{D95FE5E4-1C2F-4195-8009-2BC08E6A0A4D}"/>
    <cellStyle name="Comma 4 2 7 3 5 2" xfId="20099" xr:uid="{F124B7CA-D15F-468B-92A4-A16692243394}"/>
    <cellStyle name="Comma 4 2 7 3 5 2 2" xfId="43672" xr:uid="{91D4AE13-0881-4362-8E92-3A659841178B}"/>
    <cellStyle name="Comma 4 2 7 3 5 3" xfId="32564" xr:uid="{BA74930A-B1E2-499B-96B8-D8B6AA14FD58}"/>
    <cellStyle name="Comma 4 2 7 3 6" xfId="14395" xr:uid="{5A84C5E6-6E62-49ED-A2C5-EBB736D79AEE}"/>
    <cellStyle name="Comma 4 2 7 3 6 2" xfId="38132" xr:uid="{EC31E853-0B68-48A3-96C0-229EDB4C514B}"/>
    <cellStyle name="Comma 4 2 7 3 7" xfId="27025" xr:uid="{59BC6D7A-ECD3-41B6-8A21-AF46B16E6757}"/>
    <cellStyle name="Comma 4 2 7 3 8" xfId="25651" xr:uid="{EDE8D27F-FC4E-4FFC-B094-AF885E60F462}"/>
    <cellStyle name="Comma 4 2 7 3 9" xfId="49481" xr:uid="{F6F3E8FD-0F6B-44B7-BD5F-0C4250687AA9}"/>
    <cellStyle name="Comma 4 2 7 4" xfId="3544" xr:uid="{4A1CFFA1-E3D5-49D7-93BF-E80DBC843DB3}"/>
    <cellStyle name="Comma 4 2 7 4 2" xfId="9013" xr:uid="{C584B9F7-637E-4B65-8ADF-720949313341}"/>
    <cellStyle name="Comma 4 2 7 4 2 2" xfId="20546" xr:uid="{84EB6F86-FD5D-4890-9238-ECF2D9841B11}"/>
    <cellStyle name="Comma 4 2 7 4 2 2 2" xfId="44119" xr:uid="{EBAEAEFC-807A-41A2-BE48-6973FEE1F78A}"/>
    <cellStyle name="Comma 4 2 7 4 2 3" xfId="33011" xr:uid="{2005867A-41DC-4329-8B76-8CDB57A1D083}"/>
    <cellStyle name="Comma 4 2 7 4 3" xfId="15131" xr:uid="{C374FC27-DB82-41F4-A991-48AB5BE38B7D}"/>
    <cellStyle name="Comma 4 2 7 4 3 2" xfId="38705" xr:uid="{2067726E-1E8F-428B-AE45-85D73616C283}"/>
    <cellStyle name="Comma 4 2 7 4 4" xfId="27597" xr:uid="{A723ABC7-E02B-49F7-8C56-E9AA62FE4401}"/>
    <cellStyle name="Comma 4 2 7 5" xfId="4901" xr:uid="{DC34D5B2-5122-40A2-987C-1CAAB1F5F915}"/>
    <cellStyle name="Comma 4 2 7 5 2" xfId="10374" xr:uid="{21483BA6-3F0A-42EA-9F72-024731935F73}"/>
    <cellStyle name="Comma 4 2 7 5 2 2" xfId="21907" xr:uid="{0FB5CE48-64EB-4EAF-97E6-39F18BD5C02C}"/>
    <cellStyle name="Comma 4 2 7 5 2 2 2" xfId="45480" xr:uid="{797FDB54-3A7A-47CD-8740-47C7EA2972F8}"/>
    <cellStyle name="Comma 4 2 7 5 2 3" xfId="34372" xr:uid="{2CC5DCB3-FED0-4B55-83CC-C04D300527E7}"/>
    <cellStyle name="Comma 4 2 7 5 3" xfId="16487" xr:uid="{1E772F28-40F1-453E-B9FD-6F9FBE92EF48}"/>
    <cellStyle name="Comma 4 2 7 5 3 2" xfId="40061" xr:uid="{54EA84AB-20CA-44A5-80B0-C37D4CB6BCEC}"/>
    <cellStyle name="Comma 4 2 7 5 4" xfId="28953" xr:uid="{5A1A17B0-6986-46E4-8834-8AF08862EA75}"/>
    <cellStyle name="Comma 4 2 7 6" xfId="6239" xr:uid="{72A11508-EA34-4FB2-AF48-E2A62077CDC8}"/>
    <cellStyle name="Comma 4 2 7 6 2" xfId="11715" xr:uid="{D763996D-2F1F-4D06-BE11-F8E7A7D0530E}"/>
    <cellStyle name="Comma 4 2 7 6 2 2" xfId="23247" xr:uid="{3516111F-00F3-467D-AA87-37163743C45B}"/>
    <cellStyle name="Comma 4 2 7 6 2 2 2" xfId="46820" xr:uid="{2E4C35C8-2D2C-4F02-98F6-B0735C007F22}"/>
    <cellStyle name="Comma 4 2 7 6 2 3" xfId="35712" xr:uid="{796B6C5B-4AF1-4E7D-90D4-36F6E74C251C}"/>
    <cellStyle name="Comma 4 2 7 6 3" xfId="17823" xr:uid="{F01212DB-5345-4A06-B10A-6E4EF0C9307F}"/>
    <cellStyle name="Comma 4 2 7 6 3 2" xfId="41397" xr:uid="{81B84D0F-2779-4E37-86BF-0F2881656E17}"/>
    <cellStyle name="Comma 4 2 7 6 4" xfId="30289" xr:uid="{34F5C690-18DF-45D9-93BD-10ED314515D5}"/>
    <cellStyle name="Comma 4 2 7 7" xfId="7624" xr:uid="{8141B56B-9B95-4F03-8AE7-E2D89F29E550}"/>
    <cellStyle name="Comma 4 2 7 7 2" xfId="19184" xr:uid="{B366C79A-2727-448D-9D30-C730FCF21804}"/>
    <cellStyle name="Comma 4 2 7 7 2 2" xfId="42757" xr:uid="{C192D81E-C414-4A0A-B6D0-A73E7A9D90E9}"/>
    <cellStyle name="Comma 4 2 7 7 3" xfId="31649" xr:uid="{67785AC3-75B9-409A-9596-78DCE0E6D1E4}"/>
    <cellStyle name="Comma 4 2 7 8" xfId="13444" xr:uid="{676E1F4A-56D0-41BB-8E18-7DC1AAA83880}"/>
    <cellStyle name="Comma 4 2 7 8 2" xfId="37218" xr:uid="{DA528C0B-5877-4752-808D-6D44590FE08D}"/>
    <cellStyle name="Comma 4 2 7 9" xfId="26109" xr:uid="{84C3AD87-9F7F-4CB2-A29F-48CA0187A4FA}"/>
    <cellStyle name="Comma 4 2 8" xfId="1171" xr:uid="{0A015A78-26E9-4962-8BDA-C2447569A805}"/>
    <cellStyle name="Comma 4 2 8 10" xfId="24597" xr:uid="{2D61ED5A-F44B-498F-843E-B39A8EEB791F}"/>
    <cellStyle name="Comma 4 2 8 11" xfId="48403" xr:uid="{24DD8D87-3862-4295-8BFF-755C94AC508E}"/>
    <cellStyle name="Comma 4 2 8 2" xfId="2012" xr:uid="{93137CB6-1155-4D41-9860-BB007834F6C1}"/>
    <cellStyle name="Comma 4 2 8 2 2" xfId="3825" xr:uid="{69C6AF03-A029-4775-BB29-C069487B6FEC}"/>
    <cellStyle name="Comma 4 2 8 2 2 2" xfId="9294" xr:uid="{7B8815A2-518D-4522-802E-723EF3626F85}"/>
    <cellStyle name="Comma 4 2 8 2 2 2 2" xfId="20827" xr:uid="{7FE6DCE5-1192-4284-A94D-16BAD5CE0787}"/>
    <cellStyle name="Comma 4 2 8 2 2 2 2 2" xfId="44400" xr:uid="{F86D753B-C35F-47A1-9005-95CCCDD5DF60}"/>
    <cellStyle name="Comma 4 2 8 2 2 2 3" xfId="33292" xr:uid="{B577F2A1-E55B-4DAD-A8FD-C177C7A60796}"/>
    <cellStyle name="Comma 4 2 8 2 2 3" xfId="15412" xr:uid="{EE5802BF-D3AA-414C-81C6-9A3950A71DCC}"/>
    <cellStyle name="Comma 4 2 8 2 2 3 2" xfId="38986" xr:uid="{24C8E30C-9B15-405B-8206-8B8853CA02B7}"/>
    <cellStyle name="Comma 4 2 8 2 2 4" xfId="27878" xr:uid="{8ED786C1-734B-469B-99FB-237B74AC5A6A}"/>
    <cellStyle name="Comma 4 2 8 2 3" xfId="5189" xr:uid="{546B7025-1AFF-411A-AC89-AA730B7F1E7B}"/>
    <cellStyle name="Comma 4 2 8 2 3 2" xfId="10663" xr:uid="{E8AB69EF-B7FE-4A70-B9D8-90A52C0F3DF8}"/>
    <cellStyle name="Comma 4 2 8 2 3 2 2" xfId="22196" xr:uid="{1AF1A6A1-C0C0-4640-80CD-1A4EBF7F7BEF}"/>
    <cellStyle name="Comma 4 2 8 2 3 2 2 2" xfId="45769" xr:uid="{57A68258-009F-4D7F-9D5C-7137EEFAD0A3}"/>
    <cellStyle name="Comma 4 2 8 2 3 2 3" xfId="34661" xr:uid="{8EBCCC52-7E20-42AC-A884-6E9631545A49}"/>
    <cellStyle name="Comma 4 2 8 2 3 3" xfId="16775" xr:uid="{FD8C978B-6AFB-4723-90AC-17BADC7FE982}"/>
    <cellStyle name="Comma 4 2 8 2 3 3 2" xfId="40349" xr:uid="{5E5C0DE1-559D-41F0-B758-684A74302061}"/>
    <cellStyle name="Comma 4 2 8 2 3 4" xfId="29241" xr:uid="{3D666F93-AAA0-4C79-B08E-470D55C65E2D}"/>
    <cellStyle name="Comma 4 2 8 2 4" xfId="6527" xr:uid="{05BA8785-C9FE-40F4-B453-12505FF2FBBF}"/>
    <cellStyle name="Comma 4 2 8 2 4 2" xfId="12004" xr:uid="{28025ED2-8D8D-4A25-BEE6-A3FF2AB00E8B}"/>
    <cellStyle name="Comma 4 2 8 2 4 2 2" xfId="23536" xr:uid="{71D6B9BA-7A94-48B0-8D40-EBF5F2B42619}"/>
    <cellStyle name="Comma 4 2 8 2 4 2 2 2" xfId="47109" xr:uid="{40495C84-0045-4C7D-8BAA-A2EC409A3443}"/>
    <cellStyle name="Comma 4 2 8 2 4 2 3" xfId="36001" xr:uid="{BE93DAFF-F668-4A4F-8EB5-3359D8088D80}"/>
    <cellStyle name="Comma 4 2 8 2 4 3" xfId="18111" xr:uid="{678E204A-B48B-436E-A1F9-14F294312740}"/>
    <cellStyle name="Comma 4 2 8 2 4 3 2" xfId="41685" xr:uid="{F6BF0D06-41BB-47BC-BF9E-007A498899D3}"/>
    <cellStyle name="Comma 4 2 8 2 4 4" xfId="30577" xr:uid="{C3BB7321-3F19-4539-9158-C64B8D416D18}"/>
    <cellStyle name="Comma 4 2 8 2 5" xfId="7938" xr:uid="{B4C243EE-76A0-4700-B4A7-984E39A5EA87}"/>
    <cellStyle name="Comma 4 2 8 2 5 2" xfId="19473" xr:uid="{E46503DF-30A2-421D-9C0B-D1F3647AFA27}"/>
    <cellStyle name="Comma 4 2 8 2 5 2 2" xfId="43046" xr:uid="{4DB19C30-DF40-4128-88EC-048EAD735B63}"/>
    <cellStyle name="Comma 4 2 8 2 5 3" xfId="31938" xr:uid="{6E2C3785-4292-458B-BF77-245D69FB7368}"/>
    <cellStyle name="Comma 4 2 8 2 6" xfId="13767" xr:uid="{175D1EBE-5EDA-4D9B-805D-129417845D56}"/>
    <cellStyle name="Comma 4 2 8 2 6 2" xfId="37506" xr:uid="{1105663D-E7AC-477C-8A45-5264D95AE6CC}"/>
    <cellStyle name="Comma 4 2 8 2 7" xfId="26399" xr:uid="{AB028DD8-D154-4D6D-A8DE-A60EDB24908A}"/>
    <cellStyle name="Comma 4 2 8 2 8" xfId="25024" xr:uid="{8F86319C-BD42-4078-BD74-DBDEFD3EEB32}"/>
    <cellStyle name="Comma 4 2 8 2 9" xfId="48855" xr:uid="{47CA83F6-F649-4B55-BAAB-0EEC84A4A282}"/>
    <cellStyle name="Comma 4 2 8 3" xfId="2496" xr:uid="{29881ACE-DC73-4657-B730-D1F8A9A9DF82}"/>
    <cellStyle name="Comma 4 2 8 3 2" xfId="4288" xr:uid="{BD0B2F12-4D58-41A4-87B1-1FC3547410D6}"/>
    <cellStyle name="Comma 4 2 8 3 2 2" xfId="9757" xr:uid="{240EA01F-2346-4D35-A0B6-A25B4A55E995}"/>
    <cellStyle name="Comma 4 2 8 3 2 2 2" xfId="21290" xr:uid="{08B01A68-76CB-47A7-8E79-515AE0A591A8}"/>
    <cellStyle name="Comma 4 2 8 3 2 2 2 2" xfId="44863" xr:uid="{E97682EA-C80A-4A27-BA3C-114B979295CE}"/>
    <cellStyle name="Comma 4 2 8 3 2 2 3" xfId="33755" xr:uid="{1514DD77-8D1E-4B40-B134-8D2B1E10E193}"/>
    <cellStyle name="Comma 4 2 8 3 2 3" xfId="15875" xr:uid="{19AF22EB-AC34-427C-8C98-0C899946D7F2}"/>
    <cellStyle name="Comma 4 2 8 3 2 3 2" xfId="39449" xr:uid="{2EC4CE04-2405-4697-9F2B-8F14C3C7E2B1}"/>
    <cellStyle name="Comma 4 2 8 3 2 4" xfId="28341" xr:uid="{E8699D4E-48D2-4CE3-B649-9CA0E893ED19}"/>
    <cellStyle name="Comma 4 2 8 3 3" xfId="5653" xr:uid="{15B27E5F-77FB-4078-854B-F16F011BC682}"/>
    <cellStyle name="Comma 4 2 8 3 3 2" xfId="11127" xr:uid="{D3A30D36-DDC0-4DD4-AB8C-955485F1AAB3}"/>
    <cellStyle name="Comma 4 2 8 3 3 2 2" xfId="22660" xr:uid="{4F4509AA-B8BE-453C-81E4-89D6F894A8FB}"/>
    <cellStyle name="Comma 4 2 8 3 3 2 2 2" xfId="46233" xr:uid="{1353F2CD-446B-4CC6-8A69-ABF1418912DE}"/>
    <cellStyle name="Comma 4 2 8 3 3 2 3" xfId="35125" xr:uid="{7E4FAAE2-73EA-42E0-9C75-D12AF69F8C09}"/>
    <cellStyle name="Comma 4 2 8 3 3 3" xfId="17239" xr:uid="{41D061E7-0D4A-4024-B171-3B9766B730EB}"/>
    <cellStyle name="Comma 4 2 8 3 3 3 2" xfId="40813" xr:uid="{55BD3683-8881-4724-BCCF-6062A25A9686}"/>
    <cellStyle name="Comma 4 2 8 3 3 4" xfId="29705" xr:uid="{F2A8BBE2-B069-497D-8FEF-896E67B6F0E2}"/>
    <cellStyle name="Comma 4 2 8 3 4" xfId="6991" xr:uid="{ADF263F4-A615-4DFE-B57F-BD3A0C669E8A}"/>
    <cellStyle name="Comma 4 2 8 3 4 2" xfId="12469" xr:uid="{EE27A8CF-2D70-4BBF-98B4-51AFCCDCE4FC}"/>
    <cellStyle name="Comma 4 2 8 3 4 2 2" xfId="24001" xr:uid="{9290D375-444C-4891-ADA2-1685C9E1FC42}"/>
    <cellStyle name="Comma 4 2 8 3 4 2 2 2" xfId="47574" xr:uid="{D06338EF-CFD7-4821-9B8D-0D6DD7FFEFB6}"/>
    <cellStyle name="Comma 4 2 8 3 4 2 3" xfId="36466" xr:uid="{9964E340-E4D0-43A1-BA21-214EA91F7D2E}"/>
    <cellStyle name="Comma 4 2 8 3 4 3" xfId="18575" xr:uid="{71102C36-6E1E-4A9D-870E-C2ECC4BB02AA}"/>
    <cellStyle name="Comma 4 2 8 3 4 3 2" xfId="42149" xr:uid="{45084A34-3778-4CB5-AA1E-C4EF97F4C0DA}"/>
    <cellStyle name="Comma 4 2 8 3 4 4" xfId="31041" xr:uid="{4C41349E-AE09-4758-A925-1C0FA4464AB4}"/>
    <cellStyle name="Comma 4 2 8 3 5" xfId="8404" xr:uid="{5400D6FA-FF6C-49B8-8C23-CE98894CB54E}"/>
    <cellStyle name="Comma 4 2 8 3 5 2" xfId="19937" xr:uid="{03E47141-5BC4-41A3-A81B-DF3EAD9886A5}"/>
    <cellStyle name="Comma 4 2 8 3 5 2 2" xfId="43510" xr:uid="{F67D6906-CDBC-4CED-9CE1-D4E04CD5B1A7}"/>
    <cellStyle name="Comma 4 2 8 3 5 3" xfId="32402" xr:uid="{34B2BD38-9CC0-4124-BE22-C70463F0C8CC}"/>
    <cellStyle name="Comma 4 2 8 3 6" xfId="14233" xr:uid="{9A2FED2D-5C51-46AE-B5CE-E356373830EA}"/>
    <cellStyle name="Comma 4 2 8 3 6 2" xfId="37970" xr:uid="{E0213850-2967-4F0F-B45C-DC20B0B7DB1C}"/>
    <cellStyle name="Comma 4 2 8 3 7" xfId="26863" xr:uid="{40028433-3D7B-4A13-A1A4-A7E4F3FEE578}"/>
    <cellStyle name="Comma 4 2 8 3 8" xfId="25489" xr:uid="{A67A17C4-C24A-4FEF-B71C-BC32CD80B476}"/>
    <cellStyle name="Comma 4 2 8 3 9" xfId="49319" xr:uid="{2BDF1518-B377-4BC7-8943-82880055D8A2}"/>
    <cellStyle name="Comma 4 2 8 4" xfId="3386" xr:uid="{24F6FBC7-7663-4C15-8A6F-3424765DF52C}"/>
    <cellStyle name="Comma 4 2 8 4 2" xfId="8854" xr:uid="{8BB1F731-BAE0-40E0-88A5-85D0D4A0E883}"/>
    <cellStyle name="Comma 4 2 8 4 2 2" xfId="20387" xr:uid="{15F37617-926D-44AE-9849-12C26C5E8BA5}"/>
    <cellStyle name="Comma 4 2 8 4 2 2 2" xfId="43960" xr:uid="{FCED47CA-04A2-4450-BF13-7C7501A11469}"/>
    <cellStyle name="Comma 4 2 8 4 2 3" xfId="32852" xr:uid="{462C3203-27E0-4847-8938-2F15CD3AEA5F}"/>
    <cellStyle name="Comma 4 2 8 4 3" xfId="14972" xr:uid="{0F4AA0E7-E9D0-4505-A95B-E8C40317B956}"/>
    <cellStyle name="Comma 4 2 8 4 3 2" xfId="38546" xr:uid="{84CF6BE9-A2E7-4010-B9BC-87D8AF7B6B70}"/>
    <cellStyle name="Comma 4 2 8 4 4" xfId="27438" xr:uid="{D3107784-4D27-492A-B42C-ED273072E441}"/>
    <cellStyle name="Comma 4 2 8 5" xfId="4742" xr:uid="{E67031C9-71D2-4BF9-A78A-B3BBDB1B48DF}"/>
    <cellStyle name="Comma 4 2 8 5 2" xfId="10215" xr:uid="{B3E6606F-9533-41B5-8126-D0CEFAFB5397}"/>
    <cellStyle name="Comma 4 2 8 5 2 2" xfId="21748" xr:uid="{AB972919-6C0D-41A9-B671-2887B6F359F2}"/>
    <cellStyle name="Comma 4 2 8 5 2 2 2" xfId="45321" xr:uid="{29D2A17F-7EC5-4A41-AA3B-DC61BC410EFC}"/>
    <cellStyle name="Comma 4 2 8 5 2 3" xfId="34213" xr:uid="{1A9A7BFB-8043-4E14-8EFB-933CA4115DE5}"/>
    <cellStyle name="Comma 4 2 8 5 3" xfId="16328" xr:uid="{D7059DCB-726E-4EE4-AC5E-FF103EA8F4DA}"/>
    <cellStyle name="Comma 4 2 8 5 3 2" xfId="39902" xr:uid="{7085595F-E0EC-46DB-ADCB-BBC03DDB262B}"/>
    <cellStyle name="Comma 4 2 8 5 4" xfId="28794" xr:uid="{361CD28D-69CE-4347-B2BA-798C5311A4EC}"/>
    <cellStyle name="Comma 4 2 8 6" xfId="6080" xr:uid="{1F03EABA-F31B-4C6F-A644-48F24BEBDE6D}"/>
    <cellStyle name="Comma 4 2 8 6 2" xfId="11556" xr:uid="{85C6052C-9BD8-4A60-BEC4-CBDDD510C0C2}"/>
    <cellStyle name="Comma 4 2 8 6 2 2" xfId="23088" xr:uid="{1F1B6E33-D0EB-48F7-ADAB-44F1B6C939CD}"/>
    <cellStyle name="Comma 4 2 8 6 2 2 2" xfId="46661" xr:uid="{38F7B7AE-8FA0-4902-B3BB-B4F1DC23466A}"/>
    <cellStyle name="Comma 4 2 8 6 2 3" xfId="35553" xr:uid="{68224D99-25A6-4453-BD0C-086C25E1B80E}"/>
    <cellStyle name="Comma 4 2 8 6 3" xfId="17664" xr:uid="{A62A0AB9-9C14-4142-932A-28EC22AAD209}"/>
    <cellStyle name="Comma 4 2 8 6 3 2" xfId="41238" xr:uid="{9A037743-5C6C-4A3B-B79D-68F5D2CF3ACF}"/>
    <cellStyle name="Comma 4 2 8 6 4" xfId="30130" xr:uid="{1CCC3A74-8EF7-4AE9-9DA0-B00CA4FE6B71}"/>
    <cellStyle name="Comma 4 2 8 7" xfId="7465" xr:uid="{482CE1FC-CEE2-4C51-B1F4-3C63E0985C2A}"/>
    <cellStyle name="Comma 4 2 8 7 2" xfId="19025" xr:uid="{F660E878-915A-4B50-8947-2E7CFEF182EF}"/>
    <cellStyle name="Comma 4 2 8 7 2 2" xfId="42598" xr:uid="{DEAEEC93-7CAC-468F-BD5E-18E869884650}"/>
    <cellStyle name="Comma 4 2 8 7 3" xfId="31490" xr:uid="{2BB06DF3-05DA-42D1-9766-28DBFCB1F030}"/>
    <cellStyle name="Comma 4 2 8 8" xfId="13281" xr:uid="{8B5C0A1C-FF47-412F-8CC3-AD77E37A9B1A}"/>
    <cellStyle name="Comma 4 2 8 8 2" xfId="37059" xr:uid="{B568BABC-8D14-40B7-85FA-0AB542930B49}"/>
    <cellStyle name="Comma 4 2 8 9" xfId="25950" xr:uid="{7DE8A2C4-2ACB-4A92-BDDE-694DBE0010FA}"/>
    <cellStyle name="Comma 4 2 9" xfId="1851" xr:uid="{06460B23-E054-46B5-A941-EE33FCFF23AF}"/>
    <cellStyle name="Comma 4 2 9 10" xfId="48693" xr:uid="{15D00A90-BF3B-4132-BE41-17A4E64FAFCA}"/>
    <cellStyle name="Comma 4 2 9 2" xfId="2386" xr:uid="{7F9E6201-0B45-4DAC-885B-1207E11C702D}"/>
    <cellStyle name="Comma 4 2 9 2 2" xfId="4181" xr:uid="{2D3A1420-0D58-4951-9469-1A171C82EC0B}"/>
    <cellStyle name="Comma 4 2 9 2 2 2" xfId="9650" xr:uid="{0B4EB536-288D-4733-83CA-A2465077ED62}"/>
    <cellStyle name="Comma 4 2 9 2 2 2 2" xfId="21183" xr:uid="{BDBC8091-2E7D-4B70-B463-219E01702278}"/>
    <cellStyle name="Comma 4 2 9 2 2 2 2 2" xfId="44756" xr:uid="{556CC436-03C5-4D4E-894C-9841B41E2D86}"/>
    <cellStyle name="Comma 4 2 9 2 2 2 3" xfId="33648" xr:uid="{90DB4209-2B8D-4787-8141-263C1202843A}"/>
    <cellStyle name="Comma 4 2 9 2 2 3" xfId="15768" xr:uid="{E770FA40-0B4F-4C92-8786-D02115440E43}"/>
    <cellStyle name="Comma 4 2 9 2 2 3 2" xfId="39342" xr:uid="{D8303683-821A-42D1-A587-7D8B3A077F7E}"/>
    <cellStyle name="Comma 4 2 9 2 2 4" xfId="28234" xr:uid="{6EFF9C46-153B-4BF5-8714-B77F6443B0CF}"/>
    <cellStyle name="Comma 4 2 9 2 3" xfId="5546" xr:uid="{AA0F780A-CEAE-4CB9-9AA4-C77E3E0FB8E5}"/>
    <cellStyle name="Comma 4 2 9 2 3 2" xfId="11020" xr:uid="{2D1458DD-B20A-48EA-9691-285965FC474D}"/>
    <cellStyle name="Comma 4 2 9 2 3 2 2" xfId="22553" xr:uid="{A199FA75-39C2-4001-8B3A-6D9C198C9F58}"/>
    <cellStyle name="Comma 4 2 9 2 3 2 2 2" xfId="46126" xr:uid="{F387C407-2067-447C-BA4F-C030F4C3F154}"/>
    <cellStyle name="Comma 4 2 9 2 3 2 3" xfId="35018" xr:uid="{395C16A6-D03C-434F-89AD-C286144129CB}"/>
    <cellStyle name="Comma 4 2 9 2 3 3" xfId="17132" xr:uid="{E5715FEF-EB39-4D4A-B01F-B954E0DD9E3D}"/>
    <cellStyle name="Comma 4 2 9 2 3 3 2" xfId="40706" xr:uid="{80A7DC9D-A16E-4DA7-8275-465D85F54656}"/>
    <cellStyle name="Comma 4 2 9 2 3 4" xfId="29598" xr:uid="{A2C58429-C8DA-4372-BEF0-F05977C817A4}"/>
    <cellStyle name="Comma 4 2 9 2 4" xfId="6884" xr:uid="{681E255B-8826-46D1-A071-2B5DC9345E56}"/>
    <cellStyle name="Comma 4 2 9 2 4 2" xfId="12362" xr:uid="{73F21B8C-5521-48C7-A703-7D4D96921305}"/>
    <cellStyle name="Comma 4 2 9 2 4 2 2" xfId="23894" xr:uid="{1FAE6B3E-DF3F-4D7F-9FF2-2015966E4C94}"/>
    <cellStyle name="Comma 4 2 9 2 4 2 2 2" xfId="47467" xr:uid="{D3DA3F23-F74A-4C5A-9B8E-17DCB55A4C63}"/>
    <cellStyle name="Comma 4 2 9 2 4 2 3" xfId="36359" xr:uid="{892A0B13-2472-4584-80E2-52063458B9D3}"/>
    <cellStyle name="Comma 4 2 9 2 4 3" xfId="18468" xr:uid="{57C2975F-5F55-4A58-9FB4-95DE3F0F163D}"/>
    <cellStyle name="Comma 4 2 9 2 4 3 2" xfId="42042" xr:uid="{82C7E7F4-7BC3-4883-AB82-509D90133C6D}"/>
    <cellStyle name="Comma 4 2 9 2 4 4" xfId="30934" xr:uid="{B7F21D47-CE55-4E7B-AC21-DD3350A04CA6}"/>
    <cellStyle name="Comma 4 2 9 2 5" xfId="8297" xr:uid="{86E99052-6D88-4D38-897F-BFB68DD51F85}"/>
    <cellStyle name="Comma 4 2 9 2 5 2" xfId="19830" xr:uid="{E61EB3B2-D505-4353-AD0E-F778B28B74D9}"/>
    <cellStyle name="Comma 4 2 9 2 5 2 2" xfId="43403" xr:uid="{C04F8AA5-69EB-4E17-955E-7A86BDFF4A15}"/>
    <cellStyle name="Comma 4 2 9 2 5 3" xfId="32295" xr:uid="{DFC1026C-5FA7-45C3-94A4-A25A5F8EED93}"/>
    <cellStyle name="Comma 4 2 9 2 6" xfId="14126" xr:uid="{70B2849A-ADD6-4B89-B51E-5D7309892406}"/>
    <cellStyle name="Comma 4 2 9 2 6 2" xfId="37863" xr:uid="{E99BC5E8-DD48-4FCB-BA89-52682BA11AC6}"/>
    <cellStyle name="Comma 4 2 9 2 7" xfId="26756" xr:uid="{438AB6A6-6D16-41DA-8433-A2DEB342D06A}"/>
    <cellStyle name="Comma 4 2 9 2 8" xfId="25382" xr:uid="{563F5DD5-C641-4BB8-AB76-B55C039F49C3}"/>
    <cellStyle name="Comma 4 2 9 2 9" xfId="49212" xr:uid="{6A504767-2FDC-4BE5-8D3D-4729BFB010BA}"/>
    <cellStyle name="Comma 4 2 9 3" xfId="3667" xr:uid="{8FAF7558-3077-491B-BFA2-B2086DB58431}"/>
    <cellStyle name="Comma 4 2 9 3 2" xfId="9136" xr:uid="{5A234F43-BD8D-4558-9D3C-70EE507560BD}"/>
    <cellStyle name="Comma 4 2 9 3 2 2" xfId="20669" xr:uid="{7DBAEE65-AB1A-4192-AEFA-DA56FEACF070}"/>
    <cellStyle name="Comma 4 2 9 3 2 2 2" xfId="44242" xr:uid="{1ED1184F-866C-4777-B9CF-5E6640EED793}"/>
    <cellStyle name="Comma 4 2 9 3 2 3" xfId="33134" xr:uid="{CD65A846-5AAC-461D-B865-2ED6D0B7E3E8}"/>
    <cellStyle name="Comma 4 2 9 3 3" xfId="15254" xr:uid="{6644B289-34FB-4D8C-8421-4ACE0F82C5E9}"/>
    <cellStyle name="Comma 4 2 9 3 3 2" xfId="38828" xr:uid="{B2199279-0094-4F7D-8CB5-30563393228C}"/>
    <cellStyle name="Comma 4 2 9 3 4" xfId="27720" xr:uid="{66D0C373-E642-4123-B2CD-A1E8DD2A4556}"/>
    <cellStyle name="Comma 4 2 9 4" xfId="5027" xr:uid="{AC6A00AE-579A-4E21-B372-0B8B94D9CDB4}"/>
    <cellStyle name="Comma 4 2 9 4 2" xfId="10501" xr:uid="{B737931F-880C-402B-9CFF-917FB9720954}"/>
    <cellStyle name="Comma 4 2 9 4 2 2" xfId="22034" xr:uid="{6C6FF9EF-A0EC-4CFF-A6B1-E4313B3D4920}"/>
    <cellStyle name="Comma 4 2 9 4 2 2 2" xfId="45607" xr:uid="{49E8169B-89C0-4AD6-B1B7-B5F95337D9D1}"/>
    <cellStyle name="Comma 4 2 9 4 2 3" xfId="34499" xr:uid="{C129FB14-DCDD-4AB2-AEDC-E5FEB0F4A121}"/>
    <cellStyle name="Comma 4 2 9 4 3" xfId="16613" xr:uid="{45169147-F0A3-4767-A256-5BCAE2FA622F}"/>
    <cellStyle name="Comma 4 2 9 4 3 2" xfId="40187" xr:uid="{9A5223B7-6BF3-4395-8E3E-7EE4EDFA0A04}"/>
    <cellStyle name="Comma 4 2 9 4 4" xfId="29079" xr:uid="{AF0D8D7E-65FE-4D4D-8394-26AA31B73ED4}"/>
    <cellStyle name="Comma 4 2 9 5" xfId="6365" xr:uid="{25DF5909-E0E2-40CA-8AC2-30D18D329F7E}"/>
    <cellStyle name="Comma 4 2 9 5 2" xfId="11842" xr:uid="{44DC6470-BAAF-4706-B270-22C5B27474FA}"/>
    <cellStyle name="Comma 4 2 9 5 2 2" xfId="23374" xr:uid="{13479A05-9751-41FD-BAE3-82C1CD5B0EBB}"/>
    <cellStyle name="Comma 4 2 9 5 2 2 2" xfId="46947" xr:uid="{5BA578D6-4330-4396-8243-5C293C2D04A6}"/>
    <cellStyle name="Comma 4 2 9 5 2 3" xfId="35839" xr:uid="{3424AA51-AAFF-4D3A-B35C-1D3652181025}"/>
    <cellStyle name="Comma 4 2 9 5 3" xfId="17949" xr:uid="{B2EF5D36-6689-459C-871A-44FC8B40DE94}"/>
    <cellStyle name="Comma 4 2 9 5 3 2" xfId="41523" xr:uid="{80336C44-3592-4A00-AD00-C886A1B7618B}"/>
    <cellStyle name="Comma 4 2 9 5 4" xfId="30415" xr:uid="{BBC231BF-CDBC-4BA2-A769-CC0650DFC971}"/>
    <cellStyle name="Comma 4 2 9 6" xfId="7776" xr:uid="{DB8B9683-2DFB-49AB-A2D7-8AA14A1FF4B5}"/>
    <cellStyle name="Comma 4 2 9 6 2" xfId="19311" xr:uid="{17FD68F8-68AD-45B1-9F43-66FAB57EDD44}"/>
    <cellStyle name="Comma 4 2 9 6 2 2" xfId="42884" xr:uid="{8E5F3C1A-14B3-4B7A-9481-AB3EF41D77AC}"/>
    <cellStyle name="Comma 4 2 9 6 3" xfId="31776" xr:uid="{6BA984BE-7837-48A9-ABAE-36ECB39D3330}"/>
    <cellStyle name="Comma 4 2 9 7" xfId="13605" xr:uid="{C6BE4E11-07D2-401B-9201-ADFC431B23C7}"/>
    <cellStyle name="Comma 4 2 9 7 2" xfId="37344" xr:uid="{1ADA663D-30CC-4641-B92A-198B627AA0EF}"/>
    <cellStyle name="Comma 4 2 9 8" xfId="26237" xr:uid="{84973FB5-B4CD-4082-AB6A-269FD1598915}"/>
    <cellStyle name="Comma 4 2 9 9" xfId="24862" xr:uid="{C54CD230-C056-46EF-B254-BFFC69B33575}"/>
    <cellStyle name="Comma 4 20" xfId="25820" xr:uid="{65CBDF51-1679-4122-8EF2-22CC0A993C22}"/>
    <cellStyle name="Comma 4 21" xfId="24492" xr:uid="{9B881E84-803A-4710-A839-CF8DA9A061F8}"/>
    <cellStyle name="Comma 4 22" xfId="48271" xr:uid="{42938542-858B-46A7-A78F-B7A92C319B6F}"/>
    <cellStyle name="Comma 4 23" xfId="926" xr:uid="{76B5A783-256B-4BAE-B187-AE323E0695E9}"/>
    <cellStyle name="Comma 4 24" xfId="49730" xr:uid="{84FBF39B-096D-4170-A06B-16CBBB5088CB}"/>
    <cellStyle name="Comma 4 25" xfId="470" xr:uid="{2AB1142F-A5DB-4F97-B2AD-2EBD60DE9BF0}"/>
    <cellStyle name="Comma 4 3" xfId="222" xr:uid="{557B989F-40C0-4D97-B21E-5A33243FF992}"/>
    <cellStyle name="Comma 4 3 10" xfId="2806" xr:uid="{40FFAAED-4462-4CB4-87A8-1C9E610F0A82}"/>
    <cellStyle name="Comma 4 3 10 2" xfId="2882" xr:uid="{709E5CC8-7F78-474D-8BF7-F4DE4BEE1338}"/>
    <cellStyle name="Comma 4 3 10 2 2" xfId="10053" xr:uid="{3E0F3120-C04D-4D1A-8E90-EA6953FF0057}"/>
    <cellStyle name="Comma 4 3 10 2 2 2" xfId="12974" xr:uid="{80CD12C8-6224-48B9-BB72-5D71BACB96E0}"/>
    <cellStyle name="Comma 4 3 10 2 2 2 2" xfId="24419" xr:uid="{64F97B6D-42E4-4AC2-9D3C-BC04D1A5F021}"/>
    <cellStyle name="Comma 4 3 10 2 2 2 2 2" xfId="47991" xr:uid="{6CD09D2C-8B84-4E69-8F18-E039FD811544}"/>
    <cellStyle name="Comma 4 3 10 2 2 2 3" xfId="36883" xr:uid="{443B41CE-653D-4A57-87BF-15CFB725B242}"/>
    <cellStyle name="Comma 4 3 10 2 2 3" xfId="21586" xr:uid="{E878916B-3FCC-4B0E-B9E8-C982FB809A45}"/>
    <cellStyle name="Comma 4 3 10 2 2 3 2" xfId="45159" xr:uid="{47F4EADC-326D-4135-A2F6-EAB39F361040}"/>
    <cellStyle name="Comma 4 3 10 2 2 4" xfId="34051" xr:uid="{45A04162-FE06-439A-98F1-96BEFE21F0D1}"/>
    <cellStyle name="Comma 4 3 10 2 3" xfId="4583" xr:uid="{C5EEA14E-D2EA-41D3-87D3-972B381A220E}"/>
    <cellStyle name="Comma 4 3 10 2 3 2" xfId="16170" xr:uid="{2A8F9136-EC78-45A0-892B-4DE980BA70AB}"/>
    <cellStyle name="Comma 4 3 10 2 3 2 2" xfId="39744" xr:uid="{355E1043-281D-41BE-ABC1-D007FF516EEE}"/>
    <cellStyle name="Comma 4 3 10 2 3 3" xfId="28636" xr:uid="{953C448E-001B-4F9F-888A-6B7C91C138C6}"/>
    <cellStyle name="Comma 4 3 10 2 4" xfId="14567" xr:uid="{FB2DB580-C029-4580-8929-242147E14F99}"/>
    <cellStyle name="Comma 4 3 10 2 4 2" xfId="38303" xr:uid="{876D7F85-50F9-45F1-B3E1-5B61E5020C30}"/>
    <cellStyle name="Comma 4 3 10 2 5" xfId="27195" xr:uid="{EB5F2ACB-271D-4FCA-9A86-D1AC4F683BFC}"/>
    <cellStyle name="Comma 4 3 10 3" xfId="2872" xr:uid="{50C72FE2-4025-4363-8A07-1151A1AAB972}"/>
    <cellStyle name="Comma 4 3 10 3 2" xfId="8700" xr:uid="{1BABAD52-D02B-4BA3-AB69-7C399347F23B}"/>
    <cellStyle name="Comma 4 3 10 3 2 2" xfId="20233" xr:uid="{AC861EB4-9E0D-4911-B892-9A2E584C0E0C}"/>
    <cellStyle name="Comma 4 3 10 3 2 2 2" xfId="43806" xr:uid="{F39A7A9A-B2E0-4CEB-99DD-84800F9E9F73}"/>
    <cellStyle name="Comma 4 3 10 3 2 3" xfId="32698" xr:uid="{A85C5690-A475-4FF2-9FD6-63CC7B13F2C0}"/>
    <cellStyle name="Comma 4 3 10 3 3" xfId="14561" xr:uid="{ABF5A502-4FA1-4D87-B565-46C33ADD182F}"/>
    <cellStyle name="Comma 4 3 10 3 3 2" xfId="38297" xr:uid="{F1C987D1-5F73-4A24-8E38-CE7D2B57BB58}"/>
    <cellStyle name="Comma 4 3 10 3 4" xfId="27189" xr:uid="{58355264-6E01-4B4A-8B46-B3B0BC66F7A3}"/>
    <cellStyle name="Comma 4 3 10 4" xfId="14530" xr:uid="{8106CA56-9092-40F0-AF28-193F104827CE}"/>
    <cellStyle name="Comma 4 3 10 4 2" xfId="38266" xr:uid="{AFFD5C34-A81C-4226-9F7F-A5E2FDDA0410}"/>
    <cellStyle name="Comma 4 3 10 5" xfId="27159" xr:uid="{0C4BFBC4-E160-4B00-A880-6416BA30E502}"/>
    <cellStyle name="Comma 4 3 11" xfId="2858" xr:uid="{13A7D68E-874F-46F0-8BF7-86860F857875}"/>
    <cellStyle name="Comma 4 3 11 2" xfId="8751" xr:uid="{263EC75F-B9FD-4384-8DB6-06B099F3AB81}"/>
    <cellStyle name="Comma 4 3 11 2 2" xfId="20284" xr:uid="{DE7198F1-3322-4709-B6B1-F2585AABD4D0}"/>
    <cellStyle name="Comma 4 3 11 2 2 2" xfId="43857" xr:uid="{1AA9EE3C-3A17-4191-8769-BA35A5E66771}"/>
    <cellStyle name="Comma 4 3 11 2 3" xfId="32749" xr:uid="{DB01742D-BFD8-4B17-8FB0-BA82B8E640CF}"/>
    <cellStyle name="Comma 4 3 11 3" xfId="14554" xr:uid="{283DBC10-B6E9-4CCE-A0E8-44480D4A5846}"/>
    <cellStyle name="Comma 4 3 11 3 2" xfId="38290" xr:uid="{EB4D514A-EC0C-4D19-990F-AB81BAE868BB}"/>
    <cellStyle name="Comma 4 3 11 3 2 2" xfId="1426" xr:uid="{4E00FE40-DBC4-4B65-8C81-FAC13B63CCF6}"/>
    <cellStyle name="Comma 4 3 11 3 2 2 10" xfId="24750" xr:uid="{8243F7DF-B0E2-4C31-A355-E94DA7935B10}"/>
    <cellStyle name="Comma 4 3 11 3 2 2 11" xfId="48577" xr:uid="{09C60027-16AF-41CB-B046-1349C16CF231}"/>
    <cellStyle name="Comma 4 3 11 3 2 2 2" xfId="2186" xr:uid="{11F003E1-8123-4E6C-BF70-6B2EDAEF1284}"/>
    <cellStyle name="Comma 4 3 11 3 2 2 2 2" xfId="3999" xr:uid="{2F8AF5B1-99E0-4561-B33B-FA72FF74FB5D}"/>
    <cellStyle name="Comma 4 3 11 3 2 2 2 2 2" xfId="9468" xr:uid="{4CA4BE28-7F06-426A-B21E-26DC6C9D1BCF}"/>
    <cellStyle name="Comma 4 3 11 3 2 2 2 2 2 2" xfId="21001" xr:uid="{30E3FEF1-DF3E-462E-A8ED-6FAAA1DBCE16}"/>
    <cellStyle name="Comma 4 3 11 3 2 2 2 2 2 2 2" xfId="44574" xr:uid="{A6D0A655-001F-43A0-8633-8BE5ABC10096}"/>
    <cellStyle name="Comma 4 3 11 3 2 2 2 2 2 3" xfId="33466" xr:uid="{8E938100-A4B9-47CA-B945-53BA19D71656}"/>
    <cellStyle name="Comma 4 3 11 3 2 2 2 2 3" xfId="15586" xr:uid="{8B2296D3-854A-4016-ACB3-44C66051C4BC}"/>
    <cellStyle name="Comma 4 3 11 3 2 2 2 2 3 2" xfId="39160" xr:uid="{0B9EB788-2431-4454-943C-5A13C6FAAEE5}"/>
    <cellStyle name="Comma 4 3 11 3 2 2 2 2 4" xfId="28052" xr:uid="{090AA16A-ACC1-4B25-AE37-E5EE437EDA30}"/>
    <cellStyle name="Comma 4 3 11 3 2 2 2 3" xfId="5363" xr:uid="{EFFF207A-ED08-4923-BA47-3149BFD16130}"/>
    <cellStyle name="Comma 4 3 11 3 2 2 2 3 2" xfId="10837" xr:uid="{DD257A65-0655-4285-931D-4988A43EBF33}"/>
    <cellStyle name="Comma 4 3 11 3 2 2 2 3 2 2" xfId="22370" xr:uid="{8CE145E4-1D87-4754-BA2E-B5B973C3DEBA}"/>
    <cellStyle name="Comma 4 3 11 3 2 2 2 3 2 2 2" xfId="45943" xr:uid="{88098253-AFC6-468D-89A2-37EF2A6C1624}"/>
    <cellStyle name="Comma 4 3 11 3 2 2 2 3 2 3" xfId="34835" xr:uid="{A05E0E0B-B018-4711-B76F-7A3BEAFF8E98}"/>
    <cellStyle name="Comma 4 3 11 3 2 2 2 3 3" xfId="16949" xr:uid="{AD65EE1F-9C86-4AF8-A9D8-9091E6BC56F7}"/>
    <cellStyle name="Comma 4 3 11 3 2 2 2 3 3 2" xfId="40523" xr:uid="{4F4FE5C9-4FE9-489F-9C8F-5841192C4ABA}"/>
    <cellStyle name="Comma 4 3 11 3 2 2 2 3 4" xfId="29415" xr:uid="{DD110E0D-A2A0-4500-B7B4-DA971858ACFB}"/>
    <cellStyle name="Comma 4 3 11 3 2 2 2 4" xfId="6701" xr:uid="{BE48AEC1-0F64-430F-B85B-6FA7F8C6E79E}"/>
    <cellStyle name="Comma 4 3 11 3 2 2 2 4 2" xfId="12178" xr:uid="{839897EB-DEE8-4F3F-9F69-64A1EC354CC1}"/>
    <cellStyle name="Comma 4 3 11 3 2 2 2 4 2 2" xfId="23710" xr:uid="{E7EB0266-EED1-44F5-8E5C-77E756961946}"/>
    <cellStyle name="Comma 4 3 11 3 2 2 2 4 2 2 2" xfId="47283" xr:uid="{117E83F7-AEC2-46F4-B948-320DB7CD8617}"/>
    <cellStyle name="Comma 4 3 11 3 2 2 2 4 2 3" xfId="36175" xr:uid="{27CC31A7-602F-4828-AAB6-E3CE0DFE5A4D}"/>
    <cellStyle name="Comma 4 3 11 3 2 2 2 4 3" xfId="18285" xr:uid="{F024D5A0-CD2B-4CD5-A84A-E46B87F9DAFB}"/>
    <cellStyle name="Comma 4 3 11 3 2 2 2 4 3 2" xfId="41859" xr:uid="{CF0B922A-07D7-4A4B-B41F-11B7AE479EE2}"/>
    <cellStyle name="Comma 4 3 11 3 2 2 2 4 4" xfId="30751" xr:uid="{49BB71FA-72F2-4591-A23E-EC81CCABCEC7}"/>
    <cellStyle name="Comma 4 3 11 3 2 2 2 5" xfId="8112" xr:uid="{183B2F3C-CAA8-4631-9837-B036EEE6BFD6}"/>
    <cellStyle name="Comma 4 3 11 3 2 2 2 5 2" xfId="19647" xr:uid="{70B51CC3-00CB-44B8-A03C-7DCAD14AE227}"/>
    <cellStyle name="Comma 4 3 11 3 2 2 2 5 2 2" xfId="43220" xr:uid="{8416508B-7086-46CA-859D-403EDED07982}"/>
    <cellStyle name="Comma 4 3 11 3 2 2 2 5 3" xfId="32112" xr:uid="{1AD7A02E-157B-40E3-BAA1-5397DC5D9397}"/>
    <cellStyle name="Comma 4 3 11 3 2 2 2 6" xfId="13941" xr:uid="{2FF46A37-5CB6-41CF-979C-A08936CD8730}"/>
    <cellStyle name="Comma 4 3 11 3 2 2 2 6 2" xfId="37680" xr:uid="{824901A1-652C-48AA-94AE-114270122A91}"/>
    <cellStyle name="Comma 4 3 11 3 2 2 2 7" xfId="26573" xr:uid="{43170FBE-F536-424E-9FBD-7199585430A9}"/>
    <cellStyle name="Comma 4 3 11 3 2 2 2 8" xfId="25198" xr:uid="{66476B5D-9A63-4DFC-99D6-61CDE82D4F18}"/>
    <cellStyle name="Comma 4 3 11 3 2 2 2 9" xfId="49029" xr:uid="{16D5F2DE-E485-4773-9651-BC35BC6BA6F2}"/>
    <cellStyle name="Comma 4 3 11 3 2 2 3" xfId="2674" xr:uid="{39AEBD0B-BD45-4B1C-98A1-E7FEBF25AD6F}"/>
    <cellStyle name="Comma 4 3 11 3 2 2 3 2" xfId="4464" xr:uid="{BAAEB7C9-C189-474B-AE35-CC49C3BC4F3A}"/>
    <cellStyle name="Comma 4 3 11 3 2 2 3 2 2" xfId="9934" xr:uid="{3B867D4C-09C5-49AA-AB49-B12EA3F25495}"/>
    <cellStyle name="Comma 4 3 11 3 2 2 3 2 2 2" xfId="21467" xr:uid="{BA1A113F-FB19-44AD-BAF4-DCDE6EAC5595}"/>
    <cellStyle name="Comma 4 3 11 3 2 2 3 2 2 2 2" xfId="45040" xr:uid="{CC50A770-78C8-49FB-9236-8DE3C8F92B44}"/>
    <cellStyle name="Comma 4 3 11 3 2 2 3 2 2 3" xfId="33932" xr:uid="{45CF86D8-36B6-4C9F-8909-5819ED9A2782}"/>
    <cellStyle name="Comma 4 3 11 3 2 2 3 2 3" xfId="16051" xr:uid="{DA9235CF-67FA-424D-94C4-45CFE12D88E9}"/>
    <cellStyle name="Comma 4 3 11 3 2 2 3 2 3 2" xfId="39625" xr:uid="{C950AF5F-B459-4756-8CC3-A93D8599C262}"/>
    <cellStyle name="Comma 4 3 11 3 2 2 3 2 4" xfId="28517" xr:uid="{02814392-A47F-429C-8F49-0A28E160570D}"/>
    <cellStyle name="Comma 4 3 11 3 2 2 3 3" xfId="5830" xr:uid="{7F2843C8-7EB9-47C8-970B-D91CCC8D2F91}"/>
    <cellStyle name="Comma 4 3 11 3 2 2 3 3 2" xfId="11304" xr:uid="{7221A9FD-BBAB-4F98-9A45-9F95C3984613}"/>
    <cellStyle name="Comma 4 3 11 3 2 2 3 3 2 2" xfId="22837" xr:uid="{A6560157-4435-45FF-A2F9-BCB51FEB0889}"/>
    <cellStyle name="Comma 4 3 11 3 2 2 3 3 2 2 2" xfId="46410" xr:uid="{0C722C44-23CB-488A-A148-8F45410BEBAE}"/>
    <cellStyle name="Comma 4 3 11 3 2 2 3 3 2 3" xfId="35302" xr:uid="{D8A0829B-FA1C-4214-BA5C-0C492AF9C840}"/>
    <cellStyle name="Comma 4 3 11 3 2 2 3 3 3" xfId="17416" xr:uid="{CA806878-9E07-490A-886D-4C78511A53A9}"/>
    <cellStyle name="Comma 4 3 11 3 2 2 3 3 3 2" xfId="40990" xr:uid="{F61F3641-2655-4221-B3C2-A5F0505A861D}"/>
    <cellStyle name="Comma 4 3 11 3 2 2 3 3 4" xfId="29882" xr:uid="{3E5D82D5-5A10-4487-9F35-9362631D1549}"/>
    <cellStyle name="Comma 4 3 11 3 2 2 3 4" xfId="7168" xr:uid="{69AE1E44-D2F3-4D4F-A705-D282F2E11ABE}"/>
    <cellStyle name="Comma 4 3 11 3 2 2 3 4 2" xfId="12646" xr:uid="{F6F33143-CE49-4052-B4F7-62FD958DFC7A}"/>
    <cellStyle name="Comma 4 3 11 3 2 2 3 4 2 2" xfId="24178" xr:uid="{C5CED775-6240-41A9-A4BF-DB067EE4E745}"/>
    <cellStyle name="Comma 4 3 11 3 2 2 3 4 2 2 2" xfId="47751" xr:uid="{1FEE46F6-EC62-476A-B3A1-CAD9B6321DFC}"/>
    <cellStyle name="Comma 4 3 11 3 2 2 3 4 2 3" xfId="36643" xr:uid="{5C69AAD0-2CF1-4C99-B222-C8031B07F940}"/>
    <cellStyle name="Comma 4 3 11 3 2 2 3 4 3" xfId="18752" xr:uid="{68DC1B92-F38D-417D-98E3-D8DE39A6447A}"/>
    <cellStyle name="Comma 4 3 11 3 2 2 3 4 3 2" xfId="42326" xr:uid="{BADB9B77-5932-4E94-8F93-34BF218D3229}"/>
    <cellStyle name="Comma 4 3 11 3 2 2 3 4 4" xfId="31218" xr:uid="{08B9C0AC-E22F-49C4-8D07-BA94A76CF72C}"/>
    <cellStyle name="Comma 4 3 11 3 2 2 3 5" xfId="8581" xr:uid="{C4890F7B-0CC9-499B-A8FF-500DAD2830BD}"/>
    <cellStyle name="Comma 4 3 11 3 2 2 3 5 2" xfId="20114" xr:uid="{A44E1E47-0B9F-42F6-86BE-CEF0231837DF}"/>
    <cellStyle name="Comma 4 3 11 3 2 2 3 5 2 2" xfId="43687" xr:uid="{95653A50-2737-4A2E-9761-24B5471B4FF8}"/>
    <cellStyle name="Comma 4 3 11 3 2 2 3 5 3" xfId="32579" xr:uid="{7A3B8668-467E-4D77-B34F-ECE51E22C1B3}"/>
    <cellStyle name="Comma 4 3 11 3 2 2 3 6" xfId="14410" xr:uid="{F89436DE-5D72-474F-975E-47E73D9A20A9}"/>
    <cellStyle name="Comma 4 3 11 3 2 2 3 6 2" xfId="38147" xr:uid="{437EC611-BC73-4159-8072-92AC126D19DB}"/>
    <cellStyle name="Comma 4 3 11 3 2 2 3 7" xfId="27040" xr:uid="{B2A70C8B-9AFD-4CD5-BE42-FA6EE12A6C8F}"/>
    <cellStyle name="Comma 4 3 11 3 2 2 3 8" xfId="25666" xr:uid="{D4A14505-7537-43E6-930E-4CC50361AE1C}"/>
    <cellStyle name="Comma 4 3 11 3 2 2 3 9" xfId="49496" xr:uid="{F124DAD1-2B3F-493B-AEC2-ABD8E10B41C3}"/>
    <cellStyle name="Comma 4 3 11 3 2 2 4" xfId="3559" xr:uid="{6245E4F6-298C-47E9-BF38-ACF284BCD17C}"/>
    <cellStyle name="Comma 4 3 11 3 2 2 4 2" xfId="9028" xr:uid="{C2FD8FD0-C5FF-406A-ABA5-B81A84E503EE}"/>
    <cellStyle name="Comma 4 3 11 3 2 2 4 2 2" xfId="20561" xr:uid="{9D08AABE-5AB2-4818-9269-A90B46881969}"/>
    <cellStyle name="Comma 4 3 11 3 2 2 4 2 2 2" xfId="44134" xr:uid="{074D81FB-0823-4DFE-85F0-415605C335D2}"/>
    <cellStyle name="Comma 4 3 11 3 2 2 4 2 3" xfId="33026" xr:uid="{E4233E45-C312-463D-BCB3-4EB977636CAF}"/>
    <cellStyle name="Comma 4 3 11 3 2 2 4 3" xfId="15146" xr:uid="{6E94C75F-ED9F-4603-AB65-6DA8847F71BD}"/>
    <cellStyle name="Comma 4 3 11 3 2 2 4 3 2" xfId="38720" xr:uid="{ADA1FE80-981A-4446-B573-DE6C2E52A58E}"/>
    <cellStyle name="Comma 4 3 11 3 2 2 4 4" xfId="27612" xr:uid="{9AE60755-69C3-473C-A4BB-C38E8BF11AFE}"/>
    <cellStyle name="Comma 4 3 11 3 2 2 5" xfId="4916" xr:uid="{2E40E9B9-1FE5-4A4F-8EF8-D9C37C3AD81A}"/>
    <cellStyle name="Comma 4 3 11 3 2 2 5 2" xfId="10389" xr:uid="{C67BB25D-B90C-4F7A-836C-F73560949D17}"/>
    <cellStyle name="Comma 4 3 11 3 2 2 5 2 2" xfId="21922" xr:uid="{376B54AD-DC8F-4BD8-A0B7-913DDF4B8CAC}"/>
    <cellStyle name="Comma 4 3 11 3 2 2 5 2 2 2" xfId="45495" xr:uid="{0C5ABADF-521C-4EE3-BB1E-4CA7B8321CED}"/>
    <cellStyle name="Comma 4 3 11 3 2 2 5 2 3" xfId="34387" xr:uid="{4C5F0749-51C6-4EDC-9109-515D8617665C}"/>
    <cellStyle name="Comma 4 3 11 3 2 2 5 3" xfId="16502" xr:uid="{1FCC5FB3-D764-44CF-BB61-7630ADC6AA5C}"/>
    <cellStyle name="Comma 4 3 11 3 2 2 5 3 2" xfId="40076" xr:uid="{88C896D2-82A5-4DF9-98F5-9ECF5DE62FD8}"/>
    <cellStyle name="Comma 4 3 11 3 2 2 5 4" xfId="28968" xr:uid="{4870D511-D290-48AE-A2C6-D4CEE79F0934}"/>
    <cellStyle name="Comma 4 3 11 3 2 2 6" xfId="6254" xr:uid="{88E20D85-EFD3-47C3-B427-404A18316CAE}"/>
    <cellStyle name="Comma 4 3 11 3 2 2 6 2" xfId="11730" xr:uid="{A78862CE-5EE7-45BB-AA65-B3E4BC90E806}"/>
    <cellStyle name="Comma 4 3 11 3 2 2 6 2 2" xfId="23262" xr:uid="{E5B6016B-BCB4-4C7D-920E-A3504EF5563F}"/>
    <cellStyle name="Comma 4 3 11 3 2 2 6 2 2 2" xfId="46835" xr:uid="{243C92F1-0715-4182-B82D-37E9F23F7A4B}"/>
    <cellStyle name="Comma 4 3 11 3 2 2 6 2 3" xfId="35727" xr:uid="{3B15B576-E195-4F5F-8002-E0E5133C15E1}"/>
    <cellStyle name="Comma 4 3 11 3 2 2 6 3" xfId="17838" xr:uid="{255CF902-F986-418C-A45B-0B0891378853}"/>
    <cellStyle name="Comma 4 3 11 3 2 2 6 3 2" xfId="41412" xr:uid="{7996273F-2743-45D7-AF9C-4D523142E99E}"/>
    <cellStyle name="Comma 4 3 11 3 2 2 6 4" xfId="30304" xr:uid="{C293192F-ECAE-4018-8752-3A0695650760}"/>
    <cellStyle name="Comma 4 3 11 3 2 2 7" xfId="7639" xr:uid="{01F5ACB7-71EE-430C-A5ED-6E4FABCCBCEA}"/>
    <cellStyle name="Comma 4 3 11 3 2 2 7 2" xfId="19199" xr:uid="{C210D1AF-01CA-4B35-8185-FDA1A33878C1}"/>
    <cellStyle name="Comma 4 3 11 3 2 2 7 2 2" xfId="42772" xr:uid="{62D77E45-167B-47A7-B3F5-E2C0986E7C78}"/>
    <cellStyle name="Comma 4 3 11 3 2 2 7 3" xfId="31664" xr:uid="{9AD652D5-1320-42CB-AFA0-208A7D856F80}"/>
    <cellStyle name="Comma 4 3 11 3 2 2 8" xfId="13461" xr:uid="{EEB629AD-6F1B-4A78-B481-37DF32C524BE}"/>
    <cellStyle name="Comma 4 3 11 3 2 2 8 2" xfId="37233" xr:uid="{085AE454-A001-4D20-A95D-B0F5F09BDAE7}"/>
    <cellStyle name="Comma 4 3 11 3 2 2 9" xfId="26124" xr:uid="{0A43EDFF-D4EC-417C-B5CE-D3367456C5E2}"/>
    <cellStyle name="Comma 4 3 11 4" xfId="27183" xr:uid="{04A1EF3E-B3A8-46CD-B8A7-E3E04066B3A9}"/>
    <cellStyle name="Comma 4 3 12" xfId="4638" xr:uid="{6B1040EA-55C5-45D5-85DD-BFEB2F7377A4}"/>
    <cellStyle name="Comma 4 3 12 2" xfId="10111" xr:uid="{4FCFAA94-A4AB-4DE5-AE86-E15115FCD0D4}"/>
    <cellStyle name="Comma 4 3 12 2 2" xfId="21644" xr:uid="{417C3EFB-3294-44F2-A9F2-7D9B0EE01B8C}"/>
    <cellStyle name="Comma 4 3 12 2 2 2" xfId="45217" xr:uid="{3804F0A4-3C7D-40E8-911A-A34A4E19110B}"/>
    <cellStyle name="Comma 4 3 12 2 3" xfId="34109" xr:uid="{B983D3E4-C078-4E04-A9EE-AFC8A2EECC5E}"/>
    <cellStyle name="Comma 4 3 12 3" xfId="16224" xr:uid="{6042DAAC-42A9-4012-9B41-4AFFDE681D6B}"/>
    <cellStyle name="Comma 4 3 12 3 2" xfId="39798" xr:uid="{AEE2871B-454B-4398-9831-65F82ADEB2D7}"/>
    <cellStyle name="Comma 4 3 12 4" xfId="28690" xr:uid="{6F7E89E3-7F95-4A77-BBB7-8579EDF18119}"/>
    <cellStyle name="Comma 4 3 13" xfId="5976" xr:uid="{BA231D0A-800C-40B0-9527-4AC387248CAC}"/>
    <cellStyle name="Comma 4 3 13 2" xfId="11452" xr:uid="{3448203F-2956-4131-9C71-96E99F65B673}"/>
    <cellStyle name="Comma 4 3 13 2 2" xfId="22984" xr:uid="{14A6B98F-78DB-4208-B48F-F54586BFF3C6}"/>
    <cellStyle name="Comma 4 3 13 2 2 2" xfId="46557" xr:uid="{3C76ED63-7ECF-4798-8514-B3D6C86A404E}"/>
    <cellStyle name="Comma 4 3 13 2 3" xfId="35449" xr:uid="{1F54748D-EDD0-4C03-AEEF-5A88C8F23037}"/>
    <cellStyle name="Comma 4 3 13 3" xfId="17560" xr:uid="{9D54418C-F59A-441B-AC62-ABF8B4C5424C}"/>
    <cellStyle name="Comma 4 3 13 3 2" xfId="41134" xr:uid="{DDDF79A4-F455-410B-AB27-A745256ADAAE}"/>
    <cellStyle name="Comma 4 3 13 4" xfId="30026" xr:uid="{A6805F19-ACD8-4456-AA16-DF9106CD53D8}"/>
    <cellStyle name="Comma 4 3 14" xfId="7356" xr:uid="{20F89E60-15A9-421B-B5EE-30EB9FE548AA}"/>
    <cellStyle name="Comma 4 3 14 2" xfId="18921" xr:uid="{E4FBBE3A-169B-47EB-9D26-FC4A1EC7421C}"/>
    <cellStyle name="Comma 4 3 14 2 2" xfId="42494" xr:uid="{0CC6691A-4418-424C-8DE1-8EE329DB7E36}"/>
    <cellStyle name="Comma 4 3 14 3" xfId="31386" xr:uid="{46947BA3-8FAF-4D54-8281-8C590EB764A2}"/>
    <cellStyle name="Comma 4 3 15" xfId="13126" xr:uid="{0C0AD0F7-1133-42EE-85CE-757F4D311AE0}"/>
    <cellStyle name="Comma 4 3 15 2" xfId="36955" xr:uid="{B67DBE87-7BEE-46AB-BE92-E88DB8651470}"/>
    <cellStyle name="Comma 4 3 16" xfId="25846" xr:uid="{394E982D-E22E-4B52-ADED-C8DEA91FE905}"/>
    <cellStyle name="Comma 4 3 17" xfId="24462" xr:uid="{A1CBB341-8FC2-4902-9953-653BBC8A8DB3}"/>
    <cellStyle name="Comma 4 3 18" xfId="48297" xr:uid="{F5B61E17-4FA5-433E-9A5B-34E93D1E84D2}"/>
    <cellStyle name="Comma 4 3 19" xfId="975" xr:uid="{072248FC-0C2E-4BAB-8160-B5F100099D26}"/>
    <cellStyle name="Comma 4 3 2" xfId="223" xr:uid="{154AE795-B1A4-4341-BB1D-3DC616298AD4}"/>
    <cellStyle name="Comma 4 3 2 10" xfId="4651" xr:uid="{080DF099-65CB-44AF-ADA1-6F4E8CA7784F}"/>
    <cellStyle name="Comma 4 3 2 10 2" xfId="10124" xr:uid="{B9F6176E-9111-4850-9580-9BD8E723C9E0}"/>
    <cellStyle name="Comma 4 3 2 10 2 2" xfId="21657" xr:uid="{F8B5D020-B096-43CD-B3C1-7FD38ED32331}"/>
    <cellStyle name="Comma 4 3 2 10 2 2 2" xfId="45230" xr:uid="{1BD7CAE2-3C7A-4D4B-A0D1-71214EF98F6B}"/>
    <cellStyle name="Comma 4 3 2 10 2 3" xfId="34122" xr:uid="{BF34C9BD-3632-4CFC-BC8E-C6928C936A19}"/>
    <cellStyle name="Comma 4 3 2 10 3" xfId="16237" xr:uid="{36D28CF3-4231-4025-A174-379B2612B6DF}"/>
    <cellStyle name="Comma 4 3 2 10 3 2" xfId="39811" xr:uid="{BDBED490-EDF7-4B3E-92F7-B3A30DD6255F}"/>
    <cellStyle name="Comma 4 3 2 10 4" xfId="28703" xr:uid="{E940A30E-F73B-4538-B52D-D6B2EC7FD7E0}"/>
    <cellStyle name="Comma 4 3 2 11" xfId="5989" xr:uid="{680538EC-16D5-47A7-9892-F8BD407C067B}"/>
    <cellStyle name="Comma 4 3 2 11 2" xfId="11465" xr:uid="{85D25066-A21C-4FCC-9193-4907C2F06955}"/>
    <cellStyle name="Comma 4 3 2 11 2 2" xfId="22997" xr:uid="{C43AB0CA-336A-4B23-8E36-AEEFD3BD6C03}"/>
    <cellStyle name="Comma 4 3 2 11 2 2 2" xfId="46570" xr:uid="{5A75644C-38CB-4837-8707-A7C29A8F8214}"/>
    <cellStyle name="Comma 4 3 2 11 2 3" xfId="35462" xr:uid="{55993267-CB10-432E-8689-8E7F3003863B}"/>
    <cellStyle name="Comma 4 3 2 11 3" xfId="17573" xr:uid="{1DC1C5BE-6C4B-4099-98EB-0BA8743CFD5F}"/>
    <cellStyle name="Comma 4 3 2 11 3 2" xfId="41147" xr:uid="{E89DCCF8-CEBA-4904-945A-563F123B3A6B}"/>
    <cellStyle name="Comma 4 3 2 11 4" xfId="30039" xr:uid="{BBDDB16F-35D7-4039-B4E6-03643EB8A39A}"/>
    <cellStyle name="Comma 4 3 2 12" xfId="7372" xr:uid="{F28BE70E-21AC-43B0-B92A-2171E1495486}"/>
    <cellStyle name="Comma 4 3 2 12 2" xfId="18934" xr:uid="{84A31842-7CA3-445F-9342-12CD3DB44719}"/>
    <cellStyle name="Comma 4 3 2 12 2 2" xfId="42507" xr:uid="{F7ACBDEA-B5A2-4580-A5C4-10566B3733A2}"/>
    <cellStyle name="Comma 4 3 2 12 3" xfId="31399" xr:uid="{AE6B1291-677E-443F-BC2F-CD2D431C5556}"/>
    <cellStyle name="Comma 4 3 2 13" xfId="13148" xr:uid="{912B0B63-D58A-46A7-8153-6D086A92782D}"/>
    <cellStyle name="Comma 4 3 2 13 2" xfId="36968" xr:uid="{73F8A6FC-0866-422F-9296-5129A5DB150B}"/>
    <cellStyle name="Comma 4 3 2 14" xfId="25859" xr:uid="{33345737-4606-485A-8529-4841A29AA597}"/>
    <cellStyle name="Comma 4 3 2 15" xfId="24453" xr:uid="{63DAE012-92AD-4177-9E82-DBDB58BCE878}"/>
    <cellStyle name="Comma 4 3 2 16" xfId="48311" xr:uid="{4105D60F-C7D7-405F-97D4-3155DD0367E6}"/>
    <cellStyle name="Comma 4 3 2 17" xfId="998" xr:uid="{C844850C-C5F2-4E29-9810-6FA1BF104170}"/>
    <cellStyle name="Comma 4 3 2 18" xfId="522" xr:uid="{B0CB8CEE-F4C1-44A3-A507-059266C70323}"/>
    <cellStyle name="Comma 4 3 2 2" xfId="655" xr:uid="{318C2BC8-CEE0-426A-BDAE-33FF2A272F85}"/>
    <cellStyle name="Comma 4 3 2 2 10" xfId="26017" xr:uid="{1F3E6364-D893-4E27-9734-9108011ED91A}"/>
    <cellStyle name="Comma 4 3 2 2 11" xfId="24569" xr:uid="{8574DDA8-DF82-4275-A384-968B8B856D5B}"/>
    <cellStyle name="Comma 4 3 2 2 12" xfId="48470" xr:uid="{E855AC1C-A567-454D-A47C-1F92884E06B2}"/>
    <cellStyle name="Comma 4 3 2 2 13" xfId="1268" xr:uid="{0045A172-D8A3-489C-AD08-795921EE011F}"/>
    <cellStyle name="Comma 4 3 2 2 2" xfId="1433" xr:uid="{78BABABF-27EF-430A-9297-5EC1E4210392}"/>
    <cellStyle name="Comma 4 3 2 2 2 10" xfId="24753" xr:uid="{121F7EE0-8C56-46C9-B7BA-01BFB2668B51}"/>
    <cellStyle name="Comma 4 3 2 2 2 11" xfId="48580" xr:uid="{053541B0-0B4A-4C92-9E2E-14051DC23B64}"/>
    <cellStyle name="Comma 4 3 2 2 2 2" xfId="2189" xr:uid="{32FCB8B7-E1FC-40E8-847D-C9B6E080096F}"/>
    <cellStyle name="Comma 4 3 2 2 2 2 2" xfId="4002" xr:uid="{CFB8C87D-C4BC-461E-802D-E0D04E44F6F1}"/>
    <cellStyle name="Comma 4 3 2 2 2 2 2 2" xfId="9471" xr:uid="{4900A005-44D7-4D06-B2BD-425C44584325}"/>
    <cellStyle name="Comma 4 3 2 2 2 2 2 2 2" xfId="21004" xr:uid="{B35D183D-4D7B-458E-88CF-F8E529CE3A2F}"/>
    <cellStyle name="Comma 4 3 2 2 2 2 2 2 2 2" xfId="44577" xr:uid="{5F62A63B-B15A-4348-AAD3-BBAE27466874}"/>
    <cellStyle name="Comma 4 3 2 2 2 2 2 2 3" xfId="33469" xr:uid="{B3E508DE-2942-4BA9-A00F-D35A9829F4FA}"/>
    <cellStyle name="Comma 4 3 2 2 2 2 2 3" xfId="15589" xr:uid="{5674D76A-6E30-4BE4-83C8-C0B9B07E34DD}"/>
    <cellStyle name="Comma 4 3 2 2 2 2 2 3 2" xfId="39163" xr:uid="{847C2DD2-3D53-467D-A23B-2997DA89F51E}"/>
    <cellStyle name="Comma 4 3 2 2 2 2 2 4" xfId="28055" xr:uid="{3756F5E2-C521-4308-87C5-4281977FB63B}"/>
    <cellStyle name="Comma 4 3 2 2 2 2 3" xfId="5366" xr:uid="{3FF36287-FD1B-4BA2-B4F2-85EACDB031DF}"/>
    <cellStyle name="Comma 4 3 2 2 2 2 3 2" xfId="10840" xr:uid="{392CC8D6-71CD-46CF-A254-B1AF524A0231}"/>
    <cellStyle name="Comma 4 3 2 2 2 2 3 2 2" xfId="22373" xr:uid="{06A7CA00-45EE-4B86-ABE8-C25E9E6A024D}"/>
    <cellStyle name="Comma 4 3 2 2 2 2 3 2 2 2" xfId="45946" xr:uid="{77BB5296-F5FC-4851-8C36-38B6EB339B79}"/>
    <cellStyle name="Comma 4 3 2 2 2 2 3 2 3" xfId="34838" xr:uid="{284A8EFF-7E78-4EEF-9380-4B916732B637}"/>
    <cellStyle name="Comma 4 3 2 2 2 2 3 3" xfId="16952" xr:uid="{6FCE4680-F934-4323-992A-FCE40B197967}"/>
    <cellStyle name="Comma 4 3 2 2 2 2 3 3 2" xfId="40526" xr:uid="{D7806A81-F1A0-44AC-B9B7-736CFC1B46F7}"/>
    <cellStyle name="Comma 4 3 2 2 2 2 3 4" xfId="29418" xr:uid="{60818104-D340-4362-97E7-7A28ADD04CD8}"/>
    <cellStyle name="Comma 4 3 2 2 2 2 4" xfId="6704" xr:uid="{48B53231-41AE-4D95-A2CC-F55919B14428}"/>
    <cellStyle name="Comma 4 3 2 2 2 2 4 2" xfId="12181" xr:uid="{E02515E2-3268-4E3F-BB7F-4FA098411750}"/>
    <cellStyle name="Comma 4 3 2 2 2 2 4 2 2" xfId="23713" xr:uid="{699C6A0B-A374-4C93-94B5-F696E7C2D6E5}"/>
    <cellStyle name="Comma 4 3 2 2 2 2 4 2 2 2" xfId="47286" xr:uid="{8C4A3512-E1BF-4392-BD39-E509A7C7C8A8}"/>
    <cellStyle name="Comma 4 3 2 2 2 2 4 2 3" xfId="36178" xr:uid="{BAB9776B-C994-4DDA-9EA9-8D81AD7ED6EE}"/>
    <cellStyle name="Comma 4 3 2 2 2 2 4 3" xfId="18288" xr:uid="{C631E007-A443-4E7B-906D-A2639694E408}"/>
    <cellStyle name="Comma 4 3 2 2 2 2 4 3 2" xfId="41862" xr:uid="{75C74542-FB2F-405A-81BD-4F10AB241936}"/>
    <cellStyle name="Comma 4 3 2 2 2 2 4 4" xfId="30754" xr:uid="{2869B976-F680-4682-9D30-FB9355083E4C}"/>
    <cellStyle name="Comma 4 3 2 2 2 2 5" xfId="8115" xr:uid="{EAFD044D-7A79-4126-B3CA-6F466695E22D}"/>
    <cellStyle name="Comma 4 3 2 2 2 2 5 2" xfId="19650" xr:uid="{59E06A23-A022-4779-9B1E-ACCFD0007AFF}"/>
    <cellStyle name="Comma 4 3 2 2 2 2 5 2 2" xfId="43223" xr:uid="{BD550640-382A-4A1B-B597-C8361E726BAF}"/>
    <cellStyle name="Comma 4 3 2 2 2 2 5 3" xfId="32115" xr:uid="{FE4D1651-E323-4648-99FE-2A2666C723F4}"/>
    <cellStyle name="Comma 4 3 2 2 2 2 6" xfId="13944" xr:uid="{B1D00065-2564-4738-92A1-A0FFEE920A6A}"/>
    <cellStyle name="Comma 4 3 2 2 2 2 6 2" xfId="37683" xr:uid="{FB9F513A-6E4B-4048-B426-938F9DC46031}"/>
    <cellStyle name="Comma 4 3 2 2 2 2 7" xfId="26576" xr:uid="{3BA98BBE-D46B-4B22-A83A-792EE8651F40}"/>
    <cellStyle name="Comma 4 3 2 2 2 2 8" xfId="25201" xr:uid="{4E543503-5A32-407B-AB24-7F29D1216341}"/>
    <cellStyle name="Comma 4 3 2 2 2 2 9" xfId="49032" xr:uid="{2B6CA3C0-9283-4064-8332-F22886B5C519}"/>
    <cellStyle name="Comma 4 3 2 2 2 3" xfId="2677" xr:uid="{C92A9855-922E-4447-98B8-0754BA39FC23}"/>
    <cellStyle name="Comma 4 3 2 2 2 3 2" xfId="4467" xr:uid="{FF975C7D-5CB7-4483-8E1B-F23DD773496F}"/>
    <cellStyle name="Comma 4 3 2 2 2 3 2 2" xfId="9937" xr:uid="{E505A6E7-561D-4C14-96EA-251189D78FDE}"/>
    <cellStyle name="Comma 4 3 2 2 2 3 2 2 2" xfId="21470" xr:uid="{F718F4A7-DE48-4C37-BDBC-F3512A598110}"/>
    <cellStyle name="Comma 4 3 2 2 2 3 2 2 2 2" xfId="45043" xr:uid="{F17451B8-857C-4BB0-888F-57A2B8FDE7F4}"/>
    <cellStyle name="Comma 4 3 2 2 2 3 2 2 3" xfId="33935" xr:uid="{2A142B98-F237-4B4B-99D1-16E063BD9FB6}"/>
    <cellStyle name="Comma 4 3 2 2 2 3 2 3" xfId="16054" xr:uid="{7A393B94-32FB-4EDD-8240-7C1AFE9184DF}"/>
    <cellStyle name="Comma 4 3 2 2 2 3 2 3 2" xfId="39628" xr:uid="{19E54B56-8E58-4358-8905-BD88D7828F06}"/>
    <cellStyle name="Comma 4 3 2 2 2 3 2 4" xfId="28520" xr:uid="{3511F379-D60E-4862-9BDC-FDEE776A6BB0}"/>
    <cellStyle name="Comma 4 3 2 2 2 3 3" xfId="5833" xr:uid="{E646BAE6-1FEE-404C-ADB9-EFABF8D30ECB}"/>
    <cellStyle name="Comma 4 3 2 2 2 3 3 2" xfId="11307" xr:uid="{B2FFD409-43E4-45C1-946E-09372A1F83D2}"/>
    <cellStyle name="Comma 4 3 2 2 2 3 3 2 2" xfId="22840" xr:uid="{45D61E76-8D3C-48E1-8B6C-AF4DB365CA39}"/>
    <cellStyle name="Comma 4 3 2 2 2 3 3 2 2 2" xfId="46413" xr:uid="{6D204AF7-4ED0-4068-96E3-C461FB5EEB2E}"/>
    <cellStyle name="Comma 4 3 2 2 2 3 3 2 3" xfId="35305" xr:uid="{4EC2C18F-8C5E-4011-B118-9F1AF17FE7B2}"/>
    <cellStyle name="Comma 4 3 2 2 2 3 3 3" xfId="17419" xr:uid="{D8FC36AB-38B7-4D4A-B740-EE156E348D94}"/>
    <cellStyle name="Comma 4 3 2 2 2 3 3 3 2" xfId="40993" xr:uid="{90BAECB8-982F-482A-9006-21695F6E6E55}"/>
    <cellStyle name="Comma 4 3 2 2 2 3 3 4" xfId="29885" xr:uid="{3925941D-2174-4821-AEEE-EC790ECE530D}"/>
    <cellStyle name="Comma 4 3 2 2 2 3 4" xfId="7171" xr:uid="{41E06CB4-30EF-4232-A7A2-97DBE31E4567}"/>
    <cellStyle name="Comma 4 3 2 2 2 3 4 2" xfId="12649" xr:uid="{8BF204C6-3D6B-4B4A-8430-730E430E30A4}"/>
    <cellStyle name="Comma 4 3 2 2 2 3 4 2 2" xfId="24181" xr:uid="{5DE2622B-8007-4AEA-8B66-C8E1E917B347}"/>
    <cellStyle name="Comma 4 3 2 2 2 3 4 2 2 2" xfId="47754" xr:uid="{65CC40FF-57AC-4646-B3DE-1F6E0735D3B9}"/>
    <cellStyle name="Comma 4 3 2 2 2 3 4 2 3" xfId="36646" xr:uid="{5EC53E80-8DB0-4378-8ADC-7D4AB0CE2D4D}"/>
    <cellStyle name="Comma 4 3 2 2 2 3 4 3" xfId="18755" xr:uid="{F7A289A2-C80C-4B78-818F-03A0C259F27F}"/>
    <cellStyle name="Comma 4 3 2 2 2 3 4 3 2" xfId="42329" xr:uid="{63690F25-DC94-4603-9A64-B691B2A87A49}"/>
    <cellStyle name="Comma 4 3 2 2 2 3 4 4" xfId="31221" xr:uid="{D97937CF-C6BC-42C8-B6C8-10A13F10578F}"/>
    <cellStyle name="Comma 4 3 2 2 2 3 5" xfId="8584" xr:uid="{674AFBEA-7B57-44E3-8338-EFF7328C7655}"/>
    <cellStyle name="Comma 4 3 2 2 2 3 5 2" xfId="20117" xr:uid="{7CF63C73-1B6B-4D47-B8D7-7E82D12B4666}"/>
    <cellStyle name="Comma 4 3 2 2 2 3 5 2 2" xfId="43690" xr:uid="{246A003A-0855-401B-8589-355AB3C4A726}"/>
    <cellStyle name="Comma 4 3 2 2 2 3 5 3" xfId="32582" xr:uid="{82247648-74EC-4605-A90A-D08E29943651}"/>
    <cellStyle name="Comma 4 3 2 2 2 3 6" xfId="14413" xr:uid="{E5212DE9-27F3-44C2-82E1-3C0391D533D6}"/>
    <cellStyle name="Comma 4 3 2 2 2 3 6 2" xfId="38150" xr:uid="{F6BBE02C-F7DE-4703-85EE-F2CE7985903A}"/>
    <cellStyle name="Comma 4 3 2 2 2 3 7" xfId="27043" xr:uid="{F5AACBF8-2586-4C36-AA01-2D5CF0BD2608}"/>
    <cellStyle name="Comma 4 3 2 2 2 3 8" xfId="25669" xr:uid="{AF7A7A9E-DF52-4D0D-9602-53329591D635}"/>
    <cellStyle name="Comma 4 3 2 2 2 3 9" xfId="49499" xr:uid="{42CD4746-ACA8-48D1-A156-46CA0F49FAC0}"/>
    <cellStyle name="Comma 4 3 2 2 2 4" xfId="3562" xr:uid="{C7D9190E-E047-4365-8761-8A31A977C06F}"/>
    <cellStyle name="Comma 4 3 2 2 2 4 2" xfId="9031" xr:uid="{0B6D37C3-9706-4ABE-B8B3-62D0A18E4EFE}"/>
    <cellStyle name="Comma 4 3 2 2 2 4 2 2" xfId="20564" xr:uid="{0F92A512-3B0A-4F8F-843C-6D0E398A79CB}"/>
    <cellStyle name="Comma 4 3 2 2 2 4 2 2 2" xfId="44137" xr:uid="{64293ECF-CEA9-4DA0-972A-6FD9C62CD345}"/>
    <cellStyle name="Comma 4 3 2 2 2 4 2 3" xfId="33029" xr:uid="{5B7898D8-44FB-4B3C-AE48-0F4C97E8DE09}"/>
    <cellStyle name="Comma 4 3 2 2 2 4 3" xfId="15149" xr:uid="{EDF9D815-D855-42DD-B002-F1B457DFAE5D}"/>
    <cellStyle name="Comma 4 3 2 2 2 4 3 2" xfId="38723" xr:uid="{A2FDF780-8666-42F1-BA5E-6F1F29949B6F}"/>
    <cellStyle name="Comma 4 3 2 2 2 4 4" xfId="27615" xr:uid="{1C9692C0-71A1-47E3-892A-98BBBBC4293D}"/>
    <cellStyle name="Comma 4 3 2 2 2 5" xfId="4919" xr:uid="{6075B508-08D0-401F-8BC4-86F782BBEDA0}"/>
    <cellStyle name="Comma 4 3 2 2 2 5 2" xfId="10392" xr:uid="{9B9DBED1-5E32-4D73-B8C9-ACF593088AA2}"/>
    <cellStyle name="Comma 4 3 2 2 2 5 2 2" xfId="21925" xr:uid="{2FB2022F-39A1-4FFB-82D1-23B7AE4C46AB}"/>
    <cellStyle name="Comma 4 3 2 2 2 5 2 2 2" xfId="45498" xr:uid="{199DEFC3-4A92-464D-8018-9643DB2B322F}"/>
    <cellStyle name="Comma 4 3 2 2 2 5 2 3" xfId="34390" xr:uid="{2BAA0D0A-3141-4BDF-82E9-E9110F99B64B}"/>
    <cellStyle name="Comma 4 3 2 2 2 5 3" xfId="16505" xr:uid="{A1565ABA-7ED9-4A81-88CB-F9D9CB4275B8}"/>
    <cellStyle name="Comma 4 3 2 2 2 5 3 2" xfId="40079" xr:uid="{1F954606-D021-45BB-AEEF-D2BEC6FBB1C6}"/>
    <cellStyle name="Comma 4 3 2 2 2 5 4" xfId="28971" xr:uid="{4E7D7891-9E0B-4C98-B64A-ED54E7BF50E0}"/>
    <cellStyle name="Comma 4 3 2 2 2 6" xfId="6257" xr:uid="{815CB333-9044-45AF-B23E-CB9D3A8495DF}"/>
    <cellStyle name="Comma 4 3 2 2 2 6 2" xfId="11733" xr:uid="{C7FBF1A8-AF3F-4FF5-B885-C8DD7AE1E49E}"/>
    <cellStyle name="Comma 4 3 2 2 2 6 2 2" xfId="23265" xr:uid="{06B6239C-4AD3-44A5-BCBD-220543068E69}"/>
    <cellStyle name="Comma 4 3 2 2 2 6 2 2 2" xfId="46838" xr:uid="{3C0EE389-7BC1-4872-A13C-A34C87C6DF3E}"/>
    <cellStyle name="Comma 4 3 2 2 2 6 2 3" xfId="35730" xr:uid="{FA828D23-87F5-4659-B9BD-B201BA0D0744}"/>
    <cellStyle name="Comma 4 3 2 2 2 6 3" xfId="17841" xr:uid="{A9B2EE17-FD50-4F2F-B25A-F94225599DE4}"/>
    <cellStyle name="Comma 4 3 2 2 2 6 3 2" xfId="41415" xr:uid="{297B5D38-3EA3-427F-9BEE-69451598AB95}"/>
    <cellStyle name="Comma 4 3 2 2 2 6 4" xfId="30307" xr:uid="{E2E9B0C8-6B9B-4090-9950-004632D3C257}"/>
    <cellStyle name="Comma 4 3 2 2 2 7" xfId="7642" xr:uid="{9401D2FF-5CAA-4312-8F95-6D43A4B22B37}"/>
    <cellStyle name="Comma 4 3 2 2 2 7 2" xfId="19202" xr:uid="{1125A278-CAD4-43E9-BE90-E9D6D0C06C17}"/>
    <cellStyle name="Comma 4 3 2 2 2 7 2 2" xfId="42775" xr:uid="{D581CBFB-7C52-4482-BBFD-D9D826FA3963}"/>
    <cellStyle name="Comma 4 3 2 2 2 7 3" xfId="31667" xr:uid="{0F25A8A0-4762-498F-8C17-89F0439398E3}"/>
    <cellStyle name="Comma 4 3 2 2 2 8" xfId="13464" xr:uid="{65C29DDC-FF81-44BE-BEF5-DBF8DFA33656}"/>
    <cellStyle name="Comma 4 3 2 2 2 8 2" xfId="37236" xr:uid="{7ABE2E8F-F841-42AA-B69E-381EC5993823}"/>
    <cellStyle name="Comma 4 3 2 2 2 9" xfId="26127" xr:uid="{9F898A2B-4A85-473C-8979-988DBD4D7F03}"/>
    <cellStyle name="Comma 4 3 2 2 3" xfId="2079" xr:uid="{744BFC00-333A-4AD7-A526-2482CECC5548}"/>
    <cellStyle name="Comma 4 3 2 2 3 2" xfId="3892" xr:uid="{6F48E648-B9D0-4533-9671-3FD3068F0DCA}"/>
    <cellStyle name="Comma 4 3 2 2 3 2 2" xfId="9361" xr:uid="{B03F7B11-BEC8-489E-95E7-5331820B2114}"/>
    <cellStyle name="Comma 4 3 2 2 3 2 2 2" xfId="20894" xr:uid="{C3AEE9AC-C5A2-4E55-9940-28900D2CA0D6}"/>
    <cellStyle name="Comma 4 3 2 2 3 2 2 2 2" xfId="44467" xr:uid="{E55210E6-F3F7-4FBD-92A7-40E23783C10E}"/>
    <cellStyle name="Comma 4 3 2 2 3 2 2 3" xfId="33359" xr:uid="{9D363544-6A0B-4D0F-BD62-EDF069F86667}"/>
    <cellStyle name="Comma 4 3 2 2 3 2 3" xfId="15479" xr:uid="{9EB4682F-A768-4C34-A2B3-7D3C24B40681}"/>
    <cellStyle name="Comma 4 3 2 2 3 2 3 2" xfId="39053" xr:uid="{77345C01-350D-4AE3-ADBA-E3D6DB6DC7AD}"/>
    <cellStyle name="Comma 4 3 2 2 3 2 4" xfId="27945" xr:uid="{BF128892-B79A-414A-8C44-07A3EE91CB07}"/>
    <cellStyle name="Comma 4 3 2 2 3 3" xfId="5256" xr:uid="{AC775374-3A06-4C55-943B-E3BA003B7B6E}"/>
    <cellStyle name="Comma 4 3 2 2 3 3 2" xfId="10730" xr:uid="{1B63CB60-33A7-46BE-AF4D-01773942CB68}"/>
    <cellStyle name="Comma 4 3 2 2 3 3 2 2" xfId="22263" xr:uid="{22A24A6F-B956-4AE8-92BE-DBE6BDC11B74}"/>
    <cellStyle name="Comma 4 3 2 2 3 3 2 2 2" xfId="45836" xr:uid="{1E138ACF-F9C2-428A-BF56-84B009516DE0}"/>
    <cellStyle name="Comma 4 3 2 2 3 3 2 3" xfId="34728" xr:uid="{555062A2-BD16-4F46-A286-F26D0AE8E824}"/>
    <cellStyle name="Comma 4 3 2 2 3 3 3" xfId="16842" xr:uid="{DB9CFAAD-D8DD-4EC3-9BCB-6AA99CDA816F}"/>
    <cellStyle name="Comma 4 3 2 2 3 3 3 2" xfId="40416" xr:uid="{AE346E47-25B5-4C6E-BE6D-5A10C0FB2D01}"/>
    <cellStyle name="Comma 4 3 2 2 3 3 4" xfId="29308" xr:uid="{DA4C5C5C-6A80-4BF1-BA5F-BFBD1E9DC5A2}"/>
    <cellStyle name="Comma 4 3 2 2 3 4" xfId="6594" xr:uid="{43229DF6-1AC9-4AC2-A6BE-571AF7173017}"/>
    <cellStyle name="Comma 4 3 2 2 3 4 2" xfId="12071" xr:uid="{5F644FE5-F2E9-4F18-A4E8-9722F772B248}"/>
    <cellStyle name="Comma 4 3 2 2 3 4 2 2" xfId="23603" xr:uid="{D04AFAE2-375D-4819-A637-0684421B6AAB}"/>
    <cellStyle name="Comma 4 3 2 2 3 4 2 2 2" xfId="47176" xr:uid="{0E0D671B-750C-4D83-8C63-1F2B98052BEA}"/>
    <cellStyle name="Comma 4 3 2 2 3 4 2 3" xfId="36068" xr:uid="{B12596B4-8345-4FF6-A428-C097D5CC1559}"/>
    <cellStyle name="Comma 4 3 2 2 3 4 3" xfId="18178" xr:uid="{940397FA-F859-4CEC-83DA-8B4DA2704963}"/>
    <cellStyle name="Comma 4 3 2 2 3 4 3 2" xfId="41752" xr:uid="{47DC1561-0BF4-4B86-9E27-9F04073DCF1B}"/>
    <cellStyle name="Comma 4 3 2 2 3 4 4" xfId="30644" xr:uid="{B6DE1E03-A84A-4F71-BAF5-4E101CB6E89D}"/>
    <cellStyle name="Comma 4 3 2 2 3 5" xfId="8005" xr:uid="{8D2E508A-EB96-430E-87AC-60A0D90ADD58}"/>
    <cellStyle name="Comma 4 3 2 2 3 5 2" xfId="19540" xr:uid="{345A85B1-E592-4FA0-95C5-EF7858746A6C}"/>
    <cellStyle name="Comma 4 3 2 2 3 5 2 2" xfId="43113" xr:uid="{B8DDC7DD-ADF5-46EA-9AF3-A7F6D576DF91}"/>
    <cellStyle name="Comma 4 3 2 2 3 5 3" xfId="32005" xr:uid="{B9677F67-DA21-4BD5-AE27-834909299752}"/>
    <cellStyle name="Comma 4 3 2 2 3 6" xfId="13834" xr:uid="{FCD29F60-81E8-499D-BEE9-EE997994A872}"/>
    <cellStyle name="Comma 4 3 2 2 3 6 2" xfId="37573" xr:uid="{D14EF168-935F-4BBB-BC69-E583F724B462}"/>
    <cellStyle name="Comma 4 3 2 2 3 7" xfId="26466" xr:uid="{A446167F-C8EF-4FBB-BFEA-DB4E8BDD767C}"/>
    <cellStyle name="Comma 4 3 2 2 3 8" xfId="25091" xr:uid="{2F3CC909-ADE7-4D29-B318-A74E39C55F2E}"/>
    <cellStyle name="Comma 4 3 2 2 3 9" xfId="48922" xr:uid="{7A2B74CE-F134-4446-A683-AE05033343B0}"/>
    <cellStyle name="Comma 4 3 2 2 4" xfId="2566" xr:uid="{96D33CE2-4268-435D-9418-9E18AD98B5BF}"/>
    <cellStyle name="Comma 4 3 2 2 4 2" xfId="4357" xr:uid="{240F5B47-5820-4FF4-89A3-7C48AF8ABD68}"/>
    <cellStyle name="Comma 4 3 2 2 4 2 2" xfId="9826" xr:uid="{57E9635E-E38F-4D5A-854B-5FC5F04A5880}"/>
    <cellStyle name="Comma 4 3 2 2 4 2 2 2" xfId="21359" xr:uid="{37A1B3B0-F105-453E-90EE-ADD1C7DC6B6D}"/>
    <cellStyle name="Comma 4 3 2 2 4 2 2 2 2" xfId="44932" xr:uid="{6B66F425-0989-4B95-A398-1D8D8128C0BF}"/>
    <cellStyle name="Comma 4 3 2 2 4 2 2 3" xfId="33824" xr:uid="{F055F854-4186-41BE-884E-8ECEE80DC895}"/>
    <cellStyle name="Comma 4 3 2 2 4 2 3" xfId="15944" xr:uid="{F25F531D-E301-4D6C-B465-D4D777C61940}"/>
    <cellStyle name="Comma 4 3 2 2 4 2 3 2" xfId="39518" xr:uid="{7FBB4B98-3B8C-4802-97A0-3564ABECE7E0}"/>
    <cellStyle name="Comma 4 3 2 2 4 2 4" xfId="28410" xr:uid="{F2222A24-CDE9-4CAE-A068-119251E0EF91}"/>
    <cellStyle name="Comma 4 3 2 2 4 3" xfId="5722" xr:uid="{B7E6A7C7-E9A2-425D-BD14-822FFD840468}"/>
    <cellStyle name="Comma 4 3 2 2 4 3 2" xfId="11196" xr:uid="{EB624759-C5B4-4B35-B135-D1B625D0E7A8}"/>
    <cellStyle name="Comma 4 3 2 2 4 3 2 2" xfId="22729" xr:uid="{4D331526-2FDA-40DD-ABA3-3EE29514648F}"/>
    <cellStyle name="Comma 4 3 2 2 4 3 2 2 2" xfId="46302" xr:uid="{C82FB422-F2FD-4D15-9DBE-F8EA257ED599}"/>
    <cellStyle name="Comma 4 3 2 2 4 3 2 3" xfId="35194" xr:uid="{881FB35F-97CE-4973-B687-FE823C3CAD1F}"/>
    <cellStyle name="Comma 4 3 2 2 4 3 3" xfId="17308" xr:uid="{4AB76BBB-25A8-4BE9-B3DA-D539FF582108}"/>
    <cellStyle name="Comma 4 3 2 2 4 3 3 2" xfId="40882" xr:uid="{989DFC2E-F9C6-4915-8E88-C64F1BE151BB}"/>
    <cellStyle name="Comma 4 3 2 2 4 3 4" xfId="29774" xr:uid="{F1B3A43D-0BFF-4980-BCA8-AFF4386E23AD}"/>
    <cellStyle name="Comma 4 3 2 2 4 4" xfId="7060" xr:uid="{2589489F-5A32-42DB-89ED-16A5BDDC9351}"/>
    <cellStyle name="Comma 4 3 2 2 4 4 2" xfId="12538" xr:uid="{7411EBE4-4DA7-4595-B0D9-BDB5209B96DE}"/>
    <cellStyle name="Comma 4 3 2 2 4 4 2 2" xfId="24070" xr:uid="{A39839A1-DBEC-45D8-9844-D0669992B771}"/>
    <cellStyle name="Comma 4 3 2 2 4 4 2 2 2" xfId="47643" xr:uid="{F40BEF36-7AC2-43A5-87C3-D8895E2F3FE6}"/>
    <cellStyle name="Comma 4 3 2 2 4 4 2 3" xfId="36535" xr:uid="{11161683-F8AC-4142-AF6D-8B3FB5BD08DD}"/>
    <cellStyle name="Comma 4 3 2 2 4 4 3" xfId="18644" xr:uid="{7FE3D434-F72C-4F53-A3DD-96E2B9DAAB32}"/>
    <cellStyle name="Comma 4 3 2 2 4 4 3 2" xfId="42218" xr:uid="{55D9B24F-1FA1-47C7-AADE-82EAC1D89F0C}"/>
    <cellStyle name="Comma 4 3 2 2 4 4 4" xfId="31110" xr:uid="{BA1B8623-95A5-40CB-949C-3534ABB3B62A}"/>
    <cellStyle name="Comma 4 3 2 2 4 5" xfId="8473" xr:uid="{C65B34A8-E9BF-4417-8DC2-534C7D020857}"/>
    <cellStyle name="Comma 4 3 2 2 4 5 2" xfId="20006" xr:uid="{F340A59C-0312-4640-AAC9-3704FAA8AC7B}"/>
    <cellStyle name="Comma 4 3 2 2 4 5 2 2" xfId="43579" xr:uid="{82D21AE3-1C92-47BB-BA56-8AE5BC507C6D}"/>
    <cellStyle name="Comma 4 3 2 2 4 5 3" xfId="32471" xr:uid="{8EBC5100-89EC-40BE-84EC-81556AB2B596}"/>
    <cellStyle name="Comma 4 3 2 2 4 6" xfId="14302" xr:uid="{DA69FFBC-F971-46FA-B1FC-945EF8471DDA}"/>
    <cellStyle name="Comma 4 3 2 2 4 6 2" xfId="38039" xr:uid="{DFCF5E95-E3AE-423D-872C-1A07474C70DB}"/>
    <cellStyle name="Comma 4 3 2 2 4 7" xfId="26932" xr:uid="{4EF766E8-0DFE-4FAE-A2D0-09CD620AE1C4}"/>
    <cellStyle name="Comma 4 3 2 2 4 8" xfId="25558" xr:uid="{9AB4A454-F6BD-40C8-8816-F686ABE0FB85}"/>
    <cellStyle name="Comma 4 3 2 2 4 9" xfId="49388" xr:uid="{9D94B4BD-A356-4610-A2BA-CA8C74D8D5E7}"/>
    <cellStyle name="Comma 4 3 2 2 5" xfId="3453" xr:uid="{B448E4EE-3514-42C6-8EBF-BEE8E2966923}"/>
    <cellStyle name="Comma 4 3 2 2 5 2" xfId="8921" xr:uid="{4BD7D74C-3A11-4F1D-B87D-3F09F01A6782}"/>
    <cellStyle name="Comma 4 3 2 2 5 2 2" xfId="20454" xr:uid="{09E6A0FD-AE39-43F2-BB7E-B5171C65DA31}"/>
    <cellStyle name="Comma 4 3 2 2 5 2 2 2" xfId="44027" xr:uid="{F0C18997-6599-48C1-94E3-87CA85733B39}"/>
    <cellStyle name="Comma 4 3 2 2 5 2 3" xfId="32919" xr:uid="{602B3F65-AC21-4408-947B-F569A6F2E523}"/>
    <cellStyle name="Comma 4 3 2 2 5 3" xfId="15039" xr:uid="{936ED61D-4E46-48ED-8445-AA79DB72DBAC}"/>
    <cellStyle name="Comma 4 3 2 2 5 3 2" xfId="38613" xr:uid="{F8B65EF7-8C09-4738-A090-2650AFE453E7}"/>
    <cellStyle name="Comma 4 3 2 2 5 4" xfId="27505" xr:uid="{93F6C2B7-79BF-4E00-B3E3-9C1A8FDD73AE}"/>
    <cellStyle name="Comma 4 3 2 2 6" xfId="4809" xr:uid="{B50B9AA1-AD5E-4544-88CC-CAB29EC22951}"/>
    <cellStyle name="Comma 4 3 2 2 6 2" xfId="10282" xr:uid="{05A7D0C9-9ABE-4B42-9C78-8DD827699935}"/>
    <cellStyle name="Comma 4 3 2 2 6 2 2" xfId="21815" xr:uid="{AEA0C412-7122-4C55-BC2B-47F3D7E7680E}"/>
    <cellStyle name="Comma 4 3 2 2 6 2 2 2" xfId="45388" xr:uid="{2189A893-6EDA-41BF-9C50-55AD5FBB201E}"/>
    <cellStyle name="Comma 4 3 2 2 6 2 3" xfId="34280" xr:uid="{C2A81C5F-4970-4B99-8615-8FB3274E3CE5}"/>
    <cellStyle name="Comma 4 3 2 2 6 3" xfId="16395" xr:uid="{A76D8BFE-8437-49E7-85FD-C3542A3A3B3E}"/>
    <cellStyle name="Comma 4 3 2 2 6 3 2" xfId="39969" xr:uid="{DF3E693F-31A4-4B59-B3DF-0C34F5E7DA5E}"/>
    <cellStyle name="Comma 4 3 2 2 6 4" xfId="28861" xr:uid="{4933C25B-4569-46AD-9ACF-2E3E680106F3}"/>
    <cellStyle name="Comma 4 3 2 2 7" xfId="6147" xr:uid="{D1BFBC1C-2A2E-4AC5-92AC-2CE10BFE9B15}"/>
    <cellStyle name="Comma 4 3 2 2 7 2" xfId="11623" xr:uid="{D6534D08-7D47-4221-8C15-3C407D6D826D}"/>
    <cellStyle name="Comma 4 3 2 2 7 2 2" xfId="23155" xr:uid="{65ACBAA1-21C2-46CA-8730-92685B130E30}"/>
    <cellStyle name="Comma 4 3 2 2 7 2 2 2" xfId="46728" xr:uid="{CBB81195-7A33-4BDF-9F23-A1C8E1E7BDB7}"/>
    <cellStyle name="Comma 4 3 2 2 7 2 3" xfId="35620" xr:uid="{6F847686-B684-4D38-88F7-9371C9039096}"/>
    <cellStyle name="Comma 4 3 2 2 7 3" xfId="17731" xr:uid="{4D6165D8-E65D-4E39-A09E-4C1FBD0475F5}"/>
    <cellStyle name="Comma 4 3 2 2 7 3 2" xfId="41305" xr:uid="{95D7D8B7-6F55-40A5-8D53-1E52A91B0E16}"/>
    <cellStyle name="Comma 4 3 2 2 7 4" xfId="30197" xr:uid="{2BB800A9-2AFA-4144-90E1-C0BA80134135}"/>
    <cellStyle name="Comma 4 3 2 2 8" xfId="7532" xr:uid="{F2299584-A9A9-408B-9F1E-E5534CA3158C}"/>
    <cellStyle name="Comma 4 3 2 2 8 2" xfId="19092" xr:uid="{DBB49225-09B7-4E61-A94A-035154962671}"/>
    <cellStyle name="Comma 4 3 2 2 8 2 2" xfId="42665" xr:uid="{EC4D3281-35BD-43DF-87F7-A37FAD1E2F03}"/>
    <cellStyle name="Comma 4 3 2 2 8 3" xfId="31557" xr:uid="{B813962C-0C52-4EB7-8D40-CF1945DC5817}"/>
    <cellStyle name="Comma 4 3 2 2 9" xfId="13350" xr:uid="{24A5EC30-46EB-460E-B19D-77DCB2B2E533}"/>
    <cellStyle name="Comma 4 3 2 2 9 2" xfId="37126" xr:uid="{82FFBB03-D2FB-4DB9-A8FA-7AB93379BECB}"/>
    <cellStyle name="Comma 4 3 2 3" xfId="1386" xr:uid="{F34AA2D2-158B-4907-895F-E95017C4CA14}"/>
    <cellStyle name="Comma 4 3 2 3 10" xfId="24725" xr:uid="{7340B4FA-D080-4600-BDEB-FE2B09548726}"/>
    <cellStyle name="Comma 4 3 2 3 11" xfId="48552" xr:uid="{521F1914-174E-4870-A9DE-D1642B3712DE}"/>
    <cellStyle name="Comma 4 3 2 3 2" xfId="2161" xr:uid="{83423824-1CED-4022-BCFB-875314C6751F}"/>
    <cellStyle name="Comma 4 3 2 3 2 2" xfId="3974" xr:uid="{6AF2A6B2-D808-470D-81C1-D9FCE75E5E54}"/>
    <cellStyle name="Comma 4 3 2 3 2 2 2" xfId="9443" xr:uid="{11C9E26F-22B7-4A3B-8EB7-D91E0C0639DA}"/>
    <cellStyle name="Comma 4 3 2 3 2 2 2 2" xfId="20976" xr:uid="{A3BF64CC-4E07-4B95-8F4B-4ED05C1766A5}"/>
    <cellStyle name="Comma 4 3 2 3 2 2 2 2 2" xfId="44549" xr:uid="{75DF62D7-62B0-416D-B944-F3DC331F5211}"/>
    <cellStyle name="Comma 4 3 2 3 2 2 2 3" xfId="33441" xr:uid="{7A0A0FB0-D9D4-4F6C-850F-C2C4B083377B}"/>
    <cellStyle name="Comma 4 3 2 3 2 2 3" xfId="15561" xr:uid="{1FFF6AB9-F638-41DB-B224-2151B3BDC721}"/>
    <cellStyle name="Comma 4 3 2 3 2 2 3 2" xfId="39135" xr:uid="{58F2B50C-B9C0-4D89-BEB5-5B22210311AE}"/>
    <cellStyle name="Comma 4 3 2 3 2 2 4" xfId="28027" xr:uid="{11DE4EC5-7C45-424D-B4AE-3A5E00AAFC3B}"/>
    <cellStyle name="Comma 4 3 2 3 2 3" xfId="5338" xr:uid="{5199D9B8-88F5-4D30-9352-FEAFDF0575AE}"/>
    <cellStyle name="Comma 4 3 2 3 2 3 2" xfId="10812" xr:uid="{90CE9CB2-5473-4729-929C-A62273FCA406}"/>
    <cellStyle name="Comma 4 3 2 3 2 3 2 2" xfId="22345" xr:uid="{ABE7DF28-5768-441D-9902-9DFA7A1D658A}"/>
    <cellStyle name="Comma 4 3 2 3 2 3 2 2 2" xfId="45918" xr:uid="{CE68DF46-AC9E-49B0-8A78-7554066F5085}"/>
    <cellStyle name="Comma 4 3 2 3 2 3 2 3" xfId="34810" xr:uid="{5166AEF7-910B-4A56-80B3-FE28D3BA7408}"/>
    <cellStyle name="Comma 4 3 2 3 2 3 3" xfId="16924" xr:uid="{793A162E-A9C2-4B21-93CA-F50528325C67}"/>
    <cellStyle name="Comma 4 3 2 3 2 3 3 2" xfId="40498" xr:uid="{8A27921F-2854-4B68-801F-83BF03D388E1}"/>
    <cellStyle name="Comma 4 3 2 3 2 3 4" xfId="29390" xr:uid="{22474862-0B4B-439E-AAE7-AAD986608148}"/>
    <cellStyle name="Comma 4 3 2 3 2 4" xfId="6676" xr:uid="{CEEDDDF8-4E66-4F55-8F7A-6D3CDEA938E7}"/>
    <cellStyle name="Comma 4 3 2 3 2 4 2" xfId="12153" xr:uid="{F8CE321A-5FAD-45DF-BBB8-A898DAE812DB}"/>
    <cellStyle name="Comma 4 3 2 3 2 4 2 2" xfId="23685" xr:uid="{D488E5A1-CB8D-43F3-9A9D-02695A8E61F2}"/>
    <cellStyle name="Comma 4 3 2 3 2 4 2 2 2" xfId="47258" xr:uid="{153F9982-2D61-4C1E-AFDD-0BC17ECFA9DC}"/>
    <cellStyle name="Comma 4 3 2 3 2 4 2 3" xfId="36150" xr:uid="{477A22D7-923A-4BED-9B4F-09F3B763E47F}"/>
    <cellStyle name="Comma 4 3 2 3 2 4 3" xfId="18260" xr:uid="{A35EFC6A-0812-4578-8006-E1212AB9F3D1}"/>
    <cellStyle name="Comma 4 3 2 3 2 4 3 2" xfId="41834" xr:uid="{1878B556-4257-4210-BD25-E7979980EF38}"/>
    <cellStyle name="Comma 4 3 2 3 2 4 4" xfId="30726" xr:uid="{D5960B26-F42F-4A2B-BEEF-FABC4A58E3EC}"/>
    <cellStyle name="Comma 4 3 2 3 2 5" xfId="8087" xr:uid="{B4045A69-E760-4963-BEF7-FB896B3A48B8}"/>
    <cellStyle name="Comma 4 3 2 3 2 5 2" xfId="19622" xr:uid="{BFF9F436-FF7D-4498-A24E-C9AEF7454BE3}"/>
    <cellStyle name="Comma 4 3 2 3 2 5 2 2" xfId="43195" xr:uid="{223F854F-61A3-4445-9153-A89B7BC37A5A}"/>
    <cellStyle name="Comma 4 3 2 3 2 5 3" xfId="32087" xr:uid="{49F784A4-683B-44FC-BA54-99DA6A5A451F}"/>
    <cellStyle name="Comma 4 3 2 3 2 6" xfId="13916" xr:uid="{6BF002B1-CA1E-454B-85B3-3DEF42ED24ED}"/>
    <cellStyle name="Comma 4 3 2 3 2 6 2" xfId="37655" xr:uid="{DEB701A6-AD85-4A62-BB23-D45DE8CE2B77}"/>
    <cellStyle name="Comma 4 3 2 3 2 7" xfId="26548" xr:uid="{7FAB3CD6-986C-46C6-A6B2-C422A3F84B28}"/>
    <cellStyle name="Comma 4 3 2 3 2 8" xfId="25173" xr:uid="{14FBCD75-219F-4ACB-AA6D-0FB8CE2541C8}"/>
    <cellStyle name="Comma 4 3 2 3 2 9" xfId="49004" xr:uid="{2BF0B8F8-E43A-4356-BDF1-2230705607FF}"/>
    <cellStyle name="Comma 4 3 2 3 3" xfId="2649" xr:uid="{EA58443B-3E47-4D41-99DC-B475426CCBD0}"/>
    <cellStyle name="Comma 4 3 2 3 3 2" xfId="4439" xr:uid="{9C087E9D-CDA9-47F2-B208-D3412A4B5DC4}"/>
    <cellStyle name="Comma 4 3 2 3 3 2 2" xfId="9909" xr:uid="{2F7838B6-BB8D-4BF5-9E7A-CBEF8CBE2137}"/>
    <cellStyle name="Comma 4 3 2 3 3 2 2 2" xfId="21442" xr:uid="{1C8A4B51-B7EC-4653-9C30-883DC875B5C2}"/>
    <cellStyle name="Comma 4 3 2 3 3 2 2 2 2" xfId="45015" xr:uid="{1663A307-7CE4-40EE-8D6A-77218CD4074A}"/>
    <cellStyle name="Comma 4 3 2 3 3 2 2 3" xfId="33907" xr:uid="{C12CD79E-BE07-44DD-A4C0-6513EC61FF05}"/>
    <cellStyle name="Comma 4 3 2 3 3 2 3" xfId="16026" xr:uid="{DD28894E-28F7-45B2-909E-A512A20BD934}"/>
    <cellStyle name="Comma 4 3 2 3 3 2 3 2" xfId="39600" xr:uid="{AF5693EC-372A-489C-BA63-23A1FA05EC88}"/>
    <cellStyle name="Comma 4 3 2 3 3 2 4" xfId="28492" xr:uid="{42E2F2B3-3129-475D-A3C6-02B4E9DEF4CD}"/>
    <cellStyle name="Comma 4 3 2 3 3 3" xfId="5805" xr:uid="{6DE3AD3D-41B7-4210-9CC7-294CBB7EC418}"/>
    <cellStyle name="Comma 4 3 2 3 3 3 2" xfId="11279" xr:uid="{497CA25F-B07E-40BE-9266-B93211CEF1EA}"/>
    <cellStyle name="Comma 4 3 2 3 3 3 2 2" xfId="22812" xr:uid="{C56682F2-5892-47C5-AEFE-1C2CE7635740}"/>
    <cellStyle name="Comma 4 3 2 3 3 3 2 2 2" xfId="46385" xr:uid="{0A95EA6D-52EE-4B15-8E7E-009ABE395DD3}"/>
    <cellStyle name="Comma 4 3 2 3 3 3 2 3" xfId="35277" xr:uid="{674C702B-E54B-46B1-9717-CFD50377A8B0}"/>
    <cellStyle name="Comma 4 3 2 3 3 3 3" xfId="17391" xr:uid="{5DC1132B-1F74-4CF8-B4BB-B7368A2FE1C7}"/>
    <cellStyle name="Comma 4 3 2 3 3 3 3 2" xfId="40965" xr:uid="{8FE36E00-5EFC-41C8-A37D-C43BC78106B1}"/>
    <cellStyle name="Comma 4 3 2 3 3 3 4" xfId="29857" xr:uid="{48060678-9096-4BDA-8285-ECB6B80711F6}"/>
    <cellStyle name="Comma 4 3 2 3 3 4" xfId="7143" xr:uid="{C23430B0-C3AE-46CA-A726-302A0E7CD17A}"/>
    <cellStyle name="Comma 4 3 2 3 3 4 2" xfId="12621" xr:uid="{CCA18DF7-9F3D-479E-A126-3E72A03E5ACB}"/>
    <cellStyle name="Comma 4 3 2 3 3 4 2 2" xfId="24153" xr:uid="{BFFA2CCA-D2BD-4F58-887F-F48C5DFB3616}"/>
    <cellStyle name="Comma 4 3 2 3 3 4 2 2 2" xfId="47726" xr:uid="{5A27AB42-FE65-4DD3-9D2A-9B23FD37DE1A}"/>
    <cellStyle name="Comma 4 3 2 3 3 4 2 3" xfId="36618" xr:uid="{64DAEFE5-A3E1-4DAE-89B4-939332243E62}"/>
    <cellStyle name="Comma 4 3 2 3 3 4 3" xfId="18727" xr:uid="{9C24E2BF-2B74-48F0-B30D-6E37686CE16E}"/>
    <cellStyle name="Comma 4 3 2 3 3 4 3 2" xfId="42301" xr:uid="{35F1B9B5-5D96-440C-BBC3-41E11C897E0A}"/>
    <cellStyle name="Comma 4 3 2 3 3 4 4" xfId="31193" xr:uid="{CF621A94-EE7D-4E3C-B241-A655F5498A79}"/>
    <cellStyle name="Comma 4 3 2 3 3 5" xfId="8556" xr:uid="{1648A422-7C28-4914-BE0C-A1F505520D56}"/>
    <cellStyle name="Comma 4 3 2 3 3 5 2" xfId="20089" xr:uid="{61E2AE44-55C9-4D25-A3B1-2DD33FF6D10F}"/>
    <cellStyle name="Comma 4 3 2 3 3 5 2 2" xfId="43662" xr:uid="{8A4EA792-5CA2-4E64-835D-65065C283B66}"/>
    <cellStyle name="Comma 4 3 2 3 3 5 3" xfId="32554" xr:uid="{BCC98609-DE01-4EAA-AF24-65F6B8526581}"/>
    <cellStyle name="Comma 4 3 2 3 3 6" xfId="14385" xr:uid="{8F2D8C03-BCEC-4D43-8330-351D15F2E956}"/>
    <cellStyle name="Comma 4 3 2 3 3 6 2" xfId="38122" xr:uid="{84865D0E-8488-49B8-8E71-F7317EF6E284}"/>
    <cellStyle name="Comma 4 3 2 3 3 7" xfId="27015" xr:uid="{4584CF04-46F0-4A36-99E8-77A44385995B}"/>
    <cellStyle name="Comma 4 3 2 3 3 8" xfId="25641" xr:uid="{837F2DD3-EE30-486A-9286-67812B432230}"/>
    <cellStyle name="Comma 4 3 2 3 3 9" xfId="49471" xr:uid="{0B2CA1D6-D74F-4241-8C93-FF58ECB80A8D}"/>
    <cellStyle name="Comma 4 3 2 3 4" xfId="3535" xr:uid="{4C4E76B4-D0D5-4907-B996-8333E310643D}"/>
    <cellStyle name="Comma 4 3 2 3 4 2" xfId="9003" xr:uid="{4EAB48E5-184C-4E67-9E0C-228EDFED31C8}"/>
    <cellStyle name="Comma 4 3 2 3 4 2 2" xfId="20536" xr:uid="{E03DAC49-698D-4A8F-A447-BAF7C4D44285}"/>
    <cellStyle name="Comma 4 3 2 3 4 2 2 2" xfId="44109" xr:uid="{57EEF8D7-C6F2-433C-9FEA-A936B2F00641}"/>
    <cellStyle name="Comma 4 3 2 3 4 2 3" xfId="33001" xr:uid="{BBC16930-C79F-4C0D-AED3-07AF5EA59DC6}"/>
    <cellStyle name="Comma 4 3 2 3 4 3" xfId="15121" xr:uid="{0C403680-314B-4F11-8CBD-F36C3A6C3210}"/>
    <cellStyle name="Comma 4 3 2 3 4 3 2" xfId="38695" xr:uid="{CADB9FED-9B7B-498A-861A-6BD39B7FFC6F}"/>
    <cellStyle name="Comma 4 3 2 3 4 4" xfId="27587" xr:uid="{7E400C28-F49D-4875-9205-4F47CCD380BA}"/>
    <cellStyle name="Comma 4 3 2 3 5" xfId="4891" xr:uid="{009098B6-7481-464D-B7A1-5A53FA72BE4A}"/>
    <cellStyle name="Comma 4 3 2 3 5 2" xfId="10364" xr:uid="{128FEB5C-961A-4377-8347-9D9CAEF56119}"/>
    <cellStyle name="Comma 4 3 2 3 5 2 2" xfId="21897" xr:uid="{9C932BA2-DC26-41A1-9F97-94F032A953AF}"/>
    <cellStyle name="Comma 4 3 2 3 5 2 2 2" xfId="45470" xr:uid="{12FB8625-9975-4AF5-B259-9B584D350425}"/>
    <cellStyle name="Comma 4 3 2 3 5 2 3" xfId="34362" xr:uid="{8590E0DC-E9BE-403B-849D-2B7B9817C6C3}"/>
    <cellStyle name="Comma 4 3 2 3 5 3" xfId="16477" xr:uid="{1CB0EB4B-20E3-47B7-8FD9-9F91DD329D54}"/>
    <cellStyle name="Comma 4 3 2 3 5 3 2" xfId="40051" xr:uid="{D8305F71-6563-4B71-940F-92711C7F4734}"/>
    <cellStyle name="Comma 4 3 2 3 5 4" xfId="28943" xr:uid="{A231F20D-756B-4BDB-8161-F7778EA3434D}"/>
    <cellStyle name="Comma 4 3 2 3 6" xfId="6229" xr:uid="{248A09D8-9147-40F7-BF36-E9E319747F6D}"/>
    <cellStyle name="Comma 4 3 2 3 6 2" xfId="11705" xr:uid="{286BB87A-76B5-4903-BD0E-EF2411AED9A7}"/>
    <cellStyle name="Comma 4 3 2 3 6 2 2" xfId="23237" xr:uid="{693D2686-51EB-4419-8EF5-193593D733E9}"/>
    <cellStyle name="Comma 4 3 2 3 6 2 2 2" xfId="46810" xr:uid="{36D7E023-E660-439B-85C6-9342843F2262}"/>
    <cellStyle name="Comma 4 3 2 3 6 2 3" xfId="35702" xr:uid="{4A796627-20E2-4535-8F75-8741694D141F}"/>
    <cellStyle name="Comma 4 3 2 3 6 3" xfId="17813" xr:uid="{B44FB97C-5314-47F5-BC8D-E258EEF192CD}"/>
    <cellStyle name="Comma 4 3 2 3 6 3 2" xfId="41387" xr:uid="{D67A5C9B-A7C2-4F71-ACF7-CE3D04F2F7AA}"/>
    <cellStyle name="Comma 4 3 2 3 6 4" xfId="30279" xr:uid="{2315035B-3781-4F49-8094-8C93C9FAC0D5}"/>
    <cellStyle name="Comma 4 3 2 3 7" xfId="7614" xr:uid="{4172FB79-C010-4698-9AD6-D25F0324FC2E}"/>
    <cellStyle name="Comma 4 3 2 3 7 2" xfId="19174" xr:uid="{14E84334-AE38-409E-8529-90A0772C01A1}"/>
    <cellStyle name="Comma 4 3 2 3 7 2 2" xfId="42747" xr:uid="{7AC0B39A-6D81-4CDC-A3E8-10610C614440}"/>
    <cellStyle name="Comma 4 3 2 3 7 3" xfId="31639" xr:uid="{BEEE268E-DCC8-4BBE-9564-51102B19EBEE}"/>
    <cellStyle name="Comma 4 3 2 3 8" xfId="13434" xr:uid="{25D94868-3FB8-4FD2-8CAF-E963D1DF74CD}"/>
    <cellStyle name="Comma 4 3 2 3 8 2" xfId="37208" xr:uid="{DA6F0F07-9737-4E43-8F9D-ED4AC0AF31AE}"/>
    <cellStyle name="Comma 4 3 2 3 9" xfId="26099" xr:uid="{CD0AECAB-A546-443C-80E6-8C45C852B719}"/>
    <cellStyle name="Comma 4 3 2 4" xfId="1411" xr:uid="{97A62551-F787-4FB4-AE33-76DFD4889C3D}"/>
    <cellStyle name="Comma 4 3 2 4 10" xfId="24741" xr:uid="{39B50A5A-2A6C-4675-A6F5-D5D3F30F83B8}"/>
    <cellStyle name="Comma 4 3 2 4 11" xfId="48568" xr:uid="{4247EEE6-F2D4-4510-AEF7-8E279DD29374}"/>
    <cellStyle name="Comma 4 3 2 4 2" xfId="2177" xr:uid="{44566F55-E43B-4DF4-B6D1-31AA895B4BA3}"/>
    <cellStyle name="Comma 4 3 2 4 2 2" xfId="3990" xr:uid="{BC432341-B991-459C-8228-DD8D09EE3111}"/>
    <cellStyle name="Comma 4 3 2 4 2 2 2" xfId="9459" xr:uid="{AACDBC08-E62C-40E7-9463-615F51D2579E}"/>
    <cellStyle name="Comma 4 3 2 4 2 2 2 2" xfId="20992" xr:uid="{249E60A6-BFEB-43C6-914B-CA7D4E5F85C2}"/>
    <cellStyle name="Comma 4 3 2 4 2 2 2 2 2" xfId="44565" xr:uid="{B8D05E3E-DEEF-40A3-8880-D8766C2C220D}"/>
    <cellStyle name="Comma 4 3 2 4 2 2 2 3" xfId="33457" xr:uid="{5F1262CB-0ABA-4AE2-A506-B9F4BB2306E8}"/>
    <cellStyle name="Comma 4 3 2 4 2 2 3" xfId="15577" xr:uid="{E3E71B4C-BC37-4676-B2DE-A7A94F00A4FE}"/>
    <cellStyle name="Comma 4 3 2 4 2 2 3 2" xfId="39151" xr:uid="{1B2CC090-803D-48DB-BA0D-8E5119C8DC61}"/>
    <cellStyle name="Comma 4 3 2 4 2 2 4" xfId="28043" xr:uid="{E2B8F949-3E40-4E1F-92A1-1FC41FBA7C37}"/>
    <cellStyle name="Comma 4 3 2 4 2 3" xfId="5354" xr:uid="{D47CC8CF-35D7-4BF6-8A0A-39795F36FF6C}"/>
    <cellStyle name="Comma 4 3 2 4 2 3 2" xfId="10828" xr:uid="{D105FBE7-B518-481D-A01D-DA77C105A21D}"/>
    <cellStyle name="Comma 4 3 2 4 2 3 2 2" xfId="22361" xr:uid="{98CAC334-77EA-4948-81C9-493FA8DD4208}"/>
    <cellStyle name="Comma 4 3 2 4 2 3 2 2 2" xfId="45934" xr:uid="{CF66AA8D-998E-4367-91AB-82AF2D2AC1A1}"/>
    <cellStyle name="Comma 4 3 2 4 2 3 2 3" xfId="34826" xr:uid="{35D65520-8C3C-45DF-99B7-ED3BD78457F1}"/>
    <cellStyle name="Comma 4 3 2 4 2 3 3" xfId="16940" xr:uid="{29E92F9B-A141-4881-953F-C0B01636E55A}"/>
    <cellStyle name="Comma 4 3 2 4 2 3 3 2" xfId="40514" xr:uid="{EBC0231C-1C4F-4F04-8F89-171F7F3A4211}"/>
    <cellStyle name="Comma 4 3 2 4 2 3 4" xfId="29406" xr:uid="{23A5D8C0-0C23-4E76-810C-F2322D261717}"/>
    <cellStyle name="Comma 4 3 2 4 2 4" xfId="6692" xr:uid="{B3DB4E4E-EA13-4A2C-806C-90CE3987BBA9}"/>
    <cellStyle name="Comma 4 3 2 4 2 4 2" xfId="12169" xr:uid="{5094A6E5-EE16-4ADD-B4BF-D350CAC3ECEE}"/>
    <cellStyle name="Comma 4 3 2 4 2 4 2 2" xfId="23701" xr:uid="{77AA5EC9-61E0-4B9E-8911-A1E0ED94E00B}"/>
    <cellStyle name="Comma 4 3 2 4 2 4 2 2 2" xfId="47274" xr:uid="{B72190B4-9C4D-4F22-9DE0-233E234F0ABF}"/>
    <cellStyle name="Comma 4 3 2 4 2 4 2 3" xfId="36166" xr:uid="{E8625C71-13F0-4E54-AB05-60F6E42E3B2A}"/>
    <cellStyle name="Comma 4 3 2 4 2 4 3" xfId="18276" xr:uid="{291FB670-8BDE-4A99-823E-FA14BB55963F}"/>
    <cellStyle name="Comma 4 3 2 4 2 4 3 2" xfId="41850" xr:uid="{60C69454-FE25-4D16-9C6E-5A1C737D11E6}"/>
    <cellStyle name="Comma 4 3 2 4 2 4 4" xfId="30742" xr:uid="{849FD0CF-4D41-439F-8878-514BC3B64B92}"/>
    <cellStyle name="Comma 4 3 2 4 2 5" xfId="8103" xr:uid="{0A2F4420-31B3-4C60-955C-4EA446E2BDE8}"/>
    <cellStyle name="Comma 4 3 2 4 2 5 2" xfId="19638" xr:uid="{D66A7F90-E092-4ED8-B9EA-8BD6EC527F5F}"/>
    <cellStyle name="Comma 4 3 2 4 2 5 2 2" xfId="43211" xr:uid="{BB97F061-FF0D-4E90-8F4D-055B3C76A8B9}"/>
    <cellStyle name="Comma 4 3 2 4 2 5 3" xfId="32103" xr:uid="{27CF2118-0128-4307-82FC-4B232B238609}"/>
    <cellStyle name="Comma 4 3 2 4 2 6" xfId="13932" xr:uid="{F4132397-8E6F-40A2-9D58-C78DE9041A74}"/>
    <cellStyle name="Comma 4 3 2 4 2 6 2" xfId="37671" xr:uid="{B1E7C2F7-8178-43C6-85A4-2D217FD8D7D9}"/>
    <cellStyle name="Comma 4 3 2 4 2 7" xfId="26564" xr:uid="{E9DBD66F-2184-41FA-91EA-30D2CE4E43E7}"/>
    <cellStyle name="Comma 4 3 2 4 2 8" xfId="25189" xr:uid="{2222995B-B090-479B-99C7-047F663E349D}"/>
    <cellStyle name="Comma 4 3 2 4 2 9" xfId="49020" xr:uid="{721D980E-685A-4B60-9482-34660C6F5301}"/>
    <cellStyle name="Comma 4 3 2 4 3" xfId="2665" xr:uid="{F16AAAA9-246D-4FB7-A845-CA7C54EFE961}"/>
    <cellStyle name="Comma 4 3 2 4 3 2" xfId="4455" xr:uid="{2B1EA0C3-75F1-4D08-BDA5-88963B1ADCE8}"/>
    <cellStyle name="Comma 4 3 2 4 3 2 2" xfId="9925" xr:uid="{6B14B84D-F78E-4B19-9977-07BF3451F186}"/>
    <cellStyle name="Comma 4 3 2 4 3 2 2 2" xfId="21458" xr:uid="{4224C947-CB2E-484C-8AF1-8538CB978F33}"/>
    <cellStyle name="Comma 4 3 2 4 3 2 2 2 2" xfId="45031" xr:uid="{ED979F0D-F4F6-4082-BF89-AAC1AA40A900}"/>
    <cellStyle name="Comma 4 3 2 4 3 2 2 3" xfId="33923" xr:uid="{C7C69A2C-2D1D-4CB7-BC10-9CE03DDE0975}"/>
    <cellStyle name="Comma 4 3 2 4 3 2 3" xfId="16042" xr:uid="{C9ACE3B1-1FC6-4B28-B7B6-2FD70B911299}"/>
    <cellStyle name="Comma 4 3 2 4 3 2 3 2" xfId="39616" xr:uid="{F38A71BC-6ABF-437B-B76C-34114F556180}"/>
    <cellStyle name="Comma 4 3 2 4 3 2 4" xfId="28508" xr:uid="{E9A600A3-AB0F-4E07-83AC-9D76EAE55D8F}"/>
    <cellStyle name="Comma 4 3 2 4 3 3" xfId="5821" xr:uid="{A952246C-205D-4E29-AFA8-E36E51908C06}"/>
    <cellStyle name="Comma 4 3 2 4 3 3 2" xfId="11295" xr:uid="{0949DD35-BD7C-4AB7-B665-1D0F77CB5783}"/>
    <cellStyle name="Comma 4 3 2 4 3 3 2 2" xfId="22828" xr:uid="{DF965BD6-8279-47A8-816B-7674A43E3B74}"/>
    <cellStyle name="Comma 4 3 2 4 3 3 2 2 2" xfId="46401" xr:uid="{D5F860D6-D028-4335-97CB-EA192203B0DA}"/>
    <cellStyle name="Comma 4 3 2 4 3 3 2 3" xfId="35293" xr:uid="{38F3A3F9-EEB4-4A82-8072-8B2BC34F71EB}"/>
    <cellStyle name="Comma 4 3 2 4 3 3 3" xfId="17407" xr:uid="{62AA6E55-D196-4F69-8624-AAFA6F34F9F0}"/>
    <cellStyle name="Comma 4 3 2 4 3 3 3 2" xfId="40981" xr:uid="{7F662052-C8A8-4693-B734-79545311A9BC}"/>
    <cellStyle name="Comma 4 3 2 4 3 3 4" xfId="29873" xr:uid="{7F27808D-8CBE-4387-BE6B-FA41BBBC212A}"/>
    <cellStyle name="Comma 4 3 2 4 3 4" xfId="7159" xr:uid="{0496A5AA-469B-4CAC-ABEC-6810A37EEB34}"/>
    <cellStyle name="Comma 4 3 2 4 3 4 2" xfId="12637" xr:uid="{C99B7369-61EF-46F5-8096-FEBB8FD592D3}"/>
    <cellStyle name="Comma 4 3 2 4 3 4 2 2" xfId="24169" xr:uid="{8FF1C2DC-104A-490B-B433-3F2459B6883C}"/>
    <cellStyle name="Comma 4 3 2 4 3 4 2 2 2" xfId="47742" xr:uid="{EE67219D-B756-4322-803C-7A5B43690716}"/>
    <cellStyle name="Comma 4 3 2 4 3 4 2 3" xfId="36634" xr:uid="{79AF3CCA-6580-44FC-ABEE-5C5061460E59}"/>
    <cellStyle name="Comma 4 3 2 4 3 4 3" xfId="18743" xr:uid="{B78726E5-8A29-44C1-A4E7-BC385280F628}"/>
    <cellStyle name="Comma 4 3 2 4 3 4 3 2" xfId="42317" xr:uid="{48E4A535-02CA-424E-8159-957BD7B9BEF3}"/>
    <cellStyle name="Comma 4 3 2 4 3 4 4" xfId="31209" xr:uid="{192F5DFF-BD3D-4412-BD7B-C06B149AA854}"/>
    <cellStyle name="Comma 4 3 2 4 3 5" xfId="8572" xr:uid="{6C720019-B0BB-44A9-8520-EA53062A3427}"/>
    <cellStyle name="Comma 4 3 2 4 3 5 2" xfId="20105" xr:uid="{2B15CB94-BAA8-4DC5-9A7B-373ACC3025B8}"/>
    <cellStyle name="Comma 4 3 2 4 3 5 2 2" xfId="43678" xr:uid="{A36E039A-4FDE-4D7A-8DE9-89A24FC4464F}"/>
    <cellStyle name="Comma 4 3 2 4 3 5 3" xfId="32570" xr:uid="{0058222B-BAB1-4C92-9DE7-AB865EA215E9}"/>
    <cellStyle name="Comma 4 3 2 4 3 6" xfId="14401" xr:uid="{3B1F1AD0-A16F-48B6-BD2C-4F9A880B701E}"/>
    <cellStyle name="Comma 4 3 2 4 3 6 2" xfId="38138" xr:uid="{3A0EC3F8-C4F9-4BCE-83D8-567D807472D7}"/>
    <cellStyle name="Comma 4 3 2 4 3 7" xfId="27031" xr:uid="{991D2F41-C7FE-4CA2-8A16-8B1F5DA27210}"/>
    <cellStyle name="Comma 4 3 2 4 3 8" xfId="25657" xr:uid="{C331EED6-C4C0-4758-A16F-D01E8C73E91A}"/>
    <cellStyle name="Comma 4 3 2 4 3 9" xfId="49487" xr:uid="{8FEE120F-298F-43D0-B80B-782B069A6E94}"/>
    <cellStyle name="Comma 4 3 2 4 4" xfId="3550" xr:uid="{4F4C2552-1587-4A78-AD75-555A3FC57C01}"/>
    <cellStyle name="Comma 4 3 2 4 4 2" xfId="9019" xr:uid="{B1251270-7DE0-4DD2-8175-E0C571CBCB1E}"/>
    <cellStyle name="Comma 4 3 2 4 4 2 2" xfId="20552" xr:uid="{9B627746-132D-47CD-BEAD-A9C9F5F73863}"/>
    <cellStyle name="Comma 4 3 2 4 4 2 2 2" xfId="44125" xr:uid="{1420EB52-CE03-4E4E-BE03-264D665D98A0}"/>
    <cellStyle name="Comma 4 3 2 4 4 2 3" xfId="33017" xr:uid="{6BECAF43-4D2B-4C18-8AE6-0D9CFE0DF061}"/>
    <cellStyle name="Comma 4 3 2 4 4 3" xfId="15137" xr:uid="{3FE6DAA4-706A-4EE6-870D-F03D485D9D7F}"/>
    <cellStyle name="Comma 4 3 2 4 4 3 2" xfId="38711" xr:uid="{AC67C8D4-A2D7-4F49-BC01-7ED50E012BB9}"/>
    <cellStyle name="Comma 4 3 2 4 4 4" xfId="27603" xr:uid="{100AAB3A-C1C7-48DA-B0BF-30FCF2E44893}"/>
    <cellStyle name="Comma 4 3 2 4 5" xfId="4907" xr:uid="{3DBEDF63-E985-4C25-AB0F-548F964DA4DA}"/>
    <cellStyle name="Comma 4 3 2 4 5 2" xfId="10380" xr:uid="{C1A691EE-5687-48CA-A373-04713E534B96}"/>
    <cellStyle name="Comma 4 3 2 4 5 2 2" xfId="21913" xr:uid="{8D98C555-87CA-4324-BD4F-B6F2C9C9C2EE}"/>
    <cellStyle name="Comma 4 3 2 4 5 2 2 2" xfId="45486" xr:uid="{E3FFA269-5ACD-47B9-B571-AA01B50F2C9A}"/>
    <cellStyle name="Comma 4 3 2 4 5 2 3" xfId="34378" xr:uid="{73ABFB2A-5A0E-4A14-86DA-10943EBABA1F}"/>
    <cellStyle name="Comma 4 3 2 4 5 3" xfId="16493" xr:uid="{7ADF7B95-5D6D-44F7-AC1B-8F5F1867E25C}"/>
    <cellStyle name="Comma 4 3 2 4 5 3 2" xfId="40067" xr:uid="{A3785823-44B6-4598-BC71-F6395D1173D9}"/>
    <cellStyle name="Comma 4 3 2 4 5 4" xfId="28959" xr:uid="{A45A2300-2571-4E88-AFD9-D26045030967}"/>
    <cellStyle name="Comma 4 3 2 4 6" xfId="6245" xr:uid="{0E7F1A77-BAC7-4D62-8E06-4FD147ABA773}"/>
    <cellStyle name="Comma 4 3 2 4 6 2" xfId="11721" xr:uid="{93CD8CB6-AB87-400C-8142-04036FDC50A0}"/>
    <cellStyle name="Comma 4 3 2 4 6 2 2" xfId="23253" xr:uid="{59C69B6C-D6D9-4C4F-831D-221B8E1DBD13}"/>
    <cellStyle name="Comma 4 3 2 4 6 2 2 2" xfId="46826" xr:uid="{9A0F06C1-B6A8-4E17-AE08-1BFFBEB429CA}"/>
    <cellStyle name="Comma 4 3 2 4 6 2 3" xfId="35718" xr:uid="{62224080-44BA-4967-A795-30DDF090437E}"/>
    <cellStyle name="Comma 4 3 2 4 6 3" xfId="17829" xr:uid="{D624DCF9-2259-4D32-80F0-759B79EF2EAA}"/>
    <cellStyle name="Comma 4 3 2 4 6 3 2" xfId="41403" xr:uid="{3090A71A-07C7-4739-963E-EB232CE35E09}"/>
    <cellStyle name="Comma 4 3 2 4 6 4" xfId="30295" xr:uid="{B4B1FE18-F66F-48FF-A1B0-B1F2FEE16084}"/>
    <cellStyle name="Comma 4 3 2 4 7" xfId="7630" xr:uid="{BDD329CA-6083-43F9-907E-5B43737FD27B}"/>
    <cellStyle name="Comma 4 3 2 4 7 2" xfId="19190" xr:uid="{12B88ABD-1903-4851-832E-D79EEDDFD69C}"/>
    <cellStyle name="Comma 4 3 2 4 7 2 2" xfId="42763" xr:uid="{E25C0672-89A4-40A7-9223-82882CF3D0A5}"/>
    <cellStyle name="Comma 4 3 2 4 7 3" xfId="31655" xr:uid="{25406806-67FD-4F45-9D88-4099F0FD62F4}"/>
    <cellStyle name="Comma 4 3 2 4 8" xfId="13451" xr:uid="{99D4C01F-2FA6-49A6-BC4C-5CC506B09244}"/>
    <cellStyle name="Comma 4 3 2 4 8 2" xfId="37224" xr:uid="{20948F0F-2E33-4F62-9ECC-7C078DB4D4EF}"/>
    <cellStyle name="Comma 4 3 2 4 9" xfId="26115" xr:uid="{DDFCF31A-1E49-44C1-9C30-41037E082763}"/>
    <cellStyle name="Comma 4 3 2 5" xfId="1145" xr:uid="{4FC9CEB7-10F2-451A-939B-A70C0F7F0817}"/>
    <cellStyle name="Comma 4 3 2 5 10" xfId="24619" xr:uid="{3435E7E1-22F9-4194-A979-63B7B5D2A8D5}"/>
    <cellStyle name="Comma 4 3 2 5 11" xfId="48387" xr:uid="{8E5C09BD-E077-4D4C-8151-EC9224BBF64A}"/>
    <cellStyle name="Comma 4 3 2 5 2" xfId="1996" xr:uid="{09A4A62B-13D6-48F3-B5C0-BDF4E0C631D3}"/>
    <cellStyle name="Comma 4 3 2 5 2 2" xfId="3809" xr:uid="{986DF1DA-AFB7-4795-8A3C-F548C62548FE}"/>
    <cellStyle name="Comma 4 3 2 5 2 2 2" xfId="9278" xr:uid="{FF414A3B-5062-43FD-B7A9-97276C94FDFD}"/>
    <cellStyle name="Comma 4 3 2 5 2 2 2 2" xfId="20811" xr:uid="{9918EF2E-E175-4046-8B55-1A5F70640359}"/>
    <cellStyle name="Comma 4 3 2 5 2 2 2 2 2" xfId="44384" xr:uid="{3B89E4E5-7E5D-4D9D-98B7-EAFD6A9A88D1}"/>
    <cellStyle name="Comma 4 3 2 5 2 2 2 3" xfId="33276" xr:uid="{0857ACFB-A4DD-4C4C-874E-9D1D947711DB}"/>
    <cellStyle name="Comma 4 3 2 5 2 2 3" xfId="15396" xr:uid="{CC91C337-CE80-4C47-9F9B-9862E6E83F68}"/>
    <cellStyle name="Comma 4 3 2 5 2 2 3 2" xfId="38970" xr:uid="{6420E030-3B3C-4C87-9AFF-943AF750590D}"/>
    <cellStyle name="Comma 4 3 2 5 2 2 4" xfId="27862" xr:uid="{6BD94E91-4E7A-4FBC-82AA-07F273F58DB1}"/>
    <cellStyle name="Comma 4 3 2 5 2 3" xfId="5173" xr:uid="{B1A089C3-D884-40F8-91B1-520B36A0CFE0}"/>
    <cellStyle name="Comma 4 3 2 5 2 3 2" xfId="10647" xr:uid="{C4EB8507-9AD9-47CE-BFF7-FEA8185A16A7}"/>
    <cellStyle name="Comma 4 3 2 5 2 3 2 2" xfId="22180" xr:uid="{0C470228-7C9C-48EF-9EF8-90C0745B7E00}"/>
    <cellStyle name="Comma 4 3 2 5 2 3 2 2 2" xfId="45753" xr:uid="{5C783CC4-1DBE-431F-9E03-A7872A696D0B}"/>
    <cellStyle name="Comma 4 3 2 5 2 3 2 3" xfId="34645" xr:uid="{CBC26188-C1D9-48D0-82F1-300DFD34AE9F}"/>
    <cellStyle name="Comma 4 3 2 5 2 3 3" xfId="16759" xr:uid="{4E951EBC-E5DF-481E-8E9F-DDF806E2E593}"/>
    <cellStyle name="Comma 4 3 2 5 2 3 3 2" xfId="40333" xr:uid="{9ED4DB7D-30D0-43CE-962A-B5107E5C0228}"/>
    <cellStyle name="Comma 4 3 2 5 2 3 4" xfId="29225" xr:uid="{61C15F9B-AA83-443B-A5FC-ADA00EF81B9E}"/>
    <cellStyle name="Comma 4 3 2 5 2 4" xfId="6511" xr:uid="{643B6FF8-E59B-4179-B695-8D79028EFB19}"/>
    <cellStyle name="Comma 4 3 2 5 2 4 2" xfId="11988" xr:uid="{581B32B7-6B52-4DCD-A705-4F217184FA5D}"/>
    <cellStyle name="Comma 4 3 2 5 2 4 2 2" xfId="23520" xr:uid="{B5233D6C-1771-479B-B271-57323A26CF90}"/>
    <cellStyle name="Comma 4 3 2 5 2 4 2 2 2" xfId="47093" xr:uid="{54A95972-3CA1-47CA-A533-97A7642358C9}"/>
    <cellStyle name="Comma 4 3 2 5 2 4 2 3" xfId="35985" xr:uid="{57DA4F80-0E95-4C02-A30E-26F369E2A455}"/>
    <cellStyle name="Comma 4 3 2 5 2 4 3" xfId="18095" xr:uid="{DDE7093B-A2FD-48A2-9E6B-3445C124B8EF}"/>
    <cellStyle name="Comma 4 3 2 5 2 4 3 2" xfId="41669" xr:uid="{2B863C15-9D2A-4A80-B57C-E6497E1E713D}"/>
    <cellStyle name="Comma 4 3 2 5 2 4 4" xfId="30561" xr:uid="{55FFEC7A-89BE-4663-B664-3681D6AD815A}"/>
    <cellStyle name="Comma 4 3 2 5 2 5" xfId="7922" xr:uid="{E7757006-2FFB-43C4-8C09-F7081D561F5C}"/>
    <cellStyle name="Comma 4 3 2 5 2 5 2" xfId="19457" xr:uid="{99C28EF7-051A-4770-82CD-499CA87AE8E7}"/>
    <cellStyle name="Comma 4 3 2 5 2 5 2 2" xfId="43030" xr:uid="{A2B38116-3466-4C14-AC0E-94CB77C75415}"/>
    <cellStyle name="Comma 4 3 2 5 2 5 3" xfId="31922" xr:uid="{BAAAD613-66D0-4A13-BE08-D85A5A1BDF21}"/>
    <cellStyle name="Comma 4 3 2 5 2 6" xfId="13751" xr:uid="{EFEAF06A-9F4C-400E-A199-D1E4120BBF2C}"/>
    <cellStyle name="Comma 4 3 2 5 2 6 2" xfId="37490" xr:uid="{90E93D2B-6183-41C5-A656-D24540EA2696}"/>
    <cellStyle name="Comma 4 3 2 5 2 7" xfId="26383" xr:uid="{D0C8A560-635A-4B87-BA30-42BDA6648398}"/>
    <cellStyle name="Comma 4 3 2 5 2 8" xfId="25008" xr:uid="{ED7792FC-1C6D-4113-B9E7-F4FD9C19D8E3}"/>
    <cellStyle name="Comma 4 3 2 5 2 9" xfId="48839" xr:uid="{030F1723-5C74-4D9A-9A4F-9DD2587B56FC}"/>
    <cellStyle name="Comma 4 3 2 5 3" xfId="2480" xr:uid="{179FC310-1ED2-406B-B624-561D72DC2409}"/>
    <cellStyle name="Comma 4 3 2 5 3 2" xfId="4272" xr:uid="{BE4CE523-74C0-4B78-8344-B4DF3269B97C}"/>
    <cellStyle name="Comma 4 3 2 5 3 2 2" xfId="9741" xr:uid="{188E10C5-3A08-4337-91A0-228B3FCDB163}"/>
    <cellStyle name="Comma 4 3 2 5 3 2 2 2" xfId="21274" xr:uid="{F7F26C67-CBC0-48B6-8663-C8F06E064297}"/>
    <cellStyle name="Comma 4 3 2 5 3 2 2 2 2" xfId="44847" xr:uid="{959F0566-8F28-4726-8D97-33D09CC6B67E}"/>
    <cellStyle name="Comma 4 3 2 5 3 2 2 3" xfId="33739" xr:uid="{335E92B2-BCDE-4766-8244-B6E2B06E0839}"/>
    <cellStyle name="Comma 4 3 2 5 3 2 3" xfId="15859" xr:uid="{74961DA8-8447-4D68-8109-4011F0C1B25E}"/>
    <cellStyle name="Comma 4 3 2 5 3 2 3 2" xfId="39433" xr:uid="{F0C880F0-7125-47AC-9BAF-9178BE84FC4B}"/>
    <cellStyle name="Comma 4 3 2 5 3 2 4" xfId="28325" xr:uid="{5FD8D2E1-5612-4F5A-811A-6F433DB55E04}"/>
    <cellStyle name="Comma 4 3 2 5 3 3" xfId="5637" xr:uid="{3FED879F-1742-4220-9792-E2F4358E8B8E}"/>
    <cellStyle name="Comma 4 3 2 5 3 3 2" xfId="11111" xr:uid="{539F01B7-837E-41B4-8574-2EA0E1AAD805}"/>
    <cellStyle name="Comma 4 3 2 5 3 3 2 2" xfId="22644" xr:uid="{F196D3DB-2741-4DF4-B0F1-939038264ADD}"/>
    <cellStyle name="Comma 4 3 2 5 3 3 2 2 2" xfId="46217" xr:uid="{E3D38DEA-4632-4966-AC82-D10473502B50}"/>
    <cellStyle name="Comma 4 3 2 5 3 3 2 3" xfId="35109" xr:uid="{102806B6-346E-45C2-80E4-0294A2D47EA6}"/>
    <cellStyle name="Comma 4 3 2 5 3 3 3" xfId="17223" xr:uid="{92B4E584-7BD4-45B1-99A2-459489539591}"/>
    <cellStyle name="Comma 4 3 2 5 3 3 3 2" xfId="40797" xr:uid="{E888F760-D64A-4850-A1E6-43A749AD5DA9}"/>
    <cellStyle name="Comma 4 3 2 5 3 3 4" xfId="29689" xr:uid="{EDA9C495-F8BD-4B0B-A57E-3E3C180A9E23}"/>
    <cellStyle name="Comma 4 3 2 5 3 4" xfId="6975" xr:uid="{B0E41867-BA89-43D6-82AC-557426BDAAC6}"/>
    <cellStyle name="Comma 4 3 2 5 3 4 2" xfId="12453" xr:uid="{190B566A-FCD8-43C2-AB04-40B6EAB4103B}"/>
    <cellStyle name="Comma 4 3 2 5 3 4 2 2" xfId="23985" xr:uid="{8372687A-3989-49F6-B031-9DC43CC1FDF2}"/>
    <cellStyle name="Comma 4 3 2 5 3 4 2 2 2" xfId="47558" xr:uid="{124D1AE1-B2E0-473F-BD26-A35CE79F0E1D}"/>
    <cellStyle name="Comma 4 3 2 5 3 4 2 3" xfId="36450" xr:uid="{DA60D70F-3F17-4424-832A-C6FB56B6D3CB}"/>
    <cellStyle name="Comma 4 3 2 5 3 4 3" xfId="18559" xr:uid="{6FB55A34-39F8-4C91-BD0C-CF90FD1B487D}"/>
    <cellStyle name="Comma 4 3 2 5 3 4 3 2" xfId="42133" xr:uid="{2462D3E0-8ECD-41B9-921F-36AC875EF139}"/>
    <cellStyle name="Comma 4 3 2 5 3 4 4" xfId="31025" xr:uid="{5397EFFE-9D39-41EF-9A6B-6FD5F762CC18}"/>
    <cellStyle name="Comma 4 3 2 5 3 5" xfId="8388" xr:uid="{BC678A47-71D9-4A64-B1AF-32A8F3B64AA6}"/>
    <cellStyle name="Comma 4 3 2 5 3 5 2" xfId="19921" xr:uid="{62813E5B-2A62-4347-B3BB-8F28CDC08E8C}"/>
    <cellStyle name="Comma 4 3 2 5 3 5 2 2" xfId="43494" xr:uid="{9BE28817-DD19-4535-ABF8-C7EFB9B55A23}"/>
    <cellStyle name="Comma 4 3 2 5 3 5 3" xfId="32386" xr:uid="{E03C98DB-6118-4564-B262-DEB4D6B01D56}"/>
    <cellStyle name="Comma 4 3 2 5 3 6" xfId="14217" xr:uid="{B206A3AB-2A5F-4FB1-A235-72524DA52B8F}"/>
    <cellStyle name="Comma 4 3 2 5 3 6 2" xfId="37954" xr:uid="{B73FE0E1-91A3-487B-8BA8-E00814EF8F7F}"/>
    <cellStyle name="Comma 4 3 2 5 3 7" xfId="26847" xr:uid="{C2D8AD7A-AE55-4D9B-9CDC-11D04825AB61}"/>
    <cellStyle name="Comma 4 3 2 5 3 8" xfId="25473" xr:uid="{AD37317A-B572-458A-B178-D568C980BD42}"/>
    <cellStyle name="Comma 4 3 2 5 3 9" xfId="49303" xr:uid="{171F6079-9866-463F-8D03-7BDE63CECB59}"/>
    <cellStyle name="Comma 4 3 2 5 4" xfId="3370" xr:uid="{A4E57B6D-356A-49B1-B203-7601590E2C12}"/>
    <cellStyle name="Comma 4 3 2 5 4 2" xfId="8838" xr:uid="{C54E0E22-3845-4054-A7BB-576A84FFA5A1}"/>
    <cellStyle name="Comma 4 3 2 5 4 2 2" xfId="20371" xr:uid="{AD0CC910-F152-4ADC-B801-9BD348B25A7E}"/>
    <cellStyle name="Comma 4 3 2 5 4 2 2 2" xfId="43944" xr:uid="{AFFE497E-A707-492E-A51A-407B92F08B4D}"/>
    <cellStyle name="Comma 4 3 2 5 4 2 3" xfId="32836" xr:uid="{421D64BE-F568-4210-A170-F0873E1A18C8}"/>
    <cellStyle name="Comma 4 3 2 5 4 3" xfId="14956" xr:uid="{3B14C32F-39A8-4160-B031-EC2124274A42}"/>
    <cellStyle name="Comma 4 3 2 5 4 3 2" xfId="38530" xr:uid="{D272CCD2-F3B1-4211-BF93-6C450EB7CC9A}"/>
    <cellStyle name="Comma 4 3 2 5 4 4" xfId="27422" xr:uid="{E03E572B-2AFE-43D4-829F-96D09A4F53E8}"/>
    <cellStyle name="Comma 4 3 2 5 5" xfId="4726" xr:uid="{53A6EFA7-9AEB-4617-921B-13E91AF8CD1D}"/>
    <cellStyle name="Comma 4 3 2 5 5 2" xfId="10199" xr:uid="{AC27E5E1-D139-4A60-A2D9-2DF7BDB8A2B3}"/>
    <cellStyle name="Comma 4 3 2 5 5 2 2" xfId="21732" xr:uid="{C9562D91-075C-48B1-96C8-4D4EDFAE1625}"/>
    <cellStyle name="Comma 4 3 2 5 5 2 2 2" xfId="45305" xr:uid="{8731B539-52DF-4964-B3E6-127276CFB248}"/>
    <cellStyle name="Comma 4 3 2 5 5 2 3" xfId="34197" xr:uid="{D883C70F-1D9D-456B-952C-6100F2CF1D61}"/>
    <cellStyle name="Comma 4 3 2 5 5 3" xfId="16312" xr:uid="{9F9FCF5A-A272-4EB6-94F7-EF9507F7B78E}"/>
    <cellStyle name="Comma 4 3 2 5 5 3 2" xfId="39886" xr:uid="{F2843887-C9BE-4B2F-9913-29063362883C}"/>
    <cellStyle name="Comma 4 3 2 5 5 4" xfId="28778" xr:uid="{02C4FA56-EB05-4FAF-9288-693D6F4B91CC}"/>
    <cellStyle name="Comma 4 3 2 5 6" xfId="6064" xr:uid="{CF21933C-365A-4D5B-88A0-182576C31EC3}"/>
    <cellStyle name="Comma 4 3 2 5 6 2" xfId="11540" xr:uid="{5D07D730-7C91-4A56-966E-61EA20F28F2C}"/>
    <cellStyle name="Comma 4 3 2 5 6 2 2" xfId="23072" xr:uid="{3156713A-FE1B-47C0-9DE3-A00A82A06281}"/>
    <cellStyle name="Comma 4 3 2 5 6 2 2 2" xfId="46645" xr:uid="{10B3F8B2-330E-43D5-AD18-B9B6C65BCBD9}"/>
    <cellStyle name="Comma 4 3 2 5 6 2 3" xfId="35537" xr:uid="{033ACD29-9EF0-4516-96BE-30159C2365F4}"/>
    <cellStyle name="Comma 4 3 2 5 6 3" xfId="17648" xr:uid="{CB0B671B-3BEB-42AD-97A8-4D1EB91F013E}"/>
    <cellStyle name="Comma 4 3 2 5 6 3 2" xfId="41222" xr:uid="{E96D57D6-0C1F-4BCC-82C2-A577D85E8A30}"/>
    <cellStyle name="Comma 4 3 2 5 6 4" xfId="30114" xr:uid="{1DFAF3DB-B7D6-4151-8429-29981AEE3066}"/>
    <cellStyle name="Comma 4 3 2 5 7" xfId="7449" xr:uid="{E03C5E28-4C92-49D9-90C8-2ADC5A6A289E}"/>
    <cellStyle name="Comma 4 3 2 5 7 2" xfId="19009" xr:uid="{8ED88539-BAA8-42C5-ADFD-1679DCD3D819}"/>
    <cellStyle name="Comma 4 3 2 5 7 2 2" xfId="42582" xr:uid="{E02DDD68-4894-445B-8D9F-FAF4A204357E}"/>
    <cellStyle name="Comma 4 3 2 5 7 3" xfId="31474" xr:uid="{D9813637-2FF4-40C2-A4B5-98DF280C1435}"/>
    <cellStyle name="Comma 4 3 2 5 8" xfId="13265" xr:uid="{791B50C3-6669-44E1-A377-C2182F833B41}"/>
    <cellStyle name="Comma 4 3 2 5 8 2" xfId="37043" xr:uid="{69445562-259E-4C02-9DCD-3D3FD24DAD07}"/>
    <cellStyle name="Comma 4 3 2 5 9" xfId="25934" xr:uid="{32367943-67FA-46A1-87D4-5E0B4F4DD840}"/>
    <cellStyle name="Comma 4 3 2 6" xfId="1743" xr:uid="{26204C56-6B32-4D91-89FE-8405E9D873C8}"/>
    <cellStyle name="Comma 4 3 2 6 10" xfId="24807" xr:uid="{CA679B04-B60C-4934-B04E-BAC08C1065CD}"/>
    <cellStyle name="Comma 4 3 2 6 11" xfId="48638" xr:uid="{7545E76A-B2A2-4BED-9C6A-CAD96ED71EFB}"/>
    <cellStyle name="Comma 4 3 2 6 2" xfId="2244" xr:uid="{1C2D17C9-9764-4015-ABA1-91CE5D2C72D7}"/>
    <cellStyle name="Comma 4 3 2 6 2 2" xfId="4056" xr:uid="{354081F6-A227-4CFC-BA40-75F5839A6814}"/>
    <cellStyle name="Comma 4 3 2 6 2 2 2" xfId="9525" xr:uid="{75755DF7-F959-4BBB-876D-E673C2927EFC}"/>
    <cellStyle name="Comma 4 3 2 6 2 2 2 2" xfId="21058" xr:uid="{37AF22D2-7AB6-48C0-8776-4C812F599AED}"/>
    <cellStyle name="Comma 4 3 2 6 2 2 2 2 2" xfId="44631" xr:uid="{D7C57E72-445F-4179-8F0A-0B818452F48F}"/>
    <cellStyle name="Comma 4 3 2 6 2 2 2 3" xfId="33523" xr:uid="{A8B41971-43D6-4962-8D72-6A8BB4BBE486}"/>
    <cellStyle name="Comma 4 3 2 6 2 2 3" xfId="15643" xr:uid="{6F53F2CD-E3F2-495D-B0A4-EACF3F71F6FF}"/>
    <cellStyle name="Comma 4 3 2 6 2 2 3 2" xfId="39217" xr:uid="{9ECBF0F7-F949-46F1-BD59-50EA3AEEF7B9}"/>
    <cellStyle name="Comma 4 3 2 6 2 2 4" xfId="28109" xr:uid="{71F91028-BAA0-40A7-AC54-FB752E113879}"/>
    <cellStyle name="Comma 4 3 2 6 2 3" xfId="5420" xr:uid="{B42F7214-02BF-4F0D-99AA-2363B21B3115}"/>
    <cellStyle name="Comma 4 3 2 6 2 3 2" xfId="10894" xr:uid="{9B6E4C1C-2821-4806-90FE-E817977CB685}"/>
    <cellStyle name="Comma 4 3 2 6 2 3 2 2" xfId="22427" xr:uid="{13BA6F23-32BB-48E6-8EAF-6E7806957AFF}"/>
    <cellStyle name="Comma 4 3 2 6 2 3 2 2 2" xfId="46000" xr:uid="{5AE5CA09-E0A6-4B6E-BA5E-76686342014F}"/>
    <cellStyle name="Comma 4 3 2 6 2 3 2 3" xfId="34892" xr:uid="{B915FF63-F56C-4BA5-BF79-C93DD32CBD4C}"/>
    <cellStyle name="Comma 4 3 2 6 2 3 3" xfId="17006" xr:uid="{25795EA5-88DF-4E24-818C-34230343DF68}"/>
    <cellStyle name="Comma 4 3 2 6 2 3 3 2" xfId="40580" xr:uid="{E6934D25-0611-4B08-A8AC-EACDCD444507}"/>
    <cellStyle name="Comma 4 3 2 6 2 3 4" xfId="29472" xr:uid="{A30F50FA-71BF-44D3-A3EE-0D0CBC094817}"/>
    <cellStyle name="Comma 4 3 2 6 2 4" xfId="6758" xr:uid="{462CB3EB-7D60-435F-BF4F-A7CFE25AC6D6}"/>
    <cellStyle name="Comma 4 3 2 6 2 4 2" xfId="12235" xr:uid="{1B55ABBB-D2AA-4825-8C50-379DB77CD234}"/>
    <cellStyle name="Comma 4 3 2 6 2 4 2 2" xfId="23767" xr:uid="{53FBDF90-F0FC-4DB6-BD5D-1B065D7DB70A}"/>
    <cellStyle name="Comma 4 3 2 6 2 4 2 2 2" xfId="47340" xr:uid="{64CD4B2C-0E78-4CD7-9797-E29DB517CB89}"/>
    <cellStyle name="Comma 4 3 2 6 2 4 2 3" xfId="36232" xr:uid="{092950B7-43F4-477F-8886-9676A3D69192}"/>
    <cellStyle name="Comma 4 3 2 6 2 4 3" xfId="18342" xr:uid="{F64F7AA0-E045-4439-9E63-E48BC99D3808}"/>
    <cellStyle name="Comma 4 3 2 6 2 4 3 2" xfId="41916" xr:uid="{2A706648-63E1-426D-B057-43260D6B4364}"/>
    <cellStyle name="Comma 4 3 2 6 2 4 4" xfId="30808" xr:uid="{D514B497-E1A9-489F-B713-2E56FDA8D6F7}"/>
    <cellStyle name="Comma 4 3 2 6 2 5" xfId="8169" xr:uid="{741D1724-CB90-48B1-BE6A-987919439A01}"/>
    <cellStyle name="Comma 4 3 2 6 2 5 2" xfId="19704" xr:uid="{78985B33-9F84-46CB-B4E0-A273FD5C7734}"/>
    <cellStyle name="Comma 4 3 2 6 2 5 2 2" xfId="43277" xr:uid="{5A79EE22-6156-468F-B885-3D236080785A}"/>
    <cellStyle name="Comma 4 3 2 6 2 5 3" xfId="32169" xr:uid="{81D1ADD2-0939-4887-9964-93F317ACA19F}"/>
    <cellStyle name="Comma 4 3 2 6 2 6" xfId="13998" xr:uid="{32A19AC0-A276-4BC3-9883-F8D397A497A7}"/>
    <cellStyle name="Comma 4 3 2 6 2 6 2" xfId="37737" xr:uid="{5CFC9F23-02BF-4902-B160-E30B9FEEA975}"/>
    <cellStyle name="Comma 4 3 2 6 2 7" xfId="26630" xr:uid="{CA63E269-CB04-42AA-B76A-F3439734E73E}"/>
    <cellStyle name="Comma 4 3 2 6 2 8" xfId="25255" xr:uid="{06C32D73-E405-44FC-93A0-A5D31E709EFF}"/>
    <cellStyle name="Comma 4 3 2 6 2 9" xfId="49086" xr:uid="{ABAD2D38-A156-445C-B975-77B800F92A56}"/>
    <cellStyle name="Comma 4 3 2 6 3" xfId="2734" xr:uid="{DB1F8D25-11AD-49AF-BF91-107D16DF9EB3}"/>
    <cellStyle name="Comma 4 3 2 6 3 2" xfId="4522" xr:uid="{36820FD9-F6B1-484A-9D0B-22DF77B179D5}"/>
    <cellStyle name="Comma 4 3 2 6 3 2 2" xfId="9992" xr:uid="{0BFAC370-C39C-448E-9DE6-41D9B7CFCE08}"/>
    <cellStyle name="Comma 4 3 2 6 3 2 2 2" xfId="21525" xr:uid="{5F221430-750E-4456-9421-5C37C6032361}"/>
    <cellStyle name="Comma 4 3 2 6 3 2 2 2 2" xfId="45098" xr:uid="{37CF5987-1077-43F1-B3E3-E116C720958C}"/>
    <cellStyle name="Comma 4 3 2 6 3 2 2 3" xfId="33990" xr:uid="{5497F0F9-EAE1-4D8F-9E40-BB2D958EF4E5}"/>
    <cellStyle name="Comma 4 3 2 6 3 2 3" xfId="16109" xr:uid="{FD0458ED-83DA-4B7F-98BE-C78F6502B485}"/>
    <cellStyle name="Comma 4 3 2 6 3 2 3 2" xfId="39683" xr:uid="{77DF301C-00F2-4CDC-A263-868F266F7B0D}"/>
    <cellStyle name="Comma 4 3 2 6 3 2 4" xfId="28575" xr:uid="{7DB46CBB-DF52-4F3C-B437-D6823190700F}"/>
    <cellStyle name="Comma 4 3 2 6 3 3" xfId="5888" xr:uid="{488BBC3C-8807-4E01-AEC1-038AA72D4C6E}"/>
    <cellStyle name="Comma 4 3 2 6 3 3 2" xfId="11362" xr:uid="{1236CC1A-6E25-4BC4-98FA-C1D72630B9BB}"/>
    <cellStyle name="Comma 4 3 2 6 3 3 2 2" xfId="22895" xr:uid="{14859D2F-08DA-4E1A-8DC3-702EDE65256A}"/>
    <cellStyle name="Comma 4 3 2 6 3 3 2 2 2" xfId="46468" xr:uid="{3EDDF454-940E-4667-AA21-2481E9E51100}"/>
    <cellStyle name="Comma 4 3 2 6 3 3 2 3" xfId="35360" xr:uid="{49100FDA-564A-444D-AF54-AEBD607AA8C6}"/>
    <cellStyle name="Comma 4 3 2 6 3 3 3" xfId="17474" xr:uid="{43BA8330-5501-4F07-838A-10AF9F146C86}"/>
    <cellStyle name="Comma 4 3 2 6 3 3 3 2" xfId="41048" xr:uid="{A277D4DA-457B-4B32-A8D4-8558D01B7DD3}"/>
    <cellStyle name="Comma 4 3 2 6 3 3 4" xfId="29940" xr:uid="{6B37F2EF-4C87-45A6-B00B-A50218AEA7BF}"/>
    <cellStyle name="Comma 4 3 2 6 3 4" xfId="7226" xr:uid="{ECAC9149-E3F2-4431-96AE-F84206564293}"/>
    <cellStyle name="Comma 4 3 2 6 3 4 2" xfId="12704" xr:uid="{FC030AB3-10B8-4C43-A043-8EB4C6B8C7BF}"/>
    <cellStyle name="Comma 4 3 2 6 3 4 2 2" xfId="24236" xr:uid="{06FCED49-A838-49BD-A832-0FCD076E7412}"/>
    <cellStyle name="Comma 4 3 2 6 3 4 2 2 2" xfId="47809" xr:uid="{0A1B841E-715E-48A3-8BDE-902B1D032B1D}"/>
    <cellStyle name="Comma 4 3 2 6 3 4 2 3" xfId="36701" xr:uid="{5993B241-BE5F-4EA2-A340-47DC5967951A}"/>
    <cellStyle name="Comma 4 3 2 6 3 4 3" xfId="18810" xr:uid="{53E94538-8C11-4C53-8402-F81AA2FB90CE}"/>
    <cellStyle name="Comma 4 3 2 6 3 4 3 2" xfId="42384" xr:uid="{9ED96BFC-B124-4C6D-B1C0-839AF7B5527F}"/>
    <cellStyle name="Comma 4 3 2 6 3 4 4" xfId="31276" xr:uid="{24FB8286-9A5B-40C9-A33C-D3E04786F8D2}"/>
    <cellStyle name="Comma 4 3 2 6 3 5" xfId="8639" xr:uid="{A52F7607-89B5-4304-B31F-B1B7CB57007C}"/>
    <cellStyle name="Comma 4 3 2 6 3 5 2" xfId="20172" xr:uid="{B2AD187C-2FA0-4DF8-8D29-CE7CA049D2A5}"/>
    <cellStyle name="Comma 4 3 2 6 3 5 2 2" xfId="43745" xr:uid="{F16C9650-4D97-4692-8FFF-0174B5F5DB99}"/>
    <cellStyle name="Comma 4 3 2 6 3 5 3" xfId="32637" xr:uid="{82AA00A5-ECF6-4BC4-8368-ABC3811EDFFB}"/>
    <cellStyle name="Comma 4 3 2 6 3 6" xfId="14469" xr:uid="{68120A45-1C8B-41DF-9B40-525D10DF4D03}"/>
    <cellStyle name="Comma 4 3 2 6 3 6 2" xfId="38205" xr:uid="{DC5B42EC-B1E5-4BF2-A4C9-F73130D3007D}"/>
    <cellStyle name="Comma 4 3 2 6 3 7" xfId="27098" xr:uid="{AF3B1C22-7617-46A8-8262-DA59C3DBC632}"/>
    <cellStyle name="Comma 4 3 2 6 3 8" xfId="25724" xr:uid="{DC9F2BF2-F150-4442-8293-AB84B164171D}"/>
    <cellStyle name="Comma 4 3 2 6 3 9" xfId="49554" xr:uid="{87FE99ED-52D0-4DB4-AAC2-9044C67363DE}"/>
    <cellStyle name="Comma 4 3 2 6 4" xfId="3613" xr:uid="{4DF3D496-881E-4C5F-AB25-4F0818EB33A5}"/>
    <cellStyle name="Comma 4 3 2 6 4 2" xfId="9082" xr:uid="{0D18E17A-F715-4BFC-9B43-EFA0F413702D}"/>
    <cellStyle name="Comma 4 3 2 6 4 2 2" xfId="20615" xr:uid="{A897BE1F-313C-4791-A8D8-D14E7D4D3920}"/>
    <cellStyle name="Comma 4 3 2 6 4 2 2 2" xfId="44188" xr:uid="{F71DE43D-3474-40DE-9BC8-15748ECD1339}"/>
    <cellStyle name="Comma 4 3 2 6 4 2 3" xfId="33080" xr:uid="{478EA59B-A77C-4425-96F2-16DEAFDC004B}"/>
    <cellStyle name="Comma 4 3 2 6 4 3" xfId="15200" xr:uid="{E223C9F5-54FF-4729-B26A-5A7DBC19B6D5}"/>
    <cellStyle name="Comma 4 3 2 6 4 3 2" xfId="38774" xr:uid="{2C5431D5-46C2-4D41-970C-0BD24645BF7E}"/>
    <cellStyle name="Comma 4 3 2 6 4 4" xfId="27666" xr:uid="{9214C722-0653-4972-BCA3-662BDD078E29}"/>
    <cellStyle name="Comma 4 3 2 6 5" xfId="4973" xr:uid="{02748D0C-A4A7-4CAB-BEFA-96E6E14657E9}"/>
    <cellStyle name="Comma 4 3 2 6 5 2" xfId="10447" xr:uid="{B2865C41-B206-48B1-8E1C-8DE93509B944}"/>
    <cellStyle name="Comma 4 3 2 6 5 2 2" xfId="21980" xr:uid="{4DC89455-3269-4400-AF15-225CA71AAD96}"/>
    <cellStyle name="Comma 4 3 2 6 5 2 2 2" xfId="45553" xr:uid="{91386534-34CD-48F8-AE7C-6A5DF1856008}"/>
    <cellStyle name="Comma 4 3 2 6 5 2 3" xfId="34445" xr:uid="{94DDB832-FED4-4C4F-89CF-9B4F055E2AA4}"/>
    <cellStyle name="Comma 4 3 2 6 5 3" xfId="16559" xr:uid="{115622B2-6C41-404A-9F2D-90A05B2D203C}"/>
    <cellStyle name="Comma 4 3 2 6 5 3 2" xfId="40133" xr:uid="{B6F9FB16-38AD-4FA8-A4F8-6EF327E58A42}"/>
    <cellStyle name="Comma 4 3 2 6 5 4" xfId="29025" xr:uid="{DC3DF917-4739-4B0D-AE5F-0707CB82F557}"/>
    <cellStyle name="Comma 4 3 2 6 6" xfId="6311" xr:uid="{3E2062AA-E0E0-4819-BB76-CD05CAD42BBA}"/>
    <cellStyle name="Comma 4 3 2 6 6 2" xfId="11787" xr:uid="{A3569BD0-32B5-48D2-86B6-883AAD719827}"/>
    <cellStyle name="Comma 4 3 2 6 6 2 2" xfId="23319" xr:uid="{E45BF0C5-F256-408B-A625-4B50649D2BF8}"/>
    <cellStyle name="Comma 4 3 2 6 6 2 2 2" xfId="46892" xr:uid="{440DFB7B-31B4-4940-9FF1-3D200FF6DE25}"/>
    <cellStyle name="Comma 4 3 2 6 6 2 3" xfId="35784" xr:uid="{58FC3029-690A-405C-A108-80BD535A7D45}"/>
    <cellStyle name="Comma 4 3 2 6 6 3" xfId="17895" xr:uid="{CFD3AF05-3D97-4174-AF20-67342DCA5B4F}"/>
    <cellStyle name="Comma 4 3 2 6 6 3 2" xfId="41469" xr:uid="{72545F24-D320-414D-847F-EC741AB8E1D4}"/>
    <cellStyle name="Comma 4 3 2 6 6 4" xfId="30361" xr:uid="{572F7818-60B0-4A53-B838-C9A5F042444C}"/>
    <cellStyle name="Comma 4 3 2 6 7" xfId="7702" xr:uid="{EB11ED50-5959-4E25-A299-8BCCDB2D5423}"/>
    <cellStyle name="Comma 4 3 2 6 7 2" xfId="19257" xr:uid="{CED1363A-DC09-4247-8786-E5143C28514A}"/>
    <cellStyle name="Comma 4 3 2 6 7 2 2" xfId="42830" xr:uid="{C9A3043D-A2D4-4192-851F-8DEB6153906B}"/>
    <cellStyle name="Comma 4 3 2 6 7 3" xfId="31722" xr:uid="{9BCF6B48-08CE-4DF0-A0C4-34ED6DE7FBD9}"/>
    <cellStyle name="Comma 4 3 2 6 8" xfId="13542" xr:uid="{CEA44135-74F3-417D-A9F6-0DD70AEF81FF}"/>
    <cellStyle name="Comma 4 3 2 6 8 2" xfId="37290" xr:uid="{185EBC37-A803-4EF7-BE96-05A3E11348B1}"/>
    <cellStyle name="Comma 4 3 2 6 9" xfId="26183" xr:uid="{C30D8481-2133-4ED8-81F2-A9CE5013E2BE}"/>
    <cellStyle name="Comma 4 3 2 7" xfId="1922" xr:uid="{B8289EDE-FDD4-4AC3-B628-06FA66ECF4B0}"/>
    <cellStyle name="Comma 4 3 2 7 10" xfId="48765" xr:uid="{5C881720-D7D7-4EE9-B88D-77D05136DDBA}"/>
    <cellStyle name="Comma 4 3 2 7 2" xfId="2400" xr:uid="{D3570298-89A2-4657-B35F-8BD843C826D4}"/>
    <cellStyle name="Comma 4 3 2 7 2 2" xfId="4195" xr:uid="{AE9EE72C-6E99-4FFA-9F57-5FC2188643FA}"/>
    <cellStyle name="Comma 4 3 2 7 2 2 2" xfId="9664" xr:uid="{5152F2B3-3630-40C1-A38E-15174F87A921}"/>
    <cellStyle name="Comma 4 3 2 7 2 2 2 2" xfId="21197" xr:uid="{35D13F18-8D8A-4502-875D-CC8594E35DD6}"/>
    <cellStyle name="Comma 4 3 2 7 2 2 2 2 2" xfId="44770" xr:uid="{F3CB4FFC-61D0-48F2-8EA4-98289F65D48C}"/>
    <cellStyle name="Comma 4 3 2 7 2 2 2 3" xfId="33662" xr:uid="{88F1CFD5-B3E8-46B7-9035-9ECE303BCB86}"/>
    <cellStyle name="Comma 4 3 2 7 2 2 3" xfId="15782" xr:uid="{EEF7DD30-EFA4-4D0D-B277-9F9912DAC31A}"/>
    <cellStyle name="Comma 4 3 2 7 2 2 3 2" xfId="39356" xr:uid="{2A421352-4C6B-461C-B8E1-6918C76B38C2}"/>
    <cellStyle name="Comma 4 3 2 7 2 2 4" xfId="28248" xr:uid="{C36F5EA4-5818-4975-94A6-3C54129989CF}"/>
    <cellStyle name="Comma 4 3 2 7 2 3" xfId="5560" xr:uid="{A563DB96-0E56-447F-ADEA-35460BBE5D8C}"/>
    <cellStyle name="Comma 4 3 2 7 2 3 2" xfId="11034" xr:uid="{14A63B7D-389B-4700-B9EB-5D8E3D48EE44}"/>
    <cellStyle name="Comma 4 3 2 7 2 3 2 2" xfId="22567" xr:uid="{9D7FEA45-686C-4761-BD97-73C95CE9BDC5}"/>
    <cellStyle name="Comma 4 3 2 7 2 3 2 2 2" xfId="46140" xr:uid="{74A9F889-8FE6-4EBF-95D2-40C776BA991F}"/>
    <cellStyle name="Comma 4 3 2 7 2 3 2 3" xfId="35032" xr:uid="{5834A34B-BEC8-4701-8E66-67544C895C09}"/>
    <cellStyle name="Comma 4 3 2 7 2 3 3" xfId="17146" xr:uid="{EB825308-DF8D-4930-8B3D-C8379B5E6ED6}"/>
    <cellStyle name="Comma 4 3 2 7 2 3 3 2" xfId="40720" xr:uid="{522D38C8-51BD-4B30-9360-92BD579D9E69}"/>
    <cellStyle name="Comma 4 3 2 7 2 3 4" xfId="29612" xr:uid="{402247A0-5DAB-4C6D-BE17-4B6676D3763C}"/>
    <cellStyle name="Comma 4 3 2 7 2 4" xfId="6898" xr:uid="{471A8171-2D40-48DD-91E9-D1810A7A6413}"/>
    <cellStyle name="Comma 4 3 2 7 2 4 2" xfId="12376" xr:uid="{A11DA43E-3652-4EFD-B253-2072132EF4F9}"/>
    <cellStyle name="Comma 4 3 2 7 2 4 2 2" xfId="23908" xr:uid="{3EB60258-19AC-4AF5-A716-986218707636}"/>
    <cellStyle name="Comma 4 3 2 7 2 4 2 2 2" xfId="47481" xr:uid="{7D0D0BCE-0653-46D2-8B7E-06A32AA7AD83}"/>
    <cellStyle name="Comma 4 3 2 7 2 4 2 3" xfId="36373" xr:uid="{BFB09E4A-39E4-496E-B11C-3A4EA821CF02}"/>
    <cellStyle name="Comma 4 3 2 7 2 4 3" xfId="18482" xr:uid="{699EFE40-D670-4C20-907E-694CB873A2A8}"/>
    <cellStyle name="Comma 4 3 2 7 2 4 3 2" xfId="42056" xr:uid="{1C491EB6-F3CC-4EFD-885E-9CD0FDE254AF}"/>
    <cellStyle name="Comma 4 3 2 7 2 4 4" xfId="30948" xr:uid="{337C860E-4AD8-4A0C-BADC-C342A313728C}"/>
    <cellStyle name="Comma 4 3 2 7 2 5" xfId="8311" xr:uid="{45AD4AA2-E55B-4564-A184-5AE147A79854}"/>
    <cellStyle name="Comma 4 3 2 7 2 5 2" xfId="19844" xr:uid="{50744348-4F7A-4A3B-A277-5304AFFB41C9}"/>
    <cellStyle name="Comma 4 3 2 7 2 5 2 2" xfId="43417" xr:uid="{DF587B8B-A52B-4759-8CB9-C61BD5B08698}"/>
    <cellStyle name="Comma 4 3 2 7 2 5 3" xfId="32309" xr:uid="{3718247E-A432-4D52-9B06-997C123F70E5}"/>
    <cellStyle name="Comma 4 3 2 7 2 6" xfId="14140" xr:uid="{6ED6DDCF-0BE3-4B45-92AC-EF80171093F1}"/>
    <cellStyle name="Comma 4 3 2 7 2 6 2" xfId="37877" xr:uid="{278B6DB8-F7B9-425B-A7BF-15C66594D319}"/>
    <cellStyle name="Comma 4 3 2 7 2 7" xfId="26770" xr:uid="{2282DCF9-31D4-4CC3-9100-40457C8C5122}"/>
    <cellStyle name="Comma 4 3 2 7 2 8" xfId="25396" xr:uid="{D3818D8C-AE15-4FAD-8BCD-B8463365FD8C}"/>
    <cellStyle name="Comma 4 3 2 7 2 9" xfId="49226" xr:uid="{4F88225C-59A0-44F5-B283-DCEF754AA219}"/>
    <cellStyle name="Comma 4 3 2 7 3" xfId="3735" xr:uid="{1DF21B9E-17B5-42F1-81EE-FF95E6EEABB6}"/>
    <cellStyle name="Comma 4 3 2 7 3 2" xfId="9204" xr:uid="{09077FD3-4806-4096-B106-3256D5409CA9}"/>
    <cellStyle name="Comma 4 3 2 7 3 2 2" xfId="20737" xr:uid="{89A07FB3-6DA3-4BC7-9853-29D4A89D0F93}"/>
    <cellStyle name="Comma 4 3 2 7 3 2 2 2" xfId="44310" xr:uid="{2DE9F18A-1A50-4288-83FB-07DEB713010C}"/>
    <cellStyle name="Comma 4 3 2 7 3 2 3" xfId="33202" xr:uid="{B0BF19CC-45E0-4FCD-9B9C-29948DAA0EE8}"/>
    <cellStyle name="Comma 4 3 2 7 3 3" xfId="15322" xr:uid="{8ADF9B2D-024E-4FF6-A3BC-F3CCB5EB3D64}"/>
    <cellStyle name="Comma 4 3 2 7 3 3 2" xfId="38896" xr:uid="{0587597B-C214-4F95-8539-7FF2ECCDE28F}"/>
    <cellStyle name="Comma 4 3 2 7 3 4" xfId="27788" xr:uid="{C548719C-85E1-4BF2-8568-BDCC0CC7532D}"/>
    <cellStyle name="Comma 4 3 2 7 4" xfId="5099" xr:uid="{79B8DDC0-1090-4BFA-8CB4-45D8E13E3F9F}"/>
    <cellStyle name="Comma 4 3 2 7 4 2" xfId="10573" xr:uid="{DAF261CE-1FD3-4535-A821-D1F1CB7AF5AB}"/>
    <cellStyle name="Comma 4 3 2 7 4 2 2" xfId="22106" xr:uid="{DCCC1EAE-EF0D-42AC-B66D-CB3031507B6F}"/>
    <cellStyle name="Comma 4 3 2 7 4 2 2 2" xfId="45679" xr:uid="{358B7099-C5CD-4AC3-B4FD-CC88EDD6C10C}"/>
    <cellStyle name="Comma 4 3 2 7 4 2 3" xfId="34571" xr:uid="{3FAE2863-74E0-4C3C-BFEE-416873F1360A}"/>
    <cellStyle name="Comma 4 3 2 7 4 3" xfId="16685" xr:uid="{FA8D0C25-26B1-4688-B912-6D7F51BE0CD7}"/>
    <cellStyle name="Comma 4 3 2 7 4 3 2" xfId="40259" xr:uid="{EFC9E113-0303-4FF2-B177-E136E589321F}"/>
    <cellStyle name="Comma 4 3 2 7 4 4" xfId="29151" xr:uid="{9CEE41E1-4580-4F6C-B01D-A2E69BD6E127}"/>
    <cellStyle name="Comma 4 3 2 7 5" xfId="6437" xr:uid="{920DC275-632A-400A-BAEC-E92705EAF246}"/>
    <cellStyle name="Comma 4 3 2 7 5 2" xfId="11914" xr:uid="{8DB7F52E-4A32-4CD1-B04B-C9BBD8AD6C5F}"/>
    <cellStyle name="Comma 4 3 2 7 5 2 2" xfId="23446" xr:uid="{876A0AE3-14D2-4AC2-ABF0-37FB42708B07}"/>
    <cellStyle name="Comma 4 3 2 7 5 2 2 2" xfId="47019" xr:uid="{EF87E104-1A2F-414E-A4D0-2432DBC3D956}"/>
    <cellStyle name="Comma 4 3 2 7 5 2 3" xfId="35911" xr:uid="{BA57AA41-EADC-4451-8D0D-ACE41F1E2B79}"/>
    <cellStyle name="Comma 4 3 2 7 5 3" xfId="18021" xr:uid="{ADFF7203-CE1B-4BBD-B42C-B438DEBD1BCA}"/>
    <cellStyle name="Comma 4 3 2 7 5 3 2" xfId="41595" xr:uid="{4FD0057D-04FF-40ED-83EE-910E52612CC9}"/>
    <cellStyle name="Comma 4 3 2 7 5 4" xfId="30487" xr:uid="{86EC6D20-741E-42D3-9A9F-2E9F0DB3BFEE}"/>
    <cellStyle name="Comma 4 3 2 7 6" xfId="7848" xr:uid="{012814F6-4409-4058-85DD-000B9A7664DF}"/>
    <cellStyle name="Comma 4 3 2 7 6 2" xfId="19383" xr:uid="{3667E15F-3F42-430D-92B3-27A8E35430AE}"/>
    <cellStyle name="Comma 4 3 2 7 6 2 2" xfId="42956" xr:uid="{042A3F2C-0B02-45BD-9FC0-96506C8656E4}"/>
    <cellStyle name="Comma 4 3 2 7 6 3" xfId="31848" xr:uid="{64B71500-40B6-4DDF-BEE7-4916BFEF3E10}"/>
    <cellStyle name="Comma 4 3 2 7 7" xfId="13677" xr:uid="{9672ABEF-5A7F-46C3-AAA3-9B1C9C208009}"/>
    <cellStyle name="Comma 4 3 2 7 7 2" xfId="37416" xr:uid="{E417F992-F863-42A4-9B80-660F8F7BC4FB}"/>
    <cellStyle name="Comma 4 3 2 7 8" xfId="26309" xr:uid="{D1C8A25F-D8D5-4C88-91F4-8658F4A11E7A}"/>
    <cellStyle name="Comma 4 3 2 7 9" xfId="24934" xr:uid="{039753EA-1777-4ED2-980F-27D85E5DAC24}"/>
    <cellStyle name="Comma 4 3 2 8" xfId="2338" xr:uid="{31790918-8C9D-41F2-856B-C7E1FC40FB16}"/>
    <cellStyle name="Comma 4 3 2 8 2" xfId="4134" xr:uid="{9012D8CD-516E-4F58-BA82-755103D94769}"/>
    <cellStyle name="Comma 4 3 2 8 2 2" xfId="9603" xr:uid="{69D96E6F-EF33-46A3-A13D-CFDE1B813E04}"/>
    <cellStyle name="Comma 4 3 2 8 2 2 2" xfId="21136" xr:uid="{D6F45420-49ED-4232-A0AB-6A603B3645EC}"/>
    <cellStyle name="Comma 4 3 2 8 2 2 2 2" xfId="44709" xr:uid="{7A04EBEA-3A7A-4E06-B712-D7C4F5321C7B}"/>
    <cellStyle name="Comma 4 3 2 8 2 2 3" xfId="33601" xr:uid="{A22C10E1-675A-4EE9-8197-26A00D9A5871}"/>
    <cellStyle name="Comma 4 3 2 8 2 3" xfId="15721" xr:uid="{7BA6F24C-8EA6-47AE-AB7B-38023E0C1FA5}"/>
    <cellStyle name="Comma 4 3 2 8 2 3 2" xfId="39295" xr:uid="{E96C6971-A2EE-4232-BB8D-0D3A8FB84550}"/>
    <cellStyle name="Comma 4 3 2 8 2 4" xfId="28187" xr:uid="{219517CD-217F-4697-B76C-8A3BCC81A8EA}"/>
    <cellStyle name="Comma 4 3 2 8 3" xfId="5499" xr:uid="{89B94C5B-B62B-4DB3-8213-E9FAE8917153}"/>
    <cellStyle name="Comma 4 3 2 8 3 2" xfId="10973" xr:uid="{8007E188-CAE9-43EF-9AC7-7235D537751A}"/>
    <cellStyle name="Comma 4 3 2 8 3 2 2" xfId="22506" xr:uid="{0B69EF48-32D0-4F8F-85F8-35F5E865D172}"/>
    <cellStyle name="Comma 4 3 2 8 3 2 2 2" xfId="46079" xr:uid="{6BF2C4B1-F75B-4D22-B3E2-F44EF25DE72F}"/>
    <cellStyle name="Comma 4 3 2 8 3 2 3" xfId="34971" xr:uid="{38A910C3-7BE3-4397-BA8D-860E24621000}"/>
    <cellStyle name="Comma 4 3 2 8 3 3" xfId="17085" xr:uid="{03DB8682-20D2-4A1D-93CC-770653540320}"/>
    <cellStyle name="Comma 4 3 2 8 3 3 2" xfId="40659" xr:uid="{5CDDAFB5-A2B6-4A61-859C-46B66359E434}"/>
    <cellStyle name="Comma 4 3 2 8 3 4" xfId="29551" xr:uid="{ACABF2C7-8134-4720-B9C4-584C54E23EA8}"/>
    <cellStyle name="Comma 4 3 2 8 4" xfId="6837" xr:uid="{E8ADD15B-AD3A-4B0C-B190-89E1BB948AD2}"/>
    <cellStyle name="Comma 4 3 2 8 4 2" xfId="12315" xr:uid="{F646C801-CE69-4B3C-96DE-6B9FE53ABF4A}"/>
    <cellStyle name="Comma 4 3 2 8 4 2 2" xfId="23847" xr:uid="{9C143489-7A1D-4A14-A355-5F98ACF64AAF}"/>
    <cellStyle name="Comma 4 3 2 8 4 2 2 2" xfId="47420" xr:uid="{844B7E10-F864-4883-BB1D-D081C020BF63}"/>
    <cellStyle name="Comma 4 3 2 8 4 2 3" xfId="36312" xr:uid="{0DE925E1-3289-44A6-A2C2-CB82F0D56D41}"/>
    <cellStyle name="Comma 4 3 2 8 4 3" xfId="18421" xr:uid="{CE73EF6C-4E88-4406-85C2-882EA2107729}"/>
    <cellStyle name="Comma 4 3 2 8 4 3 2" xfId="41995" xr:uid="{EA56C8EC-9608-4FA9-B262-B43CADECE7CC}"/>
    <cellStyle name="Comma 4 3 2 8 4 4" xfId="30887" xr:uid="{FEBD9DAB-0FF0-4952-91CF-8A0809EC7341}"/>
    <cellStyle name="Comma 4 3 2 8 5" xfId="8250" xr:uid="{7162600C-F2F0-45F5-B19D-9E993D2025E5}"/>
    <cellStyle name="Comma 4 3 2 8 5 2" xfId="19783" xr:uid="{C2835772-6412-4DBB-B6AD-1F85E6969264}"/>
    <cellStyle name="Comma 4 3 2 8 5 2 2" xfId="43356" xr:uid="{36C226C1-8AED-4BA3-A16E-4035A95B8695}"/>
    <cellStyle name="Comma 4 3 2 8 5 3" xfId="32248" xr:uid="{55273834-A00D-44CC-BEDA-AFAE8737A16C}"/>
    <cellStyle name="Comma 4 3 2 8 6" xfId="14079" xr:uid="{152AF95A-41B3-497E-962A-140B9DA3A400}"/>
    <cellStyle name="Comma 4 3 2 8 6 2" xfId="37816" xr:uid="{9F57F23C-D5AF-4DA6-953A-FACEDF7C37BD}"/>
    <cellStyle name="Comma 4 3 2 8 7" xfId="26709" xr:uid="{7C70708C-65D0-467E-9570-AE32DF33B3DC}"/>
    <cellStyle name="Comma 4 3 2 8 8" xfId="25335" xr:uid="{26E7EBD5-F8C6-4BAC-9BD8-89551C850890}"/>
    <cellStyle name="Comma 4 3 2 8 9" xfId="49165" xr:uid="{2353F730-2642-4DD6-A670-11E1BD381A9D}"/>
    <cellStyle name="Comma 4 3 2 9" xfId="3057" xr:uid="{528C662C-BADA-4055-B5F2-59D0AAAB0FDE}"/>
    <cellStyle name="Comma 4 3 2 9 2" xfId="8764" xr:uid="{415B00EE-7E10-4377-9595-B63A221E4861}"/>
    <cellStyle name="Comma 4 3 2 9 2 2" xfId="20297" xr:uid="{1DF0D088-0D29-4530-8557-19F80FC9E01E}"/>
    <cellStyle name="Comma 4 3 2 9 2 2 2" xfId="43870" xr:uid="{D810A6CF-4C9B-4E56-9688-20BC706CA367}"/>
    <cellStyle name="Comma 4 3 2 9 2 3" xfId="32762" xr:uid="{184AC449-7631-4E05-9F27-A7578656EC11}"/>
    <cellStyle name="Comma 4 3 2 9 3" xfId="3299" xr:uid="{1D78CD6A-A460-4367-99AA-9D6002B16468}"/>
    <cellStyle name="Comma 4 3 2 9 3 2" xfId="14885" xr:uid="{2F498753-0CB3-4C54-A7B2-5449584A94F2}"/>
    <cellStyle name="Comma 4 3 2 9 3 2 2" xfId="38459" xr:uid="{08B76335-002D-4DA4-B9EE-2EEAED3F63F1}"/>
    <cellStyle name="Comma 4 3 2 9 3 3" xfId="27351" xr:uid="{37538B2E-137C-4AB4-B78A-F8A8871BD2E7}"/>
    <cellStyle name="Comma 4 3 2 9 4" xfId="14708" xr:uid="{FC3D0350-8661-49C7-A361-4FB8C881CEA9}"/>
    <cellStyle name="Comma 4 3 2 9 4 2" xfId="38349" xr:uid="{64684E53-699C-4F24-906F-ABFA62D552CF}"/>
    <cellStyle name="Comma 4 3 2 9 5" xfId="27241" xr:uid="{33B8459C-D9CB-41E5-A5E6-E9CDC7EBAC82}"/>
    <cellStyle name="Comma 4 3 20" xfId="521" xr:uid="{CCEC2E1A-E6D9-4AE0-810A-09699E8A2C36}"/>
    <cellStyle name="Comma 4 3 3" xfId="654" xr:uid="{9BCED16B-4749-4256-849F-374B624AB2DC}"/>
    <cellStyle name="Comma 4 3 3 10" xfId="6002" xr:uid="{0D2904A0-BB01-400E-955C-E033A5FB90F4}"/>
    <cellStyle name="Comma 4 3 3 10 2" xfId="11478" xr:uid="{59BFD337-06D7-46FB-AABB-CDACF83586ED}"/>
    <cellStyle name="Comma 4 3 3 10 2 2" xfId="23010" xr:uid="{1FD61128-65D8-4365-B3DC-15CDF6EDE83C}"/>
    <cellStyle name="Comma 4 3 3 10 2 2 2" xfId="46583" xr:uid="{A6540BD5-DD43-47EB-B284-79738657ABAF}"/>
    <cellStyle name="Comma 4 3 3 10 2 3" xfId="35475" xr:uid="{36DA0DD7-A8ED-4931-8270-8A0614A734BF}"/>
    <cellStyle name="Comma 4 3 3 10 3" xfId="17586" xr:uid="{A59E0292-7E9B-4917-86CE-89D70B3BF8A9}"/>
    <cellStyle name="Comma 4 3 3 10 3 2" xfId="41160" xr:uid="{EC1E2E0C-F339-4295-9E64-67ADFF3D203C}"/>
    <cellStyle name="Comma 4 3 3 10 4" xfId="30052" xr:uid="{CD1029AF-9607-4145-B093-114204000DFC}"/>
    <cellStyle name="Comma 4 3 3 11" xfId="7385" xr:uid="{9998898D-E25B-4E54-A2CE-F481A66F63E7}"/>
    <cellStyle name="Comma 4 3 3 11 2" xfId="18947" xr:uid="{C45065DA-0DB4-4F69-A71B-330AA6510D75}"/>
    <cellStyle name="Comma 4 3 3 11 2 2" xfId="42520" xr:uid="{5729349F-2913-4E83-B5CA-F0A7089327BF}"/>
    <cellStyle name="Comma 4 3 3 11 3" xfId="31412" xr:uid="{86B4817C-BF9E-4D60-9A94-5D6BA728E26D}"/>
    <cellStyle name="Comma 4 3 3 12" xfId="13184" xr:uid="{0CACAF3C-0FB9-44CD-AEDD-00B5209337A1}"/>
    <cellStyle name="Comma 4 3 3 12 2" xfId="36981" xr:uid="{67C83F88-6F26-48AC-9CB6-648621E120E8}"/>
    <cellStyle name="Comma 4 3 3 13" xfId="13027" xr:uid="{99A8B311-7AC2-4858-A51A-B8C3F1C4AE2F}"/>
    <cellStyle name="Comma 4 3 3 13 2" xfId="36905" xr:uid="{45828916-53C6-43F7-84D6-74579A07F646}"/>
    <cellStyle name="Comma 4 3 3 14" xfId="25872" xr:uid="{4806F0B5-DF63-4F81-98FC-AE53FFC545CF}"/>
    <cellStyle name="Comma 4 3 3 15" xfId="24473" xr:uid="{2C6EBDDF-F4EC-4314-AB27-82E5F2CA3842}"/>
    <cellStyle name="Comma 4 3 3 16" xfId="48324" xr:uid="{21970669-84C3-45FE-A39B-CC186E076560}"/>
    <cellStyle name="Comma 4 3 3 17" xfId="1017" xr:uid="{46986070-D16B-4B67-97A8-CFDE8FC31A6E}"/>
    <cellStyle name="Comma 4 3 3 2" xfId="1358" xr:uid="{66820252-E149-4037-960D-7DCEACE42E32}"/>
    <cellStyle name="Comma 4 3 3 2 10" xfId="26076" xr:uid="{2AC49D38-9C0A-427F-9C7B-4BEC0189077F}"/>
    <cellStyle name="Comma 4 3 3 2 11" xfId="24702" xr:uid="{668F7C39-2BF2-47CE-B6AA-8D06266AEE89}"/>
    <cellStyle name="Comma 4 3 3 2 12" xfId="48529" xr:uid="{BE2F40B2-83F3-4636-9E35-64E1717118E3}"/>
    <cellStyle name="Comma 4 3 3 2 2" xfId="2138" xr:uid="{71085F96-2D68-4833-842D-145D05CE7886}"/>
    <cellStyle name="Comma 4 3 3 2 2 10" xfId="48981" xr:uid="{169F4877-5860-4470-AB1E-0271FC2C9493}"/>
    <cellStyle name="Comma 4 3 3 2 2 2" xfId="2289" xr:uid="{4AAD58CA-050B-4620-A420-42580D8173F8}"/>
    <cellStyle name="Comma 4 3 3 2 2 2 2" xfId="4096" xr:uid="{818A6B35-909B-4D3E-8B4E-98469127DA5D}"/>
    <cellStyle name="Comma 4 3 3 2 2 2 2 2" xfId="9565" xr:uid="{6A2C44FE-979B-46C4-88C0-B215F7835B8E}"/>
    <cellStyle name="Comma 4 3 3 2 2 2 2 2 2" xfId="21098" xr:uid="{2074027C-028D-499A-B44A-7235F0BCDDD7}"/>
    <cellStyle name="Comma 4 3 3 2 2 2 2 2 2 2" xfId="44671" xr:uid="{DC487002-16A6-46B7-8B81-014109382E09}"/>
    <cellStyle name="Comma 4 3 3 2 2 2 2 2 3" xfId="33563" xr:uid="{21AFE77A-2524-48E7-B656-C10002585A0F}"/>
    <cellStyle name="Comma 4 3 3 2 2 2 2 3" xfId="15683" xr:uid="{29E65115-04C6-43E4-A1B6-044D6DA3D898}"/>
    <cellStyle name="Comma 4 3 3 2 2 2 2 3 2" xfId="39257" xr:uid="{45208EED-3941-431E-80DE-C0957FB0C727}"/>
    <cellStyle name="Comma 4 3 3 2 2 2 2 4" xfId="28149" xr:uid="{D5FCFC4A-BB12-49A9-BB2B-7163DD6A85C5}"/>
    <cellStyle name="Comma 4 3 3 2 2 2 3" xfId="5461" xr:uid="{FB177801-9929-4953-81AD-F032E394CB7B}"/>
    <cellStyle name="Comma 4 3 3 2 2 2 3 2" xfId="10935" xr:uid="{D5588A33-6D4F-474E-96DD-4B1967329AC5}"/>
    <cellStyle name="Comma 4 3 3 2 2 2 3 2 2" xfId="22468" xr:uid="{7C2D430D-DCC5-46D8-9B24-5217D694D30F}"/>
    <cellStyle name="Comma 4 3 3 2 2 2 3 2 2 2" xfId="46041" xr:uid="{0E11EAA8-89CA-4261-9AAB-A29C11B57AB9}"/>
    <cellStyle name="Comma 4 3 3 2 2 2 3 2 3" xfId="34933" xr:uid="{07F171FE-63D4-4BC2-8A51-F3398A83D0A1}"/>
    <cellStyle name="Comma 4 3 3 2 2 2 3 3" xfId="17047" xr:uid="{4836F220-A06B-421A-890B-896EAF16FE28}"/>
    <cellStyle name="Comma 4 3 3 2 2 2 3 3 2" xfId="40621" xr:uid="{C0C366A4-9C12-45C0-8037-B718EB85A2CD}"/>
    <cellStyle name="Comma 4 3 3 2 2 2 3 4" xfId="29513" xr:uid="{83E03CFE-4E5E-4DB6-826C-51E64CB3C646}"/>
    <cellStyle name="Comma 4 3 3 2 2 2 4" xfId="6799" xr:uid="{8300FAA7-7C12-471E-BC7F-C65B0D4B4BED}"/>
    <cellStyle name="Comma 4 3 3 2 2 2 4 2" xfId="12277" xr:uid="{7A92C3A7-704B-49F8-8E90-71ACD685FBC3}"/>
    <cellStyle name="Comma 4 3 3 2 2 2 4 2 2" xfId="23809" xr:uid="{F9354802-F7EF-4FD2-8AB0-2CA3C8C704FD}"/>
    <cellStyle name="Comma 4 3 3 2 2 2 4 2 2 2" xfId="47382" xr:uid="{FDF3AC46-1992-49A5-9DD3-3EB6CD67812F}"/>
    <cellStyle name="Comma 4 3 3 2 2 2 4 2 3" xfId="36274" xr:uid="{3E824C50-C7DC-4FF2-B602-A45603F1260D}"/>
    <cellStyle name="Comma 4 3 3 2 2 2 4 3" xfId="18383" xr:uid="{2EB1269E-17BA-4360-87D2-FA4B20863AF5}"/>
    <cellStyle name="Comma 4 3 3 2 2 2 4 3 2" xfId="41957" xr:uid="{CFE3AB16-4704-438B-A6A9-1BF502D4D0A4}"/>
    <cellStyle name="Comma 4 3 3 2 2 2 4 4" xfId="30849" xr:uid="{719FE46A-DD1E-4AAB-AA57-5A5C9C6B25C8}"/>
    <cellStyle name="Comma 4 3 3 2 2 2 5" xfId="8212" xr:uid="{B87DF2AE-AE57-4776-9188-D86C644087B7}"/>
    <cellStyle name="Comma 4 3 3 2 2 2 5 2" xfId="19745" xr:uid="{3A3D9A61-6549-4526-983A-BE8E7E86E13D}"/>
    <cellStyle name="Comma 4 3 3 2 2 2 5 2 2" xfId="43318" xr:uid="{F99FAD94-08C1-4354-87B5-28D7A42EB321}"/>
    <cellStyle name="Comma 4 3 3 2 2 2 5 3" xfId="32210" xr:uid="{865A7556-126A-46F5-BD35-2546D38FFF39}"/>
    <cellStyle name="Comma 4 3 3 2 2 2 6" xfId="14039" xr:uid="{9608D1ED-CEB6-4B29-B71C-34453A62DC24}"/>
    <cellStyle name="Comma 4 3 3 2 2 2 6 2" xfId="37778" xr:uid="{FC76C80E-5EC5-41DB-AAE5-46314F2F9743}"/>
    <cellStyle name="Comma 4 3 3 2 2 2 7" xfId="26671" xr:uid="{F8AB404F-F67E-410B-BE5D-6DBEFFDE7C9D}"/>
    <cellStyle name="Comma 4 3 3 2 2 2 8" xfId="25297" xr:uid="{038B65E3-82BA-4202-BC42-8FA5C29AFF36}"/>
    <cellStyle name="Comma 4 3 3 2 2 2 9" xfId="49127" xr:uid="{5B75918C-3631-4FC9-8347-5657E224EA55}"/>
    <cellStyle name="Comma 4 3 3 2 2 3" xfId="3951" xr:uid="{2971761D-3B53-4844-8117-B12A21FD8857}"/>
    <cellStyle name="Comma 4 3 3 2 2 3 2" xfId="9420" xr:uid="{3A4FBBB3-CC07-4E95-B43E-A898818BD5ED}"/>
    <cellStyle name="Comma 4 3 3 2 2 3 2 2" xfId="20953" xr:uid="{F6E5602C-09A7-44C2-B025-0DC84B38B0B9}"/>
    <cellStyle name="Comma 4 3 3 2 2 3 2 2 2" xfId="44526" xr:uid="{42FABEFA-F783-4B5F-B408-CD9FCCEDD0C2}"/>
    <cellStyle name="Comma 4 3 3 2 2 3 2 3" xfId="33418" xr:uid="{B96C304D-62BE-4A6F-84F8-9B90C865323F}"/>
    <cellStyle name="Comma 4 3 3 2 2 3 3" xfId="15538" xr:uid="{F8872E54-E420-405B-BDF1-326F65EE1823}"/>
    <cellStyle name="Comma 4 3 3 2 2 3 3 2" xfId="39112" xr:uid="{EF0F34F2-828C-4549-BA0A-5572EA3FD2C5}"/>
    <cellStyle name="Comma 4 3 3 2 2 3 4" xfId="28004" xr:uid="{02633805-EB5D-4314-A570-CA663C846150}"/>
    <cellStyle name="Comma 4 3 3 2 2 4" xfId="5315" xr:uid="{5126D546-ABFB-4827-A57F-C8B87FFC303F}"/>
    <cellStyle name="Comma 4 3 3 2 2 4 2" xfId="10789" xr:uid="{1F1CFBAD-1D66-4158-81C9-9FD753842EA1}"/>
    <cellStyle name="Comma 4 3 3 2 2 4 2 2" xfId="22322" xr:uid="{3532B3B0-3E4C-42E4-A81D-EB050A2A691D}"/>
    <cellStyle name="Comma 4 3 3 2 2 4 2 2 2" xfId="45895" xr:uid="{B71988CA-D2F9-4713-A68F-DF1811E18476}"/>
    <cellStyle name="Comma 4 3 3 2 2 4 2 3" xfId="34787" xr:uid="{45EAADCC-0AD8-4E42-9C64-0499600F3E78}"/>
    <cellStyle name="Comma 4 3 3 2 2 4 3" xfId="16901" xr:uid="{2C240469-77DD-4F91-8912-239FBFE4A604}"/>
    <cellStyle name="Comma 4 3 3 2 2 4 3 2" xfId="40475" xr:uid="{52E12408-EA6F-4E5C-A8D7-58B54985EA70}"/>
    <cellStyle name="Comma 4 3 3 2 2 4 4" xfId="29367" xr:uid="{A6A361AC-35B7-424C-ABB6-18531B2DD0B3}"/>
    <cellStyle name="Comma 4 3 3 2 2 5" xfId="6653" xr:uid="{51623DA0-9284-4679-9405-A1B0306BDF33}"/>
    <cellStyle name="Comma 4 3 3 2 2 5 2" xfId="12130" xr:uid="{20861E3B-6D16-4E83-8F00-9EDEBA350261}"/>
    <cellStyle name="Comma 4 3 3 2 2 5 2 2" xfId="23662" xr:uid="{A1885BA5-8D52-40B2-8979-5A2E307132BF}"/>
    <cellStyle name="Comma 4 3 3 2 2 5 2 2 2" xfId="47235" xr:uid="{3F0A03E3-8F89-47BC-8933-5B6A48483114}"/>
    <cellStyle name="Comma 4 3 3 2 2 5 2 3" xfId="36127" xr:uid="{8F3FA2D4-485F-4336-8455-B18D4004BFC7}"/>
    <cellStyle name="Comma 4 3 3 2 2 5 3" xfId="18237" xr:uid="{5556D38E-CE69-4EDF-9574-BE88D066F078}"/>
    <cellStyle name="Comma 4 3 3 2 2 5 3 2" xfId="41811" xr:uid="{9B95D5A4-2E7F-4F1D-A0A5-55799F379B00}"/>
    <cellStyle name="Comma 4 3 3 2 2 5 4" xfId="30703" xr:uid="{67D080F2-AB81-48D2-AC3D-40C94BA0FE17}"/>
    <cellStyle name="Comma 4 3 3 2 2 6" xfId="8064" xr:uid="{1039E3DE-9721-4B10-9400-FACD54953631}"/>
    <cellStyle name="Comma 4 3 3 2 2 6 2" xfId="19599" xr:uid="{13473A9E-D42B-4275-AA3B-45F84E04B7D8}"/>
    <cellStyle name="Comma 4 3 3 2 2 6 2 2" xfId="43172" xr:uid="{927551B1-F78B-4172-AD08-96A75727A5A1}"/>
    <cellStyle name="Comma 4 3 3 2 2 6 3" xfId="32064" xr:uid="{4AE485CC-6B1E-4A5F-9373-0DAD8455D2C4}"/>
    <cellStyle name="Comma 4 3 3 2 2 7" xfId="13893" xr:uid="{1A179D5B-26B7-4FEA-8C67-322F4E179F20}"/>
    <cellStyle name="Comma 4 3 3 2 2 7 2" xfId="37632" xr:uid="{4F501ED3-BCFA-4D8C-B2FE-ED19B978D500}"/>
    <cellStyle name="Comma 4 3 3 2 2 8" xfId="26525" xr:uid="{6A2F94E4-54CD-43BB-B770-0412A46CA673}"/>
    <cellStyle name="Comma 4 3 3 2 2 9" xfId="25150" xr:uid="{711B378E-BD3C-4CBE-AC4E-F8D2D255EB35}"/>
    <cellStyle name="Comma 4 3 3 2 3" xfId="2626" xr:uid="{C9AA0530-EF5B-4BB5-8318-1D44881D33EC}"/>
    <cellStyle name="Comma 4 3 3 2 3 2" xfId="4416" xr:uid="{5A695D09-F92E-4831-B3E1-5C6F0B298F13}"/>
    <cellStyle name="Comma 4 3 3 2 3 2 2" xfId="9886" xr:uid="{76892E35-A2DF-420C-A651-F74B5A72D3C7}"/>
    <cellStyle name="Comma 4 3 3 2 3 2 2 2" xfId="21419" xr:uid="{176DB531-B34C-4D22-BE43-D51D50C5A927}"/>
    <cellStyle name="Comma 4 3 3 2 3 2 2 2 2" xfId="44992" xr:uid="{D69FF863-5524-4033-A6F6-C161E3A1B3E5}"/>
    <cellStyle name="Comma 4 3 3 2 3 2 2 3" xfId="33884" xr:uid="{71C02433-6D30-4DA8-93BC-C3CECFAC1DAD}"/>
    <cellStyle name="Comma 4 3 3 2 3 2 3" xfId="16003" xr:uid="{8F968CE1-55DD-4771-984D-2F7A92CDB124}"/>
    <cellStyle name="Comma 4 3 3 2 3 2 3 2" xfId="39577" xr:uid="{D0B11586-3C7E-436E-AD0A-A2D2732B2C19}"/>
    <cellStyle name="Comma 4 3 3 2 3 2 4" xfId="28469" xr:uid="{5734E910-7B6B-4763-ADDE-8E90CE149CCB}"/>
    <cellStyle name="Comma 4 3 3 2 3 3" xfId="5782" xr:uid="{58711DEC-2CBA-4BDE-8F0E-41DDCAF83DEB}"/>
    <cellStyle name="Comma 4 3 3 2 3 3 2" xfId="11256" xr:uid="{5C85860D-8336-47D2-A3C5-04043CAA2E1C}"/>
    <cellStyle name="Comma 4 3 3 2 3 3 2 2" xfId="22789" xr:uid="{893DF086-95E4-49C9-96E0-18AD05E9CFF2}"/>
    <cellStyle name="Comma 4 3 3 2 3 3 2 2 2" xfId="46362" xr:uid="{0559F296-C494-4230-889F-D8A30274D822}"/>
    <cellStyle name="Comma 4 3 3 2 3 3 2 3" xfId="35254" xr:uid="{7968DB78-061D-4D65-93DD-B961EEED555A}"/>
    <cellStyle name="Comma 4 3 3 2 3 3 3" xfId="17368" xr:uid="{45133268-5368-4EAA-8730-9D1DB75473EC}"/>
    <cellStyle name="Comma 4 3 3 2 3 3 3 2" xfId="40942" xr:uid="{56716475-B92F-4BA9-95F5-13FA1F1803F8}"/>
    <cellStyle name="Comma 4 3 3 2 3 3 4" xfId="29834" xr:uid="{35FBAE44-5CCC-4482-B9C3-8A51CF1F344B}"/>
    <cellStyle name="Comma 4 3 3 2 3 4" xfId="7120" xr:uid="{DAB45749-86E8-48CE-A2CC-EE44B3CF117C}"/>
    <cellStyle name="Comma 4 3 3 2 3 4 2" xfId="12598" xr:uid="{C672117A-306B-4124-9D77-4BF2650FAB65}"/>
    <cellStyle name="Comma 4 3 3 2 3 4 2 2" xfId="24130" xr:uid="{BFB8A816-30AC-4BBC-A7F9-29394E82EA49}"/>
    <cellStyle name="Comma 4 3 3 2 3 4 2 2 2" xfId="47703" xr:uid="{A76D24EA-BEF7-4181-8E54-DCFAD60CA81E}"/>
    <cellStyle name="Comma 4 3 3 2 3 4 2 3" xfId="36595" xr:uid="{04F0A1D9-34F8-4654-B668-9CA652706369}"/>
    <cellStyle name="Comma 4 3 3 2 3 4 3" xfId="18704" xr:uid="{38DEE8D6-BBB4-4894-A341-77E71E250A6E}"/>
    <cellStyle name="Comma 4 3 3 2 3 4 3 2" xfId="42278" xr:uid="{13BCF518-2A97-4803-8F46-45BC0FD81C58}"/>
    <cellStyle name="Comma 4 3 3 2 3 4 4" xfId="31170" xr:uid="{8E45347F-CB93-4055-8550-150CB5477351}"/>
    <cellStyle name="Comma 4 3 3 2 3 5" xfId="8533" xr:uid="{08E1401F-6356-4091-B85D-3295D9901E92}"/>
    <cellStyle name="Comma 4 3 3 2 3 5 2" xfId="20066" xr:uid="{310B65E8-E2B7-4503-956F-5E99CD3D59F2}"/>
    <cellStyle name="Comma 4 3 3 2 3 5 2 2" xfId="43639" xr:uid="{C9186866-8B68-4CA0-96EA-E04CDACDED6A}"/>
    <cellStyle name="Comma 4 3 3 2 3 5 3" xfId="32531" xr:uid="{89FE83A5-5D56-4FF4-8199-E50235E18968}"/>
    <cellStyle name="Comma 4 3 3 2 3 6" xfId="14362" xr:uid="{1827C94B-D65D-4546-9D11-A13F9D7307A3}"/>
    <cellStyle name="Comma 4 3 3 2 3 6 2" xfId="38099" xr:uid="{969D925D-7A34-4614-A64B-23D4AD37B428}"/>
    <cellStyle name="Comma 4 3 3 2 3 7" xfId="26992" xr:uid="{B7FF04FD-F149-4C9F-8FB7-DAF43F443EB6}"/>
    <cellStyle name="Comma 4 3 3 2 3 8" xfId="25618" xr:uid="{8ABA6C1C-0598-454D-A59C-557A84F8849F}"/>
    <cellStyle name="Comma 4 3 3 2 3 9" xfId="49448" xr:uid="{15941055-EF7B-411D-890A-4F2A16FD861A}"/>
    <cellStyle name="Comma 4 3 3 2 4" xfId="2286" xr:uid="{BB44967C-41BE-4021-8F43-BE1C9F927648}"/>
    <cellStyle name="Comma 4 3 3 2 4 2" xfId="4094" xr:uid="{3ADCCBEF-BB82-4E03-A96C-C677FFC51CEF}"/>
    <cellStyle name="Comma 4 3 3 2 4 2 2" xfId="9563" xr:uid="{DE022B61-1B84-475B-8E94-1649288829B1}"/>
    <cellStyle name="Comma 4 3 3 2 4 2 2 2" xfId="21096" xr:uid="{5E38D83C-B100-41AB-836B-DE5A0401D4C4}"/>
    <cellStyle name="Comma 4 3 3 2 4 2 2 2 2" xfId="44669" xr:uid="{55124214-0F3C-40E8-A3C3-A059E78D1361}"/>
    <cellStyle name="Comma 4 3 3 2 4 2 2 3" xfId="33561" xr:uid="{6340FBD5-3E98-4186-91D7-48480888468F}"/>
    <cellStyle name="Comma 4 3 3 2 4 2 3" xfId="15681" xr:uid="{93D74BA9-A3A1-4B2B-9F3B-43BC6A50A119}"/>
    <cellStyle name="Comma 4 3 3 2 4 2 3 2" xfId="39255" xr:uid="{1338F8CD-9C28-4291-AD9F-AAD85D418560}"/>
    <cellStyle name="Comma 4 3 3 2 4 2 4" xfId="28147" xr:uid="{B6A478FB-9213-499C-A86E-09ECB2D4339B}"/>
    <cellStyle name="Comma 4 3 3 2 4 3" xfId="5459" xr:uid="{A831E6FD-CBA9-4C0C-9052-DF499BDF87C1}"/>
    <cellStyle name="Comma 4 3 3 2 4 3 2" xfId="10933" xr:uid="{2AA14C24-5496-40FD-B9AB-3C4A7F4882A1}"/>
    <cellStyle name="Comma 4 3 3 2 4 3 2 2" xfId="22466" xr:uid="{F33CDC46-549A-4B84-AC57-3907E1410287}"/>
    <cellStyle name="Comma 4 3 3 2 4 3 2 2 2" xfId="46039" xr:uid="{49C81DDB-7CA7-448D-86CB-205132ABA030}"/>
    <cellStyle name="Comma 4 3 3 2 4 3 2 3" xfId="34931" xr:uid="{1B4DC115-4536-4F48-A388-CB5F43019AB5}"/>
    <cellStyle name="Comma 4 3 3 2 4 3 3" xfId="17045" xr:uid="{E9A3563A-DDD5-4290-8B1D-60A139CC5114}"/>
    <cellStyle name="Comma 4 3 3 2 4 3 3 2" xfId="40619" xr:uid="{61D7CAE0-E3C8-4992-B3FD-9FFC1D6DA506}"/>
    <cellStyle name="Comma 4 3 3 2 4 3 4" xfId="29511" xr:uid="{14041F73-AAA2-42A2-A31B-0625A9FC132F}"/>
    <cellStyle name="Comma 4 3 3 2 4 4" xfId="6797" xr:uid="{A32F2420-989C-4AD3-8134-AAFC8DD90EC2}"/>
    <cellStyle name="Comma 4 3 3 2 4 4 2" xfId="12275" xr:uid="{F76E6DEA-CC80-48A6-98CA-89B6C87BFF1F}"/>
    <cellStyle name="Comma 4 3 3 2 4 4 2 2" xfId="23807" xr:uid="{43CD974E-C66D-402D-952C-ABDB9C97CE10}"/>
    <cellStyle name="Comma 4 3 3 2 4 4 2 2 2" xfId="47380" xr:uid="{E257FD3E-A039-4F5D-827E-4CB959EB8971}"/>
    <cellStyle name="Comma 4 3 3 2 4 4 2 3" xfId="36272" xr:uid="{24E39211-585D-475F-9098-7F7D7805060F}"/>
    <cellStyle name="Comma 4 3 3 2 4 4 3" xfId="18381" xr:uid="{F7524D09-FB99-4860-A363-859BEA4A0184}"/>
    <cellStyle name="Comma 4 3 3 2 4 4 3 2" xfId="41955" xr:uid="{8A6A1041-F127-46ED-9A63-5791933D7729}"/>
    <cellStyle name="Comma 4 3 3 2 4 4 4" xfId="30847" xr:uid="{B297198F-74D8-4008-B7CE-5DD571F1A1E3}"/>
    <cellStyle name="Comma 4 3 3 2 4 5" xfId="8210" xr:uid="{34ED0968-1ABF-41A6-ACF0-BC5E51C54C9E}"/>
    <cellStyle name="Comma 4 3 3 2 4 5 2" xfId="19743" xr:uid="{3EAD25F0-76C2-4034-B81A-23957DFE948C}"/>
    <cellStyle name="Comma 4 3 3 2 4 5 2 2" xfId="43316" xr:uid="{367507E5-5CF7-4E21-A64F-4881ED7644E1}"/>
    <cellStyle name="Comma 4 3 3 2 4 5 3" xfId="32208" xr:uid="{6BDBED3D-6DFF-424A-B125-023092D81F7F}"/>
    <cellStyle name="Comma 4 3 3 2 4 6" xfId="14037" xr:uid="{1EBBB635-CBFD-436C-B1FE-716E36FCEB6C}"/>
    <cellStyle name="Comma 4 3 3 2 4 6 2" xfId="37776" xr:uid="{D5359CC8-1968-48EF-9929-98E52D27FBDE}"/>
    <cellStyle name="Comma 4 3 3 2 4 7" xfId="26669" xr:uid="{35E1C96C-561D-4EBC-9A24-D22C5E303036}"/>
    <cellStyle name="Comma 4 3 3 2 4 8" xfId="25295" xr:uid="{B2E7D2F5-A7B7-488F-8DC1-AA87AF87E078}"/>
    <cellStyle name="Comma 4 3 3 2 4 9" xfId="49125" xr:uid="{88364521-6169-40FC-B55C-3407803BDACF}"/>
    <cellStyle name="Comma 4 3 3 2 5" xfId="3512" xr:uid="{AB1AA74F-35C3-4277-AD94-BDA2D980345B}"/>
    <cellStyle name="Comma 4 3 3 2 5 2" xfId="8980" xr:uid="{D3690BC3-B3F4-430C-8D02-B9E298F240CB}"/>
    <cellStyle name="Comma 4 3 3 2 5 2 2" xfId="20513" xr:uid="{78958ECA-8CEE-4F32-BD20-1E05D47F4BF3}"/>
    <cellStyle name="Comma 4 3 3 2 5 2 2 2" xfId="44086" xr:uid="{64D73041-EC17-4A53-BED2-E07B18185379}"/>
    <cellStyle name="Comma 4 3 3 2 5 2 3" xfId="32978" xr:uid="{BF9E0CD1-AD78-4F60-BD1A-AF18382EF083}"/>
    <cellStyle name="Comma 4 3 3 2 5 3" xfId="15098" xr:uid="{9E392D25-E646-4B44-A095-5008F061B0B0}"/>
    <cellStyle name="Comma 4 3 3 2 5 3 2" xfId="38672" xr:uid="{1B0900BC-147F-4DC9-AE29-9CDF1114E09F}"/>
    <cellStyle name="Comma 4 3 3 2 5 4" xfId="27564" xr:uid="{FF93D615-0CC1-4D73-BEF8-D52850A917E7}"/>
    <cellStyle name="Comma 4 3 3 2 6" xfId="4868" xr:uid="{B4F2785F-6427-40AB-ACF4-4092DECF4CCB}"/>
    <cellStyle name="Comma 4 3 3 2 6 2" xfId="10341" xr:uid="{72A42B7E-BFAC-43AD-AB43-AC81173FA942}"/>
    <cellStyle name="Comma 4 3 3 2 6 2 2" xfId="21874" xr:uid="{038282BA-5894-48F7-8005-17BE182ADE4F}"/>
    <cellStyle name="Comma 4 3 3 2 6 2 2 2" xfId="45447" xr:uid="{CC5A5658-020F-4A7A-8EFF-3D3CA42DA81E}"/>
    <cellStyle name="Comma 4 3 3 2 6 2 3" xfId="34339" xr:uid="{19426110-47C7-4A6F-AFC4-C1477E9DFB7A}"/>
    <cellStyle name="Comma 4 3 3 2 6 3" xfId="16454" xr:uid="{103FE41C-C8D6-4B2A-817E-D651306A4BCE}"/>
    <cellStyle name="Comma 4 3 3 2 6 3 2" xfId="40028" xr:uid="{EC65C3B5-7D5D-4A0C-A13E-4F28815146C4}"/>
    <cellStyle name="Comma 4 3 3 2 6 4" xfId="28920" xr:uid="{A8E4110A-281C-4BE5-A28B-7764442F094F}"/>
    <cellStyle name="Comma 4 3 3 2 7" xfId="6206" xr:uid="{C42B8563-40E6-4B80-A3C8-69D8427EE587}"/>
    <cellStyle name="Comma 4 3 3 2 7 2" xfId="11682" xr:uid="{D0DFF659-4B8C-4D87-9704-C5D8688EBB0B}"/>
    <cellStyle name="Comma 4 3 3 2 7 2 2" xfId="23214" xr:uid="{5CACC275-E19F-48E0-9E04-B78A516C1DEF}"/>
    <cellStyle name="Comma 4 3 3 2 7 2 2 2" xfId="46787" xr:uid="{A27A5386-F4AB-4DEC-A175-7A4D216FD238}"/>
    <cellStyle name="Comma 4 3 3 2 7 2 3" xfId="35679" xr:uid="{B466538F-222F-46E2-B17A-806B2774A07B}"/>
    <cellStyle name="Comma 4 3 3 2 7 3" xfId="17790" xr:uid="{A287B933-6DC9-4B44-84B4-FE622E9E3D63}"/>
    <cellStyle name="Comma 4 3 3 2 7 3 2" xfId="41364" xr:uid="{9F88E23D-7F1D-493C-80FD-F42438A503AA}"/>
    <cellStyle name="Comma 4 3 3 2 7 4" xfId="30256" xr:uid="{20B45BAB-F344-4020-9D75-793BEE0C5E80}"/>
    <cellStyle name="Comma 4 3 3 2 8" xfId="7591" xr:uid="{94E636DE-E14F-4CD5-A810-3ADA3A78D6B3}"/>
    <cellStyle name="Comma 4 3 3 2 8 2" xfId="19151" xr:uid="{587D1E9A-9BA3-4DA0-8B78-22A69CE9C30F}"/>
    <cellStyle name="Comma 4 3 3 2 8 2 2" xfId="42724" xr:uid="{30E4E22A-8747-461E-AA58-E9B5BD361A92}"/>
    <cellStyle name="Comma 4 3 3 2 8 3" xfId="31616" xr:uid="{AA405FDF-7601-4512-B6E1-6F10D6BAF293}"/>
    <cellStyle name="Comma 4 3 3 2 9" xfId="13411" xr:uid="{21C9762D-F32A-482E-9805-61B876CF5ADC}"/>
    <cellStyle name="Comma 4 3 3 2 9 2" xfId="37185" xr:uid="{A3D353FB-1262-4D58-8B3C-D3D5453398B3}"/>
    <cellStyle name="Comma 4 3 3 3" xfId="1242" xr:uid="{80FA8131-4EF5-48CE-B7AA-30FD40B3742D}"/>
    <cellStyle name="Comma 4 3 3 3 10" xfId="24562" xr:uid="{1C23BDB3-6117-42CC-AFAB-BD1428F19E5D}"/>
    <cellStyle name="Comma 4 3 3 3 11" xfId="48447" xr:uid="{9F12B295-6BF9-46DD-8ECF-5DBA7F917EAC}"/>
    <cellStyle name="Comma 4 3 3 3 2" xfId="2056" xr:uid="{2460FAF0-14A6-4B1A-8132-7C00F5DA8F8C}"/>
    <cellStyle name="Comma 4 3 3 3 2 2" xfId="3869" xr:uid="{BB86540E-87CF-483E-AFE4-F48A7C9938D6}"/>
    <cellStyle name="Comma 4 3 3 3 2 2 2" xfId="9338" xr:uid="{0AA58D12-9731-4334-9316-449C88BC3779}"/>
    <cellStyle name="Comma 4 3 3 3 2 2 2 2" xfId="20871" xr:uid="{9FB9B8FC-CEAD-46A2-B735-D85AE5145549}"/>
    <cellStyle name="Comma 4 3 3 3 2 2 2 2 2" xfId="44444" xr:uid="{24BE001D-502E-4F80-87F4-E482142AEAD8}"/>
    <cellStyle name="Comma 4 3 3 3 2 2 2 3" xfId="33336" xr:uid="{1A802BE5-71EA-4F72-ACEE-F5E8AF023D73}"/>
    <cellStyle name="Comma 4 3 3 3 2 2 3" xfId="15456" xr:uid="{26868F5F-C227-4A2E-A814-ED318B49AA94}"/>
    <cellStyle name="Comma 4 3 3 3 2 2 3 2" xfId="39030" xr:uid="{428D8EA0-E152-49EA-B829-5605A0F20ADE}"/>
    <cellStyle name="Comma 4 3 3 3 2 2 4" xfId="27922" xr:uid="{696D5FE1-FD01-4067-967A-C307B9D52004}"/>
    <cellStyle name="Comma 4 3 3 3 2 3" xfId="5233" xr:uid="{A3F0E650-F681-4CB3-885B-627F0347733C}"/>
    <cellStyle name="Comma 4 3 3 3 2 3 2" xfId="10707" xr:uid="{297ADD45-BCEC-4774-A02E-AA977CB49731}"/>
    <cellStyle name="Comma 4 3 3 3 2 3 2 2" xfId="22240" xr:uid="{2FD4F3E5-1D22-4861-8037-EB50611946CB}"/>
    <cellStyle name="Comma 4 3 3 3 2 3 2 2 2" xfId="45813" xr:uid="{DBB4C386-8A80-40AB-9289-CE7613C8D26C}"/>
    <cellStyle name="Comma 4 3 3 3 2 3 2 3" xfId="34705" xr:uid="{D9A88EAC-1F78-4141-8859-B216914F6587}"/>
    <cellStyle name="Comma 4 3 3 3 2 3 3" xfId="16819" xr:uid="{D0AB38E8-3870-4AFB-A5E2-D8FF56ED6775}"/>
    <cellStyle name="Comma 4 3 3 3 2 3 3 2" xfId="40393" xr:uid="{8DD79729-FABD-4920-A389-B80B4BA54A95}"/>
    <cellStyle name="Comma 4 3 3 3 2 3 4" xfId="29285" xr:uid="{488924FD-82B8-417D-8608-7C50C47ED08E}"/>
    <cellStyle name="Comma 4 3 3 3 2 4" xfId="6571" xr:uid="{9C0167B9-89E2-4EE7-9694-7D91DDB41B3A}"/>
    <cellStyle name="Comma 4 3 3 3 2 4 2" xfId="12048" xr:uid="{69245864-D0CB-446F-B0B9-DB0B194AA63B}"/>
    <cellStyle name="Comma 4 3 3 3 2 4 2 2" xfId="23580" xr:uid="{8CE4CE87-08E0-4714-958F-B220D01BC7C6}"/>
    <cellStyle name="Comma 4 3 3 3 2 4 2 2 2" xfId="47153" xr:uid="{A35A7CFC-C734-4725-AF4E-3C71FB19B3C8}"/>
    <cellStyle name="Comma 4 3 3 3 2 4 2 3" xfId="36045" xr:uid="{5DF37B45-1B19-431C-AD70-D2B574A6E030}"/>
    <cellStyle name="Comma 4 3 3 3 2 4 3" xfId="18155" xr:uid="{1190DDD3-B2A1-42B7-8465-84F49C5C47FB}"/>
    <cellStyle name="Comma 4 3 3 3 2 4 3 2" xfId="41729" xr:uid="{74D6D654-96B8-46F1-8D81-E0E9139D4E41}"/>
    <cellStyle name="Comma 4 3 3 3 2 4 4" xfId="30621" xr:uid="{0DDA1E57-4FCE-430A-A469-8069DF739EBB}"/>
    <cellStyle name="Comma 4 3 3 3 2 5" xfId="7982" xr:uid="{540C949D-9CB1-4BDC-BD97-5C231BAC5843}"/>
    <cellStyle name="Comma 4 3 3 3 2 5 2" xfId="19517" xr:uid="{F27A281C-3148-43D9-809A-9702F433FDA1}"/>
    <cellStyle name="Comma 4 3 3 3 2 5 2 2" xfId="43090" xr:uid="{1F1E35C5-8EB1-4AC5-97F6-78BC6DCB60EF}"/>
    <cellStyle name="Comma 4 3 3 3 2 5 3" xfId="31982" xr:uid="{E014C9C6-D0CF-4C57-B647-20255C20C7EF}"/>
    <cellStyle name="Comma 4 3 3 3 2 6" xfId="13811" xr:uid="{3F61C972-1BED-4D83-A713-9D2453D5A478}"/>
    <cellStyle name="Comma 4 3 3 3 2 6 2" xfId="37550" xr:uid="{D85119EC-A05A-45F5-9DB5-22058C36B17A}"/>
    <cellStyle name="Comma 4 3 3 3 2 7" xfId="26443" xr:uid="{904B84F5-E79A-4BEB-BB4C-264352B47323}"/>
    <cellStyle name="Comma 4 3 3 3 2 8" xfId="25068" xr:uid="{9394A35E-00FC-4F2F-9E2B-C9B47BA1ED71}"/>
    <cellStyle name="Comma 4 3 3 3 2 9" xfId="48899" xr:uid="{E5EB0333-25A3-41E1-A844-94E3B7C56D75}"/>
    <cellStyle name="Comma 4 3 3 3 3" xfId="2542" xr:uid="{A67AE238-D318-4A4E-A513-1FF90B206782}"/>
    <cellStyle name="Comma 4 3 3 3 3 2" xfId="4333" xr:uid="{0CF571D4-12D6-4778-8DDD-71BEAA0D91F9}"/>
    <cellStyle name="Comma 4 3 3 3 3 2 2" xfId="9802" xr:uid="{8525478F-83B7-4508-B876-F86CD1310CB1}"/>
    <cellStyle name="Comma 4 3 3 3 3 2 2 2" xfId="21335" xr:uid="{1A4EC763-D3CD-48D6-891A-209F85001A08}"/>
    <cellStyle name="Comma 4 3 3 3 3 2 2 2 2" xfId="44908" xr:uid="{7EF8C679-BD86-483B-A752-6288598D5E26}"/>
    <cellStyle name="Comma 4 3 3 3 3 2 2 3" xfId="33800" xr:uid="{7ADB9EE7-EE88-417E-A393-0F3BD7F31ED6}"/>
    <cellStyle name="Comma 4 3 3 3 3 2 3" xfId="15920" xr:uid="{A1B09EEC-6008-4E19-B8F6-E12F2DA20BF1}"/>
    <cellStyle name="Comma 4 3 3 3 3 2 3 2" xfId="39494" xr:uid="{E4490C04-6925-4D9A-9006-0549EBEDA18D}"/>
    <cellStyle name="Comma 4 3 3 3 3 2 4" xfId="28386" xr:uid="{5F1169E0-4389-45F2-9905-4B3D7A3576B3}"/>
    <cellStyle name="Comma 4 3 3 3 3 3" xfId="5698" xr:uid="{A6AA0356-931A-443C-85BE-1382A91E4C40}"/>
    <cellStyle name="Comma 4 3 3 3 3 3 2" xfId="11172" xr:uid="{3B676716-D230-4C11-A632-ECA8EDAC1670}"/>
    <cellStyle name="Comma 4 3 3 3 3 3 2 2" xfId="22705" xr:uid="{1BB45635-2279-4DA2-B06C-6416B0F03CEE}"/>
    <cellStyle name="Comma 4 3 3 3 3 3 2 2 2" xfId="46278" xr:uid="{2687D4F5-846E-4CBD-BD06-9D34DF4F5BA6}"/>
    <cellStyle name="Comma 4 3 3 3 3 3 2 3" xfId="35170" xr:uid="{F23E2130-DD2D-45BE-A796-C1987DB8B94C}"/>
    <cellStyle name="Comma 4 3 3 3 3 3 3" xfId="17284" xr:uid="{E292D0BE-2830-4735-9930-0245538816F6}"/>
    <cellStyle name="Comma 4 3 3 3 3 3 3 2" xfId="40858" xr:uid="{98F68E6E-BA0C-4213-BA61-01DA0C4829A1}"/>
    <cellStyle name="Comma 4 3 3 3 3 3 4" xfId="29750" xr:uid="{54FC1F0D-23F9-4866-B14E-01F427C2D5BC}"/>
    <cellStyle name="Comma 4 3 3 3 3 4" xfId="7036" xr:uid="{72F30A15-388D-4ACF-AEC9-FA0BE91C4937}"/>
    <cellStyle name="Comma 4 3 3 3 3 4 2" xfId="12514" xr:uid="{38E7ABB7-49C0-4429-B915-AF3211FEB415}"/>
    <cellStyle name="Comma 4 3 3 3 3 4 2 2" xfId="24046" xr:uid="{B00CD3AB-238F-414F-B9B8-15E3D921AACA}"/>
    <cellStyle name="Comma 4 3 3 3 3 4 2 2 2" xfId="47619" xr:uid="{DAB7C0F4-B06B-421C-923A-546D4B4D6B01}"/>
    <cellStyle name="Comma 4 3 3 3 3 4 2 3" xfId="36511" xr:uid="{33344AD9-6006-4F82-976F-C511A2EDE0D7}"/>
    <cellStyle name="Comma 4 3 3 3 3 4 3" xfId="18620" xr:uid="{2A228AA5-2934-44A4-84A7-3F142A5488FE}"/>
    <cellStyle name="Comma 4 3 3 3 3 4 3 2" xfId="42194" xr:uid="{5CD61F54-DBC6-4847-B3B8-B4109AD2384F}"/>
    <cellStyle name="Comma 4 3 3 3 3 4 4" xfId="31086" xr:uid="{D5E152E2-F693-4362-ACF0-0AF70F9149A7}"/>
    <cellStyle name="Comma 4 3 3 3 3 5" xfId="8449" xr:uid="{CB364ED8-651A-4466-B400-F399A447815B}"/>
    <cellStyle name="Comma 4 3 3 3 3 5 2" xfId="19982" xr:uid="{0BF3B7D8-A337-489C-82B4-51E02DF5A33B}"/>
    <cellStyle name="Comma 4 3 3 3 3 5 2 2" xfId="43555" xr:uid="{48F18DE7-9F39-4D66-87ED-960B640FE055}"/>
    <cellStyle name="Comma 4 3 3 3 3 5 3" xfId="32447" xr:uid="{33AF21CF-5BA2-4AB8-A0FA-E5A6637FB67A}"/>
    <cellStyle name="Comma 4 3 3 3 3 6" xfId="14278" xr:uid="{194ED34E-CAC0-4C00-836E-56FB61751002}"/>
    <cellStyle name="Comma 4 3 3 3 3 6 2" xfId="38015" xr:uid="{0AD28E6A-2425-4C75-A950-72ABF5BA8EFF}"/>
    <cellStyle name="Comma 4 3 3 3 3 7" xfId="26908" xr:uid="{AC97461E-217E-4E44-A19A-29E7A3305878}"/>
    <cellStyle name="Comma 4 3 3 3 3 8" xfId="25534" xr:uid="{18DED356-FFD3-455F-8D76-06E6B13F9BE3}"/>
    <cellStyle name="Comma 4 3 3 3 3 9" xfId="49364" xr:uid="{B0A5909B-0A01-438E-8699-5A4DDBE6BC68}"/>
    <cellStyle name="Comma 4 3 3 3 4" xfId="3430" xr:uid="{E19AEF49-5F27-4350-81EB-F7DEECB17B4E}"/>
    <cellStyle name="Comma 4 3 3 3 4 2" xfId="8898" xr:uid="{3BCE5D55-5E99-43C2-B4DD-999DEFD1BF94}"/>
    <cellStyle name="Comma 4 3 3 3 4 2 2" xfId="20431" xr:uid="{C0B89744-0639-4C57-AD9A-9FE95C7984AC}"/>
    <cellStyle name="Comma 4 3 3 3 4 2 2 2" xfId="44004" xr:uid="{F0CD5047-66A1-462B-8A1A-BA9C7123AD63}"/>
    <cellStyle name="Comma 4 3 3 3 4 2 3" xfId="32896" xr:uid="{ADE84CDC-72E9-40F1-96A7-C1D1DAC291C1}"/>
    <cellStyle name="Comma 4 3 3 3 4 3" xfId="15016" xr:uid="{9DE38B08-ADF6-47EE-830A-E0139FECE1F0}"/>
    <cellStyle name="Comma 4 3 3 3 4 3 2" xfId="38590" xr:uid="{DC18D8AD-CFD8-4EDB-AADD-9E64FD33963F}"/>
    <cellStyle name="Comma 4 3 3 3 4 4" xfId="27482" xr:uid="{D35F1FE0-B9E5-4582-9228-4A74A2C33A24}"/>
    <cellStyle name="Comma 4 3 3 3 5" xfId="4786" xr:uid="{75939CA9-9CCB-4264-AFA9-545DC2E74441}"/>
    <cellStyle name="Comma 4 3 3 3 5 2" xfId="10259" xr:uid="{0638DD27-C406-4ED8-9B03-BB027A6E39B9}"/>
    <cellStyle name="Comma 4 3 3 3 5 2 2" xfId="21792" xr:uid="{610F9134-7144-49AF-92E2-767EFE1A31B1}"/>
    <cellStyle name="Comma 4 3 3 3 5 2 2 2" xfId="45365" xr:uid="{901875AF-018E-4BCE-BA04-B3F36511504A}"/>
    <cellStyle name="Comma 4 3 3 3 5 2 3" xfId="34257" xr:uid="{3E8D00AE-E488-444E-AACB-B54311B20A7C}"/>
    <cellStyle name="Comma 4 3 3 3 5 3" xfId="16372" xr:uid="{7A061C4F-3117-4217-B91E-6BC535033C55}"/>
    <cellStyle name="Comma 4 3 3 3 5 3 2" xfId="39946" xr:uid="{C5109AC3-D9B4-49B0-B512-9E40D5E8E4B8}"/>
    <cellStyle name="Comma 4 3 3 3 5 4" xfId="28838" xr:uid="{B86958A8-0748-4BA2-BB20-6B38B179328B}"/>
    <cellStyle name="Comma 4 3 3 3 6" xfId="6124" xr:uid="{9DD5222A-CAB4-497E-BD0D-890B0D755BB0}"/>
    <cellStyle name="Comma 4 3 3 3 6 2" xfId="11600" xr:uid="{340C076C-2A61-4071-8E0A-6573D94F64FE}"/>
    <cellStyle name="Comma 4 3 3 3 6 2 2" xfId="23132" xr:uid="{86CA9F23-25BA-4AE1-B909-64A4501F503A}"/>
    <cellStyle name="Comma 4 3 3 3 6 2 2 2" xfId="46705" xr:uid="{51513F3F-59B0-4A38-91D4-5D8B24C5FF0F}"/>
    <cellStyle name="Comma 4 3 3 3 6 2 3" xfId="35597" xr:uid="{5C7044D6-C865-417B-8826-E196E615F95E}"/>
    <cellStyle name="Comma 4 3 3 3 6 3" xfId="17708" xr:uid="{F06D5D19-F00A-4E27-817C-8BD8C9222C95}"/>
    <cellStyle name="Comma 4 3 3 3 6 3 2" xfId="41282" xr:uid="{34512280-7F53-438B-9E95-61BE5173FDB0}"/>
    <cellStyle name="Comma 4 3 3 3 6 4" xfId="30174" xr:uid="{9F12B1DA-CBEE-444B-81FB-FB31B6836B36}"/>
    <cellStyle name="Comma 4 3 3 3 7" xfId="7509" xr:uid="{B25BDF82-A2AA-4764-B223-D460AFE38174}"/>
    <cellStyle name="Comma 4 3 3 3 7 2" xfId="19069" xr:uid="{97B10243-BE56-4B18-85C4-840EB037B113}"/>
    <cellStyle name="Comma 4 3 3 3 7 2 2" xfId="42642" xr:uid="{FC9BDBF4-0CC9-4C34-8123-9FC425296AB0}"/>
    <cellStyle name="Comma 4 3 3 3 7 3" xfId="31534" xr:uid="{172AFD8B-6084-4807-B03A-809A25E040E6}"/>
    <cellStyle name="Comma 4 3 3 3 8" xfId="13327" xr:uid="{C675A739-683F-4CE5-A1ED-AA6DDEEFFDD3}"/>
    <cellStyle name="Comma 4 3 3 3 8 2" xfId="37103" xr:uid="{0FDC1F9B-277D-4DD1-A9BC-97FC2FB1B45B}"/>
    <cellStyle name="Comma 4 3 3 3 9" xfId="25994" xr:uid="{CB1D97C3-422C-4A67-8EC8-206076103CCC}"/>
    <cellStyle name="Comma 4 3 3 4" xfId="1777" xr:uid="{F59A4771-F756-4958-B89E-6B4201C96E57}"/>
    <cellStyle name="Comma 4 3 3 4 10" xfId="24823" xr:uid="{C3645F6D-67F2-4F69-A019-9E55CDCFA135}"/>
    <cellStyle name="Comma 4 3 3 4 11" xfId="48654" xr:uid="{5CC2FF36-3CA1-4AA5-B9B6-76C84688FB91}"/>
    <cellStyle name="Comma 4 3 3 4 2" xfId="2260" xr:uid="{2BDA09EF-001D-4E2C-ACE9-383A3CB4B50F}"/>
    <cellStyle name="Comma 4 3 3 4 2 2" xfId="4072" xr:uid="{52DA8E17-8727-49DE-95A5-2A487D1AB338}"/>
    <cellStyle name="Comma 4 3 3 4 2 2 2" xfId="9541" xr:uid="{4C7AC7B7-FAA6-409C-8CF9-FD3FD4543525}"/>
    <cellStyle name="Comma 4 3 3 4 2 2 2 2" xfId="21074" xr:uid="{C8DC6ADD-561D-459C-87DE-78A0E960530B}"/>
    <cellStyle name="Comma 4 3 3 4 2 2 2 2 2" xfId="44647" xr:uid="{FA5A82B9-EF92-4394-BFC8-B710DB942B82}"/>
    <cellStyle name="Comma 4 3 3 4 2 2 2 3" xfId="33539" xr:uid="{19E930E7-653A-45FE-9E8D-6A69C29026B3}"/>
    <cellStyle name="Comma 4 3 3 4 2 2 3" xfId="15659" xr:uid="{D1A7D341-594D-47C8-A89B-8E0F4F1AE9F7}"/>
    <cellStyle name="Comma 4 3 3 4 2 2 3 2" xfId="39233" xr:uid="{58EAEBC0-656A-4D56-9BEA-C40482841CC6}"/>
    <cellStyle name="Comma 4 3 3 4 2 2 4" xfId="28125" xr:uid="{5400C4B6-C075-45E3-B647-3B009CF6FFA4}"/>
    <cellStyle name="Comma 4 3 3 4 2 3" xfId="5436" xr:uid="{2F53C23F-691C-4FAA-A1AB-3DB6E2283AD5}"/>
    <cellStyle name="Comma 4 3 3 4 2 3 2" xfId="10910" xr:uid="{FA9EFB06-1902-45A5-B0B9-D77BA7979946}"/>
    <cellStyle name="Comma 4 3 3 4 2 3 2 2" xfId="22443" xr:uid="{E9D35415-DF10-48BC-8C8E-8BCDC7BF09AC}"/>
    <cellStyle name="Comma 4 3 3 4 2 3 2 2 2" xfId="46016" xr:uid="{018FD778-3060-43C2-ADC2-C33FCC67A1CE}"/>
    <cellStyle name="Comma 4 3 3 4 2 3 2 3" xfId="34908" xr:uid="{3A36AB58-490D-4723-9C97-C56C6189FC10}"/>
    <cellStyle name="Comma 4 3 3 4 2 3 3" xfId="17022" xr:uid="{83234229-F1FC-4FCB-851A-CF2D4D9F6F17}"/>
    <cellStyle name="Comma 4 3 3 4 2 3 3 2" xfId="40596" xr:uid="{CE367AB5-22F5-409B-8283-AB5D07A38D05}"/>
    <cellStyle name="Comma 4 3 3 4 2 3 4" xfId="29488" xr:uid="{475098C1-428C-4DD5-ABCE-329569E5F5E5}"/>
    <cellStyle name="Comma 4 3 3 4 2 4" xfId="6774" xr:uid="{1B5D70ED-9275-46B6-A17B-F4635DBE9AC9}"/>
    <cellStyle name="Comma 4 3 3 4 2 4 2" xfId="12251" xr:uid="{B2E01FAF-83AD-44DD-9C82-1CD51B2D55D9}"/>
    <cellStyle name="Comma 4 3 3 4 2 4 2 2" xfId="23783" xr:uid="{F16E0880-878F-4839-A960-9716564F0513}"/>
    <cellStyle name="Comma 4 3 3 4 2 4 2 2 2" xfId="47356" xr:uid="{F82C1AA4-14F5-4F68-B535-481FAE6C09A1}"/>
    <cellStyle name="Comma 4 3 3 4 2 4 2 3" xfId="36248" xr:uid="{7A3535BA-73A9-4644-A025-2E777B928945}"/>
    <cellStyle name="Comma 4 3 3 4 2 4 3" xfId="18358" xr:uid="{10E5C88F-EF50-4B1D-90B3-855DBF959056}"/>
    <cellStyle name="Comma 4 3 3 4 2 4 3 2" xfId="41932" xr:uid="{0805C2E9-D805-4C03-B710-F08879DA27CF}"/>
    <cellStyle name="Comma 4 3 3 4 2 4 4" xfId="30824" xr:uid="{DFDD4644-CD3B-4395-8C28-3FC47BA01B30}"/>
    <cellStyle name="Comma 4 3 3 4 2 5" xfId="8185" xr:uid="{EDB8706D-1A86-4755-84F1-438EFD89ACA2}"/>
    <cellStyle name="Comma 4 3 3 4 2 5 2" xfId="19720" xr:uid="{84C98DDB-262E-4012-B7A4-3F404A928778}"/>
    <cellStyle name="Comma 4 3 3 4 2 5 2 2" xfId="43293" xr:uid="{591C9C8D-5ED4-4BDD-9200-1964B4EBE0B0}"/>
    <cellStyle name="Comma 4 3 3 4 2 5 3" xfId="32185" xr:uid="{B0917252-6ED2-4D3E-9428-0A0C25F7CED1}"/>
    <cellStyle name="Comma 4 3 3 4 2 6" xfId="14014" xr:uid="{E280AE56-E161-486F-B511-87ADBE5A62DD}"/>
    <cellStyle name="Comma 4 3 3 4 2 6 2" xfId="37753" xr:uid="{989CB03E-7794-476C-97B7-613B6C341E7B}"/>
    <cellStyle name="Comma 4 3 3 4 2 7" xfId="26646" xr:uid="{2CF37BC7-DFE8-47A4-8BA5-20FF92EDDB7D}"/>
    <cellStyle name="Comma 4 3 3 4 2 8" xfId="25271" xr:uid="{615684F8-878F-49D0-8C6F-2E7D5F97D914}"/>
    <cellStyle name="Comma 4 3 3 4 2 9" xfId="49102" xr:uid="{232CB5ED-9B3B-4615-AF91-1B49E3C7C628}"/>
    <cellStyle name="Comma 4 3 3 4 3" xfId="2750" xr:uid="{4D08EE0A-AFC8-4C87-BA31-7BC7F245C6F8}"/>
    <cellStyle name="Comma 4 3 3 4 3 2" xfId="4538" xr:uid="{49A24F44-CC1D-4D9A-9C43-536996D20CD3}"/>
    <cellStyle name="Comma 4 3 3 4 3 2 2" xfId="10008" xr:uid="{FE258352-EC26-4162-8383-423B744BAD06}"/>
    <cellStyle name="Comma 4 3 3 4 3 2 2 2" xfId="21541" xr:uid="{5F3940A0-05C9-4A76-9862-3B45EA4E5FA3}"/>
    <cellStyle name="Comma 4 3 3 4 3 2 2 2 2" xfId="45114" xr:uid="{3F302EE9-5949-4A59-A620-6A3A35B45233}"/>
    <cellStyle name="Comma 4 3 3 4 3 2 2 3" xfId="34006" xr:uid="{AE14A762-E727-4B7A-8696-6F7CA10A88A5}"/>
    <cellStyle name="Comma 4 3 3 4 3 2 3" xfId="16125" xr:uid="{EE0126CB-4D71-4F3C-9995-33218B58CA48}"/>
    <cellStyle name="Comma 4 3 3 4 3 2 3 2" xfId="39699" xr:uid="{897DCC99-926B-4753-909C-226CBBFF92A4}"/>
    <cellStyle name="Comma 4 3 3 4 3 2 4" xfId="28591" xr:uid="{E4CC3C90-03B7-4F5D-AB16-193FD08794C8}"/>
    <cellStyle name="Comma 4 3 3 4 3 3" xfId="5904" xr:uid="{691700D3-F471-4D8C-91A8-D879608360D9}"/>
    <cellStyle name="Comma 4 3 3 4 3 3 2" xfId="11378" xr:uid="{740AB5E8-2251-4074-AA17-5B5948F942BC}"/>
    <cellStyle name="Comma 4 3 3 4 3 3 2 2" xfId="22911" xr:uid="{97DE1C98-8F65-4D57-BF6C-C6C6AB54CCCC}"/>
    <cellStyle name="Comma 4 3 3 4 3 3 2 2 2" xfId="46484" xr:uid="{7C37F024-11B4-4294-BB2C-F6A25C9D0312}"/>
    <cellStyle name="Comma 4 3 3 4 3 3 2 3" xfId="35376" xr:uid="{B53174EB-C8FB-41DD-8826-9C4629FFD154}"/>
    <cellStyle name="Comma 4 3 3 4 3 3 3" xfId="17490" xr:uid="{33EAD9B0-8B90-484F-8142-CF0BDAC52722}"/>
    <cellStyle name="Comma 4 3 3 4 3 3 3 2" xfId="41064" xr:uid="{89800234-1E96-44F4-94FF-76614F6ECA42}"/>
    <cellStyle name="Comma 4 3 3 4 3 3 4" xfId="29956" xr:uid="{8295FEAC-54B6-461B-BF88-75F0B6C60E47}"/>
    <cellStyle name="Comma 4 3 3 4 3 4" xfId="7242" xr:uid="{09E1B4CC-EE99-4FE0-AA75-44DE91787263}"/>
    <cellStyle name="Comma 4 3 3 4 3 4 2" xfId="12720" xr:uid="{7072EA92-3955-4CB2-8438-E7C4A4981766}"/>
    <cellStyle name="Comma 4 3 3 4 3 4 2 2" xfId="24252" xr:uid="{43B678BA-4F55-4790-AE52-E897026406B0}"/>
    <cellStyle name="Comma 4 3 3 4 3 4 2 2 2" xfId="47825" xr:uid="{EB32AC84-9094-4C63-81C6-AF9AF0A1054C}"/>
    <cellStyle name="Comma 4 3 3 4 3 4 2 3" xfId="36717" xr:uid="{7B1BAAF7-E5E0-4A59-8130-CEB3CF418A1A}"/>
    <cellStyle name="Comma 4 3 3 4 3 4 3" xfId="18826" xr:uid="{7FA61479-4D10-4BF0-BD89-9F214232E3A8}"/>
    <cellStyle name="Comma 4 3 3 4 3 4 3 2" xfId="42400" xr:uid="{3018288A-FAD7-4A14-951D-4188203EA283}"/>
    <cellStyle name="Comma 4 3 3 4 3 4 4" xfId="31292" xr:uid="{2ADC9423-E4C6-4867-A960-1AFDC301F585}"/>
    <cellStyle name="Comma 4 3 3 4 3 5" xfId="8655" xr:uid="{D6A6148B-12EA-4688-B51A-BE0D9E4E9B7A}"/>
    <cellStyle name="Comma 4 3 3 4 3 5 2" xfId="20188" xr:uid="{57E35D83-2AB8-426D-81CA-9E53528AA9BD}"/>
    <cellStyle name="Comma 4 3 3 4 3 5 2 2" xfId="43761" xr:uid="{13330BBB-F924-48DC-9368-9CF2E964C346}"/>
    <cellStyle name="Comma 4 3 3 4 3 5 3" xfId="32653" xr:uid="{6DA1E371-825B-4200-BBAC-83A7ECDFE8F3}"/>
    <cellStyle name="Comma 4 3 3 4 3 6" xfId="14485" xr:uid="{7A8214B3-E01C-436B-A9E7-689732BBB9E3}"/>
    <cellStyle name="Comma 4 3 3 4 3 6 2" xfId="38221" xr:uid="{34B89780-9554-4D2E-B678-CAF0D33D8478}"/>
    <cellStyle name="Comma 4 3 3 4 3 7" xfId="27114" xr:uid="{62EEDF66-3418-4084-AC41-CA97ACD68EEA}"/>
    <cellStyle name="Comma 4 3 3 4 3 8" xfId="25740" xr:uid="{B7EBF9E7-9DB8-404B-9957-BB959F698D78}"/>
    <cellStyle name="Comma 4 3 3 4 3 9" xfId="49570" xr:uid="{42AE1226-67C7-4309-9379-3B99B729D968}"/>
    <cellStyle name="Comma 4 3 3 4 4" xfId="3629" xr:uid="{101DBC52-D160-486B-AF59-8E051FB1E5AD}"/>
    <cellStyle name="Comma 4 3 3 4 4 2" xfId="9098" xr:uid="{4E0A82A8-B615-4719-8330-48D550EEA2B8}"/>
    <cellStyle name="Comma 4 3 3 4 4 2 2" xfId="20631" xr:uid="{57DBE6E1-1BFD-4653-B682-AEABA7AEA025}"/>
    <cellStyle name="Comma 4 3 3 4 4 2 2 2" xfId="44204" xr:uid="{C93332F9-1D01-4BA3-96CC-45B226EED084}"/>
    <cellStyle name="Comma 4 3 3 4 4 2 3" xfId="33096" xr:uid="{AE9CBA2C-98BA-4A97-AD49-CFBB9B52A50C}"/>
    <cellStyle name="Comma 4 3 3 4 4 3" xfId="15216" xr:uid="{5DA99ABD-7A27-4FCC-9339-47F8E596660E}"/>
    <cellStyle name="Comma 4 3 3 4 4 3 2" xfId="38790" xr:uid="{7803F7E4-0042-4C46-A5BA-A96F686F4F2D}"/>
    <cellStyle name="Comma 4 3 3 4 4 4" xfId="27682" xr:uid="{E59AA672-C7AC-48EB-961C-49017BB6CDE3}"/>
    <cellStyle name="Comma 4 3 3 4 5" xfId="4989" xr:uid="{44D58885-6C69-4C5B-8070-309E44BAF289}"/>
    <cellStyle name="Comma 4 3 3 4 5 2" xfId="10463" xr:uid="{B9E027DB-D607-4843-869A-21777A29E866}"/>
    <cellStyle name="Comma 4 3 3 4 5 2 2" xfId="21996" xr:uid="{02080FAA-0537-40F6-9D65-516A4075DA9B}"/>
    <cellStyle name="Comma 4 3 3 4 5 2 2 2" xfId="45569" xr:uid="{C042D64F-F5C4-4AD5-A21D-EC4EE1FD92CC}"/>
    <cellStyle name="Comma 4 3 3 4 5 2 3" xfId="34461" xr:uid="{7200CA4D-4A33-474A-A604-273FF698381B}"/>
    <cellStyle name="Comma 4 3 3 4 5 3" xfId="16575" xr:uid="{D2ADE63E-121D-4BB5-8F42-7EA8C7F651FC}"/>
    <cellStyle name="Comma 4 3 3 4 5 3 2" xfId="40149" xr:uid="{D635B811-56AB-43FF-A82C-D337B4EF559A}"/>
    <cellStyle name="Comma 4 3 3 4 5 4" xfId="29041" xr:uid="{958CE13C-ACCC-43B7-BF43-93AFC787D801}"/>
    <cellStyle name="Comma 4 3 3 4 6" xfId="6327" xr:uid="{78B6A206-1514-42FA-B9C7-124653AF29D2}"/>
    <cellStyle name="Comma 4 3 3 4 6 2" xfId="11803" xr:uid="{ACAF9B59-81A2-40AE-B83A-492802A8879C}"/>
    <cellStyle name="Comma 4 3 3 4 6 2 2" xfId="23335" xr:uid="{B176D1D0-F161-4A4B-8841-26DD842318FF}"/>
    <cellStyle name="Comma 4 3 3 4 6 2 2 2" xfId="46908" xr:uid="{27670698-D486-438C-A95B-BF60C7195C3E}"/>
    <cellStyle name="Comma 4 3 3 4 6 2 3" xfId="35800" xr:uid="{3CAD067C-192D-4743-8EB5-338A3C0DA772}"/>
    <cellStyle name="Comma 4 3 3 4 6 3" xfId="17911" xr:uid="{0E4F4EDA-889F-429D-AAB8-44BDE6A562E8}"/>
    <cellStyle name="Comma 4 3 3 4 6 3 2" xfId="41485" xr:uid="{5F4E98C5-59C7-4917-A1ED-BBC30CB94914}"/>
    <cellStyle name="Comma 4 3 3 4 6 4" xfId="30377" xr:uid="{45A47D7A-3A25-4EA7-8ADE-696A49012016}"/>
    <cellStyle name="Comma 4 3 3 4 7" xfId="7718" xr:uid="{9BC037F7-ED7F-49A9-9CDB-83D574EAB17E}"/>
    <cellStyle name="Comma 4 3 3 4 7 2" xfId="19273" xr:uid="{E31FAD2A-125F-413C-9999-1BCB0BEFB0FA}"/>
    <cellStyle name="Comma 4 3 3 4 7 2 2" xfId="42846" xr:uid="{2DD07B69-D94D-4521-A110-5867C120FA0A}"/>
    <cellStyle name="Comma 4 3 3 4 7 3" xfId="31738" xr:uid="{4766D346-A15D-48FB-8B8B-4753FA49AAD8}"/>
    <cellStyle name="Comma 4 3 3 4 8" xfId="13559" xr:uid="{E49ED88C-F2A7-4C1D-B0AB-BC321F79882E}"/>
    <cellStyle name="Comma 4 3 3 4 8 2" xfId="37306" xr:uid="{C7CE2623-BAB0-4BE1-9193-B441C541E356}"/>
    <cellStyle name="Comma 4 3 3 4 9" xfId="26199" xr:uid="{C7ED25F7-DA77-4C36-ABC8-0E127AD00DE6}"/>
    <cellStyle name="Comma 4 3 3 5" xfId="1873" xr:uid="{60B490D7-20CA-427B-A77F-3C08CF8BEF0B}"/>
    <cellStyle name="Comma 4 3 3 5 10" xfId="48716" xr:uid="{06CB59E9-C67C-4B64-BAAF-CCB8D2FAF9AE}"/>
    <cellStyle name="Comma 4 3 3 5 2" xfId="2414" xr:uid="{73EF32C1-EC03-418C-B67F-68425D3004B3}"/>
    <cellStyle name="Comma 4 3 3 5 2 2" xfId="4209" xr:uid="{3FF314F5-775C-4A1B-ADFE-528A04CB2AFB}"/>
    <cellStyle name="Comma 4 3 3 5 2 2 2" xfId="9678" xr:uid="{27568129-F39A-4D19-8AAB-48094BDEB16E}"/>
    <cellStyle name="Comma 4 3 3 5 2 2 2 2" xfId="21211" xr:uid="{0D2C5C7C-86BB-434C-9ECD-D0FF820E821E}"/>
    <cellStyle name="Comma 4 3 3 5 2 2 2 2 2" xfId="44784" xr:uid="{0D1FEFF7-D043-4831-95AC-934F7E06420E}"/>
    <cellStyle name="Comma 4 3 3 5 2 2 2 3" xfId="33676" xr:uid="{3D9DF1F2-D2C3-428D-B70A-D5D2251A3B60}"/>
    <cellStyle name="Comma 4 3 3 5 2 2 3" xfId="15796" xr:uid="{CD12E36D-6D43-4070-ACC1-EE66EB95F11E}"/>
    <cellStyle name="Comma 4 3 3 5 2 2 3 2" xfId="39370" xr:uid="{D5BB23A8-ACB0-4287-8231-55A50E8BEFBF}"/>
    <cellStyle name="Comma 4 3 3 5 2 2 4" xfId="28262" xr:uid="{AAFDDDA4-E888-4850-9782-8908B15BAC86}"/>
    <cellStyle name="Comma 4 3 3 5 2 3" xfId="5574" xr:uid="{50D1B3B1-EAF3-4C07-9323-7CDDA53D4820}"/>
    <cellStyle name="Comma 4 3 3 5 2 3 2" xfId="11048" xr:uid="{E65D62E1-A91D-4BEF-8093-5CC54E96F70A}"/>
    <cellStyle name="Comma 4 3 3 5 2 3 2 2" xfId="22581" xr:uid="{368D0A40-9E16-409F-B1EB-67189F59E006}"/>
    <cellStyle name="Comma 4 3 3 5 2 3 2 2 2" xfId="46154" xr:uid="{E5D2AA36-90D5-467A-87F4-05DACB48C08D}"/>
    <cellStyle name="Comma 4 3 3 5 2 3 2 3" xfId="35046" xr:uid="{ABC8A904-D8B9-4AA1-8282-DCD9898435D4}"/>
    <cellStyle name="Comma 4 3 3 5 2 3 3" xfId="17160" xr:uid="{3862086A-BCC7-4421-B651-F4BF9B1374BF}"/>
    <cellStyle name="Comma 4 3 3 5 2 3 3 2" xfId="40734" xr:uid="{717EA1D5-1668-4C97-8167-2C84829EBA59}"/>
    <cellStyle name="Comma 4 3 3 5 2 3 4" xfId="29626" xr:uid="{69B1C047-71B1-45C0-B8B2-B796CF93D5C9}"/>
    <cellStyle name="Comma 4 3 3 5 2 4" xfId="6912" xr:uid="{EC82A78F-3BFD-4F0F-ABA2-F740DB7AF673}"/>
    <cellStyle name="Comma 4 3 3 5 2 4 2" xfId="12390" xr:uid="{22333613-5CBD-4DF1-BD6E-78D3D472BCCB}"/>
    <cellStyle name="Comma 4 3 3 5 2 4 2 2" xfId="23922" xr:uid="{436837EB-B7EF-4E5A-9CC6-F717C7E9511D}"/>
    <cellStyle name="Comma 4 3 3 5 2 4 2 2 2" xfId="47495" xr:uid="{BE3E5CE4-8EDC-4A5A-912E-5C4FC05013F9}"/>
    <cellStyle name="Comma 4 3 3 5 2 4 2 3" xfId="36387" xr:uid="{7A2EDE39-BFC5-4F72-BB91-3BB193629FA1}"/>
    <cellStyle name="Comma 4 3 3 5 2 4 3" xfId="18496" xr:uid="{8391E2AC-4EF8-47A6-AAA2-2AEF2E0DFA3D}"/>
    <cellStyle name="Comma 4 3 3 5 2 4 3 2" xfId="42070" xr:uid="{03811EB1-715A-4373-AEA9-836B79590B20}"/>
    <cellStyle name="Comma 4 3 3 5 2 4 4" xfId="30962" xr:uid="{7548D887-EC3D-4226-A816-AA6E1D52935C}"/>
    <cellStyle name="Comma 4 3 3 5 2 5" xfId="8325" xr:uid="{70B8C526-6B2B-4D18-9340-9DFC76FA802B}"/>
    <cellStyle name="Comma 4 3 3 5 2 5 2" xfId="19858" xr:uid="{B47932FB-0E25-4D51-9D58-40D7DF5F76AD}"/>
    <cellStyle name="Comma 4 3 3 5 2 5 2 2" xfId="43431" xr:uid="{319F8C96-1E3A-4E57-859A-10AC20FD30DE}"/>
    <cellStyle name="Comma 4 3 3 5 2 5 3" xfId="32323" xr:uid="{2C25717F-F5AC-4634-82D0-1B3640220168}"/>
    <cellStyle name="Comma 4 3 3 5 2 6" xfId="14154" xr:uid="{05CBD30A-1322-43B6-842F-36026BB2FC6D}"/>
    <cellStyle name="Comma 4 3 3 5 2 6 2" xfId="37891" xr:uid="{7D7B6C41-A970-4B8F-BE72-5F60E644703A}"/>
    <cellStyle name="Comma 4 3 3 5 2 7" xfId="26784" xr:uid="{45A17479-BCDA-46E6-A6AA-C39FBF3A91B5}"/>
    <cellStyle name="Comma 4 3 3 5 2 8" xfId="25410" xr:uid="{63314D4F-B7D2-4D10-92AD-813C1F74F953}"/>
    <cellStyle name="Comma 4 3 3 5 2 9" xfId="49240" xr:uid="{9922D5B0-92CE-4DD9-BF39-ADE5F4D7EB83}"/>
    <cellStyle name="Comma 4 3 3 5 3" xfId="3690" xr:uid="{03C57C96-F3D7-4D0F-B996-7337F93BF0B5}"/>
    <cellStyle name="Comma 4 3 3 5 3 2" xfId="9159" xr:uid="{27EA5DAC-BA77-40B9-A115-442829774288}"/>
    <cellStyle name="Comma 4 3 3 5 3 2 2" xfId="20692" xr:uid="{3925EA9F-3E0E-496B-8D42-281AFF161FBD}"/>
    <cellStyle name="Comma 4 3 3 5 3 2 2 2" xfId="44265" xr:uid="{19E736D5-C8F6-4A0C-B15B-B11732CD1F44}"/>
    <cellStyle name="Comma 4 3 3 5 3 2 3" xfId="33157" xr:uid="{DC5E9F09-BF77-4466-8D49-8E378A4B9E05}"/>
    <cellStyle name="Comma 4 3 3 5 3 3" xfId="15277" xr:uid="{9A42DE0D-EE3F-49DA-BBFC-B9D7B26A0A11}"/>
    <cellStyle name="Comma 4 3 3 5 3 3 2" xfId="38851" xr:uid="{AB3B111E-5FE1-423E-A92A-415C1F494701}"/>
    <cellStyle name="Comma 4 3 3 5 3 4" xfId="27743" xr:uid="{16A913C5-528D-4C87-9329-5D39B42AEEFC}"/>
    <cellStyle name="Comma 4 3 3 5 4" xfId="5050" xr:uid="{36A98FD1-5946-450F-8F19-E84542C2AA4E}"/>
    <cellStyle name="Comma 4 3 3 5 4 2" xfId="10524" xr:uid="{3C0A92CD-C90D-4D8B-A4A8-25A64D286596}"/>
    <cellStyle name="Comma 4 3 3 5 4 2 2" xfId="22057" xr:uid="{D25E19A8-941A-453B-A44A-3CD65BCE0812}"/>
    <cellStyle name="Comma 4 3 3 5 4 2 2 2" xfId="45630" xr:uid="{F76F43FC-831C-4AE9-8A62-0CE3AE40F97A}"/>
    <cellStyle name="Comma 4 3 3 5 4 2 3" xfId="34522" xr:uid="{9BD6AAE4-7D1E-4FEB-ABC5-FB8A642E1D13}"/>
    <cellStyle name="Comma 4 3 3 5 4 3" xfId="16636" xr:uid="{E161E54A-BCEC-4614-9A21-0580E720B9DD}"/>
    <cellStyle name="Comma 4 3 3 5 4 3 2" xfId="40210" xr:uid="{16BD2425-C7DA-45EA-BB5F-29930781B62E}"/>
    <cellStyle name="Comma 4 3 3 5 4 4" xfId="29102" xr:uid="{B72E4EBB-7FFD-494E-A8E1-48320AFBC199}"/>
    <cellStyle name="Comma 4 3 3 5 5" xfId="6388" xr:uid="{25CE53C0-4872-4A10-AAE1-59C7CFF95C05}"/>
    <cellStyle name="Comma 4 3 3 5 5 2" xfId="11865" xr:uid="{E72DE139-D514-4AC8-8AB8-50016FBE51A5}"/>
    <cellStyle name="Comma 4 3 3 5 5 2 2" xfId="23397" xr:uid="{093F4C59-B4CB-497A-847B-F41F1D907DAD}"/>
    <cellStyle name="Comma 4 3 3 5 5 2 2 2" xfId="46970" xr:uid="{645A1947-25B4-4F14-82E3-CFC7994B8FC9}"/>
    <cellStyle name="Comma 4 3 3 5 5 2 3" xfId="35862" xr:uid="{666E564C-9356-42F0-B1BF-622538C2FA49}"/>
    <cellStyle name="Comma 4 3 3 5 5 3" xfId="17972" xr:uid="{EC82165C-90D5-43AE-A714-2AFD1F7B1FF4}"/>
    <cellStyle name="Comma 4 3 3 5 5 3 2" xfId="41546" xr:uid="{A43C1192-51B7-4168-B9AB-F4DAE86C9A08}"/>
    <cellStyle name="Comma 4 3 3 5 5 4" xfId="30438" xr:uid="{DB18E723-9C1B-4CED-AFBD-AB3AE39B76E1}"/>
    <cellStyle name="Comma 4 3 3 5 6" xfId="7799" xr:uid="{95DDE40D-8CA9-48BA-BAEF-4C7D17EA79CE}"/>
    <cellStyle name="Comma 4 3 3 5 6 2" xfId="19334" xr:uid="{C29D1368-50BA-49E4-84AE-0B9E7C8C79B6}"/>
    <cellStyle name="Comma 4 3 3 5 6 2 2" xfId="42907" xr:uid="{4EED0841-5527-48DA-AAE2-457ECD3D130A}"/>
    <cellStyle name="Comma 4 3 3 5 6 3" xfId="31799" xr:uid="{2939691E-0468-4D95-AE54-4EE266DE5034}"/>
    <cellStyle name="Comma 4 3 3 5 7" xfId="13628" xr:uid="{7AC1CF61-AA3E-4CC2-9319-0833582AE7B7}"/>
    <cellStyle name="Comma 4 3 3 5 7 2" xfId="37367" xr:uid="{8D83F87C-D4EA-40BB-96F7-51F0B85C0753}"/>
    <cellStyle name="Comma 4 3 3 5 8" xfId="26260" xr:uid="{3888C114-5FBE-45B6-9885-402BD1A31D21}"/>
    <cellStyle name="Comma 4 3 3 5 9" xfId="24885" xr:uid="{226B02F9-234F-4804-BB09-C6ED3BBAA958}"/>
    <cellStyle name="Comma 4 3 3 6" xfId="1935" xr:uid="{A251B534-4CB6-4218-8767-174F4016D265}"/>
    <cellStyle name="Comma 4 3 3 6 2" xfId="3748" xr:uid="{DD1E56E3-8818-4BF2-91DB-3BB7AFF84E71}"/>
    <cellStyle name="Comma 4 3 3 6 2 2" xfId="9217" xr:uid="{71CA7A39-81A1-4455-8154-70772CA58B86}"/>
    <cellStyle name="Comma 4 3 3 6 2 2 2" xfId="20750" xr:uid="{340B7DD8-5923-4048-BF05-0847914DC0FE}"/>
    <cellStyle name="Comma 4 3 3 6 2 2 2 2" xfId="44323" xr:uid="{08C3E1DE-0C13-4F92-8687-0F0650874672}"/>
    <cellStyle name="Comma 4 3 3 6 2 2 3" xfId="33215" xr:uid="{53DC4546-21D4-4299-9E6A-5D120E5E9802}"/>
    <cellStyle name="Comma 4 3 3 6 2 3" xfId="15335" xr:uid="{0A32174C-A95D-4E21-82A0-69BDAD41A6A0}"/>
    <cellStyle name="Comma 4 3 3 6 2 3 2" xfId="38909" xr:uid="{1AABF007-1900-48AA-ABFE-8425AED8ECC7}"/>
    <cellStyle name="Comma 4 3 3 6 2 4" xfId="27801" xr:uid="{DB8F0DBC-2ABC-4A55-B641-24B23F6CD2EA}"/>
    <cellStyle name="Comma 4 3 3 6 3" xfId="5112" xr:uid="{7E412348-81D9-44CF-8BDD-C37AE9B87E4D}"/>
    <cellStyle name="Comma 4 3 3 6 3 2" xfId="10586" xr:uid="{AA808495-722A-4B9B-A062-B160F5DFCAE1}"/>
    <cellStyle name="Comma 4 3 3 6 3 2 2" xfId="22119" xr:uid="{45C688EB-41EC-434F-8B02-C12EF6763EAB}"/>
    <cellStyle name="Comma 4 3 3 6 3 2 2 2" xfId="45692" xr:uid="{5D1827D0-A2C9-452B-81AC-A6F3F5A16CC5}"/>
    <cellStyle name="Comma 4 3 3 6 3 2 3" xfId="34584" xr:uid="{4C2E1997-0B90-4589-A5E8-6180F6C4EF3A}"/>
    <cellStyle name="Comma 4 3 3 6 3 3" xfId="16698" xr:uid="{1287D05F-2063-44C0-842B-BCF4D5F4FEE6}"/>
    <cellStyle name="Comma 4 3 3 6 3 3 2" xfId="40272" xr:uid="{6324AAAE-2666-4C3C-B5D8-41799ED582FF}"/>
    <cellStyle name="Comma 4 3 3 6 3 4" xfId="29164" xr:uid="{4177AC3A-21BC-4C79-A047-4F4BD01F9F0A}"/>
    <cellStyle name="Comma 4 3 3 6 4" xfId="6450" xr:uid="{FEA201DB-9260-423A-9A09-880006B52803}"/>
    <cellStyle name="Comma 4 3 3 6 4 2" xfId="11927" xr:uid="{DA63DEFC-EB4F-4C79-9A18-CA5E0F533BF8}"/>
    <cellStyle name="Comma 4 3 3 6 4 2 2" xfId="23459" xr:uid="{CFDD0289-7758-4604-AF01-F93A0696188A}"/>
    <cellStyle name="Comma 4 3 3 6 4 2 2 2" xfId="47032" xr:uid="{2FA4B9E9-EDC8-472C-A57B-EEFAAACCA7B3}"/>
    <cellStyle name="Comma 4 3 3 6 4 2 3" xfId="35924" xr:uid="{0A754138-BAED-4AC1-9D39-ABB7817211CA}"/>
    <cellStyle name="Comma 4 3 3 6 4 3" xfId="18034" xr:uid="{282B4B2E-04BF-46C2-95D3-E71D0CA0E75C}"/>
    <cellStyle name="Comma 4 3 3 6 4 3 2" xfId="41608" xr:uid="{3CFF1FE2-B07D-4905-84EA-17CC0A0C53F5}"/>
    <cellStyle name="Comma 4 3 3 6 4 4" xfId="30500" xr:uid="{E62E151C-8F2D-41CC-BF62-1C5562D8EC6F}"/>
    <cellStyle name="Comma 4 3 3 6 5" xfId="7861" xr:uid="{6129DAA9-CF03-497A-86CB-9A6692AA5337}"/>
    <cellStyle name="Comma 4 3 3 6 5 2" xfId="19396" xr:uid="{66B8B625-898F-41B6-A444-64C38B15AC08}"/>
    <cellStyle name="Comma 4 3 3 6 5 2 2" xfId="42969" xr:uid="{89B0752D-CA56-4981-9292-99C8E4A24CE4}"/>
    <cellStyle name="Comma 4 3 3 6 5 3" xfId="31861" xr:uid="{48C501F8-B60B-4849-976A-3E8BD099A71D}"/>
    <cellStyle name="Comma 4 3 3 6 6" xfId="13690" xr:uid="{297A5125-6585-482B-BBF3-A1D2AEF8D7BE}"/>
    <cellStyle name="Comma 4 3 3 6 6 2" xfId="37429" xr:uid="{F893773F-BC5F-4B4B-9587-15597B074268}"/>
    <cellStyle name="Comma 4 3 3 6 7" xfId="26322" xr:uid="{4F0F4DD4-524A-4C03-8A83-235D643F7896}"/>
    <cellStyle name="Comma 4 3 3 6 8" xfId="24947" xr:uid="{E969A89C-A463-4E24-86B7-981124467994}"/>
    <cellStyle name="Comma 4 3 3 6 9" xfId="48778" xr:uid="{AD2DF080-D7D3-4003-9FD6-D16522C13199}"/>
    <cellStyle name="Comma 4 3 3 7" xfId="2351" xr:uid="{F4CD2E0E-8F3E-40DE-A48F-0C3AC18D6293}"/>
    <cellStyle name="Comma 4 3 3 7 2" xfId="4147" xr:uid="{C2D2B918-8F3B-4971-8CF6-026A896B1D19}"/>
    <cellStyle name="Comma 4 3 3 7 2 2" xfId="9616" xr:uid="{B6863D4F-709E-4755-B0D7-53709D50567B}"/>
    <cellStyle name="Comma 4 3 3 7 2 2 2" xfId="21149" xr:uid="{168757D9-3229-45B6-83B7-30494025DB68}"/>
    <cellStyle name="Comma 4 3 3 7 2 2 2 2" xfId="44722" xr:uid="{76A2F98A-87A1-447C-9A94-346E2A5ED3AC}"/>
    <cellStyle name="Comma 4 3 3 7 2 2 3" xfId="33614" xr:uid="{1FB1342D-7994-4906-9777-691F9784CB08}"/>
    <cellStyle name="Comma 4 3 3 7 2 3" xfId="15734" xr:uid="{B0353E9A-5C70-4F14-BF88-45AB192D7CDF}"/>
    <cellStyle name="Comma 4 3 3 7 2 3 2" xfId="39308" xr:uid="{7A66E54C-58FF-43EE-A5F4-E9970D2745A4}"/>
    <cellStyle name="Comma 4 3 3 7 2 4" xfId="28200" xr:uid="{F7E570D0-F55E-4F17-A643-E31C70ED1014}"/>
    <cellStyle name="Comma 4 3 3 7 3" xfId="5512" xr:uid="{BFC7DD6B-C39B-47F9-BA6E-8542350DBA83}"/>
    <cellStyle name="Comma 4 3 3 7 3 2" xfId="10986" xr:uid="{F048C449-7416-46C5-BCA0-198F84C2E859}"/>
    <cellStyle name="Comma 4 3 3 7 3 2 2" xfId="22519" xr:uid="{CE64BB00-9D0B-4564-BD40-F8E55CAC1C37}"/>
    <cellStyle name="Comma 4 3 3 7 3 2 2 2" xfId="46092" xr:uid="{7692B333-21F9-4D0D-8710-E39656D06445}"/>
    <cellStyle name="Comma 4 3 3 7 3 2 3" xfId="34984" xr:uid="{0DFCA575-6B82-42FA-A5CF-3470AE4FBE9C}"/>
    <cellStyle name="Comma 4 3 3 7 3 3" xfId="17098" xr:uid="{C28CFDFE-8BE3-4A17-A1A0-F035887A394C}"/>
    <cellStyle name="Comma 4 3 3 7 3 3 2" xfId="40672" xr:uid="{3B90751A-CD76-42DC-A4EB-87CA47AE0EB8}"/>
    <cellStyle name="Comma 4 3 3 7 3 4" xfId="29564" xr:uid="{D2F3A0AC-AAC0-4FBF-AC56-AF2DE7352E16}"/>
    <cellStyle name="Comma 4 3 3 7 4" xfId="6850" xr:uid="{149BA750-1421-4026-AF0A-D937C215D836}"/>
    <cellStyle name="Comma 4 3 3 7 4 2" xfId="12328" xr:uid="{5ABB3719-A7F3-4EFD-B0B9-9015D5AD654E}"/>
    <cellStyle name="Comma 4 3 3 7 4 2 2" xfId="23860" xr:uid="{6745A1B4-6376-4130-ADB7-7CE0F36B99EA}"/>
    <cellStyle name="Comma 4 3 3 7 4 2 2 2" xfId="47433" xr:uid="{CB55731E-998B-47DF-9098-B5FBEB7F73F3}"/>
    <cellStyle name="Comma 4 3 3 7 4 2 3" xfId="36325" xr:uid="{34611A5D-A9D0-4465-9322-E113E28E70AD}"/>
    <cellStyle name="Comma 4 3 3 7 4 3" xfId="18434" xr:uid="{B28A312D-03B9-4E1F-8389-BCDF2A40B68E}"/>
    <cellStyle name="Comma 4 3 3 7 4 3 2" xfId="42008" xr:uid="{07BCA508-6D1B-4C85-9F19-143E510D09E4}"/>
    <cellStyle name="Comma 4 3 3 7 4 4" xfId="30900" xr:uid="{77D7A2CF-115B-4AF8-8EE8-F74713D88E3F}"/>
    <cellStyle name="Comma 4 3 3 7 5" xfId="8263" xr:uid="{40452F78-AC84-44DE-BEAA-16E32D3B911B}"/>
    <cellStyle name="Comma 4 3 3 7 5 2" xfId="19796" xr:uid="{F59611EA-BAD3-4408-A40B-3DFEFFC23F8D}"/>
    <cellStyle name="Comma 4 3 3 7 5 2 2" xfId="43369" xr:uid="{796E4384-480F-45C3-99D0-8410C55C7673}"/>
    <cellStyle name="Comma 4 3 3 7 5 3" xfId="32261" xr:uid="{377A388E-67EE-482E-A20B-C3AAAD521977}"/>
    <cellStyle name="Comma 4 3 3 7 6" xfId="14092" xr:uid="{E820D3A2-446C-4FF0-AD6C-96C23DCD9CB4}"/>
    <cellStyle name="Comma 4 3 3 7 6 2" xfId="37829" xr:uid="{B0F010EE-4D9F-4196-887C-390A242B3E43}"/>
    <cellStyle name="Comma 4 3 3 7 7" xfId="26722" xr:uid="{15BF4309-B236-4412-B8A9-3BC679A5DB6F}"/>
    <cellStyle name="Comma 4 3 3 7 8" xfId="25348" xr:uid="{051DFA81-DF8D-4BF9-A0A8-92C971188123}"/>
    <cellStyle name="Comma 4 3 3 7 9" xfId="49178" xr:uid="{A09DD482-6F0C-4F80-AC0B-79365097E67C}"/>
    <cellStyle name="Comma 4 3 3 8" xfId="3310" xr:uid="{2BDC2BB5-382C-45E3-AFA4-6309D6249E47}"/>
    <cellStyle name="Comma 4 3 3 8 2" xfId="8777" xr:uid="{734139E3-4C27-4A18-88D7-99E51C657D3A}"/>
    <cellStyle name="Comma 4 3 3 8 2 2" xfId="20310" xr:uid="{7C42CB76-4351-4C66-B81C-8E627ADF62C7}"/>
    <cellStyle name="Comma 4 3 3 8 2 2 2" xfId="43883" xr:uid="{0E1FDCEE-1694-45A6-B801-A3E63E62CC4C}"/>
    <cellStyle name="Comma 4 3 3 8 2 3" xfId="32775" xr:uid="{6C0D1C3B-130A-465A-A613-EE3D362972AE}"/>
    <cellStyle name="Comma 4 3 3 8 3" xfId="14896" xr:uid="{125B4116-62EE-4726-BD00-9281ABCEA1A2}"/>
    <cellStyle name="Comma 4 3 3 8 3 2" xfId="38470" xr:uid="{67386F73-7F7B-4F2B-8765-8C99989CF088}"/>
    <cellStyle name="Comma 4 3 3 8 4" xfId="27362" xr:uid="{6DA9AF07-6D1C-4237-9285-9FB88F1F0DAC}"/>
    <cellStyle name="Comma 4 3 3 9" xfId="4664" xr:uid="{17954EC8-C023-4132-AB58-71BBC3A7AA4C}"/>
    <cellStyle name="Comma 4 3 3 9 2" xfId="10137" xr:uid="{DF475684-E5C3-4B46-838E-77BF6EEB6A17}"/>
    <cellStyle name="Comma 4 3 3 9 2 2" xfId="21670" xr:uid="{01FBC462-CB79-4DAC-9383-3458ADB7362D}"/>
    <cellStyle name="Comma 4 3 3 9 2 2 2" xfId="45243" xr:uid="{DC9E7D8F-033B-4E88-A273-4E2AD1151C11}"/>
    <cellStyle name="Comma 4 3 3 9 2 3" xfId="34135" xr:uid="{1F1869EF-759D-4950-AA86-E058CE070869}"/>
    <cellStyle name="Comma 4 3 3 9 3" xfId="16250" xr:uid="{2233BE2C-B3D5-43CA-A206-785B8AE4B455}"/>
    <cellStyle name="Comma 4 3 3 9 3 2" xfId="39824" xr:uid="{34AA4301-7D99-428D-A779-98DDFE92659D}"/>
    <cellStyle name="Comma 4 3 3 9 4" xfId="28716" xr:uid="{0D2407AE-C9BC-4D05-839B-9C5C101BE705}"/>
    <cellStyle name="Comma 4 3 4" xfId="801" xr:uid="{5284E076-03D5-4A9B-AECD-D500C7B3A66C}"/>
    <cellStyle name="Comma 4 3 4 10" xfId="24600" xr:uid="{ACA2859E-DAAD-4993-8AC1-E22A24431815}"/>
    <cellStyle name="Comma 4 3 4 11" xfId="48216" xr:uid="{81F85BFD-88EC-4DBD-B985-3BEB994CDC7D}"/>
    <cellStyle name="Comma 4 3 4 12" xfId="48378" xr:uid="{385447B7-37C1-4695-8F99-6420F6CEB742}"/>
    <cellStyle name="Comma 4 3 4 13" xfId="1131" xr:uid="{69F081BA-6167-4137-B028-14F456BA0BD6}"/>
    <cellStyle name="Comma 4 3 4 2" xfId="1987" xr:uid="{08716143-B0EC-4C59-90CD-C0E76ACC8F56}"/>
    <cellStyle name="Comma 4 3 4 2 2" xfId="3800" xr:uid="{E627898B-7B4B-4062-A32F-06A5FC1C21BD}"/>
    <cellStyle name="Comma 4 3 4 2 2 2" xfId="9269" xr:uid="{EFB63E7D-9407-4D9A-A946-7EE6A8CCE835}"/>
    <cellStyle name="Comma 4 3 4 2 2 2 2" xfId="20802" xr:uid="{E8E8049B-ECB7-45DE-B29D-9B1EEE11ACFE}"/>
    <cellStyle name="Comma 4 3 4 2 2 2 2 2" xfId="44375" xr:uid="{6FABFE4A-D204-40BE-978D-E55AA60E84AB}"/>
    <cellStyle name="Comma 4 3 4 2 2 2 3" xfId="33267" xr:uid="{400ADD53-6F32-4C27-A2CD-9D0940237CC5}"/>
    <cellStyle name="Comma 4 3 4 2 2 3" xfId="15387" xr:uid="{4F29768A-739B-40DE-ABB9-330E6E905A54}"/>
    <cellStyle name="Comma 4 3 4 2 2 3 2" xfId="38961" xr:uid="{BA0CAB17-7B96-4EA6-957D-D942EA902A63}"/>
    <cellStyle name="Comma 4 3 4 2 2 4" xfId="27853" xr:uid="{9AEF265D-2734-41F1-B863-BAB12AE64B5C}"/>
    <cellStyle name="Comma 4 3 4 2 3" xfId="5164" xr:uid="{2D944995-7088-4E7A-8D0F-B1F7D4C483DD}"/>
    <cellStyle name="Comma 4 3 4 2 3 2" xfId="10638" xr:uid="{179F39B1-DC51-4F90-894A-957013B2885D}"/>
    <cellStyle name="Comma 4 3 4 2 3 2 2" xfId="22171" xr:uid="{D276E54E-F937-4EDB-9BB3-92E2E63E4654}"/>
    <cellStyle name="Comma 4 3 4 2 3 2 2 2" xfId="45744" xr:uid="{AFA68DB4-C002-43FD-B4A6-97410C7A6DB6}"/>
    <cellStyle name="Comma 4 3 4 2 3 2 3" xfId="34636" xr:uid="{F8C5AB17-052F-417E-981B-FA80712CA0D8}"/>
    <cellStyle name="Comma 4 3 4 2 3 3" xfId="16750" xr:uid="{9B36B39F-9955-4D66-BA8B-8182E2DA18AA}"/>
    <cellStyle name="Comma 4 3 4 2 3 3 2" xfId="40324" xr:uid="{3C1E85BD-0CFD-46F4-8E8F-00E3321BBD88}"/>
    <cellStyle name="Comma 4 3 4 2 3 4" xfId="29216" xr:uid="{8284DC6B-5AE2-44CA-8A55-533685D93E16}"/>
    <cellStyle name="Comma 4 3 4 2 4" xfId="6502" xr:uid="{47374DCF-DDD4-43EC-961A-E8DAEF20A914}"/>
    <cellStyle name="Comma 4 3 4 2 4 2" xfId="11979" xr:uid="{701B6CF5-62C0-48A0-951C-92BBDC27BAD0}"/>
    <cellStyle name="Comma 4 3 4 2 4 2 2" xfId="23511" xr:uid="{68E33DC5-DCD5-4865-AFC2-042A58A297C1}"/>
    <cellStyle name="Comma 4 3 4 2 4 2 2 2" xfId="47084" xr:uid="{2AE682D0-2D27-42D8-9A89-4707C8527ACB}"/>
    <cellStyle name="Comma 4 3 4 2 4 2 3" xfId="35976" xr:uid="{858BC3FD-F139-46C2-9FCC-2A33269CD935}"/>
    <cellStyle name="Comma 4 3 4 2 4 3" xfId="18086" xr:uid="{AC39396D-6EA0-4112-B342-B96EB028E6DA}"/>
    <cellStyle name="Comma 4 3 4 2 4 3 2" xfId="41660" xr:uid="{0AC0A04D-3A06-491E-8143-80275144A680}"/>
    <cellStyle name="Comma 4 3 4 2 4 4" xfId="30552" xr:uid="{183DD5FC-3B44-42C5-86E9-A3A7174F106B}"/>
    <cellStyle name="Comma 4 3 4 2 5" xfId="7913" xr:uid="{B78E3E3E-656D-452B-BF27-CAB0051BB6DB}"/>
    <cellStyle name="Comma 4 3 4 2 5 2" xfId="19448" xr:uid="{21B50621-5DDB-4311-8A28-F67521F5642D}"/>
    <cellStyle name="Comma 4 3 4 2 5 2 2" xfId="43021" xr:uid="{E8854876-EDE1-42DC-A257-CF2FB13C00EE}"/>
    <cellStyle name="Comma 4 3 4 2 5 3" xfId="31913" xr:uid="{E72D11A6-C316-40F6-9569-BD8C3487653F}"/>
    <cellStyle name="Comma 4 3 4 2 6" xfId="13742" xr:uid="{FE328325-1705-45FC-8E3E-2665A7BD4A48}"/>
    <cellStyle name="Comma 4 3 4 2 6 2" xfId="37481" xr:uid="{D00DFFA6-B399-48E3-A40F-ED9EBF1F2021}"/>
    <cellStyle name="Comma 4 3 4 2 7" xfId="26374" xr:uid="{B236D0DC-E824-4AF2-94B3-99DA95249D73}"/>
    <cellStyle name="Comma 4 3 4 2 8" xfId="24999" xr:uid="{D1AC4075-D976-4A8C-8F94-14E0CFD50EB5}"/>
    <cellStyle name="Comma 4 3 4 2 9" xfId="48830" xr:uid="{A992BA62-0690-4775-89C3-2B9DBD1A0A42}"/>
    <cellStyle name="Comma 4 3 4 3" xfId="2470" xr:uid="{983F5D83-1DD6-4B6B-B082-26F2901DA725}"/>
    <cellStyle name="Comma 4 3 4 3 2" xfId="4262" xr:uid="{BF9C9574-42FB-4C52-B2B6-D52DBF6E18AE}"/>
    <cellStyle name="Comma 4 3 4 3 2 2" xfId="9731" xr:uid="{8C82BC7F-B575-434A-B688-41AAB2FF2C90}"/>
    <cellStyle name="Comma 4 3 4 3 2 2 2" xfId="21264" xr:uid="{35BF3209-1BCB-4DF4-B1EA-0821130A931B}"/>
    <cellStyle name="Comma 4 3 4 3 2 2 2 2" xfId="44837" xr:uid="{F4C95A4A-7652-4F7A-95BB-D8BDA86354EF}"/>
    <cellStyle name="Comma 4 3 4 3 2 2 3" xfId="33729" xr:uid="{0A6A7262-B8BF-4232-B18B-7B39AADB332A}"/>
    <cellStyle name="Comma 4 3 4 3 2 3" xfId="15849" xr:uid="{53A97966-4959-4823-AAE8-C47E62874000}"/>
    <cellStyle name="Comma 4 3 4 3 2 3 2" xfId="39423" xr:uid="{8AE0C11E-E161-49EC-8014-C34AA83E3A37}"/>
    <cellStyle name="Comma 4 3 4 3 2 4" xfId="28315" xr:uid="{4CEFA368-D5C5-4BD0-857F-EA1A0D8E9681}"/>
    <cellStyle name="Comma 4 3 4 3 3" xfId="5627" xr:uid="{6C1E7EC1-CCBB-4D93-8574-B780B195CBBE}"/>
    <cellStyle name="Comma 4 3 4 3 3 2" xfId="11101" xr:uid="{684BD437-CBFF-4898-803E-AAC50C06B9B0}"/>
    <cellStyle name="Comma 4 3 4 3 3 2 2" xfId="22634" xr:uid="{D3825CA6-567D-4F49-9AC1-F7BEE55DE5EB}"/>
    <cellStyle name="Comma 4 3 4 3 3 2 2 2" xfId="46207" xr:uid="{521A90D5-6519-4EF8-98C4-35AA1D4F63E5}"/>
    <cellStyle name="Comma 4 3 4 3 3 2 3" xfId="35099" xr:uid="{35597E60-A6EA-420D-8C19-4FC70422FEE3}"/>
    <cellStyle name="Comma 4 3 4 3 3 3" xfId="17213" xr:uid="{F0B1B2DB-F165-41EF-B8A6-7214C678D263}"/>
    <cellStyle name="Comma 4 3 4 3 3 3 2" xfId="40787" xr:uid="{677B23A1-68FA-4963-BE33-653CE2305355}"/>
    <cellStyle name="Comma 4 3 4 3 3 4" xfId="29679" xr:uid="{8DB23A28-63DF-4B39-8025-CA5D43179A06}"/>
    <cellStyle name="Comma 4 3 4 3 4" xfId="6965" xr:uid="{C0E2A1F3-0F76-4D33-AFDD-CDD7A180E57E}"/>
    <cellStyle name="Comma 4 3 4 3 4 2" xfId="12443" xr:uid="{30C6A762-4B62-43E4-84B2-A03AC0216F95}"/>
    <cellStyle name="Comma 4 3 4 3 4 2 2" xfId="23975" xr:uid="{EC46A6CB-63E3-4799-9C57-7911184BA933}"/>
    <cellStyle name="Comma 4 3 4 3 4 2 2 2" xfId="47548" xr:uid="{EF595E49-5481-453D-943E-3765B7516BFE}"/>
    <cellStyle name="Comma 4 3 4 3 4 2 3" xfId="36440" xr:uid="{73F8F703-48C5-4E9B-9C85-69673958F725}"/>
    <cellStyle name="Comma 4 3 4 3 4 3" xfId="18549" xr:uid="{98BB5AFF-F7B3-4607-BCAB-8E592F5B82FC}"/>
    <cellStyle name="Comma 4 3 4 3 4 3 2" xfId="42123" xr:uid="{55289083-61C4-41E9-9571-FD4F771ADB96}"/>
    <cellStyle name="Comma 4 3 4 3 4 4" xfId="31015" xr:uid="{6D5C6453-0714-4BA2-8C6C-9C7B612536FF}"/>
    <cellStyle name="Comma 4 3 4 3 5" xfId="8378" xr:uid="{1A65F902-CD6A-4611-8E12-EEFDB0FEA9AD}"/>
    <cellStyle name="Comma 4 3 4 3 5 2" xfId="19911" xr:uid="{11153FF0-EF74-47A3-9A64-5A91CA47903D}"/>
    <cellStyle name="Comma 4 3 4 3 5 2 2" xfId="43484" xr:uid="{6C7A33FA-E29F-499F-80B8-B0523CA2AF2D}"/>
    <cellStyle name="Comma 4 3 4 3 5 3" xfId="32376" xr:uid="{83256954-077D-485F-8E7A-C3691078E4F5}"/>
    <cellStyle name="Comma 4 3 4 3 6" xfId="14207" xr:uid="{E3FF8482-22DE-4BE4-8AD0-BADE3E48D3A0}"/>
    <cellStyle name="Comma 4 3 4 3 6 2" xfId="37944" xr:uid="{A95FDCEF-A6AE-41DD-B70B-286D42BDC28A}"/>
    <cellStyle name="Comma 4 3 4 3 7" xfId="26837" xr:uid="{51268CBA-92E1-48D1-A414-2841B8269820}"/>
    <cellStyle name="Comma 4 3 4 3 8" xfId="25463" xr:uid="{40FCA30D-0657-4AD4-A4DB-AAF9FA328905}"/>
    <cellStyle name="Comma 4 3 4 3 9" xfId="49293" xr:uid="{8DC13161-4DCC-4BD2-ABE8-8EFA14718E56}"/>
    <cellStyle name="Comma 4 3 4 4" xfId="3361" xr:uid="{45D747CF-6FB7-43CB-9956-1E4BEB7271FF}"/>
    <cellStyle name="Comma 4 3 4 4 2" xfId="8829" xr:uid="{CB4808E0-25E8-432D-B293-3CC4A6F0E4BE}"/>
    <cellStyle name="Comma 4 3 4 4 2 2" xfId="20362" xr:uid="{41C5BCAC-2763-4E02-8627-449AA7234E0F}"/>
    <cellStyle name="Comma 4 3 4 4 2 2 2" xfId="43935" xr:uid="{BE2B60B6-20AB-475E-AA78-409E0C5FACA7}"/>
    <cellStyle name="Comma 4 3 4 4 2 3" xfId="32827" xr:uid="{6503ED8A-C979-4ECC-AC06-B74A5D2C6EFD}"/>
    <cellStyle name="Comma 4 3 4 4 3" xfId="14947" xr:uid="{F57465E3-D1F1-49FE-B6E2-4CFE4AE1CC62}"/>
    <cellStyle name="Comma 4 3 4 4 3 2" xfId="38521" xr:uid="{87746A88-1F95-4AC3-AE64-2FAE20113D2C}"/>
    <cellStyle name="Comma 4 3 4 4 4" xfId="27413" xr:uid="{7D517A0C-D68B-42B6-8423-753A1BA8D967}"/>
    <cellStyle name="Comma 4 3 4 5" xfId="4717" xr:uid="{C98C9AFC-FF15-449E-A18B-62CFD1611DE0}"/>
    <cellStyle name="Comma 4 3 4 5 2" xfId="10190" xr:uid="{9FBFB8E9-0AED-4E95-9759-F8D7F4B793CB}"/>
    <cellStyle name="Comma 4 3 4 5 2 2" xfId="21723" xr:uid="{97D60270-A1D7-4C40-82DB-F512679396E0}"/>
    <cellStyle name="Comma 4 3 4 5 2 2 2" xfId="45296" xr:uid="{EB7B8930-EE17-423E-8E34-75203ADAD632}"/>
    <cellStyle name="Comma 4 3 4 5 2 3" xfId="34188" xr:uid="{DB40769C-2EBD-44E0-8346-754EB63E39EA}"/>
    <cellStyle name="Comma 4 3 4 5 3" xfId="16303" xr:uid="{9E253FF1-8E7E-41B0-9AEA-ED7328CD878B}"/>
    <cellStyle name="Comma 4 3 4 5 3 2" xfId="39877" xr:uid="{5664CAF6-1F02-4114-A90B-3DCEB4AE4686}"/>
    <cellStyle name="Comma 4 3 4 5 4" xfId="28769" xr:uid="{A30326BC-5B3E-4C7E-8387-757E2BED1C69}"/>
    <cellStyle name="Comma 4 3 4 6" xfId="6055" xr:uid="{98E2275A-B978-4BF5-850B-F126A53C6176}"/>
    <cellStyle name="Comma 4 3 4 6 2" xfId="11531" xr:uid="{ABBF8B2D-D60B-46A5-8CB8-3542132173D4}"/>
    <cellStyle name="Comma 4 3 4 6 2 2" xfId="23063" xr:uid="{3EB975E8-CFF6-46B2-8B0F-9973D15E0907}"/>
    <cellStyle name="Comma 4 3 4 6 2 2 2" xfId="46636" xr:uid="{9AC19F21-8352-49DB-AE3D-78C13D554FD8}"/>
    <cellStyle name="Comma 4 3 4 6 2 3" xfId="35528" xr:uid="{1D2E05A5-7601-435F-8100-CB21DA576070}"/>
    <cellStyle name="Comma 4 3 4 6 3" xfId="17639" xr:uid="{45A17725-5CA9-4790-AA79-A13AF6613183}"/>
    <cellStyle name="Comma 4 3 4 6 3 2" xfId="41213" xr:uid="{8D28D99C-77E1-4354-9C2B-AB1B10D76462}"/>
    <cellStyle name="Comma 4 3 4 6 4" xfId="30105" xr:uid="{38CB8482-F65D-461B-AEB8-44A18942E398}"/>
    <cellStyle name="Comma 4 3 4 7" xfId="7440" xr:uid="{C95D97B8-D8E3-43E9-906E-48F555D31833}"/>
    <cellStyle name="Comma 4 3 4 7 2" xfId="19000" xr:uid="{24FD37B3-D28D-464A-9B6A-1F3E3DF50BA4}"/>
    <cellStyle name="Comma 4 3 4 7 2 2" xfId="42573" xr:uid="{912FAB46-23EA-4E88-908B-F8B8E6828AB0}"/>
    <cellStyle name="Comma 4 3 4 7 3" xfId="31465" xr:uid="{49A31A68-3882-4C20-B5BF-6E8ECD1A7C63}"/>
    <cellStyle name="Comma 4 3 4 8" xfId="13256" xr:uid="{7E6ED2E4-20B7-438A-82EB-60C8681A141B}"/>
    <cellStyle name="Comma 4 3 4 8 2" xfId="37034" xr:uid="{C2AF425D-57D1-4F42-8789-54EF484A6310}"/>
    <cellStyle name="Comma 4 3 4 9" xfId="25925" xr:uid="{0DF4AC5E-B54D-46A0-ADE9-216887D32DC0}"/>
    <cellStyle name="Comma 4 3 5" xfId="1058" xr:uid="{352F1878-913A-4AA5-81D3-A04E176BAC9C}"/>
    <cellStyle name="Comma 4 3 5 10" xfId="24516" xr:uid="{5658BAE3-704A-47E6-8CF2-89302AE65A05}"/>
    <cellStyle name="Comma 4 3 5 11" xfId="48334" xr:uid="{FA4DEF8D-CC2F-4F44-8462-7A33B67C8706}"/>
    <cellStyle name="Comma 4 3 5 2" xfId="1944" xr:uid="{A8282450-2598-4F73-B584-8BB1301AF11A}"/>
    <cellStyle name="Comma 4 3 5 2 2" xfId="3757" xr:uid="{29F0EA84-DE61-4290-9A23-58E415C52FEC}"/>
    <cellStyle name="Comma 4 3 5 2 2 2" xfId="9226" xr:uid="{B72C0369-B8B5-4B50-9FF6-D49630E93D39}"/>
    <cellStyle name="Comma 4 3 5 2 2 2 2" xfId="20759" xr:uid="{5FF7BA1A-7F08-4292-B746-09530B25EF72}"/>
    <cellStyle name="Comma 4 3 5 2 2 2 2 2" xfId="44332" xr:uid="{04CF446C-50EF-410F-ADBC-E31A778BABD3}"/>
    <cellStyle name="Comma 4 3 5 2 2 2 3" xfId="33224" xr:uid="{110C0504-2EF3-43E8-86B8-079947208A3F}"/>
    <cellStyle name="Comma 4 3 5 2 2 3" xfId="15344" xr:uid="{F4F5B07B-D456-4347-949E-BBD410BD32C4}"/>
    <cellStyle name="Comma 4 3 5 2 2 3 2" xfId="38918" xr:uid="{925B2B61-4AC3-4204-8D69-29EC46FDEA3A}"/>
    <cellStyle name="Comma 4 3 5 2 2 4" xfId="27810" xr:uid="{8991DC57-F3A7-4435-BC69-D9623249F6FC}"/>
    <cellStyle name="Comma 4 3 5 2 3" xfId="5121" xr:uid="{B607EF6B-4E04-488D-9B18-A70ADAE3D070}"/>
    <cellStyle name="Comma 4 3 5 2 3 2" xfId="10595" xr:uid="{BB7D6871-14CE-451A-A812-6310B7D305D6}"/>
    <cellStyle name="Comma 4 3 5 2 3 2 2" xfId="22128" xr:uid="{FCFBF48B-B258-4EDB-81D4-F08237A4A1CA}"/>
    <cellStyle name="Comma 4 3 5 2 3 2 2 2" xfId="45701" xr:uid="{4276F4FA-D883-4A24-B8A8-6EB03A6999E4}"/>
    <cellStyle name="Comma 4 3 5 2 3 2 3" xfId="34593" xr:uid="{7BE3AEED-546A-458B-AD7A-C2F01BB9216D}"/>
    <cellStyle name="Comma 4 3 5 2 3 3" xfId="16707" xr:uid="{4F0D9B5E-EAFB-406F-8040-3D07AF6F1C9B}"/>
    <cellStyle name="Comma 4 3 5 2 3 3 2" xfId="40281" xr:uid="{42F52A1D-1AC4-4C94-9352-047E4E4617EC}"/>
    <cellStyle name="Comma 4 3 5 2 3 4" xfId="29173" xr:uid="{07884248-5215-4029-80BA-BC58D05B00D1}"/>
    <cellStyle name="Comma 4 3 5 2 4" xfId="6459" xr:uid="{885A9FB3-C5E2-4AF2-930B-FD73AFD55785}"/>
    <cellStyle name="Comma 4 3 5 2 4 2" xfId="11936" xr:uid="{1BC92A7A-1B35-4FEE-8BBA-819C653F65DB}"/>
    <cellStyle name="Comma 4 3 5 2 4 2 2" xfId="23468" xr:uid="{005265CB-636C-4DC0-BB39-F3B45EC32D36}"/>
    <cellStyle name="Comma 4 3 5 2 4 2 2 2" xfId="47041" xr:uid="{E38EAC3C-5C45-4EE6-8CE3-76C1C6C0F2AE}"/>
    <cellStyle name="Comma 4 3 5 2 4 2 3" xfId="35933" xr:uid="{C1D30241-82EB-4A23-91EE-9BC998E886A2}"/>
    <cellStyle name="Comma 4 3 5 2 4 3" xfId="18043" xr:uid="{0334B36B-C34C-473A-B7C9-BD40B3FB380A}"/>
    <cellStyle name="Comma 4 3 5 2 4 3 2" xfId="41617" xr:uid="{6EDEA0B0-D3A6-4E29-9862-E6F79C0A1713}"/>
    <cellStyle name="Comma 4 3 5 2 4 4" xfId="30509" xr:uid="{BDFF480B-068D-4AFA-B413-E56D1B21E1B2}"/>
    <cellStyle name="Comma 4 3 5 2 5" xfId="7870" xr:uid="{D616AFB5-A925-4209-B4BF-1394D217FCE0}"/>
    <cellStyle name="Comma 4 3 5 2 5 2" xfId="19405" xr:uid="{9EEA5272-FB75-468F-A82C-9425C35EF066}"/>
    <cellStyle name="Comma 4 3 5 2 5 2 2" xfId="42978" xr:uid="{3CF13EC2-3ACD-4C44-ACD0-FD3759C73849}"/>
    <cellStyle name="Comma 4 3 5 2 5 3" xfId="31870" xr:uid="{357B25B6-BAAA-48B8-B48B-B08B085CD786}"/>
    <cellStyle name="Comma 4 3 5 2 6" xfId="13699" xr:uid="{D945CBC4-C6B6-440E-B5E6-FB806022F912}"/>
    <cellStyle name="Comma 4 3 5 2 6 2" xfId="37438" xr:uid="{5F5F42AD-E4BE-4D8B-871A-0E34088A0E93}"/>
    <cellStyle name="Comma 4 3 5 2 7" xfId="26331" xr:uid="{CA9A0C3B-1F9C-4425-AF11-7F9C744421F2}"/>
    <cellStyle name="Comma 4 3 5 2 8" xfId="24956" xr:uid="{250F1F72-2F0A-42D9-A872-9D4FFEB13EEA}"/>
    <cellStyle name="Comma 4 3 5 2 9" xfId="48787" xr:uid="{03E230D2-11FB-4A88-BB1F-B3BA5695BD15}"/>
    <cellStyle name="Comma 4 3 5 3" xfId="2425" xr:uid="{8CA23691-3376-4CF4-9CDD-57F1F40921A1}"/>
    <cellStyle name="Comma 4 3 5 3 2" xfId="4219" xr:uid="{2918DE42-23EE-4801-915B-67907E8A22D1}"/>
    <cellStyle name="Comma 4 3 5 3 2 2" xfId="9688" xr:uid="{E83E6B81-735D-4BEB-A09F-DC562D115D5B}"/>
    <cellStyle name="Comma 4 3 5 3 2 2 2" xfId="21221" xr:uid="{D83A5A39-D5CB-413B-8F4D-F6248E2841AD}"/>
    <cellStyle name="Comma 4 3 5 3 2 2 2 2" xfId="44794" xr:uid="{236D4634-F547-4451-A787-8080239FC1C4}"/>
    <cellStyle name="Comma 4 3 5 3 2 2 3" xfId="33686" xr:uid="{8C7749C0-95D5-4578-B87E-A862220E4B60}"/>
    <cellStyle name="Comma 4 3 5 3 2 3" xfId="15806" xr:uid="{60212658-0C9B-4324-8EB7-B548554D0289}"/>
    <cellStyle name="Comma 4 3 5 3 2 3 2" xfId="39380" xr:uid="{B174EF46-2BEB-448E-84B3-5BD67246F1A8}"/>
    <cellStyle name="Comma 4 3 5 3 2 4" xfId="28272" xr:uid="{86EE4CD7-7486-4CCF-B87C-A6851DA43A5B}"/>
    <cellStyle name="Comma 4 3 5 3 3" xfId="5584" xr:uid="{DDED06E3-D3FF-460A-A0C4-A3138EDAAFA4}"/>
    <cellStyle name="Comma 4 3 5 3 3 2" xfId="11058" xr:uid="{05CF593F-0123-4BC1-ADE5-0F2C899AD143}"/>
    <cellStyle name="Comma 4 3 5 3 3 2 2" xfId="22591" xr:uid="{950D6362-C02C-4AAF-B627-59510906AAC8}"/>
    <cellStyle name="Comma 4 3 5 3 3 2 2 2" xfId="46164" xr:uid="{E6440B3F-3A18-48CD-9731-52102F4B0090}"/>
    <cellStyle name="Comma 4 3 5 3 3 2 3" xfId="35056" xr:uid="{32286F6A-4836-4958-BDBC-AF877E7FAC1D}"/>
    <cellStyle name="Comma 4 3 5 3 3 3" xfId="17170" xr:uid="{1C0677E0-DF61-48AD-80A5-60FD0A1249EA}"/>
    <cellStyle name="Comma 4 3 5 3 3 3 2" xfId="40744" xr:uid="{EA0BE47E-AB5E-42A6-93C2-9F1F928B5F51}"/>
    <cellStyle name="Comma 4 3 5 3 3 4" xfId="29636" xr:uid="{75069243-4BE9-4FBF-BDBD-A1AC9D9DBC09}"/>
    <cellStyle name="Comma 4 3 5 3 4" xfId="6922" xr:uid="{BC2CE763-B9AE-423E-B556-ED396E5D7A24}"/>
    <cellStyle name="Comma 4 3 5 3 4 2" xfId="12400" xr:uid="{5D8D69E8-C532-4435-8AD0-0279C684CF2F}"/>
    <cellStyle name="Comma 4 3 5 3 4 2 2" xfId="23932" xr:uid="{72AD5267-D322-4C49-9AF4-C6A77A0082FF}"/>
    <cellStyle name="Comma 4 3 5 3 4 2 2 2" xfId="47505" xr:uid="{4C2B25CD-6440-462F-A025-BFD9F1B044B0}"/>
    <cellStyle name="Comma 4 3 5 3 4 2 3" xfId="36397" xr:uid="{86914AA3-493F-499D-A228-DF11F0E7D14E}"/>
    <cellStyle name="Comma 4 3 5 3 4 3" xfId="18506" xr:uid="{64DD6D4D-3D40-4331-9DC1-6499E30B2208}"/>
    <cellStyle name="Comma 4 3 5 3 4 3 2" xfId="42080" xr:uid="{D467D38C-94FB-48FA-9E21-A6DEE8A8D722}"/>
    <cellStyle name="Comma 4 3 5 3 4 4" xfId="30972" xr:uid="{A5840ED0-617C-44AC-9101-112A154D7C81}"/>
    <cellStyle name="Comma 4 3 5 3 5" xfId="8335" xr:uid="{793475C8-13D6-4244-B5AD-620E23639049}"/>
    <cellStyle name="Comma 4 3 5 3 5 2" xfId="19868" xr:uid="{B88E6413-5A6C-4436-9C02-0DF3DECA25EB}"/>
    <cellStyle name="Comma 4 3 5 3 5 2 2" xfId="43441" xr:uid="{D2C0896E-56D4-4302-BD2B-E6789748BAA8}"/>
    <cellStyle name="Comma 4 3 5 3 5 3" xfId="32333" xr:uid="{65836BA8-97F7-4A34-B427-636F2EF9D51D}"/>
    <cellStyle name="Comma 4 3 5 3 6" xfId="14164" xr:uid="{EA34408B-997F-4F47-A3FC-9455FAF4D463}"/>
    <cellStyle name="Comma 4 3 5 3 6 2" xfId="37901" xr:uid="{8E57AF3A-D054-486E-AFFA-027DB8381F05}"/>
    <cellStyle name="Comma 4 3 5 3 7" xfId="26794" xr:uid="{F9FB57AD-0860-4D40-9B3D-A41AB163EEAD}"/>
    <cellStyle name="Comma 4 3 5 3 8" xfId="25420" xr:uid="{AD2F9688-7D75-4DA7-9D4C-6FD92F92F992}"/>
    <cellStyle name="Comma 4 3 5 3 9" xfId="49250" xr:uid="{1BB2BCF3-7153-496E-9A78-0F826F5D41AB}"/>
    <cellStyle name="Comma 4 3 5 4" xfId="3319" xr:uid="{E8520079-FD0D-4C2E-A9FD-7BADF2B2C7C6}"/>
    <cellStyle name="Comma 4 3 5 4 2" xfId="8786" xr:uid="{F416CB67-FDEA-499A-80E9-9511642F5AB7}"/>
    <cellStyle name="Comma 4 3 5 4 2 2" xfId="20319" xr:uid="{EA2B6DE6-941D-4802-84F4-1F2ED1AB943D}"/>
    <cellStyle name="Comma 4 3 5 4 2 2 2" xfId="43892" xr:uid="{9C62F3F3-0804-40D2-9385-828D72854D2E}"/>
    <cellStyle name="Comma 4 3 5 4 2 3" xfId="32784" xr:uid="{87F048C5-D279-4D3C-B589-F62963BCA4C1}"/>
    <cellStyle name="Comma 4 3 5 4 3" xfId="14905" xr:uid="{6C39046D-96DF-4621-AB67-5A7AEE4FEA32}"/>
    <cellStyle name="Comma 4 3 5 4 3 2" xfId="38479" xr:uid="{5BD4BC76-BE98-4F04-BE30-296CF9FEB4DF}"/>
    <cellStyle name="Comma 4 3 5 4 4" xfId="27371" xr:uid="{643768EF-990A-4B4B-BC54-8FD1F9C122B7}"/>
    <cellStyle name="Comma 4 3 5 5" xfId="4674" xr:uid="{E2AD28AF-1471-4403-BB3A-0CBB0E9CF067}"/>
    <cellStyle name="Comma 4 3 5 5 2" xfId="10147" xr:uid="{0335DF41-C9EF-479C-B33B-5E4C914ED4C6}"/>
    <cellStyle name="Comma 4 3 5 5 2 2" xfId="21680" xr:uid="{D108B779-14F3-45D9-A7EB-E5440FC8EED7}"/>
    <cellStyle name="Comma 4 3 5 5 2 2 2" xfId="45253" xr:uid="{45D8ECEE-0971-477B-8D91-E1F9977469EA}"/>
    <cellStyle name="Comma 4 3 5 5 2 3" xfId="34145" xr:uid="{F58963FB-BFC5-44A6-9D27-B82081D5A8D4}"/>
    <cellStyle name="Comma 4 3 5 5 3" xfId="16260" xr:uid="{C113481C-113B-4994-B465-8FA8C64E55C1}"/>
    <cellStyle name="Comma 4 3 5 5 3 2" xfId="39834" xr:uid="{7288D648-21A9-46C9-8276-2F5DDF661055}"/>
    <cellStyle name="Comma 4 3 5 5 4" xfId="28726" xr:uid="{9517F055-A7CA-4DB9-873A-75F2161E165F}"/>
    <cellStyle name="Comma 4 3 5 6" xfId="6012" xr:uid="{E4D425A1-E324-4D72-AED5-96B1A309C994}"/>
    <cellStyle name="Comma 4 3 5 6 2" xfId="11488" xr:uid="{A8370B93-26D8-4D7D-AEE0-A461FB34D46F}"/>
    <cellStyle name="Comma 4 3 5 6 2 2" xfId="23020" xr:uid="{A9A209AF-8DDE-4FCF-9A0E-77C721025472}"/>
    <cellStyle name="Comma 4 3 5 6 2 2 2" xfId="46593" xr:uid="{BB5D4365-70CF-4489-9B4E-E202DC138C66}"/>
    <cellStyle name="Comma 4 3 5 6 2 3" xfId="35485" xr:uid="{5105BE54-4D1A-4AB3-B06F-F45FF4EF44EA}"/>
    <cellStyle name="Comma 4 3 5 6 3" xfId="17596" xr:uid="{64ECCAC2-5796-4B0D-A1FA-67F53F58C7B4}"/>
    <cellStyle name="Comma 4 3 5 6 3 2" xfId="41170" xr:uid="{A1B7A33B-AC0E-4199-A9F2-736D92477C54}"/>
    <cellStyle name="Comma 4 3 5 6 4" xfId="30062" xr:uid="{B5900B55-0D3C-49B9-8569-90E69A6D67CB}"/>
    <cellStyle name="Comma 4 3 5 7" xfId="7396" xr:uid="{09E614FF-F781-4BA2-9B59-C7031C1C7B7B}"/>
    <cellStyle name="Comma 4 3 5 7 2" xfId="18957" xr:uid="{8A84F6F3-8068-46CE-9AE7-1B23303F1FD8}"/>
    <cellStyle name="Comma 4 3 5 7 2 2" xfId="42530" xr:uid="{7404B3BF-B469-411A-AC0B-E933CF8A29E1}"/>
    <cellStyle name="Comma 4 3 5 7 3" xfId="31422" xr:uid="{E0785EF3-7C81-4462-8A7F-E42399E115A2}"/>
    <cellStyle name="Comma 4 3 5 8" xfId="13206" xr:uid="{B009DCDD-0593-4CA3-8F4B-F4738A1958B1}"/>
    <cellStyle name="Comma 4 3 5 8 2" xfId="36991" xr:uid="{6444E3AA-7084-47D9-83FA-DF2DA02496FC}"/>
    <cellStyle name="Comma 4 3 5 9" xfId="25882" xr:uid="{44C787D1-F159-4D66-BE15-00F49AE59B6D}"/>
    <cellStyle name="Comma 4 3 6" xfId="1436" xr:uid="{95FE0713-6747-45D5-8FEC-7046503AD776}"/>
    <cellStyle name="Comma 4 3 6 10" xfId="24756" xr:uid="{48E0CD42-F308-4BAA-8BCB-1741208A02D4}"/>
    <cellStyle name="Comma 4 3 6 11" xfId="48583" xr:uid="{B332EE39-84E1-4B3F-B5A2-0AB054EDFF9F}"/>
    <cellStyle name="Comma 4 3 6 2" xfId="2192" xr:uid="{F6234BC3-DDCC-4DF0-99D3-5FA657B5EDE3}"/>
    <cellStyle name="Comma 4 3 6 2 10" xfId="49780" xr:uid="{BEED239B-C603-4373-B586-69C63C642854}"/>
    <cellStyle name="Comma 4 3 6 2 2" xfId="4005" xr:uid="{1079F092-C135-4E20-96E0-2F61CA53A877}"/>
    <cellStyle name="Comma 4 3 6 2 2 2" xfId="9474" xr:uid="{5F29E322-AA4A-4C76-9EE7-2D3D0F60B35F}"/>
    <cellStyle name="Comma 4 3 6 2 2 2 2" xfId="21007" xr:uid="{D9E60B78-C4A4-44B3-8416-DB0CCDDDA662}"/>
    <cellStyle name="Comma 4 3 6 2 2 2 2 2" xfId="44580" xr:uid="{D6437729-2CDC-44F8-96DA-F0108A47339D}"/>
    <cellStyle name="Comma 4 3 6 2 2 2 3" xfId="33472" xr:uid="{880B946F-F6CE-4C32-BD0D-307ECD4610D0}"/>
    <cellStyle name="Comma 4 3 6 2 2 3" xfId="15592" xr:uid="{99811744-4D2D-4769-AF6F-BB3DA6644982}"/>
    <cellStyle name="Comma 4 3 6 2 2 3 2" xfId="39166" xr:uid="{FE65D0E6-309E-4143-BE86-9985F0AE3C0B}"/>
    <cellStyle name="Comma 4 3 6 2 2 4" xfId="28058" xr:uid="{1A0CFAD3-85F3-440E-B2A7-379B1D56AAD1}"/>
    <cellStyle name="Comma 4 3 6 2 3" xfId="5369" xr:uid="{50063D6F-6FBB-421B-9BCE-FECA9E9E9259}"/>
    <cellStyle name="Comma 4 3 6 2 3 2" xfId="10843" xr:uid="{4A05B83B-1948-41F6-A67C-16A62F9344D9}"/>
    <cellStyle name="Comma 4 3 6 2 3 2 2" xfId="22376" xr:uid="{843AF6B2-BA4E-4D1D-A93C-4A663F7ABD1C}"/>
    <cellStyle name="Comma 4 3 6 2 3 2 2 2" xfId="45949" xr:uid="{7B17899E-547B-4DFD-9BC0-06E294D2E0BF}"/>
    <cellStyle name="Comma 4 3 6 2 3 2 3" xfId="34841" xr:uid="{7C7C4849-191F-40D2-9D2E-80BC0B6CF8E1}"/>
    <cellStyle name="Comma 4 3 6 2 3 3" xfId="16955" xr:uid="{50033FD4-194D-43FF-8321-AD2DF73F4840}"/>
    <cellStyle name="Comma 4 3 6 2 3 3 2" xfId="40529" xr:uid="{A9006602-B3E8-465B-A175-CDA16E25CDA2}"/>
    <cellStyle name="Comma 4 3 6 2 3 4" xfId="29421" xr:uid="{893A9545-5429-40DB-9314-73C98951E33A}"/>
    <cellStyle name="Comma 4 3 6 2 4" xfId="6707" xr:uid="{A3A51E98-B937-4CBC-A5B5-75D50DA97A90}"/>
    <cellStyle name="Comma 4 3 6 2 4 2" xfId="12184" xr:uid="{8F76E9CD-EE37-4D3B-84EF-92AD2F5D1DC7}"/>
    <cellStyle name="Comma 4 3 6 2 4 2 2" xfId="23716" xr:uid="{984F927F-6461-4CFD-90B6-5F66FD9B1308}"/>
    <cellStyle name="Comma 4 3 6 2 4 2 2 2" xfId="47289" xr:uid="{BA983B0F-8A10-47D1-994C-2B1FE823CE04}"/>
    <cellStyle name="Comma 4 3 6 2 4 2 3" xfId="36181" xr:uid="{80F5DFBA-0093-4B84-9067-7CEA14013DB5}"/>
    <cellStyle name="Comma 4 3 6 2 4 3" xfId="18291" xr:uid="{04B6163C-894A-4E9A-977C-90CB95FA816F}"/>
    <cellStyle name="Comma 4 3 6 2 4 3 2" xfId="41865" xr:uid="{F5246EB3-70A7-4301-8990-96876376BE71}"/>
    <cellStyle name="Comma 4 3 6 2 4 4" xfId="30757" xr:uid="{3748EE0C-2A62-4B22-A6FE-FBAA718A64F1}"/>
    <cellStyle name="Comma 4 3 6 2 5" xfId="8118" xr:uid="{3DC5E4E1-B016-4069-BC02-3EEF16DBBBC8}"/>
    <cellStyle name="Comma 4 3 6 2 5 2" xfId="19653" xr:uid="{D49C8894-278C-4AD8-AF9A-80FCFD29D602}"/>
    <cellStyle name="Comma 4 3 6 2 5 2 2" xfId="43226" xr:uid="{2BD31CCE-3936-402A-9BC0-786668A57ECF}"/>
    <cellStyle name="Comma 4 3 6 2 5 3" xfId="32118" xr:uid="{6FDBD5B6-BF7F-4CD3-83D1-F26D0FFDA06F}"/>
    <cellStyle name="Comma 4 3 6 2 6" xfId="13947" xr:uid="{B61BC958-715C-4CA2-81C9-AB8D7DA9C1D7}"/>
    <cellStyle name="Comma 4 3 6 2 6 2" xfId="37686" xr:uid="{D28C638F-7C9C-4122-9AB7-37F0B21604A4}"/>
    <cellStyle name="Comma 4 3 6 2 7" xfId="26579" xr:uid="{3CE4FBEA-C6CB-4F97-84B3-7D76E3FE0CC7}"/>
    <cellStyle name="Comma 4 3 6 2 8" xfId="25204" xr:uid="{6D1D98DE-4311-4223-B435-A254532B0D53}"/>
    <cellStyle name="Comma 4 3 6 2 9" xfId="49035" xr:uid="{604CABCB-3953-429A-BF26-BDF6277BECB0}"/>
    <cellStyle name="Comma 4 3 6 3" xfId="2680" xr:uid="{E7EC149E-6E3C-4489-AE87-09AFF402D4E3}"/>
    <cellStyle name="Comma 4 3 6 3 2" xfId="4470" xr:uid="{0D52ECF6-6CC9-4E38-AC97-F5DF5074BD5C}"/>
    <cellStyle name="Comma 4 3 6 3 2 2" xfId="9940" xr:uid="{AFE4A443-E8A2-4FC8-BE68-FC33BB8C13C9}"/>
    <cellStyle name="Comma 4 3 6 3 2 2 2" xfId="21473" xr:uid="{0A2D7999-7470-44E0-B87A-B57C469AEA68}"/>
    <cellStyle name="Comma 4 3 6 3 2 2 2 2" xfId="45046" xr:uid="{E44DACC1-672A-4449-B495-9A36E4263008}"/>
    <cellStyle name="Comma 4 3 6 3 2 2 3" xfId="33938" xr:uid="{8FEB2C49-F8CD-48CF-9A57-AE97D2B7A291}"/>
    <cellStyle name="Comma 4 3 6 3 2 3" xfId="16057" xr:uid="{2F72FE8B-CB94-423C-9BCE-D24045B6B5E0}"/>
    <cellStyle name="Comma 4 3 6 3 2 3 2" xfId="39631" xr:uid="{2A51129F-158F-4522-A2AA-8A9E05AC0600}"/>
    <cellStyle name="Comma 4 3 6 3 2 4" xfId="28523" xr:uid="{A48AC39A-36D7-46D3-B0F5-2A45B28B3F83}"/>
    <cellStyle name="Comma 4 3 6 3 3" xfId="5836" xr:uid="{3A7E4FD6-EC7E-42D0-86B3-F4D03CC8B086}"/>
    <cellStyle name="Comma 4 3 6 3 3 2" xfId="11310" xr:uid="{C2F51CC1-E168-4D29-A25E-ABE7E95F8C91}"/>
    <cellStyle name="Comma 4 3 6 3 3 2 2" xfId="22843" xr:uid="{AFDBBA05-A046-4560-B396-1C4C0119C8AB}"/>
    <cellStyle name="Comma 4 3 6 3 3 2 2 2" xfId="46416" xr:uid="{F8DB1A87-2825-487D-AE38-9665BA427E92}"/>
    <cellStyle name="Comma 4 3 6 3 3 2 3" xfId="35308" xr:uid="{6575529B-D4F0-443E-A595-A1AEEA72EC3E}"/>
    <cellStyle name="Comma 4 3 6 3 3 3" xfId="17422" xr:uid="{F8EDB6B8-49AC-4076-AAF3-B87861A46131}"/>
    <cellStyle name="Comma 4 3 6 3 3 3 2" xfId="40996" xr:uid="{58FC9961-D7F0-4C53-9DD8-E9251474484E}"/>
    <cellStyle name="Comma 4 3 6 3 3 4" xfId="29888" xr:uid="{BD5CACB3-B652-46C9-A689-8AF82BF85308}"/>
    <cellStyle name="Comma 4 3 6 3 4" xfId="7174" xr:uid="{09F34202-4AA6-46A3-AB9E-876A8DD8A7C0}"/>
    <cellStyle name="Comma 4 3 6 3 4 2" xfId="12652" xr:uid="{E25A86A0-6B89-47A1-88E7-F38181E4A990}"/>
    <cellStyle name="Comma 4 3 6 3 4 2 2" xfId="24184" xr:uid="{3BAD48B0-8975-49EE-83F2-1E5ED104A7BF}"/>
    <cellStyle name="Comma 4 3 6 3 4 2 2 2" xfId="47757" xr:uid="{D1B5C851-6EB8-4983-BE37-A0554DB3FFA7}"/>
    <cellStyle name="Comma 4 3 6 3 4 2 3" xfId="36649" xr:uid="{4A7733E2-C6DC-4786-B192-6C8CDB5444BD}"/>
    <cellStyle name="Comma 4 3 6 3 4 3" xfId="18758" xr:uid="{659E49C9-5971-4DF7-86CD-E047DA23EFEC}"/>
    <cellStyle name="Comma 4 3 6 3 4 3 2" xfId="42332" xr:uid="{A6DF1373-0153-44B3-A1EB-3DE504F09559}"/>
    <cellStyle name="Comma 4 3 6 3 4 4" xfId="31224" xr:uid="{7CEA7E19-ADB0-444F-AAD2-624D38709009}"/>
    <cellStyle name="Comma 4 3 6 3 5" xfId="8587" xr:uid="{915C480D-9CB4-47FA-9125-B49636DE56BD}"/>
    <cellStyle name="Comma 4 3 6 3 5 2" xfId="20120" xr:uid="{F7697A8E-F5F2-4099-A2F1-E7081032509D}"/>
    <cellStyle name="Comma 4 3 6 3 5 2 2" xfId="43693" xr:uid="{4AACF490-4DBD-4109-89CE-3716521E48B3}"/>
    <cellStyle name="Comma 4 3 6 3 5 3" xfId="32585" xr:uid="{4BEE965D-6183-4CDF-A365-602ACCD57A0A}"/>
    <cellStyle name="Comma 4 3 6 3 6" xfId="14416" xr:uid="{D0B07DD2-719F-4C10-82A5-AB9CD5458D03}"/>
    <cellStyle name="Comma 4 3 6 3 6 2" xfId="38153" xr:uid="{0DB3B823-9DB0-40F6-B786-495A6249A20C}"/>
    <cellStyle name="Comma 4 3 6 3 7" xfId="27046" xr:uid="{EA4FC925-D916-4338-B8C7-3EDB569677BC}"/>
    <cellStyle name="Comma 4 3 6 3 8" xfId="25672" xr:uid="{6EFB6DDF-F952-4333-AC0D-88CBB9FC1696}"/>
    <cellStyle name="Comma 4 3 6 3 9" xfId="49502" xr:uid="{D5EBB31B-7C37-46F0-95F8-72C9F5EAE1DA}"/>
    <cellStyle name="Comma 4 3 6 4" xfId="3564" xr:uid="{1FD8A95B-00AB-4376-975C-4FC9D1428073}"/>
    <cellStyle name="Comma 4 3 6 4 2" xfId="9033" xr:uid="{1D3711DE-55BF-4186-B7C2-8A85BC1DA859}"/>
    <cellStyle name="Comma 4 3 6 4 2 2" xfId="20566" xr:uid="{741F7162-9A8C-4AF3-8317-DF83D2D6F578}"/>
    <cellStyle name="Comma 4 3 6 4 2 2 2" xfId="44139" xr:uid="{7E8158F0-4146-45E7-97A2-80C90116331F}"/>
    <cellStyle name="Comma 4 3 6 4 2 3" xfId="33031" xr:uid="{78C4F45E-62FB-49EE-915E-EDFE49BE6C12}"/>
    <cellStyle name="Comma 4 3 6 4 3" xfId="15151" xr:uid="{4CB7C9D1-D629-4756-9FDF-DD02BD8B8DE5}"/>
    <cellStyle name="Comma 4 3 6 4 3 2" xfId="38725" xr:uid="{1E62356B-4BA8-4F46-8997-679E4F871560}"/>
    <cellStyle name="Comma 4 3 6 4 4" xfId="27617" xr:uid="{C7A23E47-ECFA-4786-B66F-CD696014507A}"/>
    <cellStyle name="Comma 4 3 6 5" xfId="4922" xr:uid="{DC06F36A-D5DC-474A-9B36-8789432A1D13}"/>
    <cellStyle name="Comma 4 3 6 5 2" xfId="10395" xr:uid="{B04D18A4-BD16-462F-B5BA-61C4DC6FC48C}"/>
    <cellStyle name="Comma 4 3 6 5 2 2" xfId="21928" xr:uid="{9FC4DF9D-F7BF-455A-BE2D-F0795BC814D3}"/>
    <cellStyle name="Comma 4 3 6 5 2 2 2" xfId="45501" xr:uid="{717EAD29-10D3-432C-8C38-4874B4F41CCF}"/>
    <cellStyle name="Comma 4 3 6 5 2 3" xfId="34393" xr:uid="{11F1EBE8-7B7F-4B5C-970F-094A25F5F9E4}"/>
    <cellStyle name="Comma 4 3 6 5 3" xfId="16508" xr:uid="{7756CAEB-E75C-4BF8-8D4F-25AB2DC257E7}"/>
    <cellStyle name="Comma 4 3 6 5 3 2" xfId="40082" xr:uid="{5A9E5CB0-FC3A-4F9B-A0F0-47D9E0A4F1E4}"/>
    <cellStyle name="Comma 4 3 6 5 4" xfId="28974" xr:uid="{977A5BE2-A15C-4512-A449-E4FC75A7AD46}"/>
    <cellStyle name="Comma 4 3 6 6" xfId="6260" xr:uid="{39A59054-41B4-49D2-AABD-BDAA9D85C69F}"/>
    <cellStyle name="Comma 4 3 6 6 2" xfId="11736" xr:uid="{0B552141-5127-4DAA-A971-3E38E324D2EF}"/>
    <cellStyle name="Comma 4 3 6 6 2 2" xfId="23268" xr:uid="{4749E26B-F283-4274-97C7-5C2505FD64A8}"/>
    <cellStyle name="Comma 4 3 6 6 2 2 2" xfId="46841" xr:uid="{00C7BB9D-D0C6-4AEF-9323-87A801D64F35}"/>
    <cellStyle name="Comma 4 3 6 6 2 3" xfId="35733" xr:uid="{62404E88-5CB1-49B2-B430-A701E36503C9}"/>
    <cellStyle name="Comma 4 3 6 6 3" xfId="17844" xr:uid="{343139A3-39A6-4D93-92C8-CE4E606F76EB}"/>
    <cellStyle name="Comma 4 3 6 6 3 2" xfId="41418" xr:uid="{5A183145-BC17-4AD7-A817-3C53BC2A041F}"/>
    <cellStyle name="Comma 4 3 6 6 4" xfId="30310" xr:uid="{AA72A3E5-B22D-4CBD-B1C4-94E028C24B9A}"/>
    <cellStyle name="Comma 4 3 6 7" xfId="7645" xr:uid="{60CEFDF5-61F2-40DE-89D0-3CD0344C8548}"/>
    <cellStyle name="Comma 4 3 6 7 2" xfId="19205" xr:uid="{3209C1E5-81EF-407D-98F5-C23180BE291E}"/>
    <cellStyle name="Comma 4 3 6 7 2 2" xfId="42778" xr:uid="{F19ED8E3-D956-45F4-ADF0-AF08E07680EE}"/>
    <cellStyle name="Comma 4 3 6 7 3" xfId="31670" xr:uid="{78F8C626-859D-4B1A-B2E9-CC9AB0BCE895}"/>
    <cellStyle name="Comma 4 3 6 8" xfId="13467" xr:uid="{B733574D-F8BD-4A9F-9B34-9A61B2F547A2}"/>
    <cellStyle name="Comma 4 3 6 8 2" xfId="37239" xr:uid="{72C21A72-607A-44D4-972F-61BDE67C6612}"/>
    <cellStyle name="Comma 4 3 6 9" xfId="26130" xr:uid="{286C31D0-E7F3-423E-AA56-8418360B4F8D}"/>
    <cellStyle name="Comma 4 3 7" xfId="1852" xr:uid="{2B4BA742-354B-470B-9156-DFDF123DA447}"/>
    <cellStyle name="Comma 4 3 7 10" xfId="48694" xr:uid="{04DE99F0-CC35-4898-A701-964D69762AD9}"/>
    <cellStyle name="Comma 4 3 7 2" xfId="2387" xr:uid="{1B162465-9A79-40B1-87E8-83CE69DAD7AE}"/>
    <cellStyle name="Comma 4 3 7 2 2" xfId="4182" xr:uid="{F0575E1B-271C-4B74-8E04-735D6E260092}"/>
    <cellStyle name="Comma 4 3 7 2 2 2" xfId="9651" xr:uid="{4AB56995-FC2D-437C-8A2B-BABF2DD4917C}"/>
    <cellStyle name="Comma 4 3 7 2 2 2 2" xfId="21184" xr:uid="{42210D7F-757B-4842-8937-AC0887BA4921}"/>
    <cellStyle name="Comma 4 3 7 2 2 2 2 2" xfId="44757" xr:uid="{2573FFEA-D80A-4D91-BA7D-DB61E6567EB0}"/>
    <cellStyle name="Comma 4 3 7 2 2 2 3" xfId="33649" xr:uid="{D74FBDCA-63AD-47A6-BCA6-AF11AE6E33B8}"/>
    <cellStyle name="Comma 4 3 7 2 2 3" xfId="15769" xr:uid="{E199C28B-A09D-48C3-83A4-468080DC6297}"/>
    <cellStyle name="Comma 4 3 7 2 2 3 2" xfId="39343" xr:uid="{3C76736B-6B1B-48DB-BCF8-9D147A0015A6}"/>
    <cellStyle name="Comma 4 3 7 2 2 4" xfId="28235" xr:uid="{28AFD8C9-5C30-4A63-859A-546316FCBA55}"/>
    <cellStyle name="Comma 4 3 7 2 3" xfId="5547" xr:uid="{5FE59095-1D8F-4EA1-A5F0-3B99690E383F}"/>
    <cellStyle name="Comma 4 3 7 2 3 2" xfId="11021" xr:uid="{C1C80823-05F4-45C8-8EF6-4EE8B831F7CD}"/>
    <cellStyle name="Comma 4 3 7 2 3 2 2" xfId="22554" xr:uid="{2F441FDF-2EFD-4BEF-829B-B06BDF6C239A}"/>
    <cellStyle name="Comma 4 3 7 2 3 2 2 2" xfId="46127" xr:uid="{F12E18EF-FE10-4873-966A-F4D79A80E5D6}"/>
    <cellStyle name="Comma 4 3 7 2 3 2 3" xfId="35019" xr:uid="{6E06E0A6-9761-4224-99B7-E580A401A5F6}"/>
    <cellStyle name="Comma 4 3 7 2 3 3" xfId="17133" xr:uid="{1E3C58AC-173F-4DDD-8C5D-73CFC828DC39}"/>
    <cellStyle name="Comma 4 3 7 2 3 3 2" xfId="40707" xr:uid="{439E1F55-3C0E-44FD-86DA-6FDF23B94B25}"/>
    <cellStyle name="Comma 4 3 7 2 3 4" xfId="29599" xr:uid="{937785C1-ACC8-499E-88B9-829974D86381}"/>
    <cellStyle name="Comma 4 3 7 2 4" xfId="6885" xr:uid="{8F0C2AE4-921A-47AD-B6BA-659D51D7F860}"/>
    <cellStyle name="Comma 4 3 7 2 4 2" xfId="12363" xr:uid="{BB01779B-4D65-4648-8D8F-C9A2ECA1620E}"/>
    <cellStyle name="Comma 4 3 7 2 4 2 2" xfId="23895" xr:uid="{CC23F3DC-0BD4-4BEC-B23E-9F378B17323A}"/>
    <cellStyle name="Comma 4 3 7 2 4 2 2 2" xfId="47468" xr:uid="{515C6F4E-71F0-46E0-B17D-44F0F426A5B5}"/>
    <cellStyle name="Comma 4 3 7 2 4 2 3" xfId="36360" xr:uid="{83AD0B23-CC7E-41D6-B1F6-92AB457C331F}"/>
    <cellStyle name="Comma 4 3 7 2 4 3" xfId="18469" xr:uid="{C0E7D7A3-77C7-4CDE-B593-CB63B43511AF}"/>
    <cellStyle name="Comma 4 3 7 2 4 3 2" xfId="42043" xr:uid="{8A208508-EDFA-4F4C-8B1D-6C25B8BF463C}"/>
    <cellStyle name="Comma 4 3 7 2 4 4" xfId="30935" xr:uid="{64058BCD-5A7C-4B3E-A9A2-E1412254148E}"/>
    <cellStyle name="Comma 4 3 7 2 5" xfId="8298" xr:uid="{6B7C656E-98F3-4D77-9224-9159F4D0ED10}"/>
    <cellStyle name="Comma 4 3 7 2 5 2" xfId="19831" xr:uid="{0625DC33-1DEF-4D58-9DED-0A4077FC59C9}"/>
    <cellStyle name="Comma 4 3 7 2 5 2 2" xfId="43404" xr:uid="{831CC788-15BF-464F-8A39-9FBC9DF217F4}"/>
    <cellStyle name="Comma 4 3 7 2 5 3" xfId="32296" xr:uid="{01B1DD13-AF38-466F-BC9E-3F3C15ED7289}"/>
    <cellStyle name="Comma 4 3 7 2 6" xfId="14127" xr:uid="{AA66A98F-A7A2-4D6F-A504-66400EEE79E5}"/>
    <cellStyle name="Comma 4 3 7 2 6 2" xfId="37864" xr:uid="{5FFD6CDD-738B-461B-856F-D5C8D61B9594}"/>
    <cellStyle name="Comma 4 3 7 2 7" xfId="26757" xr:uid="{8E300F53-01B5-454E-A1B6-81A483E37FA1}"/>
    <cellStyle name="Comma 4 3 7 2 8" xfId="25383" xr:uid="{271A3432-7DD0-4EA5-8000-2A0BC16124B8}"/>
    <cellStyle name="Comma 4 3 7 2 9" xfId="49213" xr:uid="{5F82CB9D-5C13-4786-AED2-B1DD8125BC1D}"/>
    <cellStyle name="Comma 4 3 7 3" xfId="3668" xr:uid="{2861FA03-6BEE-4C86-A9CC-993E3683B1F9}"/>
    <cellStyle name="Comma 4 3 7 3 2" xfId="9137" xr:uid="{8C8BEDEE-40F9-45FF-9182-7A1FB032584B}"/>
    <cellStyle name="Comma 4 3 7 3 2 2" xfId="20670" xr:uid="{37150D52-8CEE-4AE9-88DF-98BCBE861F11}"/>
    <cellStyle name="Comma 4 3 7 3 2 2 2" xfId="44243" xr:uid="{948504F9-1882-4809-B68D-99CC5D31D815}"/>
    <cellStyle name="Comma 4 3 7 3 2 3" xfId="33135" xr:uid="{E5366B51-B076-423C-B8B1-1874E693F649}"/>
    <cellStyle name="Comma 4 3 7 3 3" xfId="15255" xr:uid="{C168FC37-8D47-4189-AF16-59FE1E29F335}"/>
    <cellStyle name="Comma 4 3 7 3 3 2" xfId="38829" xr:uid="{4BCE95AC-DB5F-4AE0-B2EC-BD6A6B0E1B46}"/>
    <cellStyle name="Comma 4 3 7 3 4" xfId="27721" xr:uid="{34E65EAD-CFD9-463B-B6F8-114D386AB724}"/>
    <cellStyle name="Comma 4 3 7 4" xfId="5028" xr:uid="{1FC668C3-58B4-4EA1-80F5-0FF8BF20D3DE}"/>
    <cellStyle name="Comma 4 3 7 4 2" xfId="10502" xr:uid="{DE24FBE0-EB77-4613-ABA8-93FF57C4F4DB}"/>
    <cellStyle name="Comma 4 3 7 4 2 2" xfId="22035" xr:uid="{55CB187D-957F-47C7-B864-9405242985A7}"/>
    <cellStyle name="Comma 4 3 7 4 2 2 2" xfId="45608" xr:uid="{20F403DA-F2AA-4C0D-A9FA-25760E44C4E7}"/>
    <cellStyle name="Comma 4 3 7 4 2 3" xfId="34500" xr:uid="{3A843E72-C70A-4805-8DF3-220F9B910D98}"/>
    <cellStyle name="Comma 4 3 7 4 3" xfId="16614" xr:uid="{EA90D247-9FE9-4DFF-AE83-52809168D65F}"/>
    <cellStyle name="Comma 4 3 7 4 3 2" xfId="40188" xr:uid="{B7311756-06FD-43D7-9007-C519F33B3B9D}"/>
    <cellStyle name="Comma 4 3 7 4 4" xfId="29080" xr:uid="{4907EAEB-F0F3-4D19-B72B-19096769685F}"/>
    <cellStyle name="Comma 4 3 7 5" xfId="6366" xr:uid="{B5D1CDD2-31B6-482E-82DC-92C0FC4C297C}"/>
    <cellStyle name="Comma 4 3 7 5 2" xfId="11843" xr:uid="{E53B0DC8-9EB5-4F81-8B8A-93DAC4E1F018}"/>
    <cellStyle name="Comma 4 3 7 5 2 2" xfId="23375" xr:uid="{3A215171-AD77-4A0B-B6CE-3D416DA7594E}"/>
    <cellStyle name="Comma 4 3 7 5 2 2 2" xfId="46948" xr:uid="{71081FA7-A671-4566-A35E-5405A6C70967}"/>
    <cellStyle name="Comma 4 3 7 5 2 3" xfId="35840" xr:uid="{2783E286-50D0-4DFC-BBAB-EAD0F995614D}"/>
    <cellStyle name="Comma 4 3 7 5 3" xfId="17950" xr:uid="{0C25FE54-F83A-4570-B48F-09B44B6AA9CE}"/>
    <cellStyle name="Comma 4 3 7 5 3 2" xfId="41524" xr:uid="{A0D15C72-0529-44E2-96C0-5E63350C26AB}"/>
    <cellStyle name="Comma 4 3 7 5 4" xfId="30416" xr:uid="{F0D8EFE0-7812-41F4-B02B-21333C595153}"/>
    <cellStyle name="Comma 4 3 7 6" xfId="7777" xr:uid="{EA733554-3DB1-49B7-9B3C-5AD831573732}"/>
    <cellStyle name="Comma 4 3 7 6 2" xfId="19312" xr:uid="{C7E86A53-14BE-45A5-BAED-A427A2275BAE}"/>
    <cellStyle name="Comma 4 3 7 6 2 2" xfId="42885" xr:uid="{240EFEE7-8CBD-491F-923E-0EDD2DA4CE33}"/>
    <cellStyle name="Comma 4 3 7 6 3" xfId="31777" xr:uid="{4B81DDE2-C06C-49F3-B8A3-C3B052E006F8}"/>
    <cellStyle name="Comma 4 3 7 7" xfId="13606" xr:uid="{EA160020-4C30-4F46-8AC6-C0ED31916FC0}"/>
    <cellStyle name="Comma 4 3 7 7 2" xfId="37345" xr:uid="{E4FB4437-3240-45A9-A244-8A897061FEA6}"/>
    <cellStyle name="Comma 4 3 7 8" xfId="26238" xr:uid="{598D674B-B084-4547-8A1D-B7654059FE07}"/>
    <cellStyle name="Comma 4 3 7 9" xfId="24863" xr:uid="{46825ABA-693A-40D2-8941-5ED5CC7F37BD}"/>
    <cellStyle name="Comma 4 3 8" xfId="1909" xr:uid="{DE3B07EA-B11F-4538-8FFE-B32F620234EA}"/>
    <cellStyle name="Comma 4 3 8 2" xfId="3722" xr:uid="{DF1C2F82-9E13-4E4D-86D7-67BBC5C0FDF5}"/>
    <cellStyle name="Comma 4 3 8 2 2" xfId="9191" xr:uid="{7D2FC7D2-F74D-4EAB-B38F-440B2117D4EF}"/>
    <cellStyle name="Comma 4 3 8 2 2 2" xfId="20724" xr:uid="{97945052-C91A-4BD5-BCF7-31250D3A590B}"/>
    <cellStyle name="Comma 4 3 8 2 2 2 2" xfId="44297" xr:uid="{1581010A-791C-4AC9-97CE-1D079B50EE13}"/>
    <cellStyle name="Comma 4 3 8 2 2 3" xfId="33189" xr:uid="{EB7F3BFA-35BC-45DC-8E06-8B6EF0573FC3}"/>
    <cellStyle name="Comma 4 3 8 2 3" xfId="15309" xr:uid="{32F0772A-6902-456B-8BC5-7AB7F33F8B18}"/>
    <cellStyle name="Comma 4 3 8 2 3 2" xfId="38883" xr:uid="{2228A468-82A0-48D0-A212-72B805C78F23}"/>
    <cellStyle name="Comma 4 3 8 2 4" xfId="27775" xr:uid="{FC93F060-2DF0-4038-85DE-87C3402C7CD9}"/>
    <cellStyle name="Comma 4 3 8 3" xfId="5086" xr:uid="{60312BF8-2B15-43AB-A211-74B7C6E0AA4F}"/>
    <cellStyle name="Comma 4 3 8 3 2" xfId="10560" xr:uid="{A0950F46-403E-4E76-B8A3-ED6358DE031F}"/>
    <cellStyle name="Comma 4 3 8 3 2 2" xfId="22093" xr:uid="{434DB782-0D96-4094-8975-D99614698E0F}"/>
    <cellStyle name="Comma 4 3 8 3 2 2 2" xfId="45666" xr:uid="{00C17005-1DBF-464A-8468-EBF761EB83D3}"/>
    <cellStyle name="Comma 4 3 8 3 2 3" xfId="34558" xr:uid="{BBB38CD1-3F3D-4AD1-B073-9E26DAE85CAE}"/>
    <cellStyle name="Comma 4 3 8 3 3" xfId="16672" xr:uid="{F4BC7375-DEEB-47B2-BFC2-032AD2B7CE60}"/>
    <cellStyle name="Comma 4 3 8 3 3 2" xfId="40246" xr:uid="{E409D052-8B65-4B89-90A4-1A0E6F9F2C6E}"/>
    <cellStyle name="Comma 4 3 8 3 4" xfId="29138" xr:uid="{4A14AEF9-1274-472A-BA92-22A35A37A0BB}"/>
    <cellStyle name="Comma 4 3 8 4" xfId="6424" xr:uid="{113324BD-12B8-49CC-A946-EBD44C5D56A3}"/>
    <cellStyle name="Comma 4 3 8 4 2" xfId="11901" xr:uid="{83E5365B-8722-43FB-915A-15995EFE986D}"/>
    <cellStyle name="Comma 4 3 8 4 2 2" xfId="23433" xr:uid="{377219E5-7A8F-4FF8-A802-758450B1A571}"/>
    <cellStyle name="Comma 4 3 8 4 2 2 2" xfId="47006" xr:uid="{8804131F-20B7-42AA-94A4-B7D143D7BA6D}"/>
    <cellStyle name="Comma 4 3 8 4 2 3" xfId="35898" xr:uid="{388BA269-4181-4F08-A0AD-2043201EB154}"/>
    <cellStyle name="Comma 4 3 8 4 3" xfId="18008" xr:uid="{429541F5-0A97-4291-A127-6B91D4EC44F6}"/>
    <cellStyle name="Comma 4 3 8 4 3 2" xfId="41582" xr:uid="{DE313A52-2AAB-4866-9932-71301BC8D8CA}"/>
    <cellStyle name="Comma 4 3 8 4 4" xfId="30474" xr:uid="{2ED6CE51-0CDC-4FC9-B468-73859568655C}"/>
    <cellStyle name="Comma 4 3 8 5" xfId="7835" xr:uid="{F5130560-992D-413D-91C0-C7E2694DD796}"/>
    <cellStyle name="Comma 4 3 8 5 2" xfId="19370" xr:uid="{559ADE24-D5D5-490B-BD0C-DADD4701E405}"/>
    <cellStyle name="Comma 4 3 8 5 2 2" xfId="42943" xr:uid="{F26534C7-A500-4AE7-97EA-B82810E7B2B5}"/>
    <cellStyle name="Comma 4 3 8 5 3" xfId="31835" xr:uid="{7B8B9BC6-960F-487D-9D5E-FFAB89F56165}"/>
    <cellStyle name="Comma 4 3 8 6" xfId="13664" xr:uid="{BF2EF3BF-EC51-47B5-B2E1-6F0B37D7F884}"/>
    <cellStyle name="Comma 4 3 8 6 2" xfId="37403" xr:uid="{524D90DF-33A6-4CCB-9EC0-BFC156D8C451}"/>
    <cellStyle name="Comma 4 3 8 7" xfId="26296" xr:uid="{509D15D8-4909-4CA5-B981-AA795E2A8496}"/>
    <cellStyle name="Comma 4 3 8 8" xfId="24921" xr:uid="{22A3BEB2-416E-4C4D-9B2E-B200CE6225B3}"/>
    <cellStyle name="Comma 4 3 8 9" xfId="48752" xr:uid="{A8C77506-819D-453A-9D11-616505831386}"/>
    <cellStyle name="Comma 4 3 9" xfId="2322" xr:uid="{5479EE15-FFD7-4B4D-9043-FA613B33D505}"/>
    <cellStyle name="Comma 4 3 9 2" xfId="4121" xr:uid="{5A5B7933-6639-4EC8-A4E2-37E6F67E0B8C}"/>
    <cellStyle name="Comma 4 3 9 2 2" xfId="9590" xr:uid="{024B0C7E-5309-470B-8847-4310C78F6081}"/>
    <cellStyle name="Comma 4 3 9 2 2 2" xfId="21123" xr:uid="{D6132E79-6CC1-4E88-8F49-375519D6FE47}"/>
    <cellStyle name="Comma 4 3 9 2 2 2 2" xfId="44696" xr:uid="{186BE4FA-3DBF-4A9B-9C25-AF2F589A7006}"/>
    <cellStyle name="Comma 4 3 9 2 2 3" xfId="33588" xr:uid="{1C44E91F-19B9-4EBD-94FF-06C95C3A304F}"/>
    <cellStyle name="Comma 4 3 9 2 3" xfId="15708" xr:uid="{75D7397E-5FF7-4F40-B284-FB5DD9B753FC}"/>
    <cellStyle name="Comma 4 3 9 2 3 2" xfId="39282" xr:uid="{184C59EF-9BAA-4425-AEAC-53132CDFAB07}"/>
    <cellStyle name="Comma 4 3 9 2 4" xfId="28174" xr:uid="{4F8CBCE2-EB1D-40A0-A9E7-063B164F2781}"/>
    <cellStyle name="Comma 4 3 9 3" xfId="5486" xr:uid="{259C4DF6-F75D-4FD5-AA6F-285ED52116D1}"/>
    <cellStyle name="Comma 4 3 9 3 2" xfId="10960" xr:uid="{64FD07A5-A23A-4BA3-B86C-74F4C0FEF515}"/>
    <cellStyle name="Comma 4 3 9 3 2 2" xfId="22493" xr:uid="{36DDD15C-FB3A-41C5-B8E0-D17ED6CF362C}"/>
    <cellStyle name="Comma 4 3 9 3 2 2 2" xfId="46066" xr:uid="{E61134FF-2886-4C63-8C8A-86DB65BA4157}"/>
    <cellStyle name="Comma 4 3 9 3 2 3" xfId="34958" xr:uid="{86E51E4F-1F84-4713-9B94-8A3A55D29141}"/>
    <cellStyle name="Comma 4 3 9 3 3" xfId="17072" xr:uid="{BC511589-F1C7-4DD4-B324-4A73119AF6F8}"/>
    <cellStyle name="Comma 4 3 9 3 3 2" xfId="40646" xr:uid="{7EFCAEF2-ECE0-4E53-825E-EDFB4C61A78E}"/>
    <cellStyle name="Comma 4 3 9 3 4" xfId="29538" xr:uid="{8F5ED0A2-124C-4B70-B43F-8BB91E8FEC59}"/>
    <cellStyle name="Comma 4 3 9 4" xfId="6824" xr:uid="{9C050647-C3BE-423D-99B6-AA3CF2E0E8E0}"/>
    <cellStyle name="Comma 4 3 9 4 2" xfId="12302" xr:uid="{506BC9AF-D8C3-493C-9285-F8828629ADEA}"/>
    <cellStyle name="Comma 4 3 9 4 2 2" xfId="23834" xr:uid="{6F4ED841-3CC3-401B-90F3-BF8192004243}"/>
    <cellStyle name="Comma 4 3 9 4 2 2 2" xfId="47407" xr:uid="{1BE8B370-3EBD-4D62-9741-34B436876EC8}"/>
    <cellStyle name="Comma 4 3 9 4 2 3" xfId="36299" xr:uid="{DA25C7FB-B234-463D-832F-CA620EE7112B}"/>
    <cellStyle name="Comma 4 3 9 4 3" xfId="18408" xr:uid="{BE3153B7-07E7-4546-9BCB-1C1A9808E2F3}"/>
    <cellStyle name="Comma 4 3 9 4 3 2" xfId="41982" xr:uid="{6215BE79-4396-4380-9C52-A6C8BB7E4231}"/>
    <cellStyle name="Comma 4 3 9 4 4" xfId="30874" xr:uid="{17F218E3-9F62-4064-9BE1-1AC8BBC1D1D2}"/>
    <cellStyle name="Comma 4 3 9 5" xfId="8237" xr:uid="{AACC89D3-8D72-492E-8D93-C21E04AC95ED}"/>
    <cellStyle name="Comma 4 3 9 5 2" xfId="19770" xr:uid="{575A9C6B-598C-43AC-BEFB-ED3C705B5B20}"/>
    <cellStyle name="Comma 4 3 9 5 2 2" xfId="43343" xr:uid="{A623F956-9279-49BE-9745-6BA6FF98450E}"/>
    <cellStyle name="Comma 4 3 9 5 3" xfId="32235" xr:uid="{F0A4B5B1-8D16-4DD3-9945-6EEC518AE2E9}"/>
    <cellStyle name="Comma 4 3 9 6" xfId="14066" xr:uid="{B1F212D5-1883-4F7C-AB2C-E2EEC8BFA75C}"/>
    <cellStyle name="Comma 4 3 9 6 2" xfId="37803" xr:uid="{0071DFBA-65FF-4543-970A-6C4E9D35973D}"/>
    <cellStyle name="Comma 4 3 9 7" xfId="26696" xr:uid="{213FED2E-6B77-4592-A27F-F034C447C1E6}"/>
    <cellStyle name="Comma 4 3 9 8" xfId="25322" xr:uid="{A3BB3F4B-DE6D-4DF6-A761-553D548EA688}"/>
    <cellStyle name="Comma 4 3 9 9" xfId="49152" xr:uid="{7537AC9E-35BC-405E-83B6-6E7F9DA7EEF5}"/>
    <cellStyle name="Comma 4 4" xfId="224" xr:uid="{3AE008E4-24AB-4488-88D9-2CA0E8FD24B0}"/>
    <cellStyle name="Comma 4 4 10" xfId="5964" xr:uid="{9D5DEFBC-F6C6-4B76-9770-8C93EBCD2001}"/>
    <cellStyle name="Comma 4 4 10 2" xfId="11440" xr:uid="{A4D872A9-3F8C-4F59-8570-9E2111A3826E}"/>
    <cellStyle name="Comma 4 4 10 2 2" xfId="22972" xr:uid="{923816B7-E89F-4B65-BB56-6EA4913AB524}"/>
    <cellStyle name="Comma 4 4 10 2 2 2" xfId="46545" xr:uid="{9C1BF2CA-D157-4C9E-B9E4-D3DB1782731A}"/>
    <cellStyle name="Comma 4 4 10 2 3" xfId="35437" xr:uid="{21922A81-060D-48DA-B831-8BFE86FBD74B}"/>
    <cellStyle name="Comma 4 4 10 3" xfId="17548" xr:uid="{84CAFC3B-F19E-49C3-8C41-9DE152D38338}"/>
    <cellStyle name="Comma 4 4 10 3 2" xfId="41122" xr:uid="{643F228E-F69A-4589-9F88-3A1AE6F3B88D}"/>
    <cellStyle name="Comma 4 4 10 4" xfId="30014" xr:uid="{CA7CEA21-8487-4FA1-B2B4-C8BB460A8290}"/>
    <cellStyle name="Comma 4 4 11" xfId="7343" xr:uid="{4AC58226-A045-42CE-973E-392650EC6DBD}"/>
    <cellStyle name="Comma 4 4 11 2" xfId="18909" xr:uid="{59D6DDC1-3612-4521-9487-69D83E287604}"/>
    <cellStyle name="Comma 4 4 11 2 2" xfId="42482" xr:uid="{FF3DF8ED-F179-45BA-8ABB-13BB0F386B4B}"/>
    <cellStyle name="Comma 4 4 11 3" xfId="31374" xr:uid="{1E852AF5-DEA6-490F-8530-5617BD4D0CE0}"/>
    <cellStyle name="Comma 4 4 12" xfId="13110" xr:uid="{A365DBA5-C106-4336-807B-A69A2B857EB4}"/>
    <cellStyle name="Comma 4 4 12 2" xfId="36943" xr:uid="{94D05491-52A4-483B-BE36-1D76B247D70E}"/>
    <cellStyle name="Comma 4 4 13" xfId="25834" xr:uid="{6F224337-166E-4820-9C9B-040759CF4A87}"/>
    <cellStyle name="Comma 4 4 14" xfId="24441" xr:uid="{0933FFC3-F4FA-442A-BF85-11CE330DDD39}"/>
    <cellStyle name="Comma 4 4 15" xfId="48285" xr:uid="{63835881-BDB2-430C-BEBD-422AE66E4B31}"/>
    <cellStyle name="Comma 4 4 16" xfId="523" xr:uid="{B943ECA2-37ED-4F4A-97CF-1241B546F6CC}"/>
    <cellStyle name="Comma 4 4 2" xfId="656" xr:uid="{697096C4-768F-44FB-93A5-F0430898C113}"/>
    <cellStyle name="Comma 4 4 2 2" xfId="853" xr:uid="{8A48205E-C7E3-4327-B489-22E6AD1D7652}"/>
    <cellStyle name="Comma 4 4 2 2 10" xfId="26094" xr:uid="{67DC2EE2-AEE4-4F59-BD91-EF89E1D84627}"/>
    <cellStyle name="Comma 4 4 2 2 11" xfId="24720" xr:uid="{9A4D312A-1E0A-40E5-98EE-2D64CC205EFB}"/>
    <cellStyle name="Comma 4 4 2 2 12" xfId="48547" xr:uid="{1293F6F5-0269-42E8-AC6D-B6A1B4CFE761}"/>
    <cellStyle name="Comma 4 4 2 2 13" xfId="1380" xr:uid="{8E76692F-63EF-4019-BB12-7E432A26CEC0}"/>
    <cellStyle name="Comma 4 4 2 2 2" xfId="1451" xr:uid="{905E181C-1EF7-4043-BC2E-BED7C96D14D7}"/>
    <cellStyle name="Comma 4 4 2 2 3" xfId="2156" xr:uid="{B193144B-E395-4BC8-AC69-E27D7835C96E}"/>
    <cellStyle name="Comma 4 4 2 2 3 2" xfId="3969" xr:uid="{A6EFEC10-2B99-408B-B100-662AB5C774B2}"/>
    <cellStyle name="Comma 4 4 2 2 3 2 2" xfId="9438" xr:uid="{394CB219-7302-4006-9321-DF12A53F3D6F}"/>
    <cellStyle name="Comma 4 4 2 2 3 2 2 2" xfId="20971" xr:uid="{426B4B7C-9819-4A99-A430-3A29035E8AC9}"/>
    <cellStyle name="Comma 4 4 2 2 3 2 2 2 2" xfId="44544" xr:uid="{EAA6FA05-8C27-4CAD-8702-D2FFC0956871}"/>
    <cellStyle name="Comma 4 4 2 2 3 2 2 3" xfId="33436" xr:uid="{276A1A6A-C333-4D20-8C98-0B580120D02C}"/>
    <cellStyle name="Comma 4 4 2 2 3 2 3" xfId="15556" xr:uid="{A4AB05C7-3F22-4AF9-B8BB-750D91A49D8E}"/>
    <cellStyle name="Comma 4 4 2 2 3 2 3 2" xfId="39130" xr:uid="{DC2FDD61-94CD-42A9-A0F5-7008D5FC6FDD}"/>
    <cellStyle name="Comma 4 4 2 2 3 2 4" xfId="28022" xr:uid="{40CD5573-72DF-420C-969A-08C5BF09F089}"/>
    <cellStyle name="Comma 4 4 2 2 3 3" xfId="5333" xr:uid="{FC183352-03C0-4119-9A9D-8E041FC84A82}"/>
    <cellStyle name="Comma 4 4 2 2 3 3 2" xfId="10807" xr:uid="{30AA22AB-C6B5-4465-BD95-5268F275D1DC}"/>
    <cellStyle name="Comma 4 4 2 2 3 3 2 2" xfId="22340" xr:uid="{B422D216-AB0A-4B79-B4D6-1C5366A941BA}"/>
    <cellStyle name="Comma 4 4 2 2 3 3 2 2 2" xfId="45913" xr:uid="{5EC4E0FB-8B9C-4EA2-A023-B913A4DE1B65}"/>
    <cellStyle name="Comma 4 4 2 2 3 3 2 3" xfId="34805" xr:uid="{7F9F648F-F354-43B6-AE96-3A53D8B3FFF8}"/>
    <cellStyle name="Comma 4 4 2 2 3 3 3" xfId="16919" xr:uid="{123F7BE0-7F45-4B2D-BD2F-506F8412C503}"/>
    <cellStyle name="Comma 4 4 2 2 3 3 3 2" xfId="40493" xr:uid="{9FD58ACD-5810-45B4-BB7E-1561349F7CB2}"/>
    <cellStyle name="Comma 4 4 2 2 3 3 4" xfId="29385" xr:uid="{331E39F7-AC90-4F56-A85C-993A38815DC1}"/>
    <cellStyle name="Comma 4 4 2 2 3 4" xfId="6671" xr:uid="{274BA471-A237-46D8-9FEB-494F1BC6205F}"/>
    <cellStyle name="Comma 4 4 2 2 3 4 2" xfId="12148" xr:uid="{ECA0CCFC-100C-4917-98DE-3F389116D458}"/>
    <cellStyle name="Comma 4 4 2 2 3 4 2 2" xfId="23680" xr:uid="{0900F665-839C-480D-9627-A589C02737FE}"/>
    <cellStyle name="Comma 4 4 2 2 3 4 2 2 2" xfId="47253" xr:uid="{0D0B02FF-4A8D-4F8A-9338-E5AC04FBA924}"/>
    <cellStyle name="Comma 4 4 2 2 3 4 2 3" xfId="36145" xr:uid="{1F1BCE1A-7882-4682-A022-6819CEB42495}"/>
    <cellStyle name="Comma 4 4 2 2 3 4 3" xfId="18255" xr:uid="{A3F6492D-1253-498B-B13E-24C878EFA3B5}"/>
    <cellStyle name="Comma 4 4 2 2 3 4 3 2" xfId="41829" xr:uid="{C7B90A85-94E4-4637-BFC5-C4966B3F70FF}"/>
    <cellStyle name="Comma 4 4 2 2 3 4 4" xfId="30721" xr:uid="{18AB4ABE-BDE6-4072-B6EB-DC37FD7E69F4}"/>
    <cellStyle name="Comma 4 4 2 2 3 5" xfId="8082" xr:uid="{DB2DA36B-E63E-4D3F-8B49-A525D4F262EF}"/>
    <cellStyle name="Comma 4 4 2 2 3 5 2" xfId="19617" xr:uid="{6D6E6C5B-33A0-44B4-B5A8-5291F30683B1}"/>
    <cellStyle name="Comma 4 4 2 2 3 5 2 2" xfId="43190" xr:uid="{0785044C-2A5C-4EA2-BEE0-7167FEDA64C2}"/>
    <cellStyle name="Comma 4 4 2 2 3 5 3" xfId="32082" xr:uid="{6726E860-A871-4BFD-A1E7-B76A3568217B}"/>
    <cellStyle name="Comma 4 4 2 2 3 6" xfId="13911" xr:uid="{FA65632E-24AB-4C87-A5FE-4439424C532B}"/>
    <cellStyle name="Comma 4 4 2 2 3 6 2" xfId="37650" xr:uid="{5FBE074B-5733-41C8-B75D-4AF653057F3B}"/>
    <cellStyle name="Comma 4 4 2 2 3 7" xfId="26543" xr:uid="{254D5B68-54C6-48FE-8E32-FB5F32D835A8}"/>
    <cellStyle name="Comma 4 4 2 2 3 8" xfId="25168" xr:uid="{69684054-8AB5-49EF-9732-5D3DA5C39D90}"/>
    <cellStyle name="Comma 4 4 2 2 3 9" xfId="48999" xr:uid="{541BFA25-BA13-428A-B839-1A5BF07B3A6C}"/>
    <cellStyle name="Comma 4 4 2 2 4" xfId="2644" xr:uid="{854EEB55-AD81-46FD-89CB-A671EA3ACBE7}"/>
    <cellStyle name="Comma 4 4 2 2 4 2" xfId="4434" xr:uid="{1A040762-F419-419A-9FAD-A0678666F371}"/>
    <cellStyle name="Comma 4 4 2 2 4 2 2" xfId="9904" xr:uid="{92A0D685-2FF6-412F-9FD0-F2DD8B0A6468}"/>
    <cellStyle name="Comma 4 4 2 2 4 2 2 2" xfId="21437" xr:uid="{88B77381-6714-4445-BE62-4B210774F980}"/>
    <cellStyle name="Comma 4 4 2 2 4 2 2 2 2" xfId="45010" xr:uid="{C7B78EDB-0B93-4341-B68C-9FAD9D52C76F}"/>
    <cellStyle name="Comma 4 4 2 2 4 2 2 3" xfId="33902" xr:uid="{B3520547-3926-46E7-AAE3-ACD657B0BAC3}"/>
    <cellStyle name="Comma 4 4 2 2 4 2 3" xfId="16021" xr:uid="{D866B387-8363-4375-A4E7-E37A330BD977}"/>
    <cellStyle name="Comma 4 4 2 2 4 2 3 2" xfId="39595" xr:uid="{0FD576CE-2170-4C94-AF16-3B41DC5EEE7F}"/>
    <cellStyle name="Comma 4 4 2 2 4 2 4" xfId="28487" xr:uid="{F47C88BB-B28E-4CA3-8238-16FC55EC0B0D}"/>
    <cellStyle name="Comma 4 4 2 2 4 3" xfId="5800" xr:uid="{544C263F-224D-4C86-9652-2E5C7C90C0D9}"/>
    <cellStyle name="Comma 4 4 2 2 4 3 2" xfId="11274" xr:uid="{7A315146-A824-4FC1-A970-54CEF22F1601}"/>
    <cellStyle name="Comma 4 4 2 2 4 3 2 2" xfId="22807" xr:uid="{CAEE65FD-D536-49C7-8DED-8826C5E3AB20}"/>
    <cellStyle name="Comma 4 4 2 2 4 3 2 2 2" xfId="46380" xr:uid="{9EADF1E1-0F61-4171-94EF-A9FD517C591C}"/>
    <cellStyle name="Comma 4 4 2 2 4 3 2 3" xfId="35272" xr:uid="{838FE95D-0A27-42F3-82B7-76C003563746}"/>
    <cellStyle name="Comma 4 4 2 2 4 3 3" xfId="17386" xr:uid="{3E3E1274-8A6A-4CF4-9032-D04B102E875A}"/>
    <cellStyle name="Comma 4 4 2 2 4 3 3 2" xfId="40960" xr:uid="{028D4BE4-803B-450D-8864-A0694FB83F6C}"/>
    <cellStyle name="Comma 4 4 2 2 4 3 4" xfId="29852" xr:uid="{FE972682-AAE7-4FDD-950C-EB36AE358486}"/>
    <cellStyle name="Comma 4 4 2 2 4 4" xfId="7138" xr:uid="{4D89E99B-86B7-4317-B901-33529701665F}"/>
    <cellStyle name="Comma 4 4 2 2 4 4 2" xfId="12616" xr:uid="{ED54A4EC-C8C2-4ECF-9546-9E90A17C4888}"/>
    <cellStyle name="Comma 4 4 2 2 4 4 2 2" xfId="24148" xr:uid="{7A28AEA0-0B5A-49C1-AEE6-FFE59C737AC4}"/>
    <cellStyle name="Comma 4 4 2 2 4 4 2 2 2" xfId="47721" xr:uid="{E8C75361-772D-4E82-A5E3-7C6FA5DB0D04}"/>
    <cellStyle name="Comma 4 4 2 2 4 4 2 3" xfId="36613" xr:uid="{276748FA-F40A-4470-A2A1-A6415EC85C3A}"/>
    <cellStyle name="Comma 4 4 2 2 4 4 3" xfId="18722" xr:uid="{8F241F00-4122-4905-B657-2F36D0F83C9E}"/>
    <cellStyle name="Comma 4 4 2 2 4 4 3 2" xfId="42296" xr:uid="{444C23EE-A7B8-47E1-9888-C4DC3C6C322D}"/>
    <cellStyle name="Comma 4 4 2 2 4 4 4" xfId="31188" xr:uid="{F36D3E4E-141B-4FCA-BF11-B89DD40B90DF}"/>
    <cellStyle name="Comma 4 4 2 2 4 5" xfId="8551" xr:uid="{70F258E9-3FA8-4DEF-828F-AC2984C8628D}"/>
    <cellStyle name="Comma 4 4 2 2 4 5 2" xfId="20084" xr:uid="{0D9AF85C-15A4-444C-9F2A-EFB4B999905F}"/>
    <cellStyle name="Comma 4 4 2 2 4 5 2 2" xfId="43657" xr:uid="{5D81D1F4-D24B-4C30-8545-6CFC0B4796F2}"/>
    <cellStyle name="Comma 4 4 2 2 4 5 3" xfId="32549" xr:uid="{0B96E935-DD4B-41D9-A0BA-50691703F166}"/>
    <cellStyle name="Comma 4 4 2 2 4 6" xfId="14380" xr:uid="{5E7D0BAF-89C8-4078-A948-ABCCAD526EE8}"/>
    <cellStyle name="Comma 4 4 2 2 4 6 2" xfId="38117" xr:uid="{E199033A-0496-4B38-B08E-39E73B01E497}"/>
    <cellStyle name="Comma 4 4 2 2 4 7" xfId="27010" xr:uid="{3218E774-1838-45BC-805E-2C7B7023AF39}"/>
    <cellStyle name="Comma 4 4 2 2 4 8" xfId="25636" xr:uid="{27B1ECAC-49AB-48C2-AB2A-FBE0C26B22E4}"/>
    <cellStyle name="Comma 4 4 2 2 4 9" xfId="49466" xr:uid="{731FA56D-2C67-4055-B293-2F5CBED92294}"/>
    <cellStyle name="Comma 4 4 2 2 5" xfId="3530" xr:uid="{6FFDB501-B675-4D41-87E2-B6A6FBC17E72}"/>
    <cellStyle name="Comma 4 4 2 2 5 2" xfId="8998" xr:uid="{7C95C420-EE37-480E-BC26-8DAC8B5DD676}"/>
    <cellStyle name="Comma 4 4 2 2 5 2 2" xfId="20531" xr:uid="{CBCEC502-DD52-47FC-9E0A-646987760A24}"/>
    <cellStyle name="Comma 4 4 2 2 5 2 2 2" xfId="44104" xr:uid="{55BCA7DF-030D-4608-8C0B-E1CCB0BAB9DF}"/>
    <cellStyle name="Comma 4 4 2 2 5 2 3" xfId="32996" xr:uid="{8FEEED89-FD49-4500-8233-339458E54313}"/>
    <cellStyle name="Comma 4 4 2 2 5 3" xfId="15116" xr:uid="{E930E1AE-2E45-43D7-88BA-8D7EAD1098FF}"/>
    <cellStyle name="Comma 4 4 2 2 5 3 2" xfId="38690" xr:uid="{1E15356E-34A2-401E-AFDE-68472C0810DE}"/>
    <cellStyle name="Comma 4 4 2 2 5 4" xfId="27582" xr:uid="{6E84E41C-D134-424F-8901-BA7523E1417A}"/>
    <cellStyle name="Comma 4 4 2 2 6" xfId="4886" xr:uid="{9757BEDC-0CB8-4E28-98E6-9E3526FEDB73}"/>
    <cellStyle name="Comma 4 4 2 2 6 2" xfId="10359" xr:uid="{7738EE9E-8F3F-496A-999C-DB9A9F421E1C}"/>
    <cellStyle name="Comma 4 4 2 2 6 2 2" xfId="21892" xr:uid="{A85F2E51-1B14-4DEE-9686-20733CBF8C13}"/>
    <cellStyle name="Comma 4 4 2 2 6 2 2 2" xfId="45465" xr:uid="{CBBEC3E1-32E4-4F56-BC0E-BE50378C963F}"/>
    <cellStyle name="Comma 4 4 2 2 6 2 3" xfId="34357" xr:uid="{3E43B8CA-6FF1-42A4-A335-B79ED6FB2B03}"/>
    <cellStyle name="Comma 4 4 2 2 6 3" xfId="16472" xr:uid="{5E30CD05-2F6A-447E-A49E-A2826C311CB1}"/>
    <cellStyle name="Comma 4 4 2 2 6 3 2" xfId="40046" xr:uid="{41368FE2-3461-4A29-BAD5-5C016BDFA16A}"/>
    <cellStyle name="Comma 4 4 2 2 6 4" xfId="28938" xr:uid="{A7101228-B56D-4307-8741-9678A33E6298}"/>
    <cellStyle name="Comma 4 4 2 2 7" xfId="6224" xr:uid="{84DA9D60-6D84-4E67-AB8A-9E52155108F7}"/>
    <cellStyle name="Comma 4 4 2 2 7 2" xfId="11700" xr:uid="{3E627506-D4E2-4FB8-9197-F135C602172D}"/>
    <cellStyle name="Comma 4 4 2 2 7 2 2" xfId="23232" xr:uid="{023A5094-15FD-4C3D-BAB0-0E9A9ACA7C9A}"/>
    <cellStyle name="Comma 4 4 2 2 7 2 2 2" xfId="46805" xr:uid="{FD38D6FA-AD00-4135-B7C9-93FD003BBEA9}"/>
    <cellStyle name="Comma 4 4 2 2 7 2 3" xfId="35697" xr:uid="{39613CA4-D7BF-4098-8C29-D43E8082DBAC}"/>
    <cellStyle name="Comma 4 4 2 2 7 3" xfId="17808" xr:uid="{BCA46ADA-4E35-4BCB-83B7-7E253B2AC978}"/>
    <cellStyle name="Comma 4 4 2 2 7 3 2" xfId="41382" xr:uid="{89E4EC3B-0658-4D1E-A69F-6312DFD4A6ED}"/>
    <cellStyle name="Comma 4 4 2 2 7 4" xfId="30274" xr:uid="{DA175394-A464-45AA-878E-8E471E820073}"/>
    <cellStyle name="Comma 4 4 2 2 8" xfId="7609" xr:uid="{B934FA4B-1C57-4EAE-8F0B-9A9A4C6AB2D8}"/>
    <cellStyle name="Comma 4 4 2 2 8 2" xfId="19169" xr:uid="{B763814E-2475-4DD9-898E-BDB4288D3F41}"/>
    <cellStyle name="Comma 4 4 2 2 8 2 2" xfId="42742" xr:uid="{859732BC-FDF1-4F85-BF15-A3E92324CA06}"/>
    <cellStyle name="Comma 4 4 2 2 8 3" xfId="31634" xr:uid="{6352267E-096C-4BB5-9212-C829001D8038}"/>
    <cellStyle name="Comma 4 4 2 2 9" xfId="13429" xr:uid="{846E3AA4-E8DA-4EAF-B79D-122A43010BF7}"/>
    <cellStyle name="Comma 4 4 2 2 9 2" xfId="37203" xr:uid="{5308FA63-D4FD-4374-9610-BC5772DBA518}"/>
    <cellStyle name="Comma 4 4 2 3" xfId="1262" xr:uid="{4BA904E6-EF96-45D3-A673-241F9E30C340}"/>
    <cellStyle name="Comma 4 4 2 3 10" xfId="24480" xr:uid="{E29B5D7E-E3EC-4BCB-99E7-BF0DB007E7AA}"/>
    <cellStyle name="Comma 4 4 2 3 11" xfId="48465" xr:uid="{E11C45B9-8C00-41AC-A2E5-987783D104B6}"/>
    <cellStyle name="Comma 4 4 2 3 2" xfId="2074" xr:uid="{AD247E26-8186-4321-96AC-D93F4521528A}"/>
    <cellStyle name="Comma 4 4 2 3 2 2" xfId="3887" xr:uid="{077892C3-3D0A-4E54-A7D1-989C5C964020}"/>
    <cellStyle name="Comma 4 4 2 3 2 2 2" xfId="9356" xr:uid="{2A865D64-9004-4C43-A045-EA9574451D42}"/>
    <cellStyle name="Comma 4 4 2 3 2 2 2 2" xfId="20889" xr:uid="{D198EF42-094D-44C5-97BA-272016411E6F}"/>
    <cellStyle name="Comma 4 4 2 3 2 2 2 2 2" xfId="44462" xr:uid="{65A8395D-F701-4E3A-BAD9-34266C917A03}"/>
    <cellStyle name="Comma 4 4 2 3 2 2 2 3" xfId="33354" xr:uid="{6A971B16-DB52-44E0-9B8F-568DC7315733}"/>
    <cellStyle name="Comma 4 4 2 3 2 2 3" xfId="15474" xr:uid="{56EEC917-FF79-47C2-952A-EF02B5222316}"/>
    <cellStyle name="Comma 4 4 2 3 2 2 3 2" xfId="39048" xr:uid="{22C40018-D3C9-4A84-B709-631BFDA09991}"/>
    <cellStyle name="Comma 4 4 2 3 2 2 4" xfId="27940" xr:uid="{F8CE93CC-3138-4747-A141-385C9C5B284C}"/>
    <cellStyle name="Comma 4 4 2 3 2 3" xfId="5251" xr:uid="{7B549506-075D-4BC2-900F-09A23222FBC4}"/>
    <cellStyle name="Comma 4 4 2 3 2 3 2" xfId="10725" xr:uid="{4B504B0F-01CD-4E55-A56A-DC374EEB50A5}"/>
    <cellStyle name="Comma 4 4 2 3 2 3 2 2" xfId="22258" xr:uid="{6F9ED340-0999-4F6F-BF54-0AD4F07D063A}"/>
    <cellStyle name="Comma 4 4 2 3 2 3 2 2 2" xfId="45831" xr:uid="{1CFFF368-67AB-4775-80FC-C17E7047AF31}"/>
    <cellStyle name="Comma 4 4 2 3 2 3 2 3" xfId="34723" xr:uid="{97E70509-0C6E-46CE-8F2F-9FC7EB00400A}"/>
    <cellStyle name="Comma 4 4 2 3 2 3 3" xfId="16837" xr:uid="{92B9879E-6F5C-4283-8032-3E859953BD87}"/>
    <cellStyle name="Comma 4 4 2 3 2 3 3 2" xfId="40411" xr:uid="{3EAB838F-8875-456C-8CD4-31093309CFFE}"/>
    <cellStyle name="Comma 4 4 2 3 2 3 4" xfId="29303" xr:uid="{5D92838F-BD5F-49ED-A7EE-B34D7BBE6528}"/>
    <cellStyle name="Comma 4 4 2 3 2 4" xfId="6589" xr:uid="{EC2E60FE-8F9E-4A05-B56B-82A7D18111EF}"/>
    <cellStyle name="Comma 4 4 2 3 2 4 2" xfId="12066" xr:uid="{65EE6496-E5A5-49E3-B056-5C19919C3CA2}"/>
    <cellStyle name="Comma 4 4 2 3 2 4 2 2" xfId="23598" xr:uid="{4F3CBCA2-BDB5-4EA7-906F-7F67345D2DA7}"/>
    <cellStyle name="Comma 4 4 2 3 2 4 2 2 2" xfId="47171" xr:uid="{FD564B1C-DC0C-4D59-9D7E-69DDF2B96728}"/>
    <cellStyle name="Comma 4 4 2 3 2 4 2 3" xfId="36063" xr:uid="{D9FC4E2F-B73A-4CE1-8ADB-6DCD65588F1E}"/>
    <cellStyle name="Comma 4 4 2 3 2 4 3" xfId="18173" xr:uid="{83740975-FA15-4BD7-AACA-C4D56CAD4D47}"/>
    <cellStyle name="Comma 4 4 2 3 2 4 3 2" xfId="41747" xr:uid="{E4A889FA-3F37-4EC3-89AB-FC35122C956A}"/>
    <cellStyle name="Comma 4 4 2 3 2 4 4" xfId="30639" xr:uid="{A9320CD6-8FDF-4276-BB6E-268C4DE410AD}"/>
    <cellStyle name="Comma 4 4 2 3 2 5" xfId="8000" xr:uid="{F4E35219-1910-4523-8F4C-CBF093DAC81D}"/>
    <cellStyle name="Comma 4 4 2 3 2 5 2" xfId="19535" xr:uid="{D13607B3-1070-4A12-99A7-B7E83E70A12B}"/>
    <cellStyle name="Comma 4 4 2 3 2 5 2 2" xfId="43108" xr:uid="{4481C33D-8845-42AC-9DFE-A93BA2C5226A}"/>
    <cellStyle name="Comma 4 4 2 3 2 5 3" xfId="32000" xr:uid="{06CE0EC3-0528-46BF-AB6A-C493D486F81C}"/>
    <cellStyle name="Comma 4 4 2 3 2 6" xfId="13829" xr:uid="{DB314D48-BED5-44FC-A10A-4A921ED39082}"/>
    <cellStyle name="Comma 4 4 2 3 2 6 2" xfId="37568" xr:uid="{2C91D7C0-060A-4E1B-80BE-2616B69CE5C7}"/>
    <cellStyle name="Comma 4 4 2 3 2 7" xfId="26461" xr:uid="{38185C01-9B65-4C32-A1E5-2B1897E433F8}"/>
    <cellStyle name="Comma 4 4 2 3 2 8" xfId="25086" xr:uid="{82C13430-1D8D-4CA5-BA32-FD34442E3CE8}"/>
    <cellStyle name="Comma 4 4 2 3 2 9" xfId="48917" xr:uid="{8724984F-D39D-40F5-B886-9A17F68E79CB}"/>
    <cellStyle name="Comma 4 4 2 3 3" xfId="2561" xr:uid="{B6F80F2B-6B2F-4DE8-888C-64A407C3EA1D}"/>
    <cellStyle name="Comma 4 4 2 3 3 2" xfId="4352" xr:uid="{6DA42535-79C1-4F86-A4BD-6642A5F888A0}"/>
    <cellStyle name="Comma 4 4 2 3 3 2 2" xfId="9821" xr:uid="{FF6A1B53-E306-4FA8-AA6A-98FD46767B4B}"/>
    <cellStyle name="Comma 4 4 2 3 3 2 2 2" xfId="21354" xr:uid="{AFA9E614-0675-479F-8EEC-54C7A3445C7E}"/>
    <cellStyle name="Comma 4 4 2 3 3 2 2 2 2" xfId="44927" xr:uid="{0E7E1B4B-77A1-4AFD-A495-8CC45AC7620A}"/>
    <cellStyle name="Comma 4 4 2 3 3 2 2 3" xfId="33819" xr:uid="{B1235210-DA36-41C8-8B2A-403689D8B6FE}"/>
    <cellStyle name="Comma 4 4 2 3 3 2 3" xfId="15939" xr:uid="{C3FD5DE1-8862-4306-AFE2-929388156E40}"/>
    <cellStyle name="Comma 4 4 2 3 3 2 3 2" xfId="39513" xr:uid="{BE11803E-FE12-4AF6-A93F-F5B395EFDE9F}"/>
    <cellStyle name="Comma 4 4 2 3 3 2 4" xfId="28405" xr:uid="{4E7A917E-E617-45AA-BEFC-C851F322381B}"/>
    <cellStyle name="Comma 4 4 2 3 3 3" xfId="5717" xr:uid="{15370D76-C33C-478F-B43C-EFA74AE026E9}"/>
    <cellStyle name="Comma 4 4 2 3 3 3 2" xfId="11191" xr:uid="{33B16913-EF05-488D-A1C8-1BD58CF14B3D}"/>
    <cellStyle name="Comma 4 4 2 3 3 3 2 2" xfId="22724" xr:uid="{74A2D00B-4A06-44AA-8496-5C3E3BBFA682}"/>
    <cellStyle name="Comma 4 4 2 3 3 3 2 2 2" xfId="46297" xr:uid="{51A7F68E-B2F3-4727-94B8-ED7D6E331212}"/>
    <cellStyle name="Comma 4 4 2 3 3 3 2 3" xfId="35189" xr:uid="{C0A6A3EE-D68B-498B-8E6F-62EAFF90C17C}"/>
    <cellStyle name="Comma 4 4 2 3 3 3 3" xfId="17303" xr:uid="{EB699A80-B132-4733-AD14-572C697D7997}"/>
    <cellStyle name="Comma 4 4 2 3 3 3 3 2" xfId="40877" xr:uid="{125508B0-A466-437B-9A54-334DC4C99691}"/>
    <cellStyle name="Comma 4 4 2 3 3 3 4" xfId="29769" xr:uid="{8C0DCBE7-A23F-4F5F-8131-08D212A17B04}"/>
    <cellStyle name="Comma 4 4 2 3 3 4" xfId="7055" xr:uid="{0CB0F1F1-DAE6-444E-B13D-751168A7BE5E}"/>
    <cellStyle name="Comma 4 4 2 3 3 4 2" xfId="12533" xr:uid="{00A6EB1C-3BEA-41BA-AC42-43DDCE3E0681}"/>
    <cellStyle name="Comma 4 4 2 3 3 4 2 2" xfId="24065" xr:uid="{B482E6F3-4D4D-45E8-A7A4-638C95CB172F}"/>
    <cellStyle name="Comma 4 4 2 3 3 4 2 2 2" xfId="47638" xr:uid="{4305BCAC-D71A-4B90-962D-1207D3259BD1}"/>
    <cellStyle name="Comma 4 4 2 3 3 4 2 3" xfId="36530" xr:uid="{9509D2DD-F4A6-4ABD-AFC5-CF7B60F2B223}"/>
    <cellStyle name="Comma 4 4 2 3 3 4 3" xfId="18639" xr:uid="{B332A692-99DB-4A9D-8D17-B915A3DA78DD}"/>
    <cellStyle name="Comma 4 4 2 3 3 4 3 2" xfId="42213" xr:uid="{007C33C5-BC0E-49BE-B6F7-65EDA670F5EC}"/>
    <cellStyle name="Comma 4 4 2 3 3 4 4" xfId="31105" xr:uid="{76D33A63-0322-4EA8-9BE6-5A3E57792574}"/>
    <cellStyle name="Comma 4 4 2 3 3 5" xfId="8468" xr:uid="{25E44480-8042-4F64-949C-2D8922741ECA}"/>
    <cellStyle name="Comma 4 4 2 3 3 5 2" xfId="20001" xr:uid="{36E53C5A-08A2-49D6-8EC0-B5AF7CBF4141}"/>
    <cellStyle name="Comma 4 4 2 3 3 5 2 2" xfId="43574" xr:uid="{75278988-F5BF-4627-B324-CCDA01E5BEF1}"/>
    <cellStyle name="Comma 4 4 2 3 3 5 3" xfId="32466" xr:uid="{D51F197E-B12B-4C95-8167-D18B8AEE8FFB}"/>
    <cellStyle name="Comma 4 4 2 3 3 6" xfId="14297" xr:uid="{1EDA9A23-3980-46D7-AC16-10505B9AA4F3}"/>
    <cellStyle name="Comma 4 4 2 3 3 6 2" xfId="38034" xr:uid="{F18B704A-2BA6-4F06-86D4-CABE92E41958}"/>
    <cellStyle name="Comma 4 4 2 3 3 7" xfId="26927" xr:uid="{E11242C0-70EF-43C1-A729-0F2761309ECA}"/>
    <cellStyle name="Comma 4 4 2 3 3 8" xfId="25553" xr:uid="{F77AF619-3216-4ABC-8809-73DCD157CF1B}"/>
    <cellStyle name="Comma 4 4 2 3 3 9" xfId="49383" xr:uid="{88AD1780-7D7B-4262-85AC-3AB4E758136E}"/>
    <cellStyle name="Comma 4 4 2 3 4" xfId="3448" xr:uid="{028F060B-71E3-45AF-837F-5E1475B5E764}"/>
    <cellStyle name="Comma 4 4 2 3 4 2" xfId="8916" xr:uid="{7E590EE5-7A53-4F22-A977-C880CA8EDD8F}"/>
    <cellStyle name="Comma 4 4 2 3 4 2 2" xfId="20449" xr:uid="{51BB1B15-274A-4BEB-878B-62AB8824E1F5}"/>
    <cellStyle name="Comma 4 4 2 3 4 2 2 2" xfId="44022" xr:uid="{3645BB4E-FB6D-4A5B-90A2-FD7F9F4CF002}"/>
    <cellStyle name="Comma 4 4 2 3 4 2 3" xfId="32914" xr:uid="{FDFADAF9-F925-453F-BCE1-0BFE5EA2B0EE}"/>
    <cellStyle name="Comma 4 4 2 3 4 3" xfId="15034" xr:uid="{5AB32D4F-5DA2-4B33-8189-158C8A419189}"/>
    <cellStyle name="Comma 4 4 2 3 4 3 2" xfId="38608" xr:uid="{B50CC963-492B-4607-BD5F-420AB8E2C508}"/>
    <cellStyle name="Comma 4 4 2 3 4 4" xfId="27500" xr:uid="{34AA40E6-3149-4041-BC3E-239AFBF31738}"/>
    <cellStyle name="Comma 4 4 2 3 5" xfId="4804" xr:uid="{1825C957-B206-480B-953D-DFAA6F453570}"/>
    <cellStyle name="Comma 4 4 2 3 5 2" xfId="10277" xr:uid="{69346DCB-21F9-4B9E-9F73-A1D71857AC7E}"/>
    <cellStyle name="Comma 4 4 2 3 5 2 2" xfId="21810" xr:uid="{1B6413F0-3392-4F6C-B535-26722B87407D}"/>
    <cellStyle name="Comma 4 4 2 3 5 2 2 2" xfId="45383" xr:uid="{39409EEF-D797-4C82-96D3-EB190ED4F213}"/>
    <cellStyle name="Comma 4 4 2 3 5 2 3" xfId="34275" xr:uid="{2FBE1A0D-0730-4D0B-AA34-9F317B7CD2C1}"/>
    <cellStyle name="Comma 4 4 2 3 5 3" xfId="16390" xr:uid="{52F4BF91-01AD-4779-880A-8E31F36CA5FA}"/>
    <cellStyle name="Comma 4 4 2 3 5 3 2" xfId="39964" xr:uid="{8608BB4B-EE26-4016-A83A-1539FD828BE4}"/>
    <cellStyle name="Comma 4 4 2 3 5 4" xfId="28856" xr:uid="{92E9B5ED-2A2C-4634-9B1D-9177CBA6E771}"/>
    <cellStyle name="Comma 4 4 2 3 6" xfId="6142" xr:uid="{A11930FE-D4DC-4E78-8FE9-6B920D427F00}"/>
    <cellStyle name="Comma 4 4 2 3 6 2" xfId="11618" xr:uid="{F01F36E5-1CF4-4C89-B2A2-F8CCCF1B1C88}"/>
    <cellStyle name="Comma 4 4 2 3 6 2 2" xfId="23150" xr:uid="{4A6FAD1A-6640-4D6E-9F5F-83C974746A3A}"/>
    <cellStyle name="Comma 4 4 2 3 6 2 2 2" xfId="46723" xr:uid="{6DBFA4B4-3463-4DAA-9900-C71214C7D06C}"/>
    <cellStyle name="Comma 4 4 2 3 6 2 3" xfId="35615" xr:uid="{83B65ACD-53FA-4098-9C7E-E90D75AEAB7F}"/>
    <cellStyle name="Comma 4 4 2 3 6 3" xfId="17726" xr:uid="{901A2949-8466-47C4-A7A0-AB5013EDFBD8}"/>
    <cellStyle name="Comma 4 4 2 3 6 3 2" xfId="41300" xr:uid="{0F6D619B-0CB1-4F1E-B63C-742DDB3FEA32}"/>
    <cellStyle name="Comma 4 4 2 3 6 4" xfId="30192" xr:uid="{FD5E042D-B1BD-4DF7-8F15-93AD24723AD9}"/>
    <cellStyle name="Comma 4 4 2 3 7" xfId="7527" xr:uid="{1711D6DB-F4B3-47DE-ABE8-98EA16A4BF4E}"/>
    <cellStyle name="Comma 4 4 2 3 7 2" xfId="19087" xr:uid="{4E9CCA8E-A57A-4103-8338-3F598768273E}"/>
    <cellStyle name="Comma 4 4 2 3 7 2 2" xfId="42660" xr:uid="{B25BF681-9FB4-4A67-870B-0413C315A905}"/>
    <cellStyle name="Comma 4 4 2 3 7 3" xfId="31552" xr:uid="{7F2D6465-6966-4D24-8907-5910DBC0CCD5}"/>
    <cellStyle name="Comma 4 4 2 3 8" xfId="13345" xr:uid="{5F0B522A-597E-4F91-A9DA-E97222B5C312}"/>
    <cellStyle name="Comma 4 4 2 3 8 2" xfId="37121" xr:uid="{9378804B-AFDC-4814-B198-E2DD327FA801}"/>
    <cellStyle name="Comma 4 4 2 3 9" xfId="26012" xr:uid="{5BB9A7A7-CB11-48C4-90FB-BA0F2620EEC3}"/>
    <cellStyle name="Comma 4 4 2 4" xfId="1434" xr:uid="{215F487A-C1D7-41A2-8748-D8667AB292FB}"/>
    <cellStyle name="Comma 4 4 2 4 10" xfId="24754" xr:uid="{7F0DD9DE-FAFE-40C7-B4DD-EE68D7C0A4C5}"/>
    <cellStyle name="Comma 4 4 2 4 11" xfId="48581" xr:uid="{97460FDD-07D4-44D1-8696-EE9568DA7AC0}"/>
    <cellStyle name="Comma 4 4 2 4 2" xfId="2190" xr:uid="{5B402149-68FA-4F60-830E-EB92E426A665}"/>
    <cellStyle name="Comma 4 4 2 4 2 2" xfId="4003" xr:uid="{1C0067A4-0BC1-4309-AAAD-A2CA92415056}"/>
    <cellStyle name="Comma 4 4 2 4 2 2 2" xfId="9472" xr:uid="{D83D8805-485D-44BC-8574-514306E57BD6}"/>
    <cellStyle name="Comma 4 4 2 4 2 2 2 2" xfId="21005" xr:uid="{81756570-C655-4F55-A420-AA764FAE0937}"/>
    <cellStyle name="Comma 4 4 2 4 2 2 2 2 2" xfId="44578" xr:uid="{6D392C8C-A70C-4B06-B6B3-F3DC328526E7}"/>
    <cellStyle name="Comma 4 4 2 4 2 2 2 3" xfId="33470" xr:uid="{24C7B20A-958A-4E69-9C63-ABA72FC12F18}"/>
    <cellStyle name="Comma 4 4 2 4 2 2 3" xfId="15590" xr:uid="{C6989756-9047-4640-8106-9480237F02F2}"/>
    <cellStyle name="Comma 4 4 2 4 2 2 3 2" xfId="39164" xr:uid="{5B270919-B3B1-442D-83B7-1A637238E601}"/>
    <cellStyle name="Comma 4 4 2 4 2 2 4" xfId="28056" xr:uid="{2D0B2807-9280-402E-93CA-C77168599C75}"/>
    <cellStyle name="Comma 4 4 2 4 2 3" xfId="5367" xr:uid="{00C47354-1579-4297-B7F1-6B3657DF276D}"/>
    <cellStyle name="Comma 4 4 2 4 2 3 2" xfId="10841" xr:uid="{02AFFFCA-74CE-4F41-8E44-B195E51AD651}"/>
    <cellStyle name="Comma 4 4 2 4 2 3 2 2" xfId="22374" xr:uid="{0631C593-20EB-4517-A89E-E8E2C7278C61}"/>
    <cellStyle name="Comma 4 4 2 4 2 3 2 2 2" xfId="45947" xr:uid="{0D81D111-75E5-4829-8E7F-D359E23CF5EA}"/>
    <cellStyle name="Comma 4 4 2 4 2 3 2 3" xfId="34839" xr:uid="{850D081B-3240-4DE6-B954-DC6D7006B13C}"/>
    <cellStyle name="Comma 4 4 2 4 2 3 3" xfId="16953" xr:uid="{DDA367F3-FEAF-4930-93D9-51800166467B}"/>
    <cellStyle name="Comma 4 4 2 4 2 3 3 2" xfId="40527" xr:uid="{54BCB695-D963-4975-A446-1C57D7ACE3ED}"/>
    <cellStyle name="Comma 4 4 2 4 2 3 4" xfId="29419" xr:uid="{EE87D26D-9C1B-4747-ADA6-A7AD4CD8E3F1}"/>
    <cellStyle name="Comma 4 4 2 4 2 4" xfId="6705" xr:uid="{AFD24CCF-98DF-49EB-997F-AC5E1523E6E1}"/>
    <cellStyle name="Comma 4 4 2 4 2 4 2" xfId="12182" xr:uid="{B98817BB-460A-4F9D-96CD-74224433BC10}"/>
    <cellStyle name="Comma 4 4 2 4 2 4 2 2" xfId="23714" xr:uid="{E40303D8-C333-485E-AFEB-943581A89F94}"/>
    <cellStyle name="Comma 4 4 2 4 2 4 2 2 2" xfId="47287" xr:uid="{8F9D8A44-5946-4ED6-BE71-19760A3B8273}"/>
    <cellStyle name="Comma 4 4 2 4 2 4 2 3" xfId="36179" xr:uid="{7AAED04C-5974-4FA4-B18C-BE9D7A8E771A}"/>
    <cellStyle name="Comma 4 4 2 4 2 4 3" xfId="18289" xr:uid="{80CC5157-1D35-4DBF-86AD-C7E3B4D7EB6E}"/>
    <cellStyle name="Comma 4 4 2 4 2 4 3 2" xfId="41863" xr:uid="{6436FF83-0F33-4CC5-A0E9-6037F5F24F35}"/>
    <cellStyle name="Comma 4 4 2 4 2 4 4" xfId="30755" xr:uid="{CCE1692E-B165-45AD-88AE-B1D8DA99A446}"/>
    <cellStyle name="Comma 4 4 2 4 2 5" xfId="8116" xr:uid="{6A2CF478-5E39-4F66-AC11-D0EC42DEEFF4}"/>
    <cellStyle name="Comma 4 4 2 4 2 5 2" xfId="19651" xr:uid="{F070AA7F-74A4-4130-8AFD-8A1738B53A8C}"/>
    <cellStyle name="Comma 4 4 2 4 2 5 2 2" xfId="43224" xr:uid="{D10F5228-AED6-440F-B766-27D5BA8BB61A}"/>
    <cellStyle name="Comma 4 4 2 4 2 5 3" xfId="32116" xr:uid="{9B4E9A9B-2041-4E68-A92A-CDADEBDF5080}"/>
    <cellStyle name="Comma 4 4 2 4 2 6" xfId="13945" xr:uid="{E3EB1293-DA00-433A-9666-DA5EEF34E84C}"/>
    <cellStyle name="Comma 4 4 2 4 2 6 2" xfId="37684" xr:uid="{11AB3B10-9B48-4E75-9A0E-3D25BEBF8550}"/>
    <cellStyle name="Comma 4 4 2 4 2 7" xfId="26577" xr:uid="{068A9225-D9DB-49F7-B55B-AA1996460021}"/>
    <cellStyle name="Comma 4 4 2 4 2 8" xfId="25202" xr:uid="{707A68E4-09A3-4FA5-8448-EFE25BD51A44}"/>
    <cellStyle name="Comma 4 4 2 4 2 9" xfId="49033" xr:uid="{A12139F0-74FA-4B3D-AAAF-256C036D2487}"/>
    <cellStyle name="Comma 4 4 2 4 3" xfId="2678" xr:uid="{955B3D30-E9A0-43BA-90C0-6EA02EF9209A}"/>
    <cellStyle name="Comma 4 4 2 4 3 2" xfId="4468" xr:uid="{9EA8A06C-D305-4054-8C24-66EAC6E47115}"/>
    <cellStyle name="Comma 4 4 2 4 3 2 2" xfId="9938" xr:uid="{FE8F54F2-2A45-4E07-9CB1-7EF797C28F46}"/>
    <cellStyle name="Comma 4 4 2 4 3 2 2 2" xfId="21471" xr:uid="{1C94CC15-754F-4D66-9FED-698C9D2355C4}"/>
    <cellStyle name="Comma 4 4 2 4 3 2 2 2 2" xfId="45044" xr:uid="{BC906BA8-1720-4F3A-9820-1A8719C0EABD}"/>
    <cellStyle name="Comma 4 4 2 4 3 2 2 3" xfId="33936" xr:uid="{52DAD795-14D2-4143-8E55-ADC620DC0027}"/>
    <cellStyle name="Comma 4 4 2 4 3 2 3" xfId="16055" xr:uid="{99594901-632D-4A39-A36A-B0ED8521D417}"/>
    <cellStyle name="Comma 4 4 2 4 3 2 3 2" xfId="39629" xr:uid="{7E4B938A-F20B-4D64-8EF3-893B45B0C263}"/>
    <cellStyle name="Comma 4 4 2 4 3 2 4" xfId="28521" xr:uid="{02BB2A2A-7DC4-4DA5-B375-0CF099BFD384}"/>
    <cellStyle name="Comma 4 4 2 4 3 3" xfId="5834" xr:uid="{06FB07B4-0ABC-4FF7-BDEF-AA407B1D54E9}"/>
    <cellStyle name="Comma 4 4 2 4 3 3 2" xfId="11308" xr:uid="{278BA915-B0FD-445C-A2B6-C926BB43B6D4}"/>
    <cellStyle name="Comma 4 4 2 4 3 3 2 2" xfId="22841" xr:uid="{09DF5C8E-04DA-437F-85AB-77FE7AA4A5E7}"/>
    <cellStyle name="Comma 4 4 2 4 3 3 2 2 2" xfId="46414" xr:uid="{AAD3983F-13C2-446A-AA06-50C90A9561D4}"/>
    <cellStyle name="Comma 4 4 2 4 3 3 2 3" xfId="35306" xr:uid="{C41B709F-2629-4931-9BEE-DE623119096F}"/>
    <cellStyle name="Comma 4 4 2 4 3 3 3" xfId="17420" xr:uid="{6491103A-550A-4790-8C58-D64365287ADD}"/>
    <cellStyle name="Comma 4 4 2 4 3 3 3 2" xfId="40994" xr:uid="{D28628EC-D1EE-4107-A37D-2EF0D0E7E2A2}"/>
    <cellStyle name="Comma 4 4 2 4 3 3 4" xfId="29886" xr:uid="{2241BCEE-988F-4AF6-B76F-DF1CFE1321C6}"/>
    <cellStyle name="Comma 4 4 2 4 3 4" xfId="7172" xr:uid="{AC567CCE-A385-4011-B7B5-EDD5683F370F}"/>
    <cellStyle name="Comma 4 4 2 4 3 4 2" xfId="12650" xr:uid="{B5B10C7F-D2AB-4CB8-9684-B3547040FE4A}"/>
    <cellStyle name="Comma 4 4 2 4 3 4 2 2" xfId="24182" xr:uid="{87AE8EA2-1CCE-4A5E-9963-8C03DB6FD157}"/>
    <cellStyle name="Comma 4 4 2 4 3 4 2 2 2" xfId="47755" xr:uid="{41246460-4955-4FC9-A53C-0AC1C308F244}"/>
    <cellStyle name="Comma 4 4 2 4 3 4 2 3" xfId="36647" xr:uid="{A397530B-0201-468B-8DDF-4A8CF93CA450}"/>
    <cellStyle name="Comma 4 4 2 4 3 4 3" xfId="18756" xr:uid="{EF6A4F7B-E779-410F-9BC9-A83ACE0DC593}"/>
    <cellStyle name="Comma 4 4 2 4 3 4 3 2" xfId="42330" xr:uid="{2715EF12-00CC-467F-B0A6-FDFB92F08C59}"/>
    <cellStyle name="Comma 4 4 2 4 3 4 4" xfId="31222" xr:uid="{41A5259B-382A-467E-AC21-79731BA82E63}"/>
    <cellStyle name="Comma 4 4 2 4 3 5" xfId="8585" xr:uid="{337E60AF-1630-4EE5-BA35-D59DAE80A1C6}"/>
    <cellStyle name="Comma 4 4 2 4 3 5 2" xfId="20118" xr:uid="{79A844D1-56B8-43DF-80B9-5A8C2E775A61}"/>
    <cellStyle name="Comma 4 4 2 4 3 5 2 2" xfId="43691" xr:uid="{D05FCBEE-73FC-41D6-B7B5-B27EC4A69555}"/>
    <cellStyle name="Comma 4 4 2 4 3 5 3" xfId="32583" xr:uid="{8BF59842-1A11-41C3-BC0E-A4B13E3EFF1B}"/>
    <cellStyle name="Comma 4 4 2 4 3 6" xfId="14414" xr:uid="{DB161C66-1019-4B05-AB34-9F33796868AC}"/>
    <cellStyle name="Comma 4 4 2 4 3 6 2" xfId="38151" xr:uid="{FE77DD87-6EC5-477B-85CF-49126D2E3BB8}"/>
    <cellStyle name="Comma 4 4 2 4 3 7" xfId="27044" xr:uid="{F3A5885D-DA6E-4335-9A44-19B36C03A8C8}"/>
    <cellStyle name="Comma 4 4 2 4 3 8" xfId="25670" xr:uid="{1F598D01-3C32-4B34-898C-D7980F275BEC}"/>
    <cellStyle name="Comma 4 4 2 4 3 9" xfId="49500" xr:uid="{3A7D593B-10D2-4D10-9767-D7FED79BEF7A}"/>
    <cellStyle name="Comma 4 4 2 4 4" xfId="3563" xr:uid="{0DDB4619-61C8-4B98-B725-F6C1DE015D30}"/>
    <cellStyle name="Comma 4 4 2 4 4 2" xfId="9032" xr:uid="{F7A65F63-714A-490E-9D02-FF9234FBACFE}"/>
    <cellStyle name="Comma 4 4 2 4 4 2 2" xfId="20565" xr:uid="{05888242-E7BF-4900-8392-409DE1E568DD}"/>
    <cellStyle name="Comma 4 4 2 4 4 2 2 2" xfId="44138" xr:uid="{5A861484-B585-4B8B-8213-40BCEC5131C9}"/>
    <cellStyle name="Comma 4 4 2 4 4 2 3" xfId="33030" xr:uid="{F5286A7D-3439-4F12-B331-6C3C2CA4A21A}"/>
    <cellStyle name="Comma 4 4 2 4 4 3" xfId="15150" xr:uid="{D3EECD0A-8A23-4027-9D33-BD63209C82FF}"/>
    <cellStyle name="Comma 4 4 2 4 4 3 2" xfId="38724" xr:uid="{FC9BA414-594F-4B4E-9A4C-B7D9FF4AA666}"/>
    <cellStyle name="Comma 4 4 2 4 4 4" xfId="27616" xr:uid="{A680B28F-A223-42AD-B587-C49B3286D2BB}"/>
    <cellStyle name="Comma 4 4 2 4 5" xfId="4920" xr:uid="{6BA2DDC0-7245-4D27-AE21-842D812EFCE2}"/>
    <cellStyle name="Comma 4 4 2 4 5 2" xfId="10393" xr:uid="{1C06F73F-747D-4C16-A8AB-5BE6DFA8E356}"/>
    <cellStyle name="Comma 4 4 2 4 5 2 2" xfId="21926" xr:uid="{3269BEE8-0281-42E4-9B1E-21EDD506A527}"/>
    <cellStyle name="Comma 4 4 2 4 5 2 2 2" xfId="45499" xr:uid="{4CA15627-BDD5-4CFE-A594-F1A9176C117A}"/>
    <cellStyle name="Comma 4 4 2 4 5 2 3" xfId="34391" xr:uid="{206F6C1F-4B6F-4199-B0F7-73DFD7B42F26}"/>
    <cellStyle name="Comma 4 4 2 4 5 3" xfId="16506" xr:uid="{6234218D-1961-4998-AC12-883F96606F97}"/>
    <cellStyle name="Comma 4 4 2 4 5 3 2" xfId="40080" xr:uid="{CA971621-1DB4-46EB-A65E-F864640D4936}"/>
    <cellStyle name="Comma 4 4 2 4 5 4" xfId="28972" xr:uid="{CEB45690-D11D-438B-B2D7-C8B2D8979CDD}"/>
    <cellStyle name="Comma 4 4 2 4 6" xfId="6258" xr:uid="{74D17F06-0FBC-48BF-9408-5E74B707EFC1}"/>
    <cellStyle name="Comma 4 4 2 4 6 2" xfId="11734" xr:uid="{E04E6014-A11F-4F8F-A824-A84F42F5FE03}"/>
    <cellStyle name="Comma 4 4 2 4 6 2 2" xfId="23266" xr:uid="{DAEA0E85-B68D-4A59-B3F2-0F7B9DAF4F90}"/>
    <cellStyle name="Comma 4 4 2 4 6 2 2 2" xfId="46839" xr:uid="{64CE939B-70DD-48B8-B878-19612B067963}"/>
    <cellStyle name="Comma 4 4 2 4 6 2 3" xfId="35731" xr:uid="{8AD3EDDB-8464-4E3C-A08C-983EEF935558}"/>
    <cellStyle name="Comma 4 4 2 4 6 3" xfId="17842" xr:uid="{E594DC12-8C54-4DF8-A33E-F99B274D5CB3}"/>
    <cellStyle name="Comma 4 4 2 4 6 3 2" xfId="41416" xr:uid="{57A0E186-4279-4509-BD17-A4A7F11375A6}"/>
    <cellStyle name="Comma 4 4 2 4 6 4" xfId="30308" xr:uid="{A00B5107-2348-4BA3-BCE1-6554A32E6ACD}"/>
    <cellStyle name="Comma 4 4 2 4 7" xfId="7643" xr:uid="{B6F0411A-6C1C-4E9C-ABC4-266EC6DA2308}"/>
    <cellStyle name="Comma 4 4 2 4 7 2" xfId="19203" xr:uid="{4101D969-5CE5-4CA2-862A-E59C6585159D}"/>
    <cellStyle name="Comma 4 4 2 4 7 2 2" xfId="42776" xr:uid="{25D7648D-772A-43D6-9D6F-1003B46DD4A1}"/>
    <cellStyle name="Comma 4 4 2 4 7 3" xfId="31668" xr:uid="{516F509A-D805-4E11-BF4B-D2FA84C0F9F1}"/>
    <cellStyle name="Comma 4 4 2 4 8" xfId="13465" xr:uid="{E8DA5D62-274B-4531-B219-2BE71FC9B681}"/>
    <cellStyle name="Comma 4 4 2 4 8 2" xfId="37237" xr:uid="{7A054B7D-CE12-4A26-94D2-4D9649D4E6BF}"/>
    <cellStyle name="Comma 4 4 2 4 9" xfId="26128" xr:uid="{1BA51478-BB6C-452D-87C6-D6F8D48EB139}"/>
    <cellStyle name="Comma 4 4 2 5" xfId="1770" xr:uid="{4785A618-87D3-4AD6-932C-9BDE866561AA}"/>
    <cellStyle name="Comma 4 4 2 5 10" xfId="24818" xr:uid="{71264945-E7E2-4E61-9C85-6A557A791524}"/>
    <cellStyle name="Comma 4 4 2 5 11" xfId="48649" xr:uid="{63FCFCA8-7AE5-4F56-A1CC-B3DA7FDF418B}"/>
    <cellStyle name="Comma 4 4 2 5 2" xfId="2255" xr:uid="{8A19D048-2E93-4A4F-B45E-09D2DEE54440}"/>
    <cellStyle name="Comma 4 4 2 5 2 2" xfId="4067" xr:uid="{AEBFD42B-8A10-404D-8656-A66731908C50}"/>
    <cellStyle name="Comma 4 4 2 5 2 2 2" xfId="9536" xr:uid="{10B314CE-8211-4B01-BB53-8C77328D25B2}"/>
    <cellStyle name="Comma 4 4 2 5 2 2 2 2" xfId="21069" xr:uid="{C149EE2F-15B1-4A0A-B91C-3853C89E9657}"/>
    <cellStyle name="Comma 4 4 2 5 2 2 2 2 2" xfId="44642" xr:uid="{7B50A260-59F8-4FD9-82D0-C809E8AAC09E}"/>
    <cellStyle name="Comma 4 4 2 5 2 2 2 3" xfId="33534" xr:uid="{D9D66519-E7D1-447D-813A-79EDDAB5C62B}"/>
    <cellStyle name="Comma 4 4 2 5 2 2 3" xfId="15654" xr:uid="{2E830077-4588-4A0A-8201-8B3D4FE66578}"/>
    <cellStyle name="Comma 4 4 2 5 2 2 3 2" xfId="39228" xr:uid="{4884120C-3A8A-4E07-B54A-9B8D93798A54}"/>
    <cellStyle name="Comma 4 4 2 5 2 2 4" xfId="28120" xr:uid="{284ACBBF-EF80-41AE-9546-EAF5CA89BDE3}"/>
    <cellStyle name="Comma 4 4 2 5 2 3" xfId="5431" xr:uid="{C88779D5-568F-4608-96E0-6D901755244E}"/>
    <cellStyle name="Comma 4 4 2 5 2 3 2" xfId="10905" xr:uid="{C737763D-9BCD-466A-B68E-BCE60E26561F}"/>
    <cellStyle name="Comma 4 4 2 5 2 3 2 2" xfId="22438" xr:uid="{CB5B3C13-5134-4CDE-9713-8AECD2BD0846}"/>
    <cellStyle name="Comma 4 4 2 5 2 3 2 2 2" xfId="46011" xr:uid="{4B332583-7E30-474D-B9F2-8471A0E24598}"/>
    <cellStyle name="Comma 4 4 2 5 2 3 2 3" xfId="34903" xr:uid="{F25B8002-B4AE-400B-93A5-842E398550A4}"/>
    <cellStyle name="Comma 4 4 2 5 2 3 3" xfId="17017" xr:uid="{C794E717-3D33-414E-8557-E2D6144989E8}"/>
    <cellStyle name="Comma 4 4 2 5 2 3 3 2" xfId="40591" xr:uid="{7640436C-C159-4CA1-8428-44766E953FBA}"/>
    <cellStyle name="Comma 4 4 2 5 2 3 4" xfId="29483" xr:uid="{C3A594E1-03C3-4BB2-AC09-67834BC2E86A}"/>
    <cellStyle name="Comma 4 4 2 5 2 4" xfId="6769" xr:uid="{13C47273-EC34-4D4E-BAD4-A2FECAA933CF}"/>
    <cellStyle name="Comma 4 4 2 5 2 4 2" xfId="12246" xr:uid="{8EB34886-A8D9-488A-B532-03551F5CEB35}"/>
    <cellStyle name="Comma 4 4 2 5 2 4 2 2" xfId="23778" xr:uid="{1D55C2D1-8D09-4521-951C-760AEDBEF7C2}"/>
    <cellStyle name="Comma 4 4 2 5 2 4 2 2 2" xfId="47351" xr:uid="{F6C693FB-DC17-4FC0-B579-9BE9E513C9E9}"/>
    <cellStyle name="Comma 4 4 2 5 2 4 2 3" xfId="36243" xr:uid="{E7E35109-5CF0-44E7-8DCE-072F5796AE28}"/>
    <cellStyle name="Comma 4 4 2 5 2 4 3" xfId="18353" xr:uid="{2FA35645-05D4-446F-AE83-BBBB50126D84}"/>
    <cellStyle name="Comma 4 4 2 5 2 4 3 2" xfId="41927" xr:uid="{071CD8EF-1F82-4811-8E1D-B8DC811DF682}"/>
    <cellStyle name="Comma 4 4 2 5 2 4 4" xfId="30819" xr:uid="{BA814F9D-7B2A-4AB1-8AD4-045DFA112691}"/>
    <cellStyle name="Comma 4 4 2 5 2 5" xfId="8180" xr:uid="{9D7D3222-7DF0-48D2-8388-0686CCCA0B1A}"/>
    <cellStyle name="Comma 4 4 2 5 2 5 2" xfId="19715" xr:uid="{6737C948-E096-4A94-80D7-1AD06BB05DB1}"/>
    <cellStyle name="Comma 4 4 2 5 2 5 2 2" xfId="43288" xr:uid="{30F36D52-2DC5-4633-BD30-47F482EA8162}"/>
    <cellStyle name="Comma 4 4 2 5 2 5 3" xfId="32180" xr:uid="{C8AF39ED-3959-45BD-BBEF-DDE5DA3D78DA}"/>
    <cellStyle name="Comma 4 4 2 5 2 6" xfId="14009" xr:uid="{2CD89624-1B05-474F-97D5-A889526769C8}"/>
    <cellStyle name="Comma 4 4 2 5 2 6 2" xfId="37748" xr:uid="{621F6823-9FFC-41F7-B3A0-7F9F150164E5}"/>
    <cellStyle name="Comma 4 4 2 5 2 7" xfId="26641" xr:uid="{A3601C49-863F-4256-808F-94E66166A79A}"/>
    <cellStyle name="Comma 4 4 2 5 2 8" xfId="25266" xr:uid="{339F71F2-6795-4D93-BC92-A7CEDF20362E}"/>
    <cellStyle name="Comma 4 4 2 5 2 9" xfId="49097" xr:uid="{03819B8C-9A8A-4141-9B5F-0F22C07F0CE6}"/>
    <cellStyle name="Comma 4 4 2 5 3" xfId="2745" xr:uid="{E1A4F255-B0F7-453B-8753-393538DD3DF9}"/>
    <cellStyle name="Comma 4 4 2 5 3 2" xfId="4533" xr:uid="{E7921617-EE09-4D08-8A94-0CE7D60D4751}"/>
    <cellStyle name="Comma 4 4 2 5 3 2 2" xfId="10003" xr:uid="{2DBE019D-38C2-4949-897F-67135DE3C1A9}"/>
    <cellStyle name="Comma 4 4 2 5 3 2 2 2" xfId="21536" xr:uid="{F497CE80-7C5A-4BEB-A4C8-4C251501FE0E}"/>
    <cellStyle name="Comma 4 4 2 5 3 2 2 2 2" xfId="45109" xr:uid="{E808BAE6-91D7-4417-8566-5FB77A19E59B}"/>
    <cellStyle name="Comma 4 4 2 5 3 2 2 3" xfId="34001" xr:uid="{73BDD905-662B-4957-AE38-21ED8F3DCAA0}"/>
    <cellStyle name="Comma 4 4 2 5 3 2 3" xfId="16120" xr:uid="{95F68619-066B-448B-8BAA-C837DB4AF1F7}"/>
    <cellStyle name="Comma 4 4 2 5 3 2 3 2" xfId="39694" xr:uid="{1C479FDE-64FC-487F-BAC2-5791D90347C4}"/>
    <cellStyle name="Comma 4 4 2 5 3 2 4" xfId="28586" xr:uid="{30246138-FC9D-4EB4-9E3E-5DB916046EBA}"/>
    <cellStyle name="Comma 4 4 2 5 3 3" xfId="5899" xr:uid="{AB3F09C8-C019-4DB8-BFEB-62F7CEDB045E}"/>
    <cellStyle name="Comma 4 4 2 5 3 3 2" xfId="11373" xr:uid="{F6220469-B092-4651-ADD2-29AD8695B74E}"/>
    <cellStyle name="Comma 4 4 2 5 3 3 2 2" xfId="22906" xr:uid="{924F2B32-48F2-447D-8170-E783485B6385}"/>
    <cellStyle name="Comma 4 4 2 5 3 3 2 2 2" xfId="46479" xr:uid="{AAA0E6F4-892A-47DE-BD2E-4FD4BDB582BB}"/>
    <cellStyle name="Comma 4 4 2 5 3 3 2 3" xfId="35371" xr:uid="{43E17400-4942-43D4-8110-1135A8FC4080}"/>
    <cellStyle name="Comma 4 4 2 5 3 3 3" xfId="17485" xr:uid="{024AC2B6-EC16-430F-994F-C3E79A2F1935}"/>
    <cellStyle name="Comma 4 4 2 5 3 3 3 2" xfId="41059" xr:uid="{592E7AD2-F9A2-4086-AA0B-F0341340CE9C}"/>
    <cellStyle name="Comma 4 4 2 5 3 3 4" xfId="29951" xr:uid="{42838872-D62C-42AC-8DB1-FAF505E64177}"/>
    <cellStyle name="Comma 4 4 2 5 3 4" xfId="7237" xr:uid="{2B44F7DD-9467-408F-9AFF-A651EC03DF9E}"/>
    <cellStyle name="Comma 4 4 2 5 3 4 2" xfId="12715" xr:uid="{EAEAE7A2-E128-4CDB-B6A5-0883CFFF6BA0}"/>
    <cellStyle name="Comma 4 4 2 5 3 4 2 2" xfId="24247" xr:uid="{4671C36E-E81A-489B-9A1D-CDAB694B86C3}"/>
    <cellStyle name="Comma 4 4 2 5 3 4 2 2 2" xfId="47820" xr:uid="{7616778C-F6A4-4FA6-B59C-C5DF47AEB553}"/>
    <cellStyle name="Comma 4 4 2 5 3 4 2 3" xfId="36712" xr:uid="{D24A3D51-7038-4CD9-A908-C178F09082CF}"/>
    <cellStyle name="Comma 4 4 2 5 3 4 3" xfId="18821" xr:uid="{D87AD252-0AAB-413B-BB3E-1CA8144CB3A1}"/>
    <cellStyle name="Comma 4 4 2 5 3 4 3 2" xfId="42395" xr:uid="{D1DEF64E-C37A-48DC-9663-8B5460F10630}"/>
    <cellStyle name="Comma 4 4 2 5 3 4 4" xfId="31287" xr:uid="{4F05211A-9646-4685-B306-3551F8D0CFD5}"/>
    <cellStyle name="Comma 4 4 2 5 3 5" xfId="8650" xr:uid="{10B72FB3-FB56-41FD-925D-6036741EBE14}"/>
    <cellStyle name="Comma 4 4 2 5 3 5 2" xfId="20183" xr:uid="{9843C627-D034-47BB-89C7-A17C984C3C54}"/>
    <cellStyle name="Comma 4 4 2 5 3 5 2 2" xfId="43756" xr:uid="{DB1E199D-D146-4679-A85D-07236955BA45}"/>
    <cellStyle name="Comma 4 4 2 5 3 5 3" xfId="32648" xr:uid="{81A5FB62-5022-435A-8E28-F856A49F4512}"/>
    <cellStyle name="Comma 4 4 2 5 3 6" xfId="14480" xr:uid="{66439A8A-B2A1-4439-A3E4-5A08C7745B5B}"/>
    <cellStyle name="Comma 4 4 2 5 3 6 2" xfId="38216" xr:uid="{D63B298C-7F59-438D-962B-BE65DEBFEC79}"/>
    <cellStyle name="Comma 4 4 2 5 3 7" xfId="27109" xr:uid="{EFE6A252-BD4C-4DE2-B577-EEEE95CC9E8A}"/>
    <cellStyle name="Comma 4 4 2 5 3 8" xfId="25735" xr:uid="{056E2521-56A7-46AB-B5D7-EF00DF85F434}"/>
    <cellStyle name="Comma 4 4 2 5 3 9" xfId="49565" xr:uid="{E1995F4E-9CB9-4F11-825A-D672A1B706FB}"/>
    <cellStyle name="Comma 4 4 2 5 4" xfId="3624" xr:uid="{702CBE8B-566B-4C5D-80EA-D0551A42951B}"/>
    <cellStyle name="Comma 4 4 2 5 4 2" xfId="9093" xr:uid="{800B497A-FB1A-4FA2-A045-64AB2C175BFD}"/>
    <cellStyle name="Comma 4 4 2 5 4 2 2" xfId="20626" xr:uid="{CF7E0841-D32B-462F-A9D6-76E4A309C012}"/>
    <cellStyle name="Comma 4 4 2 5 4 2 2 2" xfId="44199" xr:uid="{9AE83A35-3E64-4DC2-BC27-C43C14E0B9B7}"/>
    <cellStyle name="Comma 4 4 2 5 4 2 3" xfId="33091" xr:uid="{5E1D1967-12FD-49AB-A590-BD385EFACDE5}"/>
    <cellStyle name="Comma 4 4 2 5 4 3" xfId="15211" xr:uid="{AD6DAA77-85D5-4210-A4C6-F7DDC5A62FA3}"/>
    <cellStyle name="Comma 4 4 2 5 4 3 2" xfId="38785" xr:uid="{5E3B39BF-95E2-45B6-99D9-C27171D81CFC}"/>
    <cellStyle name="Comma 4 4 2 5 4 4" xfId="27677" xr:uid="{06ACCD28-1CDB-4234-A831-047E8BCC1F5D}"/>
    <cellStyle name="Comma 4 4 2 5 5" xfId="4984" xr:uid="{55A25678-004D-472E-AFAD-591D2EFC4923}"/>
    <cellStyle name="Comma 4 4 2 5 5 2" xfId="10458" xr:uid="{106A7E79-AFF7-46AB-9535-E96F966A5346}"/>
    <cellStyle name="Comma 4 4 2 5 5 2 2" xfId="21991" xr:uid="{B295A547-105E-44AA-A48B-22286033DA8C}"/>
    <cellStyle name="Comma 4 4 2 5 5 2 2 2" xfId="45564" xr:uid="{44EF3104-1231-479C-B14C-41611C96ADFA}"/>
    <cellStyle name="Comma 4 4 2 5 5 2 3" xfId="34456" xr:uid="{EB484F41-BE49-4AD6-BCD2-2980DFE0C149}"/>
    <cellStyle name="Comma 4 4 2 5 5 3" xfId="16570" xr:uid="{F237C490-E8B3-4CAD-855E-1753AEB5DF4D}"/>
    <cellStyle name="Comma 4 4 2 5 5 3 2" xfId="40144" xr:uid="{D0E0D1C4-5503-4C6A-B7CC-8CB0F8617D30}"/>
    <cellStyle name="Comma 4 4 2 5 5 4" xfId="29036" xr:uid="{DA102F1B-7DBB-405C-9455-94E1992CE698}"/>
    <cellStyle name="Comma 4 4 2 5 6" xfId="6322" xr:uid="{A418CF85-0A49-41D0-B808-7A57C72B9F3B}"/>
    <cellStyle name="Comma 4 4 2 5 6 2" xfId="11798" xr:uid="{E99ED0EC-DA6C-4B26-A4F2-AE233B7F4586}"/>
    <cellStyle name="Comma 4 4 2 5 6 2 2" xfId="23330" xr:uid="{B526C9EB-E99B-4719-B599-DBA551006447}"/>
    <cellStyle name="Comma 4 4 2 5 6 2 2 2" xfId="46903" xr:uid="{1EDC8739-742A-49F2-A781-F0C708678F41}"/>
    <cellStyle name="Comma 4 4 2 5 6 2 3" xfId="35795" xr:uid="{D70250EC-02FE-45CC-B4FC-B927705E9BCB}"/>
    <cellStyle name="Comma 4 4 2 5 6 3" xfId="17906" xr:uid="{485B3747-3192-4E2E-A4B3-50DC4530041F}"/>
    <cellStyle name="Comma 4 4 2 5 6 3 2" xfId="41480" xr:uid="{252A6B55-73E0-4D65-9CB3-B2F75AFEE612}"/>
    <cellStyle name="Comma 4 4 2 5 6 4" xfId="30372" xr:uid="{71635BEB-A21E-423E-AEBD-2B4F1C4094FC}"/>
    <cellStyle name="Comma 4 4 2 5 7" xfId="7713" xr:uid="{92554C49-E939-47EF-8CC0-4191B06E48F3}"/>
    <cellStyle name="Comma 4 4 2 5 7 2" xfId="19268" xr:uid="{D58CF6C0-7263-47C5-A551-4304A83AF5E7}"/>
    <cellStyle name="Comma 4 4 2 5 7 2 2" xfId="42841" xr:uid="{60336D7F-690B-46D6-9B21-759C7BE87069}"/>
    <cellStyle name="Comma 4 4 2 5 7 3" xfId="31733" xr:uid="{26A0E700-9B86-4ECA-B7C7-B96BCC91051C}"/>
    <cellStyle name="Comma 4 4 2 5 8" xfId="13553" xr:uid="{BF41FE1D-BE7B-44A6-94DA-007742AF7F9D}"/>
    <cellStyle name="Comma 4 4 2 5 8 2" xfId="37301" xr:uid="{BF2BB2CF-251A-427E-AB0B-0ECC20CD95CF}"/>
    <cellStyle name="Comma 4 4 2 5 9" xfId="26194" xr:uid="{0AB13D55-96DA-46C9-A661-E48D2A568319}"/>
    <cellStyle name="Comma 4 4 2 6" xfId="2845" xr:uid="{73BFEC05-5679-44A5-8CB7-63960ACBA301}"/>
    <cellStyle name="Comma 4 4 2 6 2" xfId="4599" xr:uid="{CBDF2DE8-6CF5-44E8-91DC-BF22C404384B}"/>
    <cellStyle name="Comma 4 4 2 6 2 2" xfId="10069" xr:uid="{A63D2BAF-639E-478C-A6B5-BD302C37B775}"/>
    <cellStyle name="Comma 4 4 2 6 2 2 2" xfId="21602" xr:uid="{B9F04432-5214-4338-BAF9-9964C970C3F0}"/>
    <cellStyle name="Comma 4 4 2 6 2 2 2 2" xfId="45175" xr:uid="{727C5C8E-19F6-422A-A8C0-808B82F9BC9C}"/>
    <cellStyle name="Comma 4 4 2 6 2 2 3" xfId="34067" xr:uid="{A5FD7D48-5BA7-4873-9782-3A5F6186EB0B}"/>
    <cellStyle name="Comma 4 4 2 6 2 3" xfId="16186" xr:uid="{13426B49-5F97-4797-9B9C-9317C336265B}"/>
    <cellStyle name="Comma 4 4 2 6 2 3 2" xfId="39760" xr:uid="{46D6E581-73B4-4AC9-B9D5-46D91C4E2323}"/>
    <cellStyle name="Comma 4 4 2 6 2 4" xfId="28652" xr:uid="{974B3427-A761-439C-84FC-C1FCF6EC4088}"/>
    <cellStyle name="Comma 4 4 2 6 3" xfId="8716" xr:uid="{B39EAC30-199A-486B-A7FD-F4347B870089}"/>
    <cellStyle name="Comma 4 4 2 6 3 2" xfId="20249" xr:uid="{95CE9A31-9B3A-45B3-997D-FE46D409846C}"/>
    <cellStyle name="Comma 4 4 2 6 3 2 2" xfId="43822" xr:uid="{12700CAC-7156-473B-841F-38308D7DEAEC}"/>
    <cellStyle name="Comma 4 4 2 6 3 3" xfId="32714" xr:uid="{C8D0B49F-341E-4F65-9533-020C95A2C464}"/>
    <cellStyle name="Comma 4 4 2 6 4" xfId="14546" xr:uid="{207CD9B6-AB1B-4B2E-806D-60927F3F0B00}"/>
    <cellStyle name="Comma 4 4 2 6 4 2" xfId="38282" xr:uid="{26B2F5F5-06D9-4E74-B76A-0AE5F6A46F42}"/>
    <cellStyle name="Comma 4 4 2 6 5" xfId="27175" xr:uid="{69B59F4E-E82D-459E-84AC-151CABBD79AA}"/>
    <cellStyle name="Comma 4 4 2 7" xfId="2961" xr:uid="{BE6A2752-C665-4C53-9E31-98CA881695F3}"/>
    <cellStyle name="Comma 4 4 2 7 2" xfId="14620" xr:uid="{0C94A363-41D7-41D5-BC03-8920A7B649DE}"/>
    <cellStyle name="Comma 4 4 2 7 2 2" xfId="38337" xr:uid="{B34D3B6A-51ED-4362-AFB3-08A4C8A41C1F}"/>
    <cellStyle name="Comma 4 4 2 7 3" xfId="27229" xr:uid="{9CE1B6CD-A4EF-47AE-924C-8D793CEB1FF8}"/>
    <cellStyle name="Comma 4 4 2 8" xfId="13185" xr:uid="{92DCBCD9-B451-4C7F-961E-721F8CB9358A}"/>
    <cellStyle name="Comma 4 4 2 9" xfId="1018" xr:uid="{311DB568-64E9-423A-AB09-AAB33245F207}"/>
    <cellStyle name="Comma 4 4 3" xfId="808" xr:uid="{60FD2796-3E7C-4920-B855-3010F7B0B69F}"/>
    <cellStyle name="Comma 4 4 3 10" xfId="25878" xr:uid="{A0230B43-20E4-4577-897D-3CAA7F875F28}"/>
    <cellStyle name="Comma 4 4 3 11" xfId="24538" xr:uid="{C2EFCF27-3E6B-47B3-8415-339B0DAAF021}"/>
    <cellStyle name="Comma 4 4 3 12" xfId="48330" xr:uid="{B12954DC-BF1A-47C6-99C6-FEDFC25F3F04}"/>
    <cellStyle name="Comma 4 4 3 13" xfId="1051" xr:uid="{A2240C9A-BED7-433A-BF1B-0C8BF3F7C708}"/>
    <cellStyle name="Comma 4 4 3 2" xfId="1302" xr:uid="{0120703A-AD5B-459B-B6ED-B02FF06DAC52}"/>
    <cellStyle name="Comma 4 4 3 2 10" xfId="24623" xr:uid="{C28BE843-8F87-4D16-AC96-A33EAFC8FB69}"/>
    <cellStyle name="Comma 4 4 3 2 11" xfId="48499" xr:uid="{2D835305-1E9B-4A2B-A419-C865B7DB9F3E}"/>
    <cellStyle name="Comma 4 4 3 2 2" xfId="2108" xr:uid="{1A9CA67D-0538-4E38-9102-EE11160A8F8A}"/>
    <cellStyle name="Comma 4 4 3 2 2 2" xfId="3921" xr:uid="{892FB7B9-2859-4780-BEA3-FCE6D061A050}"/>
    <cellStyle name="Comma 4 4 3 2 2 2 2" xfId="9390" xr:uid="{4E5DC8D7-5351-41D9-866D-6374743CC149}"/>
    <cellStyle name="Comma 4 4 3 2 2 2 2 2" xfId="20923" xr:uid="{55C43A49-29B7-41F2-B370-B296CABE7E2D}"/>
    <cellStyle name="Comma 4 4 3 2 2 2 2 2 2" xfId="44496" xr:uid="{C7434659-170A-4863-9D9A-AB68B0633D69}"/>
    <cellStyle name="Comma 4 4 3 2 2 2 2 3" xfId="33388" xr:uid="{4E343135-1578-4994-B714-C55CBAFB96CE}"/>
    <cellStyle name="Comma 4 4 3 2 2 2 3" xfId="15508" xr:uid="{1F87DA54-A4FE-4DFD-976C-3A43D642FD42}"/>
    <cellStyle name="Comma 4 4 3 2 2 2 3 2" xfId="39082" xr:uid="{8229579B-2FDE-403E-80A5-457572ECF16D}"/>
    <cellStyle name="Comma 4 4 3 2 2 2 4" xfId="27974" xr:uid="{5EB0E79D-CC1B-43EC-8816-DC7AFFA7CE26}"/>
    <cellStyle name="Comma 4 4 3 2 2 3" xfId="5285" xr:uid="{9C498041-2721-429B-B768-B12A8FC0DD17}"/>
    <cellStyle name="Comma 4 4 3 2 2 3 2" xfId="10759" xr:uid="{2202E6C0-20BF-4929-A890-856B3DE38C64}"/>
    <cellStyle name="Comma 4 4 3 2 2 3 2 2" xfId="22292" xr:uid="{02ECD858-77B7-4B86-8972-AC8E1C08A031}"/>
    <cellStyle name="Comma 4 4 3 2 2 3 2 2 2" xfId="45865" xr:uid="{974518FC-369F-4F8D-B51E-CDD7AEEEB9A1}"/>
    <cellStyle name="Comma 4 4 3 2 2 3 2 3" xfId="34757" xr:uid="{05EA7EB0-E4D2-4F85-837D-674620EFAB32}"/>
    <cellStyle name="Comma 4 4 3 2 2 3 3" xfId="16871" xr:uid="{66254E66-D207-45DF-AEAB-BA037C196AA1}"/>
    <cellStyle name="Comma 4 4 3 2 2 3 3 2" xfId="40445" xr:uid="{3E98BEC1-8828-40CF-833E-C6A01B25F756}"/>
    <cellStyle name="Comma 4 4 3 2 2 3 4" xfId="29337" xr:uid="{CED5A38B-571F-4147-8461-DBEC93DF31CC}"/>
    <cellStyle name="Comma 4 4 3 2 2 4" xfId="6623" xr:uid="{CD08001E-2A53-49AE-B337-C98ECD260C86}"/>
    <cellStyle name="Comma 4 4 3 2 2 4 2" xfId="12100" xr:uid="{355CD9A1-D414-4245-A65E-C977ED6F6E77}"/>
    <cellStyle name="Comma 4 4 3 2 2 4 2 2" xfId="23632" xr:uid="{E865BECF-5926-436E-948B-7131E44708AD}"/>
    <cellStyle name="Comma 4 4 3 2 2 4 2 2 2" xfId="47205" xr:uid="{2DD068C7-FA14-470F-BBE6-BE884A5858DD}"/>
    <cellStyle name="Comma 4 4 3 2 2 4 2 3" xfId="36097" xr:uid="{C2518586-607B-4B61-9DE0-3585F561D1D9}"/>
    <cellStyle name="Comma 4 4 3 2 2 4 3" xfId="18207" xr:uid="{B60E1EA8-71A1-4A7D-8693-8D3A28C7F6A5}"/>
    <cellStyle name="Comma 4 4 3 2 2 4 3 2" xfId="41781" xr:uid="{644D8253-DF1B-4FE9-835A-D9A1BDAF83CD}"/>
    <cellStyle name="Comma 4 4 3 2 2 4 4" xfId="30673" xr:uid="{4D3E5E24-6538-417B-8BCD-6445B91F9600}"/>
    <cellStyle name="Comma 4 4 3 2 2 5" xfId="8034" xr:uid="{1597DCEB-1AD0-4ED7-9E0F-5599D1D5DB43}"/>
    <cellStyle name="Comma 4 4 3 2 2 5 2" xfId="19569" xr:uid="{29E518D1-B155-4B19-8A71-75370305A94A}"/>
    <cellStyle name="Comma 4 4 3 2 2 5 2 2" xfId="43142" xr:uid="{68AC91EA-8945-4241-A72F-CA03681AA725}"/>
    <cellStyle name="Comma 4 4 3 2 2 5 3" xfId="32034" xr:uid="{DF55F89F-A41D-4844-994D-724727C06704}"/>
    <cellStyle name="Comma 4 4 3 2 2 6" xfId="13863" xr:uid="{C4B6F3F0-0BBA-4D0F-8F35-0FECE5097221}"/>
    <cellStyle name="Comma 4 4 3 2 2 6 2" xfId="37602" xr:uid="{2D6D083D-049E-43A0-9037-E474909C9976}"/>
    <cellStyle name="Comma 4 4 3 2 2 7" xfId="26495" xr:uid="{37B10D3F-9C5A-420E-90BC-FCC6AD381888}"/>
    <cellStyle name="Comma 4 4 3 2 2 8" xfId="25120" xr:uid="{64854BBC-4AB3-4625-8A9F-2A9393AA29CA}"/>
    <cellStyle name="Comma 4 4 3 2 2 9" xfId="48951" xr:uid="{3C0C0AD2-3F78-44D5-AB2F-E38FDEF92107}"/>
    <cellStyle name="Comma 4 4 3 2 3" xfId="2595" xr:uid="{B91CF9CC-95B2-4EF2-A6F3-11558249F004}"/>
    <cellStyle name="Comma 4 4 3 2 3 2" xfId="4386" xr:uid="{773E6FAF-3031-48EC-B062-0B7784666170}"/>
    <cellStyle name="Comma 4 4 3 2 3 2 2" xfId="9855" xr:uid="{16906150-F0A1-40CC-92E9-8F075309C686}"/>
    <cellStyle name="Comma 4 4 3 2 3 2 2 2" xfId="21388" xr:uid="{864C7B73-312B-4716-A1F7-D3F33CA8D8FB}"/>
    <cellStyle name="Comma 4 4 3 2 3 2 2 2 2" xfId="44961" xr:uid="{D05EFC54-8A81-461F-92BA-403DEBAD7177}"/>
    <cellStyle name="Comma 4 4 3 2 3 2 2 3" xfId="33853" xr:uid="{1CA68FE9-73C0-496A-B432-3D898319DF2C}"/>
    <cellStyle name="Comma 4 4 3 2 3 2 3" xfId="15973" xr:uid="{66D09D6A-05E0-4A57-BDB0-9E87972D42F4}"/>
    <cellStyle name="Comma 4 4 3 2 3 2 3 2" xfId="39547" xr:uid="{846756C1-8AB0-4218-AF64-9725846C37BC}"/>
    <cellStyle name="Comma 4 4 3 2 3 2 4" xfId="28439" xr:uid="{FA3B07FC-353A-4C4D-BF12-93927336CC92}"/>
    <cellStyle name="Comma 4 4 3 2 3 3" xfId="5751" xr:uid="{2B9DBC15-EF58-461A-95B5-F284B9683B0F}"/>
    <cellStyle name="Comma 4 4 3 2 3 3 2" xfId="11225" xr:uid="{346C4BA3-905D-42C5-A213-9EA95A2E23ED}"/>
    <cellStyle name="Comma 4 4 3 2 3 3 2 2" xfId="22758" xr:uid="{F0FE2864-EDA0-4864-98FD-ACEC7E9EE141}"/>
    <cellStyle name="Comma 4 4 3 2 3 3 2 2 2" xfId="46331" xr:uid="{9D2D0999-2CFC-4CC1-829F-6FB34618A984}"/>
    <cellStyle name="Comma 4 4 3 2 3 3 2 3" xfId="35223" xr:uid="{7225598E-0FCA-4406-A404-BD623AE099ED}"/>
    <cellStyle name="Comma 4 4 3 2 3 3 3" xfId="17337" xr:uid="{B08BFFE2-B2D4-4880-85D2-AE4C666FB680}"/>
    <cellStyle name="Comma 4 4 3 2 3 3 3 2" xfId="40911" xr:uid="{E83620E9-A04B-4CF3-80F9-6B263D77856A}"/>
    <cellStyle name="Comma 4 4 3 2 3 3 4" xfId="29803" xr:uid="{DF0AEB0C-4DB2-4FBD-95BA-568479160A72}"/>
    <cellStyle name="Comma 4 4 3 2 3 4" xfId="7089" xr:uid="{44AC8CDC-5BEC-4655-B054-1D34C537EAB7}"/>
    <cellStyle name="Comma 4 4 3 2 3 4 2" xfId="12567" xr:uid="{4FC65A32-5D5D-4327-908C-40511722EFAB}"/>
    <cellStyle name="Comma 4 4 3 2 3 4 2 2" xfId="24099" xr:uid="{A9E7A8C0-0EE0-4B2B-8E8D-B5C8EC8F80A0}"/>
    <cellStyle name="Comma 4 4 3 2 3 4 2 2 2" xfId="47672" xr:uid="{CC08D232-7601-4FDA-AFE2-A45C8560D794}"/>
    <cellStyle name="Comma 4 4 3 2 3 4 2 3" xfId="36564" xr:uid="{0948BE5F-C3FC-4168-A1BC-2A23A93B8009}"/>
    <cellStyle name="Comma 4 4 3 2 3 4 3" xfId="18673" xr:uid="{258364CF-17D0-4A0B-BAB0-62DF295E045A}"/>
    <cellStyle name="Comma 4 4 3 2 3 4 3 2" xfId="42247" xr:uid="{46C53235-DA4C-4659-A4D4-AE92BA8A0714}"/>
    <cellStyle name="Comma 4 4 3 2 3 4 4" xfId="31139" xr:uid="{00113848-7E4B-4C36-86F9-0357FE475565}"/>
    <cellStyle name="Comma 4 4 3 2 3 5" xfId="8502" xr:uid="{5A70119A-419B-4205-ACE5-91E172B93B28}"/>
    <cellStyle name="Comma 4 4 3 2 3 5 2" xfId="20035" xr:uid="{D3870117-41CC-4C2A-B46A-5E52F91E33BB}"/>
    <cellStyle name="Comma 4 4 3 2 3 5 2 2" xfId="43608" xr:uid="{7674F200-BBC3-4441-A319-C58B82B78F29}"/>
    <cellStyle name="Comma 4 4 3 2 3 5 3" xfId="32500" xr:uid="{46402403-231A-49AD-8E3A-23A79882A2E7}"/>
    <cellStyle name="Comma 4 4 3 2 3 6" xfId="14331" xr:uid="{1D1E6061-3A8B-409C-A689-842CACE160D0}"/>
    <cellStyle name="Comma 4 4 3 2 3 6 2" xfId="38068" xr:uid="{0C96EA67-3534-4EF0-BF5B-6202A99EB663}"/>
    <cellStyle name="Comma 4 4 3 2 3 7" xfId="26961" xr:uid="{BD3BAEDC-B33F-402F-A552-3751DC0DB1F5}"/>
    <cellStyle name="Comma 4 4 3 2 3 8" xfId="25587" xr:uid="{69FCA10B-9125-4F00-81B7-33387D4D95A2}"/>
    <cellStyle name="Comma 4 4 3 2 3 9" xfId="49417" xr:uid="{5FAC8E3D-9F03-420B-AA20-B05D3E6331FE}"/>
    <cellStyle name="Comma 4 4 3 2 4" xfId="3482" xr:uid="{D45665BB-5EFF-48A4-AF18-BB57AA008E22}"/>
    <cellStyle name="Comma 4 4 3 2 4 2" xfId="8950" xr:uid="{2B7E20BF-C6D3-4DBE-92C4-0112E76AC4E9}"/>
    <cellStyle name="Comma 4 4 3 2 4 2 2" xfId="20483" xr:uid="{47B2D92A-714B-4C78-9F9E-CE4AD463363C}"/>
    <cellStyle name="Comma 4 4 3 2 4 2 2 2" xfId="44056" xr:uid="{58AB0967-8E15-4633-9596-A44EF4667FC1}"/>
    <cellStyle name="Comma 4 4 3 2 4 2 3" xfId="32948" xr:uid="{A4D6D25E-1630-4A5F-908E-7F172BC2A394}"/>
    <cellStyle name="Comma 4 4 3 2 4 3" xfId="15068" xr:uid="{8BDC7524-11A1-4DF4-B1C8-B4788C5B37C2}"/>
    <cellStyle name="Comma 4 4 3 2 4 3 2" xfId="38642" xr:uid="{4097E664-F726-447A-BBC9-02CDC78D517F}"/>
    <cellStyle name="Comma 4 4 3 2 4 4" xfId="27534" xr:uid="{33CDFEF5-C62C-46B9-99F6-3C25D9661AD1}"/>
    <cellStyle name="Comma 4 4 3 2 5" xfId="4838" xr:uid="{63D80104-A849-4EA0-928D-7304C97877E3}"/>
    <cellStyle name="Comma 4 4 3 2 5 2" xfId="10311" xr:uid="{ECD4D88B-591E-442B-92A6-78D3E6765E42}"/>
    <cellStyle name="Comma 4 4 3 2 5 2 2" xfId="21844" xr:uid="{268678EE-DF75-4EAC-A97B-21C0C3C345E9}"/>
    <cellStyle name="Comma 4 4 3 2 5 2 2 2" xfId="45417" xr:uid="{A8F84BA4-7E47-4BE8-9EE9-9AF8A189F110}"/>
    <cellStyle name="Comma 4 4 3 2 5 2 3" xfId="34309" xr:uid="{0D0AF746-BDD7-4A72-9FDD-5A198D0CC5B4}"/>
    <cellStyle name="Comma 4 4 3 2 5 3" xfId="16424" xr:uid="{8E96B3E3-8816-44F4-816D-AAD1FC0A3C25}"/>
    <cellStyle name="Comma 4 4 3 2 5 3 2" xfId="39998" xr:uid="{C02C781C-139F-4039-BB3C-CD89CC9FFCEC}"/>
    <cellStyle name="Comma 4 4 3 2 5 4" xfId="28890" xr:uid="{5C5C2E94-00BD-492F-AA55-0B5B25C6B824}"/>
    <cellStyle name="Comma 4 4 3 2 6" xfId="6176" xr:uid="{77A70B68-BEBC-47CC-BD9A-E181D9470FDB}"/>
    <cellStyle name="Comma 4 4 3 2 6 2" xfId="11652" xr:uid="{79573F0F-80C4-4E95-8862-32B448952682}"/>
    <cellStyle name="Comma 4 4 3 2 6 2 2" xfId="23184" xr:uid="{ABD5DB06-9CD4-4B1D-BDD6-7E1758C54C9B}"/>
    <cellStyle name="Comma 4 4 3 2 6 2 2 2" xfId="46757" xr:uid="{4591692B-7159-40D9-8E7E-0288DD8646DD}"/>
    <cellStyle name="Comma 4 4 3 2 6 2 3" xfId="35649" xr:uid="{39FC3D72-B02B-4CB5-B9DF-D80C07BE9606}"/>
    <cellStyle name="Comma 4 4 3 2 6 3" xfId="17760" xr:uid="{61682C0F-B1E0-4FE5-94A0-0A7E6427DF6C}"/>
    <cellStyle name="Comma 4 4 3 2 6 3 2" xfId="41334" xr:uid="{2DFC9B5F-3FEA-425C-A6C3-8B1F0AB928C7}"/>
    <cellStyle name="Comma 4 4 3 2 6 4" xfId="30226" xr:uid="{E54D482F-12F8-4158-B38D-D283E6546E8E}"/>
    <cellStyle name="Comma 4 4 3 2 7" xfId="7561" xr:uid="{36F61C1B-A9CB-439E-960D-EB3F343DB459}"/>
    <cellStyle name="Comma 4 4 3 2 7 2" xfId="19121" xr:uid="{C919ABB0-35F5-4C63-9D10-DAD66456CBF0}"/>
    <cellStyle name="Comma 4 4 3 2 7 2 2" xfId="42694" xr:uid="{15F05F95-B2D0-40ED-B933-E2552347A3D7}"/>
    <cellStyle name="Comma 4 4 3 2 7 3" xfId="31586" xr:uid="{012971E8-1D60-42E3-A35D-463081CB22FB}"/>
    <cellStyle name="Comma 4 4 3 2 8" xfId="13379" xr:uid="{32C76A6B-4EB5-4C71-9CB1-EFDEF7C6B88F}"/>
    <cellStyle name="Comma 4 4 3 2 8 2" xfId="37155" xr:uid="{86CCAABE-4244-4855-99CE-E39C2CC94CCB}"/>
    <cellStyle name="Comma 4 4 3 2 9" xfId="26046" xr:uid="{CDC93195-505C-4E3B-9EEA-3C779BD7A43A}"/>
    <cellStyle name="Comma 4 4 3 3" xfId="1940" xr:uid="{65134462-024D-4B7E-BF3A-AE99AC8DC37E}"/>
    <cellStyle name="Comma 4 4 3 3 2" xfId="3753" xr:uid="{B09423F8-1C97-4BC6-8C21-3CDA33924EE1}"/>
    <cellStyle name="Comma 4 4 3 3 2 2" xfId="9222" xr:uid="{0967A324-A916-4F81-8B02-F4B42819A7A9}"/>
    <cellStyle name="Comma 4 4 3 3 2 2 2" xfId="20755" xr:uid="{D1AFA0C5-23AE-4E16-B18B-100EA5944961}"/>
    <cellStyle name="Comma 4 4 3 3 2 2 2 2" xfId="44328" xr:uid="{3940E39E-B36F-447F-8F18-087586A8B241}"/>
    <cellStyle name="Comma 4 4 3 3 2 2 3" xfId="33220" xr:uid="{C0B7A3D4-49E1-406F-B4DF-8EB0DEFF8FDF}"/>
    <cellStyle name="Comma 4 4 3 3 2 3" xfId="15340" xr:uid="{04040CBE-6B69-4EF8-AECC-40547DDF1D6D}"/>
    <cellStyle name="Comma 4 4 3 3 2 3 2" xfId="38914" xr:uid="{EB2F2CF5-CADA-41E2-BDC7-D0FD968FBEFC}"/>
    <cellStyle name="Comma 4 4 3 3 2 4" xfId="27806" xr:uid="{0789F192-2281-45E3-BC1D-A1C86BAE2DB2}"/>
    <cellStyle name="Comma 4 4 3 3 3" xfId="5117" xr:uid="{3F0E24DC-A487-4E3A-B933-0420461D0ED3}"/>
    <cellStyle name="Comma 4 4 3 3 3 2" xfId="10591" xr:uid="{31BB50AD-F382-4E10-85B4-92AAAD9B20DB}"/>
    <cellStyle name="Comma 4 4 3 3 3 2 2" xfId="22124" xr:uid="{AC49F7FB-AAF0-4097-A474-49525E82230A}"/>
    <cellStyle name="Comma 4 4 3 3 3 2 2 2" xfId="45697" xr:uid="{706212F9-63C7-4642-BC98-DB38CA40E52A}"/>
    <cellStyle name="Comma 4 4 3 3 3 2 3" xfId="34589" xr:uid="{44ADA865-B1B8-4E86-B7D2-04D0C85A2A92}"/>
    <cellStyle name="Comma 4 4 3 3 3 3" xfId="16703" xr:uid="{72DD990E-8FCD-481D-AAE1-399AC70BDB89}"/>
    <cellStyle name="Comma 4 4 3 3 3 3 2" xfId="40277" xr:uid="{DEB736EE-9E21-420B-B144-E9401CE63A5E}"/>
    <cellStyle name="Comma 4 4 3 3 3 4" xfId="29169" xr:uid="{AEAA8C92-6D58-4307-BE64-363E11F76239}"/>
    <cellStyle name="Comma 4 4 3 3 4" xfId="6455" xr:uid="{3DE831B8-73FB-4FF2-9DC7-5EFB74929D17}"/>
    <cellStyle name="Comma 4 4 3 3 4 2" xfId="11932" xr:uid="{DA9A0187-E3B3-4770-A1EC-DAB349741F0F}"/>
    <cellStyle name="Comma 4 4 3 3 4 2 2" xfId="23464" xr:uid="{DEFD9170-0449-4098-8E87-C70DFCE0AFEB}"/>
    <cellStyle name="Comma 4 4 3 3 4 2 2 2" xfId="47037" xr:uid="{7E8558A5-A805-415B-9B44-23518FD96BF0}"/>
    <cellStyle name="Comma 4 4 3 3 4 2 3" xfId="35929" xr:uid="{C0058658-E7A6-4443-9294-DD8A04C037C8}"/>
    <cellStyle name="Comma 4 4 3 3 4 3" xfId="18039" xr:uid="{A31A0551-9177-49DF-B812-2E1B085814CC}"/>
    <cellStyle name="Comma 4 4 3 3 4 3 2" xfId="41613" xr:uid="{041BD1A0-E251-48A9-B3EE-BC402F6F26E8}"/>
    <cellStyle name="Comma 4 4 3 3 4 4" xfId="30505" xr:uid="{F73281C8-4314-4E3A-91DC-039C6CF66CEE}"/>
    <cellStyle name="Comma 4 4 3 3 5" xfId="7866" xr:uid="{263E8D36-D25A-48E7-96E3-59526B1D0E95}"/>
    <cellStyle name="Comma 4 4 3 3 5 2" xfId="19401" xr:uid="{64B18E4F-F5EF-4974-B3B6-002DAADDAF22}"/>
    <cellStyle name="Comma 4 4 3 3 5 2 2" xfId="42974" xr:uid="{FDC19A39-A8E7-4394-8BC0-64C2898960B2}"/>
    <cellStyle name="Comma 4 4 3 3 5 3" xfId="31866" xr:uid="{33D8CFF0-3D60-4580-AB07-1EC2E2F95A29}"/>
    <cellStyle name="Comma 4 4 3 3 6" xfId="13695" xr:uid="{41BD77CF-E3D6-4D1F-AB43-5547504251BE}"/>
    <cellStyle name="Comma 4 4 3 3 6 2" xfId="37434" xr:uid="{EC7D09ED-C50A-4B73-977F-0B63867F1425}"/>
    <cellStyle name="Comma 4 4 3 3 7" xfId="26327" xr:uid="{74E04030-149F-4E32-9A95-2DDF5ABE9695}"/>
    <cellStyle name="Comma 4 4 3 3 8" xfId="24952" xr:uid="{14A64F44-8C82-4F71-A824-6955FCF22406}"/>
    <cellStyle name="Comma 4 4 3 3 9" xfId="48783" xr:uid="{917ACEE7-57FE-4FFD-B792-9B22BB65A926}"/>
    <cellStyle name="Comma 4 4 3 4" xfId="2421" xr:uid="{1728705C-E0B5-441F-A070-62291B2BC1F9}"/>
    <cellStyle name="Comma 4 4 3 4 2" xfId="4215" xr:uid="{C8966BEE-5A07-4061-B3DE-A1A94E048D22}"/>
    <cellStyle name="Comma 4 4 3 4 2 2" xfId="9684" xr:uid="{FEB4549B-0FB5-4F91-8B98-ECB9BD01C6A0}"/>
    <cellStyle name="Comma 4 4 3 4 2 2 2" xfId="21217" xr:uid="{D3B80E52-4414-4AAC-AFF0-559A92BBF6AB}"/>
    <cellStyle name="Comma 4 4 3 4 2 2 2 2" xfId="44790" xr:uid="{88BE9CDB-F3B9-445E-BF8C-28FF8B20C2F4}"/>
    <cellStyle name="Comma 4 4 3 4 2 2 3" xfId="33682" xr:uid="{29BC87A6-8472-4635-AC17-65A926CF6B6D}"/>
    <cellStyle name="Comma 4 4 3 4 2 3" xfId="15802" xr:uid="{3A85CF01-3B4F-4AF3-9E02-BF195FCC1429}"/>
    <cellStyle name="Comma 4 4 3 4 2 3 2" xfId="39376" xr:uid="{D480BA54-2672-4876-88A2-14A5EA653586}"/>
    <cellStyle name="Comma 4 4 3 4 2 4" xfId="28268" xr:uid="{D39BB869-593F-41D2-A72B-3696A5D061EA}"/>
    <cellStyle name="Comma 4 4 3 4 3" xfId="5580" xr:uid="{41BD2854-67E8-4819-B737-072F68D37793}"/>
    <cellStyle name="Comma 4 4 3 4 3 2" xfId="11054" xr:uid="{60B8F8CE-7D7B-4805-A407-1D7B18EE78BC}"/>
    <cellStyle name="Comma 4 4 3 4 3 2 2" xfId="22587" xr:uid="{08F7F8AE-B6AD-4E59-8063-E3EBD7B1DD75}"/>
    <cellStyle name="Comma 4 4 3 4 3 2 2 2" xfId="46160" xr:uid="{96ADBD1B-D8FD-440C-AC97-1F120118B591}"/>
    <cellStyle name="Comma 4 4 3 4 3 2 3" xfId="35052" xr:uid="{93F47314-A5AF-47CE-B164-6A3BE164B230}"/>
    <cellStyle name="Comma 4 4 3 4 3 3" xfId="17166" xr:uid="{D409949A-1D6C-4FA4-AA5F-6B3F67A79380}"/>
    <cellStyle name="Comma 4 4 3 4 3 3 2" xfId="40740" xr:uid="{51601482-55F6-4379-AD78-4075CF3CCCF4}"/>
    <cellStyle name="Comma 4 4 3 4 3 4" xfId="29632" xr:uid="{4EFCAFE4-72E4-4207-AF3E-E40B069C5A88}"/>
    <cellStyle name="Comma 4 4 3 4 4" xfId="6918" xr:uid="{68691007-6B0F-4865-B5A5-83DCBA7384CD}"/>
    <cellStyle name="Comma 4 4 3 4 4 2" xfId="12396" xr:uid="{2463D3BE-BBAD-4A99-BE09-D02E2EF4DF94}"/>
    <cellStyle name="Comma 4 4 3 4 4 2 2" xfId="23928" xr:uid="{6280839B-D1B1-4262-8117-89FAA46490A1}"/>
    <cellStyle name="Comma 4 4 3 4 4 2 2 2" xfId="47501" xr:uid="{BA96867A-8D17-4998-B4DA-95D75BEC4761}"/>
    <cellStyle name="Comma 4 4 3 4 4 2 3" xfId="36393" xr:uid="{53F2DB5C-97D4-4CB5-BD07-91282E7CB727}"/>
    <cellStyle name="Comma 4 4 3 4 4 3" xfId="18502" xr:uid="{5C8BB717-AC5F-4704-AEB2-7E340BEA6852}"/>
    <cellStyle name="Comma 4 4 3 4 4 3 2" xfId="42076" xr:uid="{3986B238-77F8-4CAA-8F0F-731F2A07E881}"/>
    <cellStyle name="Comma 4 4 3 4 4 4" xfId="30968" xr:uid="{DE4C178C-98D2-4C61-A786-0E66EC95A836}"/>
    <cellStyle name="Comma 4 4 3 4 5" xfId="8331" xr:uid="{C6B8C2E2-FA04-41F0-BF0E-798F075CE78E}"/>
    <cellStyle name="Comma 4 4 3 4 5 2" xfId="19864" xr:uid="{26297D14-358D-4A50-AE37-6E4726E12A56}"/>
    <cellStyle name="Comma 4 4 3 4 5 2 2" xfId="43437" xr:uid="{8DF3BFFB-8373-4D01-BE4A-51ED6804139F}"/>
    <cellStyle name="Comma 4 4 3 4 5 3" xfId="32329" xr:uid="{1F75D28B-DED3-4091-8013-9D1AA69943EB}"/>
    <cellStyle name="Comma 4 4 3 4 6" xfId="14160" xr:uid="{0E6D7FA3-0519-4AF1-A3CD-4E106DD2F509}"/>
    <cellStyle name="Comma 4 4 3 4 6 2" xfId="37897" xr:uid="{8FD9D2DD-21A3-4F3F-AFBB-EE36240024E7}"/>
    <cellStyle name="Comma 4 4 3 4 7" xfId="26790" xr:uid="{713618CE-122A-4C72-B065-3E83C880EBDF}"/>
    <cellStyle name="Comma 4 4 3 4 8" xfId="25416" xr:uid="{FF21F027-1F85-4ACD-8FEB-E4828D9FBD9C}"/>
    <cellStyle name="Comma 4 4 3 4 9" xfId="49246" xr:uid="{8F309452-1EF6-4666-BCCB-6F48C16FAE38}"/>
    <cellStyle name="Comma 4 4 3 5" xfId="3315" xr:uid="{85AB2F71-17B6-4D48-8142-DD0FCCC2F37C}"/>
    <cellStyle name="Comma 4 4 3 5 2" xfId="8782" xr:uid="{25B11A36-7CFD-41D3-BE35-8C3BD49535B0}"/>
    <cellStyle name="Comma 4 4 3 5 2 2" xfId="20315" xr:uid="{A8CF760E-B956-4A68-BDFD-31DB244A7AEC}"/>
    <cellStyle name="Comma 4 4 3 5 2 2 2" xfId="43888" xr:uid="{C4FE1861-1545-4D22-A41F-0C4055D8A4A6}"/>
    <cellStyle name="Comma 4 4 3 5 2 3" xfId="32780" xr:uid="{3E619579-1508-4D90-844D-5DB21660FF82}"/>
    <cellStyle name="Comma 4 4 3 5 3" xfId="14901" xr:uid="{97CF62FD-3B73-42A2-B1EE-E46F459F461C}"/>
    <cellStyle name="Comma 4 4 3 5 3 2" xfId="38475" xr:uid="{07954A64-A91C-4E9B-87E3-FDE725912DDA}"/>
    <cellStyle name="Comma 4 4 3 5 4" xfId="27367" xr:uid="{1C49CF4F-9ADE-487F-ABA6-0F1446528FAA}"/>
    <cellStyle name="Comma 4 4 3 6" xfId="4670" xr:uid="{A4F0ED78-68CC-4051-B295-C1667C4ED9BB}"/>
    <cellStyle name="Comma 4 4 3 6 2" xfId="10143" xr:uid="{DE947363-827D-4AA7-8996-BDDBF73BC52F}"/>
    <cellStyle name="Comma 4 4 3 6 2 2" xfId="21676" xr:uid="{38AA8B40-CEF7-4AAF-89BF-78EE51A5DFCF}"/>
    <cellStyle name="Comma 4 4 3 6 2 2 2" xfId="45249" xr:uid="{DC51700E-28FA-40AD-8FDA-14E56A3F0DCC}"/>
    <cellStyle name="Comma 4 4 3 6 2 3" xfId="34141" xr:uid="{35F51F40-F58F-41E6-9054-C768532E63E9}"/>
    <cellStyle name="Comma 4 4 3 6 3" xfId="16256" xr:uid="{59186703-4898-4B55-B2CC-D46EC00ED934}"/>
    <cellStyle name="Comma 4 4 3 6 3 2" xfId="39830" xr:uid="{E0D0F2FB-DABF-48BF-945C-60BAC494F9F8}"/>
    <cellStyle name="Comma 4 4 3 6 4" xfId="28722" xr:uid="{5AAF2EFA-5505-407F-98A8-3F86351F58F6}"/>
    <cellStyle name="Comma 4 4 3 7" xfId="6008" xr:uid="{184935ED-6078-4EC3-8D78-A601A5239CBE}"/>
    <cellStyle name="Comma 4 4 3 7 2" xfId="11484" xr:uid="{63E64331-C742-44AE-9539-819F538E8221}"/>
    <cellStyle name="Comma 4 4 3 7 2 2" xfId="23016" xr:uid="{547E83C3-87C2-4689-B6B2-FB6E9ADCB422}"/>
    <cellStyle name="Comma 4 4 3 7 2 2 2" xfId="46589" xr:uid="{27E6E889-242F-4695-9AB0-6CB91336E38D}"/>
    <cellStyle name="Comma 4 4 3 7 2 3" xfId="35481" xr:uid="{4ABCFC60-7E90-43FB-B27B-24764F572170}"/>
    <cellStyle name="Comma 4 4 3 7 3" xfId="17592" xr:uid="{DDC9AE57-2840-4ED5-9CDF-A995093D7CE2}"/>
    <cellStyle name="Comma 4 4 3 7 3 2" xfId="41166" xr:uid="{47F39626-0AD2-42C4-8D16-EEC19A82623B}"/>
    <cellStyle name="Comma 4 4 3 7 4" xfId="30058" xr:uid="{BDFCE1B2-B732-4207-8954-DF9F40958B86}"/>
    <cellStyle name="Comma 4 4 3 8" xfId="7392" xr:uid="{ED324424-608A-4435-99DE-C02BD5B2B806}"/>
    <cellStyle name="Comma 4 4 3 8 2" xfId="18953" xr:uid="{B6B0EDFB-8429-4EC4-987B-ADD8A680B980}"/>
    <cellStyle name="Comma 4 4 3 8 2 2" xfId="42526" xr:uid="{99A940F0-046A-423F-8780-330876F24537}"/>
    <cellStyle name="Comma 4 4 3 8 3" xfId="31418" xr:uid="{43FD34A2-BA4C-4B74-A6DE-D13750761C5C}"/>
    <cellStyle name="Comma 4 4 3 9" xfId="13202" xr:uid="{9CF126C2-226A-4CF9-9963-500F8223FDAE}"/>
    <cellStyle name="Comma 4 4 3 9 2" xfId="36987" xr:uid="{5CC56FC4-3E74-421F-9103-7952E0A914FB}"/>
    <cellStyle name="Comma 4 4 4" xfId="1164" xr:uid="{DA1248B2-8E19-4F0E-B853-EABD453D5C75}"/>
    <cellStyle name="Comma 4 4 4 10" xfId="24443" xr:uid="{6B540144-7798-47A5-90A8-FAB17C6D07F9}"/>
    <cellStyle name="Comma 4 4 4 11" xfId="48217" xr:uid="{B64A9324-9626-4631-8F89-C7EE90F60478}"/>
    <cellStyle name="Comma 4 4 4 12" xfId="48398" xr:uid="{11E82ACE-3D40-4BCC-9471-D51CA514E852}"/>
    <cellStyle name="Comma 4 4 4 2" xfId="2007" xr:uid="{38B92E4A-F5B1-42BA-AF7B-A10D3DF03B5E}"/>
    <cellStyle name="Comma 4 4 4 2 2" xfId="3820" xr:uid="{6BE47488-3BA6-439E-BF13-16E16B11A308}"/>
    <cellStyle name="Comma 4 4 4 2 2 2" xfId="9289" xr:uid="{41942095-3F00-4831-BFE1-8112659BFF47}"/>
    <cellStyle name="Comma 4 4 4 2 2 2 2" xfId="20822" xr:uid="{15AB7D6B-5EFC-49CE-84BD-0E73E42A353F}"/>
    <cellStyle name="Comma 4 4 4 2 2 2 2 2" xfId="44395" xr:uid="{23504E79-149F-44CF-AF9D-79893A4BDC83}"/>
    <cellStyle name="Comma 4 4 4 2 2 2 3" xfId="33287" xr:uid="{915F9719-8092-4F7A-AEC1-7C7AA1414409}"/>
    <cellStyle name="Comma 4 4 4 2 2 3" xfId="15407" xr:uid="{53396EB4-EDD6-4932-AAA6-5DCF37A557CA}"/>
    <cellStyle name="Comma 4 4 4 2 2 3 2" xfId="38981" xr:uid="{56353800-6DF1-446A-BD9C-901F6B76D3C6}"/>
    <cellStyle name="Comma 4 4 4 2 2 4" xfId="27873" xr:uid="{E9BEC166-1920-43A7-898C-0EAB08567780}"/>
    <cellStyle name="Comma 4 4 4 2 3" xfId="5184" xr:uid="{245C0AB2-4C50-458F-BF3B-BE70175D9A7D}"/>
    <cellStyle name="Comma 4 4 4 2 3 2" xfId="10658" xr:uid="{DA6578D5-2F4C-41F6-AF1B-C0C4ACD1091D}"/>
    <cellStyle name="Comma 4 4 4 2 3 2 2" xfId="22191" xr:uid="{AB6A9688-32B9-4CE6-B871-CAE96BA88086}"/>
    <cellStyle name="Comma 4 4 4 2 3 2 2 2" xfId="45764" xr:uid="{3960B407-8BB5-4F1D-BD8A-60B6021E90BD}"/>
    <cellStyle name="Comma 4 4 4 2 3 2 3" xfId="34656" xr:uid="{7EEF02A5-2756-4FB5-B114-D8B49E29ACE8}"/>
    <cellStyle name="Comma 4 4 4 2 3 3" xfId="16770" xr:uid="{480166F5-3219-4B51-A3FA-6FBC2140DE89}"/>
    <cellStyle name="Comma 4 4 4 2 3 3 2" xfId="40344" xr:uid="{9E02BC2E-F6A5-4AAC-B08F-D2352F61242E}"/>
    <cellStyle name="Comma 4 4 4 2 3 4" xfId="29236" xr:uid="{4A2DCEBF-B7E6-48FC-BABE-330F50F7E5CB}"/>
    <cellStyle name="Comma 4 4 4 2 4" xfId="6522" xr:uid="{8904880B-2D90-44CD-B2B7-9A802F0A9C30}"/>
    <cellStyle name="Comma 4 4 4 2 4 2" xfId="11999" xr:uid="{291C6ECD-C838-4FED-8819-DA670F3E7CEE}"/>
    <cellStyle name="Comma 4 4 4 2 4 2 2" xfId="23531" xr:uid="{4A55FBA6-B0A5-48CE-A9B1-844E90138ABC}"/>
    <cellStyle name="Comma 4 4 4 2 4 2 2 2" xfId="47104" xr:uid="{5CD0DD07-B732-4984-80C1-FF088986C3FA}"/>
    <cellStyle name="Comma 4 4 4 2 4 2 3" xfId="35996" xr:uid="{7B8734CC-9AD7-4E1D-83D3-006CA540259A}"/>
    <cellStyle name="Comma 4 4 4 2 4 3" xfId="18106" xr:uid="{B2A556CD-0362-48C9-8D2C-DC7BD80F160C}"/>
    <cellStyle name="Comma 4 4 4 2 4 3 2" xfId="41680" xr:uid="{FE2621C5-DBEA-450F-BA01-D28F489D3B0D}"/>
    <cellStyle name="Comma 4 4 4 2 4 4" xfId="30572" xr:uid="{E4A0D45D-C918-42CB-B727-FA312C565890}"/>
    <cellStyle name="Comma 4 4 4 2 5" xfId="7933" xr:uid="{2A1E7F17-F9C1-4073-B282-6B1ED24069F5}"/>
    <cellStyle name="Comma 4 4 4 2 5 2" xfId="19468" xr:uid="{B74121D7-0455-4D30-AA86-134776EA4E29}"/>
    <cellStyle name="Comma 4 4 4 2 5 2 2" xfId="43041" xr:uid="{3E7BD46B-23E7-40B1-A8C1-5746C5515E06}"/>
    <cellStyle name="Comma 4 4 4 2 5 3" xfId="31933" xr:uid="{3D95364D-8C3A-4E9C-8437-52EC402A982D}"/>
    <cellStyle name="Comma 4 4 4 2 6" xfId="13762" xr:uid="{6D41751C-373A-4B9E-A468-1C956A8C398F}"/>
    <cellStyle name="Comma 4 4 4 2 6 2" xfId="37501" xr:uid="{CF5D8A4D-9980-4AC7-A0D9-260638B44AE2}"/>
    <cellStyle name="Comma 4 4 4 2 7" xfId="26394" xr:uid="{2F7160E5-915E-40E3-9A0E-4901006B85FE}"/>
    <cellStyle name="Comma 4 4 4 2 8" xfId="25019" xr:uid="{185E0CDE-4FAC-4011-9BC2-42440B2BA596}"/>
    <cellStyle name="Comma 4 4 4 2 9" xfId="48850" xr:uid="{BD33F6FC-CFAB-4C48-8F87-CC3BAB26583D}"/>
    <cellStyle name="Comma 4 4 4 3" xfId="2491" xr:uid="{A767C293-108D-4F26-BB2C-00B756CD7B4A}"/>
    <cellStyle name="Comma 4 4 4 3 2" xfId="4283" xr:uid="{6B349764-6B1E-49FF-B6DB-149BCA335BF4}"/>
    <cellStyle name="Comma 4 4 4 3 2 2" xfId="9752" xr:uid="{5E4E5EEA-A323-4928-BB96-DDCD2DD04BB4}"/>
    <cellStyle name="Comma 4 4 4 3 2 2 2" xfId="21285" xr:uid="{E5FE2C94-5166-4D72-9174-C6AEF2F334ED}"/>
    <cellStyle name="Comma 4 4 4 3 2 2 2 2" xfId="44858" xr:uid="{27341340-78A1-4147-923B-D8B921ED0AAF}"/>
    <cellStyle name="Comma 4 4 4 3 2 2 3" xfId="33750" xr:uid="{68EEB345-824B-40A6-B8D9-87569724488C}"/>
    <cellStyle name="Comma 4 4 4 3 2 3" xfId="15870" xr:uid="{7555105C-D404-436E-88C2-893A3E1D65E4}"/>
    <cellStyle name="Comma 4 4 4 3 2 3 2" xfId="39444" xr:uid="{F79ECE92-C364-4C49-9157-E914822E56CF}"/>
    <cellStyle name="Comma 4 4 4 3 2 4" xfId="28336" xr:uid="{4566BF7E-69F1-4EA2-818E-F3294530EC1E}"/>
    <cellStyle name="Comma 4 4 4 3 3" xfId="5648" xr:uid="{12E38D1E-A979-47A6-9218-9F9F0A2A25B9}"/>
    <cellStyle name="Comma 4 4 4 3 3 2" xfId="11122" xr:uid="{AE09CD99-BCCC-47BD-853D-05627EE33403}"/>
    <cellStyle name="Comma 4 4 4 3 3 2 2" xfId="22655" xr:uid="{52D7F56B-1912-47E8-808F-54A8B980FE84}"/>
    <cellStyle name="Comma 4 4 4 3 3 2 2 2" xfId="46228" xr:uid="{0AE44CAC-9860-4C1B-9383-251B36DEFC32}"/>
    <cellStyle name="Comma 4 4 4 3 3 2 3" xfId="35120" xr:uid="{546D5661-0474-4B30-A4CC-451DF9B5102F}"/>
    <cellStyle name="Comma 4 4 4 3 3 3" xfId="17234" xr:uid="{CE81710E-247F-4C2E-B366-A49DCC6D2322}"/>
    <cellStyle name="Comma 4 4 4 3 3 3 2" xfId="40808" xr:uid="{1150EA35-40AA-4966-B271-0BC40165CAE2}"/>
    <cellStyle name="Comma 4 4 4 3 3 4" xfId="29700" xr:uid="{B14597E5-377F-46FD-8B4E-FC826495914D}"/>
    <cellStyle name="Comma 4 4 4 3 4" xfId="6986" xr:uid="{0AE1021D-8A14-443B-AFCE-80FE762F4487}"/>
    <cellStyle name="Comma 4 4 4 3 4 2" xfId="12464" xr:uid="{BB4CA14C-F599-45A5-9FBC-93A9FBA35383}"/>
    <cellStyle name="Comma 4 4 4 3 4 2 2" xfId="23996" xr:uid="{004C7D75-BA9E-4112-ADB1-6E3897C5D1F7}"/>
    <cellStyle name="Comma 4 4 4 3 4 2 2 2" xfId="47569" xr:uid="{1920B5AB-3F6D-4EE0-84F9-6CF7653B2073}"/>
    <cellStyle name="Comma 4 4 4 3 4 2 3" xfId="36461" xr:uid="{CD261303-8AA7-4988-99CD-8DC4B610CE88}"/>
    <cellStyle name="Comma 4 4 4 3 4 3" xfId="18570" xr:uid="{9389F99D-EB70-44C8-AE00-FED1853DEC3B}"/>
    <cellStyle name="Comma 4 4 4 3 4 3 2" xfId="42144" xr:uid="{74C339DE-B57F-4AEB-B49A-A33CDED5ADFA}"/>
    <cellStyle name="Comma 4 4 4 3 4 4" xfId="31036" xr:uid="{6E00238F-2EA2-4BAC-8F4F-BBC48EA15866}"/>
    <cellStyle name="Comma 4 4 4 3 5" xfId="8399" xr:uid="{9EA2D40E-3043-4B0C-B05C-15F5C7979365}"/>
    <cellStyle name="Comma 4 4 4 3 5 2" xfId="19932" xr:uid="{2C07CEC1-9C86-4AF5-B40C-85750691199D}"/>
    <cellStyle name="Comma 4 4 4 3 5 2 2" xfId="43505" xr:uid="{33D8DA70-671F-43AB-8ED5-5189A4814FB1}"/>
    <cellStyle name="Comma 4 4 4 3 5 3" xfId="32397" xr:uid="{B518739E-42D9-4DCC-8AC7-4329AE5D3E09}"/>
    <cellStyle name="Comma 4 4 4 3 6" xfId="14228" xr:uid="{A1CA8C43-14CB-4612-830E-5C94B071F8DA}"/>
    <cellStyle name="Comma 4 4 4 3 6 2" xfId="37965" xr:uid="{0710D512-5C41-4357-8420-AC8F6744FFE2}"/>
    <cellStyle name="Comma 4 4 4 3 7" xfId="26858" xr:uid="{AEF45DA1-80D6-406C-A9E2-3B623B0A3906}"/>
    <cellStyle name="Comma 4 4 4 3 8" xfId="25484" xr:uid="{3EFDEECF-7136-42C1-95F0-74911EBD9F68}"/>
    <cellStyle name="Comma 4 4 4 3 9" xfId="49314" xr:uid="{97E2A7A8-2ECA-4FA3-B100-A5128182B180}"/>
    <cellStyle name="Comma 4 4 4 4" xfId="3381" xr:uid="{98402A6C-1535-47C3-B490-0FD82CB66805}"/>
    <cellStyle name="Comma 4 4 4 4 2" xfId="8849" xr:uid="{9DB7AC9A-AA49-40CA-AB01-FEE2B8FC2CF8}"/>
    <cellStyle name="Comma 4 4 4 4 2 2" xfId="20382" xr:uid="{57DBB7FB-CF2B-4ABF-975C-EA447632D071}"/>
    <cellStyle name="Comma 4 4 4 4 2 2 2" xfId="43955" xr:uid="{D184411C-A941-4558-958C-31CF8B369A5C}"/>
    <cellStyle name="Comma 4 4 4 4 2 3" xfId="32847" xr:uid="{58ACF222-6EB8-4ED9-B1D7-15FF88521046}"/>
    <cellStyle name="Comma 4 4 4 4 3" xfId="14967" xr:uid="{7E9D9C4A-67B5-41D1-BD70-2453B72FC622}"/>
    <cellStyle name="Comma 4 4 4 4 3 2" xfId="38541" xr:uid="{AA63508F-17FD-4AC7-92CB-CB85F0D6E664}"/>
    <cellStyle name="Comma 4 4 4 4 4" xfId="27433" xr:uid="{FE5E90B2-02B5-49B0-A508-D5A9E2A6AA9E}"/>
    <cellStyle name="Comma 4 4 4 5" xfId="4737" xr:uid="{443C9E8A-4CD8-4C9E-BDA0-C018607ADC2C}"/>
    <cellStyle name="Comma 4 4 4 5 2" xfId="10210" xr:uid="{2B16DDE8-E289-4BCC-AEEC-F387D13115BD}"/>
    <cellStyle name="Comma 4 4 4 5 2 2" xfId="21743" xr:uid="{37DDDF34-36A3-406C-BDD3-5557D891FAD3}"/>
    <cellStyle name="Comma 4 4 4 5 2 2 2" xfId="45316" xr:uid="{12EA65B7-ECC1-4272-9542-51C282AAB33F}"/>
    <cellStyle name="Comma 4 4 4 5 2 3" xfId="34208" xr:uid="{5DE5E27D-CBFE-40F2-9E54-6973CB02923D}"/>
    <cellStyle name="Comma 4 4 4 5 3" xfId="16323" xr:uid="{13A6932C-D540-46CD-A07C-AE19849D5FDF}"/>
    <cellStyle name="Comma 4 4 4 5 3 2" xfId="39897" xr:uid="{9804E830-48AC-48C1-9508-D408334BD6EF}"/>
    <cellStyle name="Comma 4 4 4 5 4" xfId="28789" xr:uid="{CF69EEA9-21C6-4942-B4F4-85D0C50C085E}"/>
    <cellStyle name="Comma 4 4 4 6" xfId="6075" xr:uid="{B4974266-90CE-453F-AEB9-10A95352A2FD}"/>
    <cellStyle name="Comma 4 4 4 6 2" xfId="11551" xr:uid="{19B6F369-2B59-4512-8674-ACCD1BC36F2A}"/>
    <cellStyle name="Comma 4 4 4 6 2 2" xfId="23083" xr:uid="{720497C4-5207-4A46-A381-A1E9D6A34379}"/>
    <cellStyle name="Comma 4 4 4 6 2 2 2" xfId="46656" xr:uid="{391DE235-41F5-4841-8D93-9638D8518F57}"/>
    <cellStyle name="Comma 4 4 4 6 2 3" xfId="35548" xr:uid="{52FF5CD7-A8B3-468D-B48E-CC2CC0D228D4}"/>
    <cellStyle name="Comma 4 4 4 6 3" xfId="17659" xr:uid="{ECCE1B63-61E8-4AB7-8F8D-2589B0AD4C47}"/>
    <cellStyle name="Comma 4 4 4 6 3 2" xfId="41233" xr:uid="{9C381B00-D983-43D5-9C63-AC9DABC3E8B1}"/>
    <cellStyle name="Comma 4 4 4 6 4" xfId="30125" xr:uid="{84A7FCEC-0BB9-49A6-9EA8-46BF9A65F325}"/>
    <cellStyle name="Comma 4 4 4 7" xfId="7460" xr:uid="{9DD42F82-0505-41EC-AA20-66E3BB6211C7}"/>
    <cellStyle name="Comma 4 4 4 7 2" xfId="19020" xr:uid="{6398A57D-D3C1-40A8-B011-3FC69450B81A}"/>
    <cellStyle name="Comma 4 4 4 7 2 2" xfId="42593" xr:uid="{858AA12B-614B-4FE2-B35F-A953CB5F394E}"/>
    <cellStyle name="Comma 4 4 4 7 3" xfId="31485" xr:uid="{2F286DDD-8ABB-4DF4-9F65-F373E5591BE3}"/>
    <cellStyle name="Comma 4 4 4 8" xfId="13276" xr:uid="{D2FAE8FD-4CA2-47D4-83C8-645AB3DB43D9}"/>
    <cellStyle name="Comma 4 4 4 8 2" xfId="37054" xr:uid="{A4A8CC48-C4D1-4180-99CF-F92B6979B326}"/>
    <cellStyle name="Comma 4 4 4 9" xfId="25945" xr:uid="{C716879F-169B-4F15-B580-11BB7C50CECB}"/>
    <cellStyle name="Comma 4 4 5" xfId="1840" xr:uid="{588B3B39-5891-44D8-865E-2031F516561D}"/>
    <cellStyle name="Comma 4 4 5 10" xfId="48682" xr:uid="{F9D14FA0-EEE5-41FC-A52E-885756DDCC64}"/>
    <cellStyle name="Comma 4 4 5 2" xfId="2375" xr:uid="{D701E1AB-351A-41AA-903A-556BCBCF7A95}"/>
    <cellStyle name="Comma 4 4 5 2 2" xfId="4170" xr:uid="{9272411C-432E-4CC6-8718-E1769291C870}"/>
    <cellStyle name="Comma 4 4 5 2 2 2" xfId="9639" xr:uid="{6F185EDE-9AF7-450F-B72C-930D6073E08E}"/>
    <cellStyle name="Comma 4 4 5 2 2 2 2" xfId="21172" xr:uid="{7FFCB883-8799-4778-9772-9A473ECDF29D}"/>
    <cellStyle name="Comma 4 4 5 2 2 2 2 2" xfId="44745" xr:uid="{2CFABAD5-1AEE-4CBA-B414-7FC9A5A4286C}"/>
    <cellStyle name="Comma 4 4 5 2 2 2 3" xfId="33637" xr:uid="{7F636373-00B5-4A0E-AFEC-6F26560C4277}"/>
    <cellStyle name="Comma 4 4 5 2 2 3" xfId="15757" xr:uid="{D8C194C3-3C6C-4BAF-91C0-01023CB92163}"/>
    <cellStyle name="Comma 4 4 5 2 2 3 2" xfId="39331" xr:uid="{1A55CD4F-7043-4CC8-9F56-8613E9D7C274}"/>
    <cellStyle name="Comma 4 4 5 2 2 4" xfId="28223" xr:uid="{4B3EA84A-04F9-4CFF-97A5-F1486A848E90}"/>
    <cellStyle name="Comma 4 4 5 2 3" xfId="5535" xr:uid="{B4B77FF6-FE39-4280-90C1-2DC9F5ABF993}"/>
    <cellStyle name="Comma 4 4 5 2 3 2" xfId="11009" xr:uid="{7D870F88-B710-4398-85E2-BB0B672FC3AC}"/>
    <cellStyle name="Comma 4 4 5 2 3 2 2" xfId="22542" xr:uid="{ABE35672-288F-4BF0-8F2D-4EB410F79FA2}"/>
    <cellStyle name="Comma 4 4 5 2 3 2 2 2" xfId="46115" xr:uid="{C3887F92-7F44-4AB9-828E-F4AB134FBAAC}"/>
    <cellStyle name="Comma 4 4 5 2 3 2 3" xfId="35007" xr:uid="{B856C608-DBEF-4947-87C4-421FD0069F4F}"/>
    <cellStyle name="Comma 4 4 5 2 3 3" xfId="17121" xr:uid="{3F4D364F-5638-4305-AE7B-1BBB481480E2}"/>
    <cellStyle name="Comma 4 4 5 2 3 3 2" xfId="40695" xr:uid="{45C25724-233E-4240-8627-50271C64024C}"/>
    <cellStyle name="Comma 4 4 5 2 3 4" xfId="29587" xr:uid="{7706CD7F-8E1A-40B1-BE65-2AA377F4B7FA}"/>
    <cellStyle name="Comma 4 4 5 2 4" xfId="6873" xr:uid="{3B7C289A-F84A-4BB6-B90E-3E3E9AB67929}"/>
    <cellStyle name="Comma 4 4 5 2 4 2" xfId="12351" xr:uid="{BBC24F4D-4E5A-40EB-A205-5556945D6B5D}"/>
    <cellStyle name="Comma 4 4 5 2 4 2 2" xfId="23883" xr:uid="{F173168A-559F-4211-AE89-F4D05F82930E}"/>
    <cellStyle name="Comma 4 4 5 2 4 2 2 2" xfId="47456" xr:uid="{CA5EFF70-137B-498F-B8E1-DB80211CE573}"/>
    <cellStyle name="Comma 4 4 5 2 4 2 3" xfId="36348" xr:uid="{005BA008-6AB4-429B-A8A4-C9343B26A5D2}"/>
    <cellStyle name="Comma 4 4 5 2 4 3" xfId="18457" xr:uid="{6C357906-9682-4FF9-8CEE-B86E2D763F25}"/>
    <cellStyle name="Comma 4 4 5 2 4 3 2" xfId="42031" xr:uid="{7962E798-51B2-485E-892C-D8F1CF219E92}"/>
    <cellStyle name="Comma 4 4 5 2 4 4" xfId="30923" xr:uid="{7AE9C32C-BCB6-4200-87D2-786D530D8E6F}"/>
    <cellStyle name="Comma 4 4 5 2 5" xfId="8286" xr:uid="{191DF142-A226-40C2-965C-A96BFA1427A6}"/>
    <cellStyle name="Comma 4 4 5 2 5 2" xfId="19819" xr:uid="{5663A2DE-FFB6-4802-A6C7-DAB92C07F063}"/>
    <cellStyle name="Comma 4 4 5 2 5 2 2" xfId="43392" xr:uid="{A115CF74-5532-419D-8B7A-2026D59D6DAD}"/>
    <cellStyle name="Comma 4 4 5 2 5 3" xfId="32284" xr:uid="{ADA45000-727A-47BB-852B-4EC39F9A7F4C}"/>
    <cellStyle name="Comma 4 4 5 2 6" xfId="14115" xr:uid="{BCD92C71-ACD6-42E2-AC94-32F2CC547F3C}"/>
    <cellStyle name="Comma 4 4 5 2 6 2" xfId="37852" xr:uid="{B63850FF-B3BD-4A71-A7AD-73A660EF5B3E}"/>
    <cellStyle name="Comma 4 4 5 2 7" xfId="26745" xr:uid="{91A5239C-A7DA-4C99-9332-D030CEA576EE}"/>
    <cellStyle name="Comma 4 4 5 2 8" xfId="25371" xr:uid="{582B8A0A-C617-466F-909F-B89E54BF68ED}"/>
    <cellStyle name="Comma 4 4 5 2 9" xfId="49201" xr:uid="{42F63B63-1A30-4C39-A835-8EE73B7A7B6E}"/>
    <cellStyle name="Comma 4 4 5 3" xfId="3656" xr:uid="{CA4CE529-EB27-4724-A4C2-65BD0A492CDA}"/>
    <cellStyle name="Comma 4 4 5 3 2" xfId="9125" xr:uid="{750A2792-837B-4CBD-BB4E-0C5FE38D132A}"/>
    <cellStyle name="Comma 4 4 5 3 2 2" xfId="20658" xr:uid="{05F6456F-D9B2-4681-A2A7-7C0A00FEEE0E}"/>
    <cellStyle name="Comma 4 4 5 3 2 2 2" xfId="44231" xr:uid="{5DFBB7B5-4C5B-47B1-B8B6-73E619F4A7DB}"/>
    <cellStyle name="Comma 4 4 5 3 2 3" xfId="33123" xr:uid="{4D626F65-3336-478E-8DD0-EA09E993A8BA}"/>
    <cellStyle name="Comma 4 4 5 3 3" xfId="15243" xr:uid="{1D40C850-738D-439D-A78E-59609345D84C}"/>
    <cellStyle name="Comma 4 4 5 3 3 2" xfId="38817" xr:uid="{87776653-4B38-47FE-B4D7-D43AC37C4BF2}"/>
    <cellStyle name="Comma 4 4 5 3 4" xfId="27709" xr:uid="{7B9C5719-B24F-4179-A06A-B099C730588F}"/>
    <cellStyle name="Comma 4 4 5 4" xfId="5016" xr:uid="{21087DA7-7446-4B00-A76A-1C315020583E}"/>
    <cellStyle name="Comma 4 4 5 4 2" xfId="10490" xr:uid="{8BC1C9FC-4F38-4499-B5BA-2DB9BFFF553C}"/>
    <cellStyle name="Comma 4 4 5 4 2 2" xfId="22023" xr:uid="{84D64F85-0615-4CC0-8456-85D67A42BFC9}"/>
    <cellStyle name="Comma 4 4 5 4 2 2 2" xfId="45596" xr:uid="{FBB25143-BBF6-4286-88DF-F71976D15F63}"/>
    <cellStyle name="Comma 4 4 5 4 2 3" xfId="34488" xr:uid="{A2D6EE0D-DCA0-4D47-8606-ED9D6ECF64D3}"/>
    <cellStyle name="Comma 4 4 5 4 3" xfId="16602" xr:uid="{245D2920-820B-401D-B7E8-A2E8297E504A}"/>
    <cellStyle name="Comma 4 4 5 4 3 2" xfId="40176" xr:uid="{4053F0ED-BF22-40C3-9D24-AF73A340438E}"/>
    <cellStyle name="Comma 4 4 5 4 4" xfId="29068" xr:uid="{FC7793A2-44FE-48A9-98DB-0B809A826736}"/>
    <cellStyle name="Comma 4 4 5 5" xfId="6354" xr:uid="{0A846AF9-A3CE-4388-A718-019799430A07}"/>
    <cellStyle name="Comma 4 4 5 5 2" xfId="11831" xr:uid="{197387F0-A709-4139-969E-C56F0C4CCD66}"/>
    <cellStyle name="Comma 4 4 5 5 2 2" xfId="23363" xr:uid="{3006174B-CFDF-4F44-BC71-17C46104E540}"/>
    <cellStyle name="Comma 4 4 5 5 2 2 2" xfId="46936" xr:uid="{A5D5E484-E92E-4B94-A839-D1C23C78221B}"/>
    <cellStyle name="Comma 4 4 5 5 2 3" xfId="35828" xr:uid="{2C9BF47B-612D-4F25-96E5-70B81863C878}"/>
    <cellStyle name="Comma 4 4 5 5 3" xfId="17938" xr:uid="{5D228F49-0205-4683-AB8D-38133A3A23C9}"/>
    <cellStyle name="Comma 4 4 5 5 3 2" xfId="41512" xr:uid="{E979E2EF-4F84-435B-9FD3-9D6ADDF05598}"/>
    <cellStyle name="Comma 4 4 5 5 4" xfId="30404" xr:uid="{16841BCB-8F15-4605-A695-C069FF70B158}"/>
    <cellStyle name="Comma 4 4 5 6" xfId="7765" xr:uid="{6E0143AA-55AC-4A1D-97D4-DC370A5A9270}"/>
    <cellStyle name="Comma 4 4 5 6 2" xfId="19300" xr:uid="{DA11F3EC-957E-4515-AF2D-6002595F4452}"/>
    <cellStyle name="Comma 4 4 5 6 2 2" xfId="42873" xr:uid="{755FB7A1-0FDE-4953-A0E4-7EED962A085B}"/>
    <cellStyle name="Comma 4 4 5 6 3" xfId="31765" xr:uid="{1621469B-6FA3-43C4-B367-367E844672C7}"/>
    <cellStyle name="Comma 4 4 5 7" xfId="13594" xr:uid="{40E49FB0-180A-40C1-BE43-EF8470B1B59F}"/>
    <cellStyle name="Comma 4 4 5 7 2" xfId="37333" xr:uid="{BE1F2C6E-B10F-45FC-8625-A4338A1E13CB}"/>
    <cellStyle name="Comma 4 4 5 8" xfId="26226" xr:uid="{4B1F4BC5-DD81-443E-8012-5B3230B179E7}"/>
    <cellStyle name="Comma 4 4 5 9" xfId="24851" xr:uid="{1CA35D4D-F04B-4404-B21B-CB2767618991}"/>
    <cellStyle name="Comma 4 4 6" xfId="1897" xr:uid="{D99862F1-A07D-4221-93D9-11485B3B0CF3}"/>
    <cellStyle name="Comma 4 4 6 2" xfId="3710" xr:uid="{6488C834-885B-4C89-8C1A-B92FF78F3B7E}"/>
    <cellStyle name="Comma 4 4 6 2 2" xfId="9179" xr:uid="{066F8361-1F57-4CAB-ADD1-7E6711DAA1EC}"/>
    <cellStyle name="Comma 4 4 6 2 2 2" xfId="20712" xr:uid="{76198A48-2340-4C3A-A478-8007BF95B895}"/>
    <cellStyle name="Comma 4 4 6 2 2 2 2" xfId="44285" xr:uid="{F87369E8-936D-43F1-877D-F73657EE9F02}"/>
    <cellStyle name="Comma 4 4 6 2 2 3" xfId="33177" xr:uid="{56F3039C-680B-46C5-BBE1-0FD1556B2B29}"/>
    <cellStyle name="Comma 4 4 6 2 3" xfId="15297" xr:uid="{5CC0122B-495A-4A32-82AB-87DD70F9728D}"/>
    <cellStyle name="Comma 4 4 6 2 3 2" xfId="38871" xr:uid="{C3FC0F16-78C4-49A6-A869-E55FF14930EA}"/>
    <cellStyle name="Comma 4 4 6 2 4" xfId="27763" xr:uid="{24F8EFFD-D188-4FB0-A3EC-D398259D5441}"/>
    <cellStyle name="Comma 4 4 6 3" xfId="5074" xr:uid="{8FFA0FD9-D9F5-4422-93EC-3925F934EE9E}"/>
    <cellStyle name="Comma 4 4 6 3 2" xfId="10548" xr:uid="{C7B23CDC-A4F9-40E8-A3ED-BCB5FD1C055F}"/>
    <cellStyle name="Comma 4 4 6 3 2 2" xfId="22081" xr:uid="{DAB62D77-70AA-4746-87D8-7CD8B79448CD}"/>
    <cellStyle name="Comma 4 4 6 3 2 2 2" xfId="45654" xr:uid="{370B2721-0ABE-4665-B41B-B8C68B6F3EAE}"/>
    <cellStyle name="Comma 4 4 6 3 2 3" xfId="34546" xr:uid="{2163BA53-354A-4AE9-9BF4-B56237E77F89}"/>
    <cellStyle name="Comma 4 4 6 3 3" xfId="16660" xr:uid="{DF3A227B-B0AB-4A52-BFA0-0FEBEF9AC11B}"/>
    <cellStyle name="Comma 4 4 6 3 3 2" xfId="40234" xr:uid="{C180597C-7A97-4FAC-ACEA-8C14CD130E2F}"/>
    <cellStyle name="Comma 4 4 6 3 4" xfId="29126" xr:uid="{0D4B281E-47E8-4C7C-A05D-DC056A977569}"/>
    <cellStyle name="Comma 4 4 6 4" xfId="6412" xr:uid="{42B1ABB8-2104-491B-80ED-BF4F9F8DABFC}"/>
    <cellStyle name="Comma 4 4 6 4 2" xfId="11889" xr:uid="{9E9B3F00-909D-4D8F-8FF9-6A18B4CFB579}"/>
    <cellStyle name="Comma 4 4 6 4 2 2" xfId="23421" xr:uid="{03F49896-0881-4358-ABE2-C12E1CB3EE06}"/>
    <cellStyle name="Comma 4 4 6 4 2 2 2" xfId="46994" xr:uid="{3BA85664-FA67-4F37-9210-006F24D9F15A}"/>
    <cellStyle name="Comma 4 4 6 4 2 3" xfId="35886" xr:uid="{95026C32-C9EA-4612-94C6-443D1A935288}"/>
    <cellStyle name="Comma 4 4 6 4 3" xfId="17996" xr:uid="{EC9CA0C8-8637-4AA1-A9B9-62F3145B4458}"/>
    <cellStyle name="Comma 4 4 6 4 3 2" xfId="41570" xr:uid="{18AA89FB-746F-4D23-B888-B69BE6197230}"/>
    <cellStyle name="Comma 4 4 6 4 4" xfId="30462" xr:uid="{24041220-1FC4-4C5E-9B48-8A2F847C9F4C}"/>
    <cellStyle name="Comma 4 4 6 5" xfId="7823" xr:uid="{8B7D68CD-062E-4EF6-A9F6-204596A5539B}"/>
    <cellStyle name="Comma 4 4 6 5 2" xfId="19358" xr:uid="{B99B952D-B6A5-49CF-8ABB-042DD4A87BED}"/>
    <cellStyle name="Comma 4 4 6 5 2 2" xfId="42931" xr:uid="{F3AA2FB4-E4C8-48BE-9900-830B07C12700}"/>
    <cellStyle name="Comma 4 4 6 5 3" xfId="31823" xr:uid="{2AF9D0E9-A051-4C55-A830-B67CAD8115CF}"/>
    <cellStyle name="Comma 4 4 6 6" xfId="13652" xr:uid="{B4E14659-84EF-4952-8A03-4F64B579CF45}"/>
    <cellStyle name="Comma 4 4 6 6 2" xfId="37391" xr:uid="{DB568B23-0299-47CF-AE2C-EE7B2A03A01A}"/>
    <cellStyle name="Comma 4 4 6 7" xfId="26284" xr:uid="{62A9F704-707F-4477-9154-6B78C07C32BF}"/>
    <cellStyle name="Comma 4 4 6 8" xfId="24909" xr:uid="{01F5ACC5-45AB-47A0-9309-B479B4142CBA}"/>
    <cellStyle name="Comma 4 4 6 9" xfId="48740" xr:uid="{1EDFA5D4-78B7-42BC-87BD-B730D5FB46E7}"/>
    <cellStyle name="Comma 4 4 7" xfId="2309" xr:uid="{24CBC323-6777-4B4A-B668-FDE0042FEE4B}"/>
    <cellStyle name="Comma 4 4 7 2" xfId="4109" xr:uid="{DB718A1B-3F4D-40B1-A0DF-86A140F4FDAB}"/>
    <cellStyle name="Comma 4 4 7 2 2" xfId="9578" xr:uid="{3B262AF9-D40F-4A59-9CE3-0CF230C50D45}"/>
    <cellStyle name="Comma 4 4 7 2 2 2" xfId="21111" xr:uid="{59B1D2AD-6AEB-4179-A749-4DB9EB11EAC1}"/>
    <cellStyle name="Comma 4 4 7 2 2 2 2" xfId="44684" xr:uid="{17F7AA5A-0837-4977-AE54-65A4FCF10DA6}"/>
    <cellStyle name="Comma 4 4 7 2 2 3" xfId="33576" xr:uid="{AA7525F3-08F8-4216-8AE0-E6EA2E570A18}"/>
    <cellStyle name="Comma 4 4 7 2 3" xfId="15696" xr:uid="{9586F75F-3FCB-414F-9AF7-4035990A87C7}"/>
    <cellStyle name="Comma 4 4 7 2 3 2" xfId="39270" xr:uid="{5715EB48-543A-49D6-A9F3-5D75D9E82D37}"/>
    <cellStyle name="Comma 4 4 7 2 4" xfId="28162" xr:uid="{8303BF0B-91CF-4B15-A69A-0E56A1151D23}"/>
    <cellStyle name="Comma 4 4 7 3" xfId="5474" xr:uid="{AB50FE24-4EEE-4B5C-A91F-7A9CB06DB8B0}"/>
    <cellStyle name="Comma 4 4 7 3 2" xfId="10948" xr:uid="{2A0897BA-B282-4F40-AD17-193794A2C87D}"/>
    <cellStyle name="Comma 4 4 7 3 2 2" xfId="22481" xr:uid="{4E37B3DC-677A-4D25-B44A-9B6671FEB97D}"/>
    <cellStyle name="Comma 4 4 7 3 2 2 2" xfId="46054" xr:uid="{F2149AD8-D007-4F23-8FBC-DC19CD6E4DFB}"/>
    <cellStyle name="Comma 4 4 7 3 2 3" xfId="34946" xr:uid="{B3B59955-832C-4544-B309-DAD61D457847}"/>
    <cellStyle name="Comma 4 4 7 3 3" xfId="17060" xr:uid="{EB26DBEA-A6C0-49F8-8DB6-FFAF1D13B71D}"/>
    <cellStyle name="Comma 4 4 7 3 3 2" xfId="40634" xr:uid="{7D6BF36C-65E3-4DB0-91E7-4124C25C0EDB}"/>
    <cellStyle name="Comma 4 4 7 3 4" xfId="29526" xr:uid="{8759E0E6-24E5-4156-BD67-64FD4DC78AD9}"/>
    <cellStyle name="Comma 4 4 7 4" xfId="6812" xr:uid="{111A15FF-8565-4377-9103-58E078CB1FAF}"/>
    <cellStyle name="Comma 4 4 7 4 2" xfId="12290" xr:uid="{BA7A5B80-7576-4D98-92F7-0AD69E33682B}"/>
    <cellStyle name="Comma 4 4 7 4 2 2" xfId="23822" xr:uid="{8B0EE5DD-C284-4CF0-AD89-1C008D4AED3B}"/>
    <cellStyle name="Comma 4 4 7 4 2 2 2" xfId="47395" xr:uid="{819446EA-0FFF-4308-B904-99BFC44FCFFA}"/>
    <cellStyle name="Comma 4 4 7 4 2 3" xfId="36287" xr:uid="{0CC61217-66F2-48AB-90A0-2FBA77645BEE}"/>
    <cellStyle name="Comma 4 4 7 4 3" xfId="18396" xr:uid="{7E9F37D1-1CC4-4ACE-8B36-BBAD3D9DAEA5}"/>
    <cellStyle name="Comma 4 4 7 4 3 2" xfId="41970" xr:uid="{EC670F63-7A89-4FC7-854D-D8C5A8BD2DE0}"/>
    <cellStyle name="Comma 4 4 7 4 4" xfId="30862" xr:uid="{4312F38C-BFA5-45A5-9B29-7AE01FEE1F4A}"/>
    <cellStyle name="Comma 4 4 7 5" xfId="8225" xr:uid="{E2AACE1F-BC14-4394-BC29-B496B66C2CBF}"/>
    <cellStyle name="Comma 4 4 7 5 2" xfId="19758" xr:uid="{97B26C56-E6DA-497A-92C7-82E04C9A8649}"/>
    <cellStyle name="Comma 4 4 7 5 2 2" xfId="43331" xr:uid="{D68BB252-FC6C-4EBD-ADA4-4C5522CE5928}"/>
    <cellStyle name="Comma 4 4 7 5 3" xfId="32223" xr:uid="{7F7360F4-6441-4C77-8769-23F50D1E374B}"/>
    <cellStyle name="Comma 4 4 7 6" xfId="14054" xr:uid="{5FA3A90F-ADA8-454E-A173-9A1F00BB3BDD}"/>
    <cellStyle name="Comma 4 4 7 6 2" xfId="37791" xr:uid="{12385692-3825-4F6F-AF8B-E4EF4945734A}"/>
    <cellStyle name="Comma 4 4 7 7" xfId="26684" xr:uid="{2A92CA16-562F-48CF-9BB1-1837C37FC400}"/>
    <cellStyle name="Comma 4 4 7 8" xfId="25310" xr:uid="{3BA3AB62-4468-49FD-A2A9-4C7E37A1089C}"/>
    <cellStyle name="Comma 4 4 7 9" xfId="49140" xr:uid="{FA847E78-4C28-4A35-8BF2-EE5ED4321718}"/>
    <cellStyle name="Comma 4 4 8" xfId="3276" xr:uid="{3B01B27D-92FD-4831-BC2B-12E5AF4FEC61}"/>
    <cellStyle name="Comma 4 4 8 2" xfId="8739" xr:uid="{8161CA59-6D9F-4D60-8FC2-57E5376BAD1D}"/>
    <cellStyle name="Comma 4 4 8 2 2" xfId="20272" xr:uid="{93B2236D-B866-41C1-B773-332218B9D342}"/>
    <cellStyle name="Comma 4 4 8 2 2 2" xfId="43845" xr:uid="{41CADA2A-8529-4001-8EE2-192E880530F8}"/>
    <cellStyle name="Comma 4 4 8 2 3" xfId="32737" xr:uid="{8356E2FD-EF55-4F0A-89D0-7AD8C1138A90}"/>
    <cellStyle name="Comma 4 4 8 3" xfId="14862" xr:uid="{AA330D05-18E8-43B6-AE83-FCC5E267FB9D}"/>
    <cellStyle name="Comma 4 4 8 3 2" xfId="38436" xr:uid="{87BE8828-077E-4F27-8900-B95A5827189E}"/>
    <cellStyle name="Comma 4 4 8 4" xfId="27328" xr:uid="{C2F67012-C900-4746-BFD5-2078E5F17953}"/>
    <cellStyle name="Comma 4 4 9" xfId="4627" xr:uid="{B167A2C8-1DD7-432A-A49F-3C3D81A5D72A}"/>
    <cellStyle name="Comma 4 4 9 2" xfId="10099" xr:uid="{5DA81A15-1598-439D-BB70-E1A002703C93}"/>
    <cellStyle name="Comma 4 4 9 2 2" xfId="21632" xr:uid="{54AC2DBA-072B-4A85-A4EE-F4E87AE9F470}"/>
    <cellStyle name="Comma 4 4 9 2 2 2" xfId="45205" xr:uid="{EFF2EACB-6D3D-4981-AC03-331B6FF5EE2F}"/>
    <cellStyle name="Comma 4 4 9 2 3" xfId="34097" xr:uid="{EEDF030C-7AD6-4B76-9CDE-3FD7AF26FD89}"/>
    <cellStyle name="Comma 4 4 9 3" xfId="16213" xr:uid="{FF7A56CA-4738-43F5-9132-8392873D05A5}"/>
    <cellStyle name="Comma 4 4 9 3 2" xfId="39787" xr:uid="{3178B635-75D3-43EC-B93A-2B59BDFF1F70}"/>
    <cellStyle name="Comma 4 4 9 4" xfId="28679" xr:uid="{68985B86-6444-4957-87DA-6F1788695990}"/>
    <cellStyle name="Comma 4 5" xfId="225" xr:uid="{D9D89C3D-60D5-48EE-9A1B-B2210DAA254A}"/>
    <cellStyle name="Comma 4 5 10" xfId="516" xr:uid="{37BE65C7-3443-41AB-9E8C-AA7EC327FBE3}"/>
    <cellStyle name="Comma 4 5 2" xfId="649" xr:uid="{B04CEDEB-4ACC-4BCD-9401-4FF172D55661}"/>
    <cellStyle name="Comma 4 5 2 10" xfId="24594" xr:uid="{A831B620-B9ED-4B8B-BE32-0E50B1EDDCAA}"/>
    <cellStyle name="Comma 4 5 2 11" xfId="48472" xr:uid="{787FAA21-06FC-44FE-8F11-8AEA0F3E6D4C}"/>
    <cellStyle name="Comma 4 5 2 12" xfId="1270" xr:uid="{08AC846B-17BB-4033-91E3-2BF08CF5E3C1}"/>
    <cellStyle name="Comma 4 5 2 2" xfId="2081" xr:uid="{388F8222-1E47-4E2C-AC26-E7A48A00AF16}"/>
    <cellStyle name="Comma 4 5 2 2 2" xfId="3894" xr:uid="{893AD8C7-C777-431B-8F1B-82EDFF0A4864}"/>
    <cellStyle name="Comma 4 5 2 2 2 2" xfId="9363" xr:uid="{6749676B-82F3-4690-852C-CF43F3CB1B29}"/>
    <cellStyle name="Comma 4 5 2 2 2 2 2" xfId="20896" xr:uid="{C35FDF7D-BCDE-4D52-BFB7-A19B80586A09}"/>
    <cellStyle name="Comma 4 5 2 2 2 2 2 2" xfId="44469" xr:uid="{93E93FF5-6C4C-4703-AEB5-3FA00B1A1ED5}"/>
    <cellStyle name="Comma 4 5 2 2 2 2 3" xfId="33361" xr:uid="{F107BF03-0B44-45B6-8472-068DD7F3CFB5}"/>
    <cellStyle name="Comma 4 5 2 2 2 3" xfId="15481" xr:uid="{7EB84F75-A26B-4540-98AF-C009F140FABC}"/>
    <cellStyle name="Comma 4 5 2 2 2 3 2" xfId="39055" xr:uid="{8214DEED-8CF0-4EAB-BB28-16A712390F17}"/>
    <cellStyle name="Comma 4 5 2 2 2 4" xfId="27947" xr:uid="{D8DA0AFE-8D7D-4A47-A2F4-821E8853B34E}"/>
    <cellStyle name="Comma 4 5 2 2 3" xfId="5258" xr:uid="{B7DAC798-DECC-43EB-A3B9-A2812E0E547B}"/>
    <cellStyle name="Comma 4 5 2 2 3 2" xfId="10732" xr:uid="{E615B292-8AE3-4AA8-BF2D-CA8871A625C3}"/>
    <cellStyle name="Comma 4 5 2 2 3 2 2" xfId="22265" xr:uid="{98FB9880-14B7-41EB-8D34-26AF37827456}"/>
    <cellStyle name="Comma 4 5 2 2 3 2 2 2" xfId="45838" xr:uid="{2A886637-B26F-47A4-8E18-328E980D9243}"/>
    <cellStyle name="Comma 4 5 2 2 3 2 3" xfId="34730" xr:uid="{96C7F219-BE25-42B0-9CDB-E2789CA20856}"/>
    <cellStyle name="Comma 4 5 2 2 3 3" xfId="16844" xr:uid="{D35BCF8E-B345-4438-AA7B-B9F83BFE0B41}"/>
    <cellStyle name="Comma 4 5 2 2 3 3 2" xfId="40418" xr:uid="{665DD567-BA50-4486-A953-863733C2DC53}"/>
    <cellStyle name="Comma 4 5 2 2 3 4" xfId="29310" xr:uid="{DEB6A72C-9D6A-41FB-89F9-76D6BC0FDCDE}"/>
    <cellStyle name="Comma 4 5 2 2 4" xfId="6596" xr:uid="{69B61073-9724-43FF-9510-834326653D1A}"/>
    <cellStyle name="Comma 4 5 2 2 4 2" xfId="12073" xr:uid="{46E3920B-DA77-4107-A67B-09BA65EF0F01}"/>
    <cellStyle name="Comma 4 5 2 2 4 2 2" xfId="23605" xr:uid="{702E283B-4601-4960-97B3-D717EF90485F}"/>
    <cellStyle name="Comma 4 5 2 2 4 2 2 2" xfId="47178" xr:uid="{4A04CBF5-B881-4B43-B4A8-1A39E9567133}"/>
    <cellStyle name="Comma 4 5 2 2 4 2 3" xfId="36070" xr:uid="{BFF994A4-EE83-4D11-B751-675BFBB8D6A7}"/>
    <cellStyle name="Comma 4 5 2 2 4 3" xfId="18180" xr:uid="{AD367B9C-64CE-4D86-81B7-A9D84AA3A874}"/>
    <cellStyle name="Comma 4 5 2 2 4 3 2" xfId="41754" xr:uid="{0BB1EF94-CF2F-47AC-903F-DAFBAF6F99B1}"/>
    <cellStyle name="Comma 4 5 2 2 4 4" xfId="30646" xr:uid="{801C211D-0D00-49FD-B866-A3A4AE29C400}"/>
    <cellStyle name="Comma 4 5 2 2 5" xfId="8007" xr:uid="{A167BE21-ADF5-4F69-8916-6FB54E6687F7}"/>
    <cellStyle name="Comma 4 5 2 2 5 2" xfId="19542" xr:uid="{B98F520C-7E5E-4A8C-9D5F-23766DEBB940}"/>
    <cellStyle name="Comma 4 5 2 2 5 2 2" xfId="43115" xr:uid="{187C9BF0-877B-4A0B-AE11-156D4729F1CC}"/>
    <cellStyle name="Comma 4 5 2 2 5 3" xfId="32007" xr:uid="{1CD0082D-841A-4D9F-984C-C9510EA60906}"/>
    <cellStyle name="Comma 4 5 2 2 6" xfId="13836" xr:uid="{8E8D5795-DDBA-4A51-A9A4-8F5636E52414}"/>
    <cellStyle name="Comma 4 5 2 2 6 2" xfId="37575" xr:uid="{68AF5ECD-3B4D-4E55-8A2A-4CCCA18EC6D9}"/>
    <cellStyle name="Comma 4 5 2 2 7" xfId="26468" xr:uid="{25EB0703-DD67-474F-8F11-6682730CB103}"/>
    <cellStyle name="Comma 4 5 2 2 8" xfId="25093" xr:uid="{8924E183-6ACB-4C52-A339-04A88F4E0FCF}"/>
    <cellStyle name="Comma 4 5 2 2 9" xfId="48924" xr:uid="{B6629BEB-FF02-4AE6-AD89-EB7A5ABDB8DB}"/>
    <cellStyle name="Comma 4 5 2 3" xfId="2568" xr:uid="{876BC3A1-0441-425E-AF60-983878A09F75}"/>
    <cellStyle name="Comma 4 5 2 3 2" xfId="4359" xr:uid="{084BC549-3F82-469C-A38C-CB840C85FE91}"/>
    <cellStyle name="Comma 4 5 2 3 2 2" xfId="9828" xr:uid="{57CE9FCE-FF31-4521-AC87-43BCC720AE89}"/>
    <cellStyle name="Comma 4 5 2 3 2 2 2" xfId="21361" xr:uid="{3AA60459-4583-4D2B-9ED0-DC63B99D8982}"/>
    <cellStyle name="Comma 4 5 2 3 2 2 2 2" xfId="44934" xr:uid="{8BBE284D-F61F-4F78-AB09-A80463DE33BD}"/>
    <cellStyle name="Comma 4 5 2 3 2 2 3" xfId="33826" xr:uid="{3208C3FA-DAA6-4A91-B888-6A1EF68673AB}"/>
    <cellStyle name="Comma 4 5 2 3 2 3" xfId="15946" xr:uid="{C7928164-2A67-4A72-AEB5-4E14452EBFF4}"/>
    <cellStyle name="Comma 4 5 2 3 2 3 2" xfId="39520" xr:uid="{457F6AEE-F076-4726-B1A5-F7CA3C2046A7}"/>
    <cellStyle name="Comma 4 5 2 3 2 4" xfId="28412" xr:uid="{9B9FE06D-CAA6-44BD-B851-CB6F6CC42AF6}"/>
    <cellStyle name="Comma 4 5 2 3 3" xfId="5724" xr:uid="{233FDF0E-EF35-4317-9820-08F571D50C0A}"/>
    <cellStyle name="Comma 4 5 2 3 3 2" xfId="11198" xr:uid="{0740892A-7009-4F2C-91F5-421C8C7CA2F0}"/>
    <cellStyle name="Comma 4 5 2 3 3 2 2" xfId="22731" xr:uid="{58811189-3D8B-4851-ABD1-325CF8088677}"/>
    <cellStyle name="Comma 4 5 2 3 3 2 2 2" xfId="46304" xr:uid="{26D19CC7-62FD-4BE7-B0D3-7AB7D913870B}"/>
    <cellStyle name="Comma 4 5 2 3 3 2 3" xfId="35196" xr:uid="{8CB53A54-F7BE-488E-A806-A8002025C687}"/>
    <cellStyle name="Comma 4 5 2 3 3 3" xfId="17310" xr:uid="{43314BF3-CC7D-4C73-8746-F1E6D2ADCB0E}"/>
    <cellStyle name="Comma 4 5 2 3 3 3 2" xfId="40884" xr:uid="{9264D0C9-D2CB-4CCE-B488-CF15C8F9E920}"/>
    <cellStyle name="Comma 4 5 2 3 3 4" xfId="29776" xr:uid="{3370EF8E-A368-4262-9BA1-8527F6F7E4BE}"/>
    <cellStyle name="Comma 4 5 2 3 4" xfId="7062" xr:uid="{4961087C-373B-44CF-B6FC-8F3CA915ACA7}"/>
    <cellStyle name="Comma 4 5 2 3 4 2" xfId="12540" xr:uid="{A77D4644-0FE1-4BBC-9324-84C9D03C39E9}"/>
    <cellStyle name="Comma 4 5 2 3 4 2 2" xfId="24072" xr:uid="{0EA8650F-7B8B-480C-8D3D-E4EC3674CC9F}"/>
    <cellStyle name="Comma 4 5 2 3 4 2 2 2" xfId="47645" xr:uid="{E9D7985D-2E8F-4429-9065-C1D593292900}"/>
    <cellStyle name="Comma 4 5 2 3 4 2 3" xfId="36537" xr:uid="{2B9C808A-E464-4F5E-B58A-9C9511BA026A}"/>
    <cellStyle name="Comma 4 5 2 3 4 3" xfId="18646" xr:uid="{19BD7CE7-FB00-4C87-9FE1-51F9FB4A6807}"/>
    <cellStyle name="Comma 4 5 2 3 4 3 2" xfId="42220" xr:uid="{FFB03668-7588-4FB8-A09A-0076D04293CD}"/>
    <cellStyle name="Comma 4 5 2 3 4 4" xfId="31112" xr:uid="{A4AC616C-FF36-430A-B979-D55519CB63BB}"/>
    <cellStyle name="Comma 4 5 2 3 5" xfId="8475" xr:uid="{CFB9C899-E3E5-44BF-9D13-633B8DF89272}"/>
    <cellStyle name="Comma 4 5 2 3 5 2" xfId="20008" xr:uid="{BC88C42C-0DC9-46F1-AA4B-B2648762EB62}"/>
    <cellStyle name="Comma 4 5 2 3 5 2 2" xfId="43581" xr:uid="{25F44314-300D-429C-8CD3-43B8115856DF}"/>
    <cellStyle name="Comma 4 5 2 3 5 3" xfId="32473" xr:uid="{A7DA645B-FA61-4824-A7F8-D4069F8F879D}"/>
    <cellStyle name="Comma 4 5 2 3 6" xfId="14304" xr:uid="{A6933A53-9E26-49CA-A78E-202972A0842B}"/>
    <cellStyle name="Comma 4 5 2 3 6 2" xfId="38041" xr:uid="{CF442640-C6E9-4555-9071-BDDF5D992735}"/>
    <cellStyle name="Comma 4 5 2 3 7" xfId="26934" xr:uid="{CD949851-7E2D-4D41-8797-3EDB8277A6D1}"/>
    <cellStyle name="Comma 4 5 2 3 8" xfId="25560" xr:uid="{605C9865-91DF-4AA2-9419-2531CE347354}"/>
    <cellStyle name="Comma 4 5 2 3 9" xfId="49390" xr:uid="{1C2A9EAB-637C-41EB-8A27-1B0928BA9EA1}"/>
    <cellStyle name="Comma 4 5 2 4" xfId="2927" xr:uid="{E4378152-B4E4-4BE5-93DB-D85670375574}"/>
    <cellStyle name="Comma 4 5 2 4 2" xfId="8923" xr:uid="{46AC565A-FCFE-42F6-A087-F8740C37555A}"/>
    <cellStyle name="Comma 4 5 2 4 2 2" xfId="20456" xr:uid="{141D7C7A-4BD7-40B8-9338-17BA9776D5AD}"/>
    <cellStyle name="Comma 4 5 2 4 2 2 2" xfId="44029" xr:uid="{4B0C3E91-25FC-4EDD-B6B3-A3B7779C4C3E}"/>
    <cellStyle name="Comma 4 5 2 4 2 3" xfId="32921" xr:uid="{1A89F33E-12D7-4256-A324-D73264F2D937}"/>
    <cellStyle name="Comma 4 5 2 4 3" xfId="3455" xr:uid="{DE196600-D15B-488F-B85C-D88EB8F41A63}"/>
    <cellStyle name="Comma 4 5 2 4 3 2" xfId="15041" xr:uid="{CD342616-BB5C-4AA4-B775-45E8C51A45FB}"/>
    <cellStyle name="Comma 4 5 2 4 3 2 2" xfId="38615" xr:uid="{0102185A-DA46-45E4-99FA-5B86D1C0CB93}"/>
    <cellStyle name="Comma 4 5 2 4 3 3" xfId="27507" xr:uid="{3440C510-7DE7-49ED-AA38-0BA0C4E2AE67}"/>
    <cellStyle name="Comma 4 5 2 4 4" xfId="14592" xr:uid="{DF86F124-DEF8-4EFE-B249-16C31C9BEB71}"/>
    <cellStyle name="Comma 4 5 2 4 4 2" xfId="38325" xr:uid="{79815605-F03C-4E5F-91B1-15104521D2C6}"/>
    <cellStyle name="Comma 4 5 2 4 5" xfId="27217" xr:uid="{507320FA-E0F8-444B-B91E-F64E614BBB55}"/>
    <cellStyle name="Comma 4 5 2 5" xfId="4811" xr:uid="{F0CEF171-C3B7-4799-B6B6-E2DE5204566D}"/>
    <cellStyle name="Comma 4 5 2 5 2" xfId="10284" xr:uid="{206427F8-DD84-4103-8508-628CF25BAD17}"/>
    <cellStyle name="Comma 4 5 2 5 2 2" xfId="21817" xr:uid="{4DB75A32-96D3-49BA-9B4A-B2B6D1BC9402}"/>
    <cellStyle name="Comma 4 5 2 5 2 2 2" xfId="45390" xr:uid="{A0788CA7-114F-4CED-829B-EDEF9AB10E25}"/>
    <cellStyle name="Comma 4 5 2 5 2 3" xfId="34282" xr:uid="{387D0ABD-A3B5-4E9D-8373-1F4454B080DB}"/>
    <cellStyle name="Comma 4 5 2 5 3" xfId="16397" xr:uid="{5A776D6E-85B0-4553-8A7B-24099CCD9EC5}"/>
    <cellStyle name="Comma 4 5 2 5 3 2" xfId="39971" xr:uid="{AE6F6A98-5E52-4D27-9047-77B5A28763D9}"/>
    <cellStyle name="Comma 4 5 2 5 4" xfId="28863" xr:uid="{8539A4CA-0838-46F7-94DF-5530A648C111}"/>
    <cellStyle name="Comma 4 5 2 6" xfId="6149" xr:uid="{962BCDFF-6948-4E94-8D92-99F09F981804}"/>
    <cellStyle name="Comma 4 5 2 6 2" xfId="11625" xr:uid="{A1AF9313-6311-41EB-BD0A-2A5A00C5D4BE}"/>
    <cellStyle name="Comma 4 5 2 6 2 2" xfId="23157" xr:uid="{991F005B-201F-4997-9709-A823767B6E41}"/>
    <cellStyle name="Comma 4 5 2 6 2 2 2" xfId="46730" xr:uid="{8B45306B-F602-4BA2-85B9-E3353F25FEDB}"/>
    <cellStyle name="Comma 4 5 2 6 2 3" xfId="35622" xr:uid="{596AE1C5-7F57-47DE-9A03-FE9379F54D3E}"/>
    <cellStyle name="Comma 4 5 2 6 3" xfId="17733" xr:uid="{35EB4E67-A570-4894-A0C9-824935E2F16D}"/>
    <cellStyle name="Comma 4 5 2 6 3 2" xfId="41307" xr:uid="{B8D59911-9A30-46B2-ACBE-8A404F35C888}"/>
    <cellStyle name="Comma 4 5 2 6 4" xfId="30199" xr:uid="{9C258AFF-2480-4D99-A734-9C327996D33F}"/>
    <cellStyle name="Comma 4 5 2 7" xfId="7534" xr:uid="{021448D1-6AAD-45E1-BC4B-8B63021E4E9C}"/>
    <cellStyle name="Comma 4 5 2 7 2" xfId="19094" xr:uid="{4AB670AB-44B3-46C3-B488-27996D25CB05}"/>
    <cellStyle name="Comma 4 5 2 7 2 2" xfId="42667" xr:uid="{7A91A8C7-2169-4643-AD84-F557E17A4D6D}"/>
    <cellStyle name="Comma 4 5 2 7 3" xfId="31559" xr:uid="{56700729-BDDC-4095-BD61-808CCAAF0137}"/>
    <cellStyle name="Comma 4 5 2 8" xfId="13352" xr:uid="{C6906736-0BBF-400D-A00A-5CE6E50C3F47}"/>
    <cellStyle name="Comma 4 5 2 8 2" xfId="37128" xr:uid="{A11F1D2D-B901-427A-A514-AA4A35201B19}"/>
    <cellStyle name="Comma 4 5 2 9" xfId="26019" xr:uid="{732FC10C-DEF0-4703-8CBE-80436E672F3D}"/>
    <cellStyle name="Comma 4 5 3" xfId="811" xr:uid="{D9CEC639-C6CF-4B27-8506-1AC9D88FD632}"/>
    <cellStyle name="Comma 4 5 3 10" xfId="24727" xr:uid="{AD2C7228-5B0D-454C-9FDE-731D050D9C1E}"/>
    <cellStyle name="Comma 4 5 3 11" xfId="48554" xr:uid="{C31615CE-556C-44EB-AA9A-CEE4CE7AC5B6}"/>
    <cellStyle name="Comma 4 5 3 12" xfId="1388" xr:uid="{1C980DDB-D642-4C64-A87D-2FAE11F8A51E}"/>
    <cellStyle name="Comma 4 5 3 2" xfId="2163" xr:uid="{C090540D-44C3-4E82-BE52-05D92C456066}"/>
    <cellStyle name="Comma 4 5 3 2 2" xfId="3976" xr:uid="{17F134EC-51E8-4518-A44D-50765C3234B3}"/>
    <cellStyle name="Comma 4 5 3 2 2 2" xfId="9445" xr:uid="{7CEA4611-EE3B-4489-BD72-90DBF204C9F6}"/>
    <cellStyle name="Comma 4 5 3 2 2 2 2" xfId="20978" xr:uid="{8D275112-C3F7-4F61-BBCC-F801EC87BE8F}"/>
    <cellStyle name="Comma 4 5 3 2 2 2 2 2" xfId="44551" xr:uid="{0F92545E-63B3-4750-A8E5-11B391490DF2}"/>
    <cellStyle name="Comma 4 5 3 2 2 2 3" xfId="33443" xr:uid="{25FF0593-FA4E-4359-83C2-9C3FC0F630A7}"/>
    <cellStyle name="Comma 4 5 3 2 2 3" xfId="15563" xr:uid="{8BA93811-DF76-42DF-B09F-47FE3BDC1485}"/>
    <cellStyle name="Comma 4 5 3 2 2 3 2" xfId="39137" xr:uid="{494B958A-E23C-4B26-805F-4C784E21F8F7}"/>
    <cellStyle name="Comma 4 5 3 2 2 4" xfId="28029" xr:uid="{C9710875-72D3-441E-92DA-98A9CC9487E1}"/>
    <cellStyle name="Comma 4 5 3 2 3" xfId="5340" xr:uid="{6BE309B9-5CD0-4C1F-B772-BE258A9A903D}"/>
    <cellStyle name="Comma 4 5 3 2 3 2" xfId="10814" xr:uid="{1005C995-583B-4220-A555-851978BEC7D0}"/>
    <cellStyle name="Comma 4 5 3 2 3 2 2" xfId="22347" xr:uid="{34001227-9BF1-4B3B-B700-73FF7EDDF694}"/>
    <cellStyle name="Comma 4 5 3 2 3 2 2 2" xfId="45920" xr:uid="{79C4E4DD-C0D8-4139-B2E9-425F5DF984A0}"/>
    <cellStyle name="Comma 4 5 3 2 3 2 3" xfId="34812" xr:uid="{C3295994-1D4C-47B6-A81A-0D7F72390DFA}"/>
    <cellStyle name="Comma 4 5 3 2 3 3" xfId="16926" xr:uid="{2B29BB79-D7A9-4CE1-ADD8-D9E68E939CAB}"/>
    <cellStyle name="Comma 4 5 3 2 3 3 2" xfId="40500" xr:uid="{EE58908E-01AE-45F6-B499-41EF50183A93}"/>
    <cellStyle name="Comma 4 5 3 2 3 4" xfId="29392" xr:uid="{5B7DE64F-1337-44CD-BC26-BEC96E675773}"/>
    <cellStyle name="Comma 4 5 3 2 4" xfId="6678" xr:uid="{4C1BBEEA-87A9-4CDD-ABB2-BCCF7CFEFEEA}"/>
    <cellStyle name="Comma 4 5 3 2 4 2" xfId="12155" xr:uid="{DB9A391D-95A3-4ABE-AFB5-ED45FAAFF422}"/>
    <cellStyle name="Comma 4 5 3 2 4 2 2" xfId="23687" xr:uid="{32A0D51A-801E-49BF-BA25-6DB5AA37A2C4}"/>
    <cellStyle name="Comma 4 5 3 2 4 2 2 2" xfId="47260" xr:uid="{28B4B029-AC0E-405D-B5F1-A9886AF4609B}"/>
    <cellStyle name="Comma 4 5 3 2 4 2 3" xfId="36152" xr:uid="{A5C9241B-39F1-40A5-A236-784C506C9061}"/>
    <cellStyle name="Comma 4 5 3 2 4 3" xfId="18262" xr:uid="{FC271D26-850C-4BD0-822E-51881F6AEE8B}"/>
    <cellStyle name="Comma 4 5 3 2 4 3 2" xfId="41836" xr:uid="{0C2A561B-3BEC-41BB-A983-448EA0ADACFB}"/>
    <cellStyle name="Comma 4 5 3 2 4 4" xfId="30728" xr:uid="{EBFC7727-56DD-4F64-B8CF-FE65D84FC7DA}"/>
    <cellStyle name="Comma 4 5 3 2 5" xfId="8089" xr:uid="{F3028236-001E-4F87-B5BE-783493F7DE4F}"/>
    <cellStyle name="Comma 4 5 3 2 5 2" xfId="19624" xr:uid="{46A92A4F-C1CF-482C-A5BA-21F075073D09}"/>
    <cellStyle name="Comma 4 5 3 2 5 2 2" xfId="43197" xr:uid="{1C5B5D79-1F8A-438C-9ADC-A11ACEE039B7}"/>
    <cellStyle name="Comma 4 5 3 2 5 3" xfId="32089" xr:uid="{BE593494-E042-4E94-B2BA-DCA93D1FD69A}"/>
    <cellStyle name="Comma 4 5 3 2 6" xfId="13918" xr:uid="{877F75BA-0023-4502-AEB0-9DA6E58E44FA}"/>
    <cellStyle name="Comma 4 5 3 2 6 2" xfId="37657" xr:uid="{683736D4-7DEE-4004-9B05-FC5829DD2F78}"/>
    <cellStyle name="Comma 4 5 3 2 7" xfId="26550" xr:uid="{38529696-1A7E-4737-AA7E-CBEF21DA9DD9}"/>
    <cellStyle name="Comma 4 5 3 2 8" xfId="25175" xr:uid="{2F44A4AE-1696-4C03-AE51-C348E677A652}"/>
    <cellStyle name="Comma 4 5 3 2 9" xfId="49006" xr:uid="{327E25E4-4DC1-47B5-A26E-1F6FFFA9A671}"/>
    <cellStyle name="Comma 4 5 3 3" xfId="2651" xr:uid="{7D52AAB5-2CEA-4D02-9C16-CE9B1B789F20}"/>
    <cellStyle name="Comma 4 5 3 3 2" xfId="4441" xr:uid="{676316C3-F4E3-4E90-B988-61FF19876B8D}"/>
    <cellStyle name="Comma 4 5 3 3 2 2" xfId="9911" xr:uid="{22D24245-86E9-4EFE-A285-2A0C5EA20FA5}"/>
    <cellStyle name="Comma 4 5 3 3 2 2 2" xfId="21444" xr:uid="{E377CA9E-8B6C-4718-8D77-7A263E2FF869}"/>
    <cellStyle name="Comma 4 5 3 3 2 2 2 2" xfId="45017" xr:uid="{A722E1DB-FA31-4D6D-9983-D85776BE2316}"/>
    <cellStyle name="Comma 4 5 3 3 2 2 3" xfId="33909" xr:uid="{C2031AC1-A4EC-47EE-A9E5-D755E52BEA36}"/>
    <cellStyle name="Comma 4 5 3 3 2 3" xfId="16028" xr:uid="{DBB8C838-A825-4E50-853C-CE2BA8185E60}"/>
    <cellStyle name="Comma 4 5 3 3 2 3 2" xfId="39602" xr:uid="{C4B36773-270A-497F-8F13-FF19382FAD20}"/>
    <cellStyle name="Comma 4 5 3 3 2 4" xfId="28494" xr:uid="{205ED9EF-B343-4FD6-BE15-CBF9050CC421}"/>
    <cellStyle name="Comma 4 5 3 3 3" xfId="5807" xr:uid="{E8E79B01-45AE-49BD-AA16-8F56C43AABFC}"/>
    <cellStyle name="Comma 4 5 3 3 3 2" xfId="11281" xr:uid="{2E85B3DC-66E5-4848-8C67-BC4A3A93CD2E}"/>
    <cellStyle name="Comma 4 5 3 3 3 2 2" xfId="22814" xr:uid="{8A544A2C-478D-452E-A329-40CE4553ACBA}"/>
    <cellStyle name="Comma 4 5 3 3 3 2 2 2" xfId="46387" xr:uid="{863CA511-9B64-44C9-AB23-E65C595D8344}"/>
    <cellStyle name="Comma 4 5 3 3 3 2 3" xfId="35279" xr:uid="{6D01A1C0-623B-44A7-B3A0-2F2D3AC914A8}"/>
    <cellStyle name="Comma 4 5 3 3 3 3" xfId="17393" xr:uid="{2B7A7F8A-1678-4964-8EDB-CAAAD36B6532}"/>
    <cellStyle name="Comma 4 5 3 3 3 3 2" xfId="40967" xr:uid="{69E3432F-4727-496A-80D0-A705B58FA831}"/>
    <cellStyle name="Comma 4 5 3 3 3 4" xfId="29859" xr:uid="{E4EB61BA-8DB6-4211-89AB-3CEE47608D44}"/>
    <cellStyle name="Comma 4 5 3 3 4" xfId="7145" xr:uid="{07E11F7C-5704-48F3-8EAC-CB328EFD069C}"/>
    <cellStyle name="Comma 4 5 3 3 4 2" xfId="12623" xr:uid="{2FFF1311-3DE5-41E2-83AD-59F0B14EBD44}"/>
    <cellStyle name="Comma 4 5 3 3 4 2 2" xfId="24155" xr:uid="{37E6752B-9A73-46CF-B001-4D8901291CCB}"/>
    <cellStyle name="Comma 4 5 3 3 4 2 2 2" xfId="47728" xr:uid="{AFEE7199-4031-4E0D-9E0B-BE2B6D921A8B}"/>
    <cellStyle name="Comma 4 5 3 3 4 2 3" xfId="36620" xr:uid="{A6F83390-22D3-4F2D-9866-012EE3246C9E}"/>
    <cellStyle name="Comma 4 5 3 3 4 3" xfId="18729" xr:uid="{3A3DF247-9D6D-4CD2-A9F5-514348FCAC24}"/>
    <cellStyle name="Comma 4 5 3 3 4 3 2" xfId="42303" xr:uid="{7F64A0BC-72A9-470D-B184-E5812E9313B4}"/>
    <cellStyle name="Comma 4 5 3 3 4 4" xfId="31195" xr:uid="{53A41DB3-0952-4FDC-93AD-AC486A75FA45}"/>
    <cellStyle name="Comma 4 5 3 3 5" xfId="8558" xr:uid="{B95BC53E-57D1-4DA8-ACBA-9ADD72579B37}"/>
    <cellStyle name="Comma 4 5 3 3 5 2" xfId="20091" xr:uid="{439A1550-B86E-4DF8-A258-0C28C9728D38}"/>
    <cellStyle name="Comma 4 5 3 3 5 2 2" xfId="43664" xr:uid="{A61A8C1B-8BD5-4447-A20E-B350337DDCED}"/>
    <cellStyle name="Comma 4 5 3 3 5 3" xfId="32556" xr:uid="{669AC850-8424-4D80-8378-93C677E39D4C}"/>
    <cellStyle name="Comma 4 5 3 3 6" xfId="14387" xr:uid="{D0720EE2-4C86-4367-9425-6B58C500F3E1}"/>
    <cellStyle name="Comma 4 5 3 3 6 2" xfId="38124" xr:uid="{283E790E-D872-4728-8847-3CE2E383A986}"/>
    <cellStyle name="Comma 4 5 3 3 7" xfId="27017" xr:uid="{2F9589A8-4E4B-4E20-8CDF-BD9598B511CA}"/>
    <cellStyle name="Comma 4 5 3 3 8" xfId="25643" xr:uid="{8F692CEB-B89A-4526-9CDE-4132EAB4BAF8}"/>
    <cellStyle name="Comma 4 5 3 3 9" xfId="49473" xr:uid="{217E1968-3CE8-4C72-A43E-3A22E80F2E09}"/>
    <cellStyle name="Comma 4 5 3 4" xfId="3043" xr:uid="{B3B18A1E-54FD-4CE3-9E96-F5B6FF8270A7}"/>
    <cellStyle name="Comma 4 5 3 4 2" xfId="9005" xr:uid="{C0157EE1-7AD0-4E36-9DEF-2DE0429A6D2E}"/>
    <cellStyle name="Comma 4 5 3 4 2 2" xfId="20538" xr:uid="{FF27A21C-716D-45F0-9410-AE062FDF8647}"/>
    <cellStyle name="Comma 4 5 3 4 2 2 2" xfId="44111" xr:uid="{60644DC2-4F88-451B-9AD5-FC37821D0841}"/>
    <cellStyle name="Comma 4 5 3 4 2 3" xfId="33003" xr:uid="{8F4B6168-0FAB-433B-89DC-7E88CE0D439D}"/>
    <cellStyle name="Comma 4 5 3 4 3" xfId="3537" xr:uid="{BB517DE7-D8BD-49AB-AB9C-FF5AFE539C62}"/>
    <cellStyle name="Comma 4 5 3 4 3 2" xfId="15123" xr:uid="{DB4B9FC4-1502-40C7-B035-4F942C133B63}"/>
    <cellStyle name="Comma 4 5 3 4 3 2 2" xfId="38697" xr:uid="{07E3B5BF-0512-4709-ACF7-821BEEB15A94}"/>
    <cellStyle name="Comma 4 5 3 4 3 3" xfId="27589" xr:uid="{ED0A7A0B-1C61-4E70-878B-ED76654253C3}"/>
    <cellStyle name="Comma 4 5 3 4 4" xfId="14695" xr:uid="{92F760A0-3C3B-447A-B467-BDD46FDDAAD3}"/>
    <cellStyle name="Comma 4 5 3 4 4 2" xfId="38341" xr:uid="{26A3E11F-09D7-44D6-9652-83C08E01A12B}"/>
    <cellStyle name="Comma 4 5 3 4 5" xfId="27233" xr:uid="{507D8EA8-5196-4E26-B398-4D91D433D69D}"/>
    <cellStyle name="Comma 4 5 3 5" xfId="4893" xr:uid="{B4D60B19-B191-4607-B5D4-72FB7A1031F6}"/>
    <cellStyle name="Comma 4 5 3 5 2" xfId="10366" xr:uid="{23F2D235-3079-414E-A248-7A0DD95DF6EB}"/>
    <cellStyle name="Comma 4 5 3 5 2 2" xfId="21899" xr:uid="{65E7126D-1C83-4FE7-AF48-4DC260DFB2CE}"/>
    <cellStyle name="Comma 4 5 3 5 2 2 2" xfId="45472" xr:uid="{0AB90111-E47D-4354-A183-A7BDD1E4DED5}"/>
    <cellStyle name="Comma 4 5 3 5 2 3" xfId="34364" xr:uid="{0699734C-8669-47B7-89D4-20AC59D579EA}"/>
    <cellStyle name="Comma 4 5 3 5 3" xfId="16479" xr:uid="{6BBC197A-B956-49ED-8687-B5C6D10168CA}"/>
    <cellStyle name="Comma 4 5 3 5 3 2" xfId="40053" xr:uid="{6E4F1E23-6082-40B5-B579-095D58C163F1}"/>
    <cellStyle name="Comma 4 5 3 5 4" xfId="28945" xr:uid="{AE20053B-8377-4866-9C40-985728AC1E49}"/>
    <cellStyle name="Comma 4 5 3 6" xfId="6231" xr:uid="{F4EE9C18-F183-416C-BBDA-40B272CA5046}"/>
    <cellStyle name="Comma 4 5 3 6 2" xfId="11707" xr:uid="{0BFF5365-A963-44BB-9685-96748B40E315}"/>
    <cellStyle name="Comma 4 5 3 6 2 2" xfId="23239" xr:uid="{5A9CB2FC-15A9-4B6E-8482-C28CB7B28975}"/>
    <cellStyle name="Comma 4 5 3 6 2 2 2" xfId="46812" xr:uid="{3ACC8473-4C70-44C6-B555-B9F61412963E}"/>
    <cellStyle name="Comma 4 5 3 6 2 3" xfId="35704" xr:uid="{5ACAA107-7B6D-41DF-8021-AF4B05745415}"/>
    <cellStyle name="Comma 4 5 3 6 3" xfId="17815" xr:uid="{57B8F6A9-D020-47A0-9BC8-19AC66C7C8C3}"/>
    <cellStyle name="Comma 4 5 3 6 3 2" xfId="41389" xr:uid="{5ECA5318-0DDF-4E76-88DD-E745BAE7232E}"/>
    <cellStyle name="Comma 4 5 3 6 4" xfId="30281" xr:uid="{F12FABFB-F39B-4DDD-8543-C411C12FB4C2}"/>
    <cellStyle name="Comma 4 5 3 7" xfId="7616" xr:uid="{7DEAD0A8-F72C-4AE1-BD00-9D0168A345D6}"/>
    <cellStyle name="Comma 4 5 3 7 2" xfId="19176" xr:uid="{ECCB2B4D-F7CA-4DDD-A77B-F41B3A017D7C}"/>
    <cellStyle name="Comma 4 5 3 7 2 2" xfId="42749" xr:uid="{F276CCA8-9D90-4BAD-B65C-20270BB51AFE}"/>
    <cellStyle name="Comma 4 5 3 7 3" xfId="31641" xr:uid="{FE524480-165C-48DD-AF8F-786AEC91517F}"/>
    <cellStyle name="Comma 4 5 3 8" xfId="13436" xr:uid="{CA7FE320-D13A-4A8D-84A8-565EB08077AD}"/>
    <cellStyle name="Comma 4 5 3 8 2" xfId="37210" xr:uid="{1EA19EB6-9C61-460D-A278-FFCE24154F5A}"/>
    <cellStyle name="Comma 4 5 3 9" xfId="26101" xr:uid="{63C24FEB-FCC1-474C-89CE-C849D3475863}"/>
    <cellStyle name="Comma 4 5 4" xfId="1121" xr:uid="{DC04D00F-38DF-44A6-869B-E38B3C686494}"/>
    <cellStyle name="Comma 4 5 4 10" xfId="25917" xr:uid="{795F39C1-7163-456B-ADB8-5B95503969A7}"/>
    <cellStyle name="Comma 4 5 4 11" xfId="24495" xr:uid="{9C88BE3C-A4C4-4A94-BAC2-202940C2C25C}"/>
    <cellStyle name="Comma 4 5 4 12" xfId="48370" xr:uid="{3D941059-3759-4BF3-8CF1-386C1DCF8A4D}"/>
    <cellStyle name="Comma 4 5 4 2" xfId="1979" xr:uid="{3758B012-853F-4710-837D-E58D31BC6A03}"/>
    <cellStyle name="Comma 4 5 4 2 2" xfId="3792" xr:uid="{7E5484DE-B8BD-4434-B406-FF1DC3D63965}"/>
    <cellStyle name="Comma 4 5 4 2 2 2" xfId="9261" xr:uid="{B789D896-F8F1-42CF-BA33-10ED293BB38A}"/>
    <cellStyle name="Comma 4 5 4 2 2 2 2" xfId="20794" xr:uid="{1B1DA75F-2D1E-4635-A49A-5209CF31A27B}"/>
    <cellStyle name="Comma 4 5 4 2 2 2 2 2" xfId="44367" xr:uid="{B1BD33EA-9948-4817-9DB1-7CA6C4541853}"/>
    <cellStyle name="Comma 4 5 4 2 2 2 3" xfId="33259" xr:uid="{88BDAE58-C3D1-4417-A739-08673BBEACFB}"/>
    <cellStyle name="Comma 4 5 4 2 2 3" xfId="15379" xr:uid="{19EE8D9A-B842-4913-A0B9-9577FFD776CE}"/>
    <cellStyle name="Comma 4 5 4 2 2 3 2" xfId="38953" xr:uid="{95DBEFBD-1288-4636-9463-8C53D0768864}"/>
    <cellStyle name="Comma 4 5 4 2 2 4" xfId="27845" xr:uid="{1E0A6283-590B-45C2-993D-F16247E82589}"/>
    <cellStyle name="Comma 4 5 4 2 3" xfId="5156" xr:uid="{23690AB8-B5E0-4AA0-87D4-49CD309AE334}"/>
    <cellStyle name="Comma 4 5 4 2 3 2" xfId="10630" xr:uid="{CCFB6231-1FD0-43FD-8EFF-CC21F1C10EBF}"/>
    <cellStyle name="Comma 4 5 4 2 3 2 2" xfId="22163" xr:uid="{523BE2C8-F880-47C8-8774-77AA75F3BA89}"/>
    <cellStyle name="Comma 4 5 4 2 3 2 2 2" xfId="45736" xr:uid="{4C9623BA-6DD4-4D86-907D-BCD7D2BC9C48}"/>
    <cellStyle name="Comma 4 5 4 2 3 2 3" xfId="34628" xr:uid="{724A85CB-9ADE-4FBE-8486-EC6D8A8DB8B2}"/>
    <cellStyle name="Comma 4 5 4 2 3 3" xfId="16742" xr:uid="{BABBB3AC-284F-49D1-B5ED-F02F18790491}"/>
    <cellStyle name="Comma 4 5 4 2 3 3 2" xfId="40316" xr:uid="{CD85D8CD-0BA1-4BF1-808C-FB613EE37E0A}"/>
    <cellStyle name="Comma 4 5 4 2 3 4" xfId="29208" xr:uid="{326A4E63-A041-43AF-B81D-5FF9FB5B2D5D}"/>
    <cellStyle name="Comma 4 5 4 2 4" xfId="6494" xr:uid="{9F8BD6AF-6B66-4A8C-AD56-39BDC359B6F6}"/>
    <cellStyle name="Comma 4 5 4 2 4 2" xfId="11971" xr:uid="{9AAA7FAB-6FBE-4F4A-8D56-A3950BCB5775}"/>
    <cellStyle name="Comma 4 5 4 2 4 2 2" xfId="23503" xr:uid="{F118F649-F77F-4E58-B31D-DD944CE8D4CF}"/>
    <cellStyle name="Comma 4 5 4 2 4 2 2 2" xfId="47076" xr:uid="{04BEC481-809A-479E-8923-BACA857D42EF}"/>
    <cellStyle name="Comma 4 5 4 2 4 2 3" xfId="35968" xr:uid="{608269CC-45AB-4E34-B39A-07123946801A}"/>
    <cellStyle name="Comma 4 5 4 2 4 3" xfId="18078" xr:uid="{5ED14711-36F3-4E90-B75F-DDC65D114A63}"/>
    <cellStyle name="Comma 4 5 4 2 4 3 2" xfId="41652" xr:uid="{6F49EE9F-7995-480E-9C9B-54845F67033A}"/>
    <cellStyle name="Comma 4 5 4 2 4 4" xfId="30544" xr:uid="{9791654C-7B7E-49D2-977E-346FF1DE50A4}"/>
    <cellStyle name="Comma 4 5 4 2 5" xfId="7905" xr:uid="{9CB0F633-4055-4DA7-B735-3C40916D293C}"/>
    <cellStyle name="Comma 4 5 4 2 5 2" xfId="19440" xr:uid="{FFEA8996-3F69-40D8-933C-32FB9E4FEE5E}"/>
    <cellStyle name="Comma 4 5 4 2 5 2 2" xfId="43013" xr:uid="{7FCC0377-881D-428D-A76B-75510423D002}"/>
    <cellStyle name="Comma 4 5 4 2 5 3" xfId="31905" xr:uid="{F01EEDCA-FA72-4C4A-892C-EA186EDD25D1}"/>
    <cellStyle name="Comma 4 5 4 2 6" xfId="13734" xr:uid="{37F3D6E8-2239-46F5-8A01-74D1D86548D9}"/>
    <cellStyle name="Comma 4 5 4 2 6 2" xfId="37473" xr:uid="{B719EDA7-B073-48B8-9916-64D02B4E8A2D}"/>
    <cellStyle name="Comma 4 5 4 2 7" xfId="26366" xr:uid="{17ACA0E3-75E9-4272-B6A6-9ED57CD6FF1B}"/>
    <cellStyle name="Comma 4 5 4 2 8" xfId="24991" xr:uid="{9A8F0ACF-3EBA-4AA7-835B-56F804412072}"/>
    <cellStyle name="Comma 4 5 4 2 9" xfId="48822" xr:uid="{8D00171D-FC4E-4E9C-93BC-477F9FC9FE45}"/>
    <cellStyle name="Comma 4 5 4 3" xfId="2462" xr:uid="{8387C195-A2C3-40E0-9A07-D3EDB93F0AAA}"/>
    <cellStyle name="Comma 4 5 4 3 2" xfId="4254" xr:uid="{C533E440-BE73-4484-836E-DEF1591BD5D5}"/>
    <cellStyle name="Comma 4 5 4 3 2 2" xfId="9723" xr:uid="{869E48A9-F7AA-41BC-B003-6C7897176048}"/>
    <cellStyle name="Comma 4 5 4 3 2 2 2" xfId="21256" xr:uid="{18796B1F-7E15-4288-B9B4-164F71F3B883}"/>
    <cellStyle name="Comma 4 5 4 3 2 2 2 2" xfId="44829" xr:uid="{F9DE6278-1B77-45D0-B4B8-71D95E6722E4}"/>
    <cellStyle name="Comma 4 5 4 3 2 2 3" xfId="33721" xr:uid="{9D7C4F77-0F31-4D3E-8903-647AD674E6AD}"/>
    <cellStyle name="Comma 4 5 4 3 2 3" xfId="15841" xr:uid="{51A6F0C6-A725-4C53-8209-AC6A6436A92D}"/>
    <cellStyle name="Comma 4 5 4 3 2 3 2" xfId="39415" xr:uid="{B5CAFEAC-BC59-41BC-9752-3658FD88FC66}"/>
    <cellStyle name="Comma 4 5 4 3 2 4" xfId="28307" xr:uid="{DA6D78CA-8DE0-41E8-8F51-80868ACDB223}"/>
    <cellStyle name="Comma 4 5 4 3 3" xfId="5619" xr:uid="{7819007B-07D7-4C72-9A65-E0E23E330404}"/>
    <cellStyle name="Comma 4 5 4 3 3 2" xfId="11093" xr:uid="{EDA0E1C8-F592-483E-87AB-F231025239E7}"/>
    <cellStyle name="Comma 4 5 4 3 3 2 2" xfId="22626" xr:uid="{2570B189-3F52-4444-B8C5-047D35AA8F2F}"/>
    <cellStyle name="Comma 4 5 4 3 3 2 2 2" xfId="46199" xr:uid="{02F5B3A7-47B1-45A7-9786-35AB24060A71}"/>
    <cellStyle name="Comma 4 5 4 3 3 2 3" xfId="35091" xr:uid="{E910FC04-C878-4253-921C-675DB44610AC}"/>
    <cellStyle name="Comma 4 5 4 3 3 3" xfId="17205" xr:uid="{886DE856-C815-405D-BD13-76903D5297D6}"/>
    <cellStyle name="Comma 4 5 4 3 3 3 2" xfId="40779" xr:uid="{6C8517F9-44D3-41F9-8D1A-18B60B0575FA}"/>
    <cellStyle name="Comma 4 5 4 3 3 4" xfId="29671" xr:uid="{3192B1D0-6256-40B5-90C0-ABA82ADD85FA}"/>
    <cellStyle name="Comma 4 5 4 3 4" xfId="6957" xr:uid="{38F86516-FBB7-48EF-A298-0196607BADD2}"/>
    <cellStyle name="Comma 4 5 4 3 4 2" xfId="12435" xr:uid="{5AAC9B45-07B4-4432-A4DF-FE09589C4121}"/>
    <cellStyle name="Comma 4 5 4 3 4 2 2" xfId="23967" xr:uid="{6B49C40E-D4F5-42FF-A721-AF4BF3A36C2C}"/>
    <cellStyle name="Comma 4 5 4 3 4 2 2 2" xfId="47540" xr:uid="{C0DB783E-CA38-4D98-A887-5AD8720521E9}"/>
    <cellStyle name="Comma 4 5 4 3 4 2 3" xfId="36432" xr:uid="{446C486C-B87A-4FF2-8DD9-859A631571D5}"/>
    <cellStyle name="Comma 4 5 4 3 4 3" xfId="18541" xr:uid="{CD0B918E-00A3-4395-AE9B-A44CBDFC2B21}"/>
    <cellStyle name="Comma 4 5 4 3 4 3 2" xfId="42115" xr:uid="{C8019270-B64A-464D-B384-65105D47EE65}"/>
    <cellStyle name="Comma 4 5 4 3 4 4" xfId="31007" xr:uid="{ACA70B9D-BC64-4702-9920-20B06E8CADC3}"/>
    <cellStyle name="Comma 4 5 4 3 5" xfId="8370" xr:uid="{33371E73-2BE5-4533-802F-3906F72777CA}"/>
    <cellStyle name="Comma 4 5 4 3 5 2" xfId="19903" xr:uid="{DC914FA4-B2CF-44E1-B5FC-6D6D3C41D0A5}"/>
    <cellStyle name="Comma 4 5 4 3 5 2 2" xfId="43476" xr:uid="{62716624-9E77-4D42-A097-FB1F752D1A50}"/>
    <cellStyle name="Comma 4 5 4 3 5 3" xfId="32368" xr:uid="{325A0F30-6F3F-4843-8D8A-41F5453DDE56}"/>
    <cellStyle name="Comma 4 5 4 3 6" xfId="14199" xr:uid="{694D6772-3804-490C-B580-0D0AEF1C3398}"/>
    <cellStyle name="Comma 4 5 4 3 6 2" xfId="37936" xr:uid="{C0560F35-2418-4EDF-812E-42C329E7EE6B}"/>
    <cellStyle name="Comma 4 5 4 3 7" xfId="26829" xr:uid="{CF29DBB1-6B3A-4915-97B0-5DD4B96E2C8C}"/>
    <cellStyle name="Comma 4 5 4 3 8" xfId="25455" xr:uid="{0B29001F-F3CA-4B9E-8F5E-53E0FE30ED23}"/>
    <cellStyle name="Comma 4 5 4 3 9" xfId="49285" xr:uid="{C7D31A7B-312E-49C2-AAAD-F91F36939FB3}"/>
    <cellStyle name="Comma 4 5 4 4" xfId="3353" xr:uid="{59F7686F-485A-4B2E-95A0-4A3B418C20E5}"/>
    <cellStyle name="Comma 4 5 4 4 2" xfId="8821" xr:uid="{CFAAE1AF-37B0-4778-8B1A-A0EBC16D3663}"/>
    <cellStyle name="Comma 4 5 4 4 2 2" xfId="20354" xr:uid="{F5D0683D-78A2-4944-B71B-C4C9A81A0301}"/>
    <cellStyle name="Comma 4 5 4 4 2 2 2" xfId="43927" xr:uid="{C17897FD-870A-46F8-B40B-FB94F5FE7CC3}"/>
    <cellStyle name="Comma 4 5 4 4 2 3" xfId="32819" xr:uid="{C4069862-845D-4021-89C1-64514F0176B2}"/>
    <cellStyle name="Comma 4 5 4 4 3" xfId="14939" xr:uid="{BE32DAF4-8607-4805-960A-C860B0C6E300}"/>
    <cellStyle name="Comma 4 5 4 4 3 2" xfId="38513" xr:uid="{D4C6E9E8-ACCE-49C7-8960-F683CD2798BD}"/>
    <cellStyle name="Comma 4 5 4 4 4" xfId="27405" xr:uid="{9CD0D8BC-2F26-49F7-BF05-ED706AD5FD04}"/>
    <cellStyle name="Comma 4 5 4 5" xfId="4709" xr:uid="{6492A966-F976-4DF6-9BD1-B52BC9322851}"/>
    <cellStyle name="Comma 4 5 4 5 2" xfId="10182" xr:uid="{3204C67F-1985-4FBA-B12B-DCB67276ABAF}"/>
    <cellStyle name="Comma 4 5 4 5 2 2" xfId="21715" xr:uid="{A62DC443-6CED-41B6-9FC5-9E7DE91B43BA}"/>
    <cellStyle name="Comma 4 5 4 5 2 2 2" xfId="45288" xr:uid="{884DBA68-E24A-4E25-B83A-B42003D18463}"/>
    <cellStyle name="Comma 4 5 4 5 2 3" xfId="34180" xr:uid="{583A53B7-3F5E-426D-96BE-B7A2E12F2189}"/>
    <cellStyle name="Comma 4 5 4 5 3" xfId="16295" xr:uid="{16249C23-1FC2-4983-8B62-0C4AF6D830CC}"/>
    <cellStyle name="Comma 4 5 4 5 3 2" xfId="39869" xr:uid="{EB334CB9-726C-4E16-91B5-BA94C9AE7E13}"/>
    <cellStyle name="Comma 4 5 4 5 4" xfId="28761" xr:uid="{772EB38F-912B-444A-AE02-7A2CDF67FC47}"/>
    <cellStyle name="Comma 4 5 4 6" xfId="6047" xr:uid="{7F1A2D0B-B9B5-45A2-824A-A8835D24A487}"/>
    <cellStyle name="Comma 4 5 4 6 2" xfId="11523" xr:uid="{CDCA06A4-04F7-4A97-8835-21F0FD08D348}"/>
    <cellStyle name="Comma 4 5 4 6 2 2" xfId="23055" xr:uid="{FAADC74E-1D86-45A1-A2EB-8BB1DAE177BF}"/>
    <cellStyle name="Comma 4 5 4 6 2 2 2" xfId="46628" xr:uid="{632EF06F-857F-4947-9B25-629C0426D889}"/>
    <cellStyle name="Comma 4 5 4 6 2 3" xfId="35520" xr:uid="{2950A2D3-DD77-466D-A0F4-75F2DD37967E}"/>
    <cellStyle name="Comma 4 5 4 6 3" xfId="17631" xr:uid="{D6D348D4-8AB2-427D-B4BF-129DE4C701FA}"/>
    <cellStyle name="Comma 4 5 4 6 3 2" xfId="41205" xr:uid="{060B7384-A9BD-4514-A7A9-2F04D75CF8C0}"/>
    <cellStyle name="Comma 4 5 4 6 4" xfId="30097" xr:uid="{08E1BA65-1C84-4B1B-83E3-3268409D4895}"/>
    <cellStyle name="Comma 4 5 4 7" xfId="7432" xr:uid="{D65F6584-8D1B-4489-AC18-51791C044A19}"/>
    <cellStyle name="Comma 4 5 4 7 2" xfId="18992" xr:uid="{8E39D2DA-D617-4C4A-B479-3E0B338672C8}"/>
    <cellStyle name="Comma 4 5 4 7 2 2" xfId="42565" xr:uid="{686A4747-84A0-4CDD-8573-C85A6DFAC35E}"/>
    <cellStyle name="Comma 4 5 4 7 3" xfId="31457" xr:uid="{F7D1270C-0BEB-4F62-B229-1AA8AD3EBB2E}"/>
    <cellStyle name="Comma 4 5 4 8" xfId="13248" xr:uid="{880AB532-FBE8-4163-83AA-7A60D85EC4FA}"/>
    <cellStyle name="Comma 4 5 4 8 2" xfId="37026" xr:uid="{44866F11-BB3E-44C6-9BCD-E495714D79B9}"/>
    <cellStyle name="Comma 4 5 4 9" xfId="12992" xr:uid="{3BFB4DFB-CF2D-4F24-8E6B-7455D230D9DC}"/>
    <cellStyle name="Comma 4 5 4 9 2" xfId="36892" xr:uid="{26B32F5A-8D3C-450E-8083-BE3490C6094F}"/>
    <cellStyle name="Comma 4 5 5" xfId="1471" xr:uid="{2D9812D4-52D0-48DE-968D-62FE3CDDF944}"/>
    <cellStyle name="Comma 4 5 5 10" xfId="24776" xr:uid="{08787AA6-000A-42B1-AD67-4308A438D183}"/>
    <cellStyle name="Comma 4 5 5 11" xfId="48603" xr:uid="{3DBC779B-BCDF-4CF1-9BFA-4D5B65478AE8}"/>
    <cellStyle name="Comma 4 5 5 2" xfId="2213" xr:uid="{8B38721C-A2D2-4535-BC95-B51A4C7199AC}"/>
    <cellStyle name="Comma 4 5 5 2 2" xfId="4025" xr:uid="{4EDC0B96-E726-478D-A6C8-8AF5C7066994}"/>
    <cellStyle name="Comma 4 5 5 2 2 2" xfId="9494" xr:uid="{11ED7550-5A71-4217-AD56-4C1A18FBC792}"/>
    <cellStyle name="Comma 4 5 5 2 2 2 2" xfId="21027" xr:uid="{306E470D-E311-4029-A327-11EE107C8318}"/>
    <cellStyle name="Comma 4 5 5 2 2 2 2 2" xfId="44600" xr:uid="{445791AE-922A-408F-B32D-641FADA87AB5}"/>
    <cellStyle name="Comma 4 5 5 2 2 2 3" xfId="33492" xr:uid="{DBE3728C-A46D-440C-8456-CDC088206D81}"/>
    <cellStyle name="Comma 4 5 5 2 2 3" xfId="15612" xr:uid="{26BC2EC2-AC3D-4442-A72C-093A747AC93F}"/>
    <cellStyle name="Comma 4 5 5 2 2 3 2" xfId="39186" xr:uid="{EDAF1BA2-DEDF-4DCF-8F44-6D007795D40E}"/>
    <cellStyle name="Comma 4 5 5 2 2 4" xfId="28078" xr:uid="{B574B03A-5E5E-4E8E-8F85-85A920E67CCC}"/>
    <cellStyle name="Comma 4 5 5 2 3" xfId="5389" xr:uid="{DC4711AD-55B1-4689-AB0B-A5C19F26CF86}"/>
    <cellStyle name="Comma 4 5 5 2 3 2" xfId="10863" xr:uid="{6F6A2496-2801-4719-BD0F-E3E04C5A35DE}"/>
    <cellStyle name="Comma 4 5 5 2 3 2 2" xfId="22396" xr:uid="{5A2FD708-67CA-48C9-BD2E-B5D5461BC55B}"/>
    <cellStyle name="Comma 4 5 5 2 3 2 2 2" xfId="45969" xr:uid="{180111B6-F482-4755-B408-47C329A81D13}"/>
    <cellStyle name="Comma 4 5 5 2 3 2 3" xfId="34861" xr:uid="{443F9380-9CED-42AE-8053-9FBFE70FD3D9}"/>
    <cellStyle name="Comma 4 5 5 2 3 3" xfId="16975" xr:uid="{3BA819A1-8649-4B8C-A195-A37539B83E8F}"/>
    <cellStyle name="Comma 4 5 5 2 3 3 2" xfId="40549" xr:uid="{0788E665-5270-4E20-85B9-B4A8D5C61A61}"/>
    <cellStyle name="Comma 4 5 5 2 3 4" xfId="29441" xr:uid="{2845152D-510F-40CE-A813-5515CED1FE7D}"/>
    <cellStyle name="Comma 4 5 5 2 4" xfId="6727" xr:uid="{FDCA220F-23D9-47A2-AAB9-05B01A36929E}"/>
    <cellStyle name="Comma 4 5 5 2 4 2" xfId="12204" xr:uid="{40221619-119B-4ED0-ADE6-CB110B81BE3C}"/>
    <cellStyle name="Comma 4 5 5 2 4 2 2" xfId="23736" xr:uid="{A8130BA5-1B4A-41A7-B6D2-5E371475FFDD}"/>
    <cellStyle name="Comma 4 5 5 2 4 2 2 2" xfId="47309" xr:uid="{A56E6E3A-2422-4622-9924-2DD45E12DA37}"/>
    <cellStyle name="Comma 4 5 5 2 4 2 3" xfId="36201" xr:uid="{8FBAA9C7-545B-4548-AA7F-36D324013F03}"/>
    <cellStyle name="Comma 4 5 5 2 4 3" xfId="18311" xr:uid="{57494F0B-2341-41E6-BCAD-023DD4DA29A5}"/>
    <cellStyle name="Comma 4 5 5 2 4 3 2" xfId="41885" xr:uid="{9FF9E818-2C96-4F07-829C-E2911D93FB0D}"/>
    <cellStyle name="Comma 4 5 5 2 4 4" xfId="30777" xr:uid="{D81C169F-5A05-4527-9912-0908982D678F}"/>
    <cellStyle name="Comma 4 5 5 2 5" xfId="8138" xr:uid="{7B224AE4-1A62-4907-B4B4-F74D63BEA34E}"/>
    <cellStyle name="Comma 4 5 5 2 5 2" xfId="19673" xr:uid="{2ED689AA-5ADB-4E72-8CE9-5D3EB59516F0}"/>
    <cellStyle name="Comma 4 5 5 2 5 2 2" xfId="43246" xr:uid="{44779F4C-4202-4736-AF60-2D93EDCEAB26}"/>
    <cellStyle name="Comma 4 5 5 2 5 3" xfId="32138" xr:uid="{45645838-8DBB-4206-BD53-3D69F0C58DFC}"/>
    <cellStyle name="Comma 4 5 5 2 6" xfId="13967" xr:uid="{19270A75-D551-4556-8535-BEB829B25045}"/>
    <cellStyle name="Comma 4 5 5 2 6 2" xfId="37706" xr:uid="{7583C6E6-F03D-4A72-9396-6A8872105E32}"/>
    <cellStyle name="Comma 4 5 5 2 7" xfId="26599" xr:uid="{9C0AD7AC-B0E3-415F-ADAB-715B38CF34A2}"/>
    <cellStyle name="Comma 4 5 5 2 8" xfId="25224" xr:uid="{49DB3049-6B06-4AF2-85A6-5C4B84DC3BE6}"/>
    <cellStyle name="Comma 4 5 5 2 9" xfId="49055" xr:uid="{90A37D66-F796-4535-AAF3-C10ECC4D7241}"/>
    <cellStyle name="Comma 4 5 5 3" xfId="2701" xr:uid="{793E112C-DAFC-4DCE-90BB-2977627C5373}"/>
    <cellStyle name="Comma 4 5 5 3 2" xfId="4491" xr:uid="{C5DB98D4-03BE-4242-8EC4-35F6881DCD46}"/>
    <cellStyle name="Comma 4 5 5 3 2 2" xfId="9961" xr:uid="{54F54477-3BCE-46DA-9246-0EE5E3C50D44}"/>
    <cellStyle name="Comma 4 5 5 3 2 2 2" xfId="21494" xr:uid="{86788DA3-59BA-4983-9AE8-FB8E37397BA7}"/>
    <cellStyle name="Comma 4 5 5 3 2 2 2 2" xfId="45067" xr:uid="{075D4F95-DB7A-4D8A-9A13-863284B10BBC}"/>
    <cellStyle name="Comma 4 5 5 3 2 2 3" xfId="33959" xr:uid="{0EAE4EC2-86A3-49C5-BC76-096F7E54CF33}"/>
    <cellStyle name="Comma 4 5 5 3 2 3" xfId="16078" xr:uid="{004B7F48-15EC-4318-B87D-5A53B0409372}"/>
    <cellStyle name="Comma 4 5 5 3 2 3 2" xfId="39652" xr:uid="{E225CA91-A033-4D84-AC4F-F76326DC7B48}"/>
    <cellStyle name="Comma 4 5 5 3 2 4" xfId="28544" xr:uid="{34DA4DAB-D57E-480F-A73A-76560CC5296A}"/>
    <cellStyle name="Comma 4 5 5 3 3" xfId="5857" xr:uid="{D3BC5096-BC3F-418F-88D9-EED5690EFAD1}"/>
    <cellStyle name="Comma 4 5 5 3 3 2" xfId="11331" xr:uid="{975B4202-2317-4F59-819F-08FD8B812E4D}"/>
    <cellStyle name="Comma 4 5 5 3 3 2 2" xfId="22864" xr:uid="{54BD6617-E8E0-4191-9222-39BD31920DDF}"/>
    <cellStyle name="Comma 4 5 5 3 3 2 2 2" xfId="46437" xr:uid="{91BF33E8-4343-40A2-B525-840B7A2CC867}"/>
    <cellStyle name="Comma 4 5 5 3 3 2 3" xfId="35329" xr:uid="{3DB8E930-624B-4B56-A2FF-F207C2E9275B}"/>
    <cellStyle name="Comma 4 5 5 3 3 3" xfId="17443" xr:uid="{043BB290-588B-4940-81BD-3B2159C8F5DF}"/>
    <cellStyle name="Comma 4 5 5 3 3 3 2" xfId="41017" xr:uid="{5ACC1D20-C45C-4A5F-ADCD-05F18D99C784}"/>
    <cellStyle name="Comma 4 5 5 3 3 4" xfId="29909" xr:uid="{E7352EE3-5069-4112-B848-C05D967ABE5F}"/>
    <cellStyle name="Comma 4 5 5 3 4" xfId="7195" xr:uid="{B2C860F0-2014-4148-BAEF-969EBB3A978F}"/>
    <cellStyle name="Comma 4 5 5 3 4 2" xfId="12673" xr:uid="{520424DC-4D6D-43D9-B2EB-4A3D89245B02}"/>
    <cellStyle name="Comma 4 5 5 3 4 2 2" xfId="24205" xr:uid="{3432921B-9BDD-48A5-B8B0-5F372601D9F1}"/>
    <cellStyle name="Comma 4 5 5 3 4 2 2 2" xfId="47778" xr:uid="{E90C318B-2E03-4052-B311-B166E2EF9FEC}"/>
    <cellStyle name="Comma 4 5 5 3 4 2 3" xfId="36670" xr:uid="{19A8FAA1-183F-40F9-A843-DB2E9A510453}"/>
    <cellStyle name="Comma 4 5 5 3 4 3" xfId="18779" xr:uid="{08F43C06-3EDD-4CC4-B3E4-EB2F4D62F27C}"/>
    <cellStyle name="Comma 4 5 5 3 4 3 2" xfId="42353" xr:uid="{8ED90D4C-8063-44BC-B17A-87847777401E}"/>
    <cellStyle name="Comma 4 5 5 3 4 4" xfId="31245" xr:uid="{C01497DD-C12D-4729-B80E-4842C540ED59}"/>
    <cellStyle name="Comma 4 5 5 3 5" xfId="8608" xr:uid="{DAE0FCAA-9683-4323-960E-B4432388BB9E}"/>
    <cellStyle name="Comma 4 5 5 3 5 2" xfId="20141" xr:uid="{9C76F193-754E-4FC5-B9EC-767AA2EBEBA7}"/>
    <cellStyle name="Comma 4 5 5 3 5 2 2" xfId="43714" xr:uid="{FD14300C-B69C-47C9-A7D6-C8B224FA6FC6}"/>
    <cellStyle name="Comma 4 5 5 3 5 3" xfId="32606" xr:uid="{30CAE463-41AF-49D7-9DA4-B60657E51A7C}"/>
    <cellStyle name="Comma 4 5 5 3 6" xfId="14437" xr:uid="{42DF6519-F5D2-4E32-AEE2-BDDCC8EA85D1}"/>
    <cellStyle name="Comma 4 5 5 3 6 2" xfId="38174" xr:uid="{07CB3DD2-C104-40F9-BB81-9853DC43213F}"/>
    <cellStyle name="Comma 4 5 5 3 7" xfId="27067" xr:uid="{9E2F7221-5686-442C-AB2D-130910D9320E}"/>
    <cellStyle name="Comma 4 5 5 3 8" xfId="25693" xr:uid="{6ABF0675-5471-426C-A91D-1D789E1ED7EB}"/>
    <cellStyle name="Comma 4 5 5 3 9" xfId="49523" xr:uid="{6D4EA45D-6121-4E52-9EEF-4632F31AF43B}"/>
    <cellStyle name="Comma 4 5 5 4" xfId="3582" xr:uid="{F1A65040-00A6-4CCA-A0C4-B379A07B04F8}"/>
    <cellStyle name="Comma 4 5 5 4 2" xfId="9051" xr:uid="{794BF63A-4000-4F80-A997-848E6C2A0BBE}"/>
    <cellStyle name="Comma 4 5 5 4 2 2" xfId="20584" xr:uid="{DDD8DBCD-C6B5-4786-BD2B-DAF56B525A6E}"/>
    <cellStyle name="Comma 4 5 5 4 2 2 2" xfId="44157" xr:uid="{41F43B3A-3399-4237-860D-7CDCC41F753B}"/>
    <cellStyle name="Comma 4 5 5 4 2 3" xfId="33049" xr:uid="{2719C986-48AB-4588-A471-0FF8762E8E3D}"/>
    <cellStyle name="Comma 4 5 5 4 3" xfId="15169" xr:uid="{A86337DB-06BE-404F-80C4-230E5966B903}"/>
    <cellStyle name="Comma 4 5 5 4 3 2" xfId="38743" xr:uid="{AAD0F0ED-F284-42F9-AF81-E4C140188070}"/>
    <cellStyle name="Comma 4 5 5 4 4" xfId="27635" xr:uid="{CDE92D5C-ED0D-4715-A2B2-0596CE4A9F20}"/>
    <cellStyle name="Comma 4 5 5 5" xfId="4942" xr:uid="{415E7215-E5E7-49DC-9B54-AF38CE14E578}"/>
    <cellStyle name="Comma 4 5 5 5 2" xfId="10415" xr:uid="{81A4DA8E-94AC-4A4A-A73D-87B395004767}"/>
    <cellStyle name="Comma 4 5 5 5 2 2" xfId="21948" xr:uid="{3B81065F-3E5C-45CA-B1EF-C5162A3EE805}"/>
    <cellStyle name="Comma 4 5 5 5 2 2 2" xfId="45521" xr:uid="{3747A8BC-D2B5-469B-AD1C-67EF214B2B1C}"/>
    <cellStyle name="Comma 4 5 5 5 2 3" xfId="34413" xr:uid="{C843170A-E1EE-4B98-AD99-2C34BD0E1DAC}"/>
    <cellStyle name="Comma 4 5 5 5 3" xfId="16528" xr:uid="{056C0340-3BFB-450A-92E0-FF363F999559}"/>
    <cellStyle name="Comma 4 5 5 5 3 2" xfId="40102" xr:uid="{76A997DB-8C0A-4AFE-8064-9D4BF3716B07}"/>
    <cellStyle name="Comma 4 5 5 5 4" xfId="28994" xr:uid="{58A55C80-F0DC-4190-8386-01E7F5E60AF0}"/>
    <cellStyle name="Comma 4 5 5 6" xfId="6280" xr:uid="{1D7120B9-2134-4958-AF5B-8FCC91868B6E}"/>
    <cellStyle name="Comma 4 5 5 6 2" xfId="11756" xr:uid="{53E0F404-7B98-4C24-94A2-2548FC82F03C}"/>
    <cellStyle name="Comma 4 5 5 6 2 2" xfId="23288" xr:uid="{7355B7B9-A846-49C6-B29A-22CEAFEC930C}"/>
    <cellStyle name="Comma 4 5 5 6 2 2 2" xfId="46861" xr:uid="{3C1E759D-5B80-4985-85F0-8D44959D667D}"/>
    <cellStyle name="Comma 4 5 5 6 2 3" xfId="35753" xr:uid="{335CE23D-F287-4EAE-BF53-A1C5D17747CD}"/>
    <cellStyle name="Comma 4 5 5 6 3" xfId="17864" xr:uid="{1941302A-79C8-4A6D-B51F-2EE79C3FA570}"/>
    <cellStyle name="Comma 4 5 5 6 3 2" xfId="41438" xr:uid="{4BC24498-EEB9-4B7F-86CC-9881B6C4D5CB}"/>
    <cellStyle name="Comma 4 5 5 6 4" xfId="30330" xr:uid="{D015D22E-D8EF-4AC4-AA98-AFD67FC47D9F}"/>
    <cellStyle name="Comma 4 5 5 7" xfId="7667" xr:uid="{2B8DBAF9-6460-4C72-A542-3933C11E67F0}"/>
    <cellStyle name="Comma 4 5 5 7 2" xfId="19225" xr:uid="{E58133D7-3FDF-4A53-9FA8-D4F28B808DFD}"/>
    <cellStyle name="Comma 4 5 5 7 2 2" xfId="42798" xr:uid="{3D4581AC-E847-47A7-BDB3-04F80D3D5B03}"/>
    <cellStyle name="Comma 4 5 5 7 3" xfId="31690" xr:uid="{B032CFA5-F5EE-4F00-B2EC-694C79951B26}"/>
    <cellStyle name="Comma 4 5 5 8" xfId="13488" xr:uid="{A658A6EA-F284-403D-B1E9-AD89EDCCBB98}"/>
    <cellStyle name="Comma 4 5 5 8 2" xfId="37259" xr:uid="{F413EB62-AC76-4D94-842A-083E876BCA74}"/>
    <cellStyle name="Comma 4 5 5 9" xfId="26150" xr:uid="{D95E91C7-E5F5-423F-8137-5B22A9CC6AC5}"/>
    <cellStyle name="Comma 4 5 6" xfId="2825" xr:uid="{76C26AF0-839B-412D-8CDE-985B9E7FEC28}"/>
    <cellStyle name="Comma 4 5 6 2" xfId="4593" xr:uid="{A477EA7B-5030-4BF5-9AEB-93214EA26F8E}"/>
    <cellStyle name="Comma 4 5 6 2 2" xfId="10063" xr:uid="{1D672E4E-F5F6-41BC-9820-67540D957956}"/>
    <cellStyle name="Comma 4 5 6 2 2 2" xfId="21596" xr:uid="{F3B97356-40EE-4B1C-8988-24670EB5F6CE}"/>
    <cellStyle name="Comma 4 5 6 2 2 2 2" xfId="45169" xr:uid="{DBA07EE9-37DD-447C-8A55-7114A98DBECE}"/>
    <cellStyle name="Comma 4 5 6 2 2 3" xfId="34061" xr:uid="{70ACD442-45CF-4251-A464-0546E4E88E14}"/>
    <cellStyle name="Comma 4 5 6 2 3" xfId="16180" xr:uid="{F3F6FEA4-0918-43CC-BE18-850CF769CAC0}"/>
    <cellStyle name="Comma 4 5 6 2 3 2" xfId="39754" xr:uid="{88A64159-A4E3-47A6-BA62-07B9F1DD658F}"/>
    <cellStyle name="Comma 4 5 6 2 4" xfId="28646" xr:uid="{70241458-F5CB-4D61-B8C3-CDB974CCFE3B}"/>
    <cellStyle name="Comma 4 5 6 3" xfId="8710" xr:uid="{A7B0BC5E-75A6-4EC8-B826-49B55C8ADB2D}"/>
    <cellStyle name="Comma 4 5 6 3 2" xfId="20243" xr:uid="{068E6561-3704-4348-9DA9-A8AE6F6F4058}"/>
    <cellStyle name="Comma 4 5 6 3 2 2" xfId="43816" xr:uid="{F59AE10B-47B8-48E3-A5C1-E3BBB54398A6}"/>
    <cellStyle name="Comma 4 5 6 3 3" xfId="32708" xr:uid="{2B78E7A6-0EDC-49C2-940C-75B85730BA16}"/>
    <cellStyle name="Comma 4 5 6 4" xfId="14540" xr:uid="{3303608C-FE64-4DD9-B15B-00A19F5E0974}"/>
    <cellStyle name="Comma 4 5 6 4 2" xfId="38276" xr:uid="{DD431E8D-9058-4CD8-BB62-D8B89A32E1D1}"/>
    <cellStyle name="Comma 4 5 6 5" xfId="27169" xr:uid="{BB67F843-F2B3-47BD-A23F-5737E3B31147}"/>
    <cellStyle name="Comma 4 5 7" xfId="13183" xr:uid="{9D4CC75E-7AD1-44EF-88C7-0DEB61A623DE}"/>
    <cellStyle name="Comma 4 5 8" xfId="49654" xr:uid="{E3ABDB79-82A6-482F-86C3-4D1B5AACF913}"/>
    <cellStyle name="Comma 4 5 9" xfId="1016" xr:uid="{46A12B0E-65E3-4A20-A084-C895F90FA396}"/>
    <cellStyle name="Comma 4 6" xfId="603" xr:uid="{79C70B29-9EF7-4B59-AC61-96C8D43F284B}"/>
    <cellStyle name="Comma 4 6 10" xfId="2916" xr:uid="{ED4DA3BC-7CA6-4AD2-840C-EDD55EC7607A}"/>
    <cellStyle name="Comma 4 6 10 2" xfId="8732" xr:uid="{151A3241-F163-4C2B-869B-5C7FA0D2FA4D}"/>
    <cellStyle name="Comma 4 6 10 2 2" xfId="20265" xr:uid="{894EF04A-EA12-48E3-A192-3D1294970236}"/>
    <cellStyle name="Comma 4 6 10 2 2 2" xfId="43838" xr:uid="{FDEF90B1-385A-4A4F-B290-94B3348E1991}"/>
    <cellStyle name="Comma 4 6 10 2 3" xfId="32730" xr:uid="{27C6A1B5-4EB9-4ED0-A531-9CCF62B40408}"/>
    <cellStyle name="Comma 4 6 10 3" xfId="3269" xr:uid="{BFCD4A1F-AC11-401B-AEF1-086238CF704D}"/>
    <cellStyle name="Comma 4 6 10 3 2" xfId="14855" xr:uid="{3675A833-6D9C-4AFD-982F-D2D328DB89EA}"/>
    <cellStyle name="Comma 4 6 10 3 2 2" xfId="38429" xr:uid="{F0B9ED44-1913-4AD1-808D-10654E605B89}"/>
    <cellStyle name="Comma 4 6 10 3 3" xfId="27321" xr:uid="{FFCCD507-5E91-49D9-BB0B-B102B911046A}"/>
    <cellStyle name="Comma 4 6 10 4" xfId="14589" xr:uid="{0900416E-7ED7-49C7-A682-C91DCCA838DF}"/>
    <cellStyle name="Comma 4 6 10 4 2" xfId="38323" xr:uid="{2489A321-D706-4A2D-9B81-D0EA8974C281}"/>
    <cellStyle name="Comma 4 6 10 5" xfId="27215" xr:uid="{6D196BA6-EF50-4D8C-8661-095B0B4B0163}"/>
    <cellStyle name="Comma 4 6 11" xfId="4620" xr:uid="{850074E7-3E12-4F42-A82A-336612702DB8}"/>
    <cellStyle name="Comma 4 6 11 2" xfId="10092" xr:uid="{D5D9CD26-3AF3-497A-8AA6-EC2F7B57FB9A}"/>
    <cellStyle name="Comma 4 6 11 2 2" xfId="21625" xr:uid="{87165D02-F313-4890-B057-8ABDC19C242C}"/>
    <cellStyle name="Comma 4 6 11 2 2 2" xfId="45198" xr:uid="{DFB80B46-75E1-4101-AC8B-1339DC442A83}"/>
    <cellStyle name="Comma 4 6 11 2 3" xfId="34090" xr:uid="{60095131-0370-41EC-8C23-80B649767F5A}"/>
    <cellStyle name="Comma 4 6 11 3" xfId="16206" xr:uid="{9166D82A-CDE3-4D08-A820-6E2FE384D05A}"/>
    <cellStyle name="Comma 4 6 11 3 2" xfId="39780" xr:uid="{1BEA9B39-78FC-4DAC-8137-477CC6437757}"/>
    <cellStyle name="Comma 4 6 11 4" xfId="28672" xr:uid="{365428D3-7968-4C82-8F57-EA364AB4CA35}"/>
    <cellStyle name="Comma 4 6 12" xfId="5957" xr:uid="{8EA64FEF-0B94-446F-B8F3-F3B7E03E4397}"/>
    <cellStyle name="Comma 4 6 12 2" xfId="11433" xr:uid="{75EE53B5-B71E-41EA-B45B-30D0F138C627}"/>
    <cellStyle name="Comma 4 6 12 2 2" xfId="22965" xr:uid="{C6B61394-51AF-4A19-BA71-928F9FEE0CF2}"/>
    <cellStyle name="Comma 4 6 12 2 2 2" xfId="46538" xr:uid="{BFCF8A25-4663-4677-AFB5-9536768DD4EC}"/>
    <cellStyle name="Comma 4 6 12 2 3" xfId="35430" xr:uid="{9D7A84B0-C04D-4274-8532-1CAC6DC07636}"/>
    <cellStyle name="Comma 4 6 12 3" xfId="17541" xr:uid="{89D93FC0-A12B-4C25-9CDA-9664642E723F}"/>
    <cellStyle name="Comma 4 6 12 3 2" xfId="41115" xr:uid="{13B47831-B38D-4562-AFC2-B45AD5F647D8}"/>
    <cellStyle name="Comma 4 6 12 4" xfId="30007" xr:uid="{ACE3A0F8-6E9F-4BDD-A35C-D9376E700A62}"/>
    <cellStyle name="Comma 4 6 13" xfId="7325" xr:uid="{FAF4BBCC-06EF-405E-AD41-ED161CC40C7F}"/>
    <cellStyle name="Comma 4 6 13 2" xfId="18902" xr:uid="{48B508DF-4414-434F-8657-5AE41B12FA3E}"/>
    <cellStyle name="Comma 4 6 13 2 2" xfId="42475" xr:uid="{76096434-88EC-4D90-A639-E06511A53B68}"/>
    <cellStyle name="Comma 4 6 13 3" xfId="31367" xr:uid="{0F80A7EC-5EA5-46CC-997C-11CEA50EFA2E}"/>
    <cellStyle name="Comma 4 6 14" xfId="13089" xr:uid="{4413691C-5C08-4E1D-9CF3-AC0342305D2A}"/>
    <cellStyle name="Comma 4 6 14 2" xfId="36936" xr:uid="{C375F871-75DC-4B15-93EA-C2AF362F876C}"/>
    <cellStyle name="Comma 4 6 15" xfId="25827" xr:uid="{4EB994A6-E26B-4336-BD10-7841CC83435F}"/>
    <cellStyle name="Comma 4 6 16" xfId="24447" xr:uid="{8727D894-F922-4811-BF53-0FCD24CCADAD}"/>
    <cellStyle name="Comma 4 6 17" xfId="48278" xr:uid="{C056FB03-B349-4D0F-A913-2F9CFD7323CC}"/>
    <cellStyle name="Comma 4 6 18" xfId="49670" xr:uid="{7FB83F9A-34D1-4C48-922C-0D71527D3C39}"/>
    <cellStyle name="Comma 4 6 19" xfId="934" xr:uid="{384CB1BF-C1FE-408D-A4E9-8EB4393D80C5}"/>
    <cellStyle name="Comma 4 6 2" xfId="794" xr:uid="{341B9641-EF73-430D-94C3-DF2C579845BA}"/>
    <cellStyle name="Comma 4 6 2 10" xfId="26000" xr:uid="{F4888B1D-0547-460A-BB52-00D5EEF21820}"/>
    <cellStyle name="Comma 4 6 2 11" xfId="24515" xr:uid="{564C1251-E23C-4E39-B358-2712B8017006}"/>
    <cellStyle name="Comma 4 6 2 12" xfId="48453" xr:uid="{C0D75E8E-317C-442D-98A2-30D530A8CD11}"/>
    <cellStyle name="Comma 4 6 2 13" xfId="1249" xr:uid="{3F79EAF6-6A04-47A8-AD66-1028220FAD02}"/>
    <cellStyle name="Comma 4 6 2 2" xfId="1442" xr:uid="{B44AD059-BD2E-47B4-9199-A2FDC80B0D86}"/>
    <cellStyle name="Comma 4 6 2 2 10" xfId="24759" xr:uid="{4D066C2D-0487-44A4-8BB6-3581FDE80669}"/>
    <cellStyle name="Comma 4 6 2 2 11" xfId="48586" xr:uid="{FB5DDEF6-7812-4F0F-AD1D-B10DEDBF0D06}"/>
    <cellStyle name="Comma 4 6 2 2 2" xfId="2195" xr:uid="{6023868E-9516-4EDA-B428-EF0865015999}"/>
    <cellStyle name="Comma 4 6 2 2 2 2" xfId="4008" xr:uid="{BF91EB8A-6F31-4B75-8383-780AA4C2465B}"/>
    <cellStyle name="Comma 4 6 2 2 2 2 2" xfId="9477" xr:uid="{E7876601-C0EB-411B-A640-E75549CFBB16}"/>
    <cellStyle name="Comma 4 6 2 2 2 2 2 2" xfId="21010" xr:uid="{EBB80E76-B81F-4C5C-AD41-2DBC6A96DD32}"/>
    <cellStyle name="Comma 4 6 2 2 2 2 2 2 2" xfId="44583" xr:uid="{B4C35A3A-A5D4-494C-BCB9-AE8137B7297B}"/>
    <cellStyle name="Comma 4 6 2 2 2 2 2 3" xfId="33475" xr:uid="{7D609D35-099B-4E2C-B558-1272D9E5B3A9}"/>
    <cellStyle name="Comma 4 6 2 2 2 2 3" xfId="15595" xr:uid="{55F2A7E0-20F5-4D6F-A4DE-DE0581EA62CF}"/>
    <cellStyle name="Comma 4 6 2 2 2 2 3 2" xfId="39169" xr:uid="{07CBD64C-0225-4E2F-9C5C-D281C299A8EB}"/>
    <cellStyle name="Comma 4 6 2 2 2 2 4" xfId="28061" xr:uid="{9BE4AEE0-929F-4CF4-9377-EE8474DFA207}"/>
    <cellStyle name="Comma 4 6 2 2 2 3" xfId="5372" xr:uid="{B23E689B-1402-45EB-A397-52A031C6DBA8}"/>
    <cellStyle name="Comma 4 6 2 2 2 3 2" xfId="10846" xr:uid="{66E7747E-3B46-4907-95CE-008D5EC9A782}"/>
    <cellStyle name="Comma 4 6 2 2 2 3 2 2" xfId="22379" xr:uid="{386F887C-6FF1-446E-9802-5034E396851E}"/>
    <cellStyle name="Comma 4 6 2 2 2 3 2 2 2" xfId="45952" xr:uid="{F68C9372-D9A3-421A-8612-A3A187F08275}"/>
    <cellStyle name="Comma 4 6 2 2 2 3 2 3" xfId="34844" xr:uid="{77297E6E-B7AF-41F6-AEF3-0D6DB719A2E7}"/>
    <cellStyle name="Comma 4 6 2 2 2 3 3" xfId="16958" xr:uid="{85762746-8090-4813-96D2-D5DF54EA73E3}"/>
    <cellStyle name="Comma 4 6 2 2 2 3 3 2" xfId="40532" xr:uid="{05230B85-AB8C-486B-B06E-52DABE03160C}"/>
    <cellStyle name="Comma 4 6 2 2 2 3 4" xfId="29424" xr:uid="{BCD8F423-FB48-4EFB-8953-A7831137C99A}"/>
    <cellStyle name="Comma 4 6 2 2 2 4" xfId="6710" xr:uid="{1A0AD6A7-7036-4B50-AAB6-183AF9066725}"/>
    <cellStyle name="Comma 4 6 2 2 2 4 2" xfId="12187" xr:uid="{C38407AB-D709-433F-8F97-EB5BEF2825E6}"/>
    <cellStyle name="Comma 4 6 2 2 2 4 2 2" xfId="23719" xr:uid="{15F599F3-D49A-41AD-8F30-DCADCE77A3BC}"/>
    <cellStyle name="Comma 4 6 2 2 2 4 2 2 2" xfId="47292" xr:uid="{4C258E32-44EF-43D3-9CED-043ED008140C}"/>
    <cellStyle name="Comma 4 6 2 2 2 4 2 3" xfId="36184" xr:uid="{A6F21964-0021-4511-A7D0-C57F56BB47F2}"/>
    <cellStyle name="Comma 4 6 2 2 2 4 3" xfId="18294" xr:uid="{A2C8CE6B-32CF-4AA1-8BF9-CECA380C0527}"/>
    <cellStyle name="Comma 4 6 2 2 2 4 3 2" xfId="41868" xr:uid="{BCB49473-9D66-4473-B6FE-115468889417}"/>
    <cellStyle name="Comma 4 6 2 2 2 4 4" xfId="30760" xr:uid="{36F63282-0EF0-41FB-A82F-6087C096FE0D}"/>
    <cellStyle name="Comma 4 6 2 2 2 5" xfId="8121" xr:uid="{3F48504B-2A21-424E-844F-9931D11EC336}"/>
    <cellStyle name="Comma 4 6 2 2 2 5 2" xfId="19656" xr:uid="{1C7269A6-6C21-4CFD-8291-D215B0CA3F8E}"/>
    <cellStyle name="Comma 4 6 2 2 2 5 2 2" xfId="43229" xr:uid="{C5AEBF5F-DFA3-4795-B5B0-17BD6533CDC8}"/>
    <cellStyle name="Comma 4 6 2 2 2 5 3" xfId="32121" xr:uid="{1064F40C-08A5-4898-88F6-4211068A978E}"/>
    <cellStyle name="Comma 4 6 2 2 2 6" xfId="13950" xr:uid="{9FC3A897-5730-4B54-A26C-0F98273B30A2}"/>
    <cellStyle name="Comma 4 6 2 2 2 6 2" xfId="37689" xr:uid="{B3395248-80C0-4EBB-9936-E28A2280D3AB}"/>
    <cellStyle name="Comma 4 6 2 2 2 7" xfId="26582" xr:uid="{D98D532B-70F5-455D-AA49-7D14B5D42746}"/>
    <cellStyle name="Comma 4 6 2 2 2 8" xfId="25207" xr:uid="{338440C6-5C32-448C-8A13-78D72D2F9F71}"/>
    <cellStyle name="Comma 4 6 2 2 2 9" xfId="49038" xr:uid="{240EEBFF-3851-4B15-B902-8C8999D1799E}"/>
    <cellStyle name="Comma 4 6 2 2 3" xfId="2683" xr:uid="{F508812B-F5B4-4993-90F2-CF2925B9AFFD}"/>
    <cellStyle name="Comma 4 6 2 2 3 2" xfId="4473" xr:uid="{0DF25AE2-5DDB-45E6-8BAA-C103FD824550}"/>
    <cellStyle name="Comma 4 6 2 2 3 2 2" xfId="9943" xr:uid="{FB017A83-C21F-41BA-9432-0D68EA9A3761}"/>
    <cellStyle name="Comma 4 6 2 2 3 2 2 2" xfId="21476" xr:uid="{552C9BEE-BA4D-4A64-8E21-14518637BB72}"/>
    <cellStyle name="Comma 4 6 2 2 3 2 2 2 2" xfId="45049" xr:uid="{8FAFEC03-4715-4C68-9FC9-638349E0D2AA}"/>
    <cellStyle name="Comma 4 6 2 2 3 2 2 3" xfId="33941" xr:uid="{2D13F621-F730-47F6-BDCE-BFAFC5CE3BF4}"/>
    <cellStyle name="Comma 4 6 2 2 3 2 3" xfId="16060" xr:uid="{47841701-5DDF-4AA0-B1E0-361752F2BEB1}"/>
    <cellStyle name="Comma 4 6 2 2 3 2 3 2" xfId="39634" xr:uid="{E1722F53-2DC2-4589-9A93-B53B41B6C08B}"/>
    <cellStyle name="Comma 4 6 2 2 3 2 4" xfId="28526" xr:uid="{D0771A6A-5C48-4FFF-AFD5-3080D25D3393}"/>
    <cellStyle name="Comma 4 6 2 2 3 3" xfId="5839" xr:uid="{246012CA-A4D7-4C12-A5CB-498A9B45E739}"/>
    <cellStyle name="Comma 4 6 2 2 3 3 2" xfId="11313" xr:uid="{006107BD-A934-4580-913E-CA948EF60B26}"/>
    <cellStyle name="Comma 4 6 2 2 3 3 2 2" xfId="22846" xr:uid="{F636C12B-7C17-4939-B094-D255BE8B60B1}"/>
    <cellStyle name="Comma 4 6 2 2 3 3 2 2 2" xfId="46419" xr:uid="{D67C99FF-94AC-4728-9281-AC932ECA641D}"/>
    <cellStyle name="Comma 4 6 2 2 3 3 2 3" xfId="35311" xr:uid="{2CD8D493-382C-4FD1-A8CA-C3E0B0E21194}"/>
    <cellStyle name="Comma 4 6 2 2 3 3 3" xfId="17425" xr:uid="{7DBEADCE-4D23-4AD3-B370-226360689ED9}"/>
    <cellStyle name="Comma 4 6 2 2 3 3 3 2" xfId="40999" xr:uid="{2529A97C-2227-4E7B-80C7-07286E0D3CB8}"/>
    <cellStyle name="Comma 4 6 2 2 3 3 4" xfId="29891" xr:uid="{44449369-F6B9-4963-A648-F886ED71EED0}"/>
    <cellStyle name="Comma 4 6 2 2 3 4" xfId="7177" xr:uid="{D98CC6D1-3748-41A1-8A88-FD18061F0D7F}"/>
    <cellStyle name="Comma 4 6 2 2 3 4 2" xfId="12655" xr:uid="{91817CE0-E7FD-43E9-8BC1-3CA236A403F6}"/>
    <cellStyle name="Comma 4 6 2 2 3 4 2 2" xfId="24187" xr:uid="{0D5971F9-10A1-4961-A8C1-B7D25F80CD45}"/>
    <cellStyle name="Comma 4 6 2 2 3 4 2 2 2" xfId="47760" xr:uid="{5BC9C3EA-5F91-4AD2-A53F-E028AAE1E28A}"/>
    <cellStyle name="Comma 4 6 2 2 3 4 2 3" xfId="36652" xr:uid="{7E5A84FE-756C-4DF6-A5F6-51CCD2F8BFBB}"/>
    <cellStyle name="Comma 4 6 2 2 3 4 3" xfId="18761" xr:uid="{59E9DECE-D6A5-4596-B8DA-B01F1577F8DE}"/>
    <cellStyle name="Comma 4 6 2 2 3 4 3 2" xfId="42335" xr:uid="{AE9E0F9F-0799-4DEF-A974-B8427E487DF6}"/>
    <cellStyle name="Comma 4 6 2 2 3 4 4" xfId="31227" xr:uid="{7C15F2FF-5A0B-457B-9C75-82277CEE0437}"/>
    <cellStyle name="Comma 4 6 2 2 3 5" xfId="8590" xr:uid="{19198AC0-B8FC-4C1B-812D-181C738DE866}"/>
    <cellStyle name="Comma 4 6 2 2 3 5 2" xfId="20123" xr:uid="{E1E32FB4-D6F4-47FE-BF84-2C7239AC5456}"/>
    <cellStyle name="Comma 4 6 2 2 3 5 2 2" xfId="43696" xr:uid="{1AF65517-4A08-4164-AEE8-44F078F3B90B}"/>
    <cellStyle name="Comma 4 6 2 2 3 5 3" xfId="32588" xr:uid="{246CA8CF-E89C-460C-8205-292DF54F49A8}"/>
    <cellStyle name="Comma 4 6 2 2 3 6" xfId="14419" xr:uid="{92593FE7-5911-4008-A018-49710E6B8851}"/>
    <cellStyle name="Comma 4 6 2 2 3 6 2" xfId="38156" xr:uid="{58DDFBDA-0223-4A20-8BD7-06B6A4585D2C}"/>
    <cellStyle name="Comma 4 6 2 2 3 7" xfId="27049" xr:uid="{1B31E7DD-4B8E-45EF-89FF-CE029CF7A297}"/>
    <cellStyle name="Comma 4 6 2 2 3 8" xfId="25675" xr:uid="{7EB931DB-E0BE-47F6-9D47-355FA077EC9A}"/>
    <cellStyle name="Comma 4 6 2 2 3 9" xfId="49505" xr:uid="{78158540-FCC3-4DAB-BBD0-D8D4390E0FDA}"/>
    <cellStyle name="Comma 4 6 2 2 4" xfId="2934" xr:uid="{BCD771C0-B67F-42D1-A1BB-9006CF645D23}"/>
    <cellStyle name="Comma 4 6 2 2 4 2" xfId="9036" xr:uid="{06DA36DB-3E57-4932-9821-99282B7CB1A7}"/>
    <cellStyle name="Comma 4 6 2 2 4 2 2" xfId="20569" xr:uid="{605B7685-7310-4ECE-BDB0-01C92DE52F63}"/>
    <cellStyle name="Comma 4 6 2 2 4 2 2 2" xfId="44142" xr:uid="{5439868D-B60B-48ED-9475-1C3F3E9CB848}"/>
    <cellStyle name="Comma 4 6 2 2 4 2 3" xfId="33034" xr:uid="{CA09D3E3-5340-431C-9F8B-73AB7F55DD7C}"/>
    <cellStyle name="Comma 4 6 2 2 4 3" xfId="3567" xr:uid="{60CE270F-D32C-4974-BB28-A9B169C46E9E}"/>
    <cellStyle name="Comma 4 6 2 2 4 3 2" xfId="15154" xr:uid="{3F3D21A8-F742-4967-BE40-0A2BE08E381C}"/>
    <cellStyle name="Comma 4 6 2 2 4 3 2 2" xfId="38728" xr:uid="{575B5DDC-E69D-4D8B-9C9C-E7CE952BD25B}"/>
    <cellStyle name="Comma 4 6 2 2 4 3 3" xfId="27620" xr:uid="{04529340-028A-42DF-BCF6-0886B591E2C8}"/>
    <cellStyle name="Comma 4 6 2 2 4 4" xfId="14599" xr:uid="{3735C86B-BF9E-4A48-9EFC-6B57D7751598}"/>
    <cellStyle name="Comma 4 6 2 2 4 4 2" xfId="38329" xr:uid="{FC63D882-C31E-40BE-BC75-A3F954C422BE}"/>
    <cellStyle name="Comma 4 6 2 2 4 5" xfId="27221" xr:uid="{29C51D9D-CA00-4A9A-BD73-9F877652C4BC}"/>
    <cellStyle name="Comma 4 6 2 2 5" xfId="4925" xr:uid="{D66F1B44-3462-4A48-B250-25D82AA2E82E}"/>
    <cellStyle name="Comma 4 6 2 2 5 2" xfId="10398" xr:uid="{BB9A3D9E-B3A2-4590-AA93-65173B3C0854}"/>
    <cellStyle name="Comma 4 6 2 2 5 2 2" xfId="21931" xr:uid="{632ABF3A-F33D-43E5-9D6D-40EB057C5970}"/>
    <cellStyle name="Comma 4 6 2 2 5 2 2 2" xfId="45504" xr:uid="{37102B52-D22D-41BE-BD22-4301167B6AA5}"/>
    <cellStyle name="Comma 4 6 2 2 5 2 3" xfId="34396" xr:uid="{F14FC81A-D25D-455F-8BAD-18080CCC2948}"/>
    <cellStyle name="Comma 4 6 2 2 5 3" xfId="16511" xr:uid="{047C462E-9C88-4E9C-964C-20B2BBFBF288}"/>
    <cellStyle name="Comma 4 6 2 2 5 3 2" xfId="40085" xr:uid="{6468FC61-331C-49BC-AA97-B2D28737DB0A}"/>
    <cellStyle name="Comma 4 6 2 2 5 4" xfId="28977" xr:uid="{CC319A14-1A24-4205-8FCF-4B40721F2325}"/>
    <cellStyle name="Comma 4 6 2 2 6" xfId="6263" xr:uid="{7DABE384-2B10-46CB-9C2A-637FE6C58494}"/>
    <cellStyle name="Comma 4 6 2 2 6 2" xfId="11739" xr:uid="{B3AFAB01-4DCA-48E7-AE19-CF279F60849B}"/>
    <cellStyle name="Comma 4 6 2 2 6 2 2" xfId="23271" xr:uid="{50943E48-0D55-485D-AB4C-CCE566624F09}"/>
    <cellStyle name="Comma 4 6 2 2 6 2 2 2" xfId="46844" xr:uid="{42431CF0-56AD-44FF-AA79-E3850575A8A4}"/>
    <cellStyle name="Comma 4 6 2 2 6 2 3" xfId="35736" xr:uid="{A1E5891D-745A-4920-99B2-0B09E9A03BDE}"/>
    <cellStyle name="Comma 4 6 2 2 6 3" xfId="17847" xr:uid="{BE5CCED3-D45E-45C0-9A8D-C5305BE7FBC5}"/>
    <cellStyle name="Comma 4 6 2 2 6 3 2" xfId="41421" xr:uid="{177E5A16-3170-4348-8BF0-A97EE8BF1771}"/>
    <cellStyle name="Comma 4 6 2 2 6 4" xfId="30313" xr:uid="{18A357C4-EE08-4229-AEE7-1F763151DA82}"/>
    <cellStyle name="Comma 4 6 2 2 7" xfId="7649" xr:uid="{71FAC47E-592A-44BE-B4BB-B56205AD0B6E}"/>
    <cellStyle name="Comma 4 6 2 2 7 2" xfId="19208" xr:uid="{3FDD1FEA-7AA6-45BA-8D1D-2CDA7D290CE3}"/>
    <cellStyle name="Comma 4 6 2 2 7 2 2" xfId="42781" xr:uid="{498BCA20-3292-4669-9AA8-B175C32117C3}"/>
    <cellStyle name="Comma 4 6 2 2 7 3" xfId="31673" xr:uid="{628AF18F-B6F2-4591-B371-C703DBA1C329}"/>
    <cellStyle name="Comma 4 6 2 2 8" xfId="13470" xr:uid="{467D7C98-D9DD-4A6B-A464-F931DDC89D45}"/>
    <cellStyle name="Comma 4 6 2 2 8 2" xfId="37242" xr:uid="{CA09A8D7-A77B-4611-AF88-54DADE0179C3}"/>
    <cellStyle name="Comma 4 6 2 2 9" xfId="26133" xr:uid="{E83437CD-A488-4335-B11B-A45700831013}"/>
    <cellStyle name="Comma 4 6 2 3" xfId="2062" xr:uid="{3B366FEB-F11A-466A-94DE-07E04B71222D}"/>
    <cellStyle name="Comma 4 6 2 3 2" xfId="3875" xr:uid="{A875EC88-20E7-4AC9-AFE9-02F031156A08}"/>
    <cellStyle name="Comma 4 6 2 3 2 2" xfId="9344" xr:uid="{3B0BAFCE-5FF6-4724-9640-D5CC72261FF1}"/>
    <cellStyle name="Comma 4 6 2 3 2 2 2" xfId="20877" xr:uid="{B15E8242-9236-431F-A965-3B3E0506B8AF}"/>
    <cellStyle name="Comma 4 6 2 3 2 2 2 2" xfId="44450" xr:uid="{F15FB335-94D6-4CD4-B9E8-703B7C6C2CA7}"/>
    <cellStyle name="Comma 4 6 2 3 2 2 3" xfId="33342" xr:uid="{C4A90E1E-6717-4781-95E8-C86030F46ACC}"/>
    <cellStyle name="Comma 4 6 2 3 2 3" xfId="15462" xr:uid="{EDC749C4-2A33-4B59-A301-6566B38BA47A}"/>
    <cellStyle name="Comma 4 6 2 3 2 3 2" xfId="39036" xr:uid="{A3B41C3A-7892-423D-9119-C77F9394BC18}"/>
    <cellStyle name="Comma 4 6 2 3 2 4" xfId="27928" xr:uid="{B052AE27-8737-42D8-B090-3F39525436D1}"/>
    <cellStyle name="Comma 4 6 2 3 3" xfId="5239" xr:uid="{86C47F19-6AF9-47F5-8E84-B59F7EDA9A21}"/>
    <cellStyle name="Comma 4 6 2 3 3 2" xfId="10713" xr:uid="{6634F319-1FAD-4409-92F7-C77B81632898}"/>
    <cellStyle name="Comma 4 6 2 3 3 2 2" xfId="22246" xr:uid="{64CEC98B-666A-45EE-A224-077E7817813A}"/>
    <cellStyle name="Comma 4 6 2 3 3 2 2 2" xfId="45819" xr:uid="{3012947F-B7DF-40A5-B3D3-826BF8880778}"/>
    <cellStyle name="Comma 4 6 2 3 3 2 3" xfId="34711" xr:uid="{A4EA584D-889F-4C94-8D0E-288479AAA2C3}"/>
    <cellStyle name="Comma 4 6 2 3 3 3" xfId="16825" xr:uid="{1B17E853-AC9F-400C-8C61-F1ECAB1064B3}"/>
    <cellStyle name="Comma 4 6 2 3 3 3 2" xfId="40399" xr:uid="{69578FFA-B96D-4DAE-97C5-051CFE469FC6}"/>
    <cellStyle name="Comma 4 6 2 3 3 4" xfId="29291" xr:uid="{5522CCB6-C765-40E2-A55B-B2C35828C13B}"/>
    <cellStyle name="Comma 4 6 2 3 4" xfId="6577" xr:uid="{2FA45DEF-5046-46F5-8A7E-94AB2B22AD77}"/>
    <cellStyle name="Comma 4 6 2 3 4 2" xfId="12054" xr:uid="{919F2562-B6DC-4D3C-B1BD-17577923ACB0}"/>
    <cellStyle name="Comma 4 6 2 3 4 2 2" xfId="23586" xr:uid="{E2A86FA0-6D0B-4A88-A575-D8054209D28C}"/>
    <cellStyle name="Comma 4 6 2 3 4 2 2 2" xfId="47159" xr:uid="{2D20A8A6-925F-4376-BAF9-879DE56672ED}"/>
    <cellStyle name="Comma 4 6 2 3 4 2 3" xfId="36051" xr:uid="{DC4F9915-E5D0-429B-913E-31B1726FEB59}"/>
    <cellStyle name="Comma 4 6 2 3 4 3" xfId="18161" xr:uid="{3CB5E68E-D676-4032-AE29-87D2CD4C3ACD}"/>
    <cellStyle name="Comma 4 6 2 3 4 3 2" xfId="41735" xr:uid="{6D055A36-C6C4-4418-93D9-F893D6147C79}"/>
    <cellStyle name="Comma 4 6 2 3 4 4" xfId="30627" xr:uid="{542E1CCA-AEE7-4895-AE5A-6EB8423F70BA}"/>
    <cellStyle name="Comma 4 6 2 3 5" xfId="7988" xr:uid="{1B815966-ED2B-4B5A-B3B7-D2B19AC68A34}"/>
    <cellStyle name="Comma 4 6 2 3 5 2" xfId="19523" xr:uid="{08621081-7FD9-4E29-87EF-1AC90C05491E}"/>
    <cellStyle name="Comma 4 6 2 3 5 2 2" xfId="43096" xr:uid="{31D5CAF2-CD23-4731-B120-1979DF69A285}"/>
    <cellStyle name="Comma 4 6 2 3 5 3" xfId="31988" xr:uid="{FA41A68E-F22A-48B9-B6EA-0B743DED83AB}"/>
    <cellStyle name="Comma 4 6 2 3 6" xfId="13817" xr:uid="{D5C39F6D-F61E-475F-BF04-54278D3C356A}"/>
    <cellStyle name="Comma 4 6 2 3 6 2" xfId="37556" xr:uid="{4A7AE1E3-E88D-485A-BFCB-6EC22D81F668}"/>
    <cellStyle name="Comma 4 6 2 3 7" xfId="26449" xr:uid="{78A51CCA-94CC-4295-8B60-645948250577}"/>
    <cellStyle name="Comma 4 6 2 3 8" xfId="25074" xr:uid="{C40FE802-A5C3-4981-9238-B1B3B512CC81}"/>
    <cellStyle name="Comma 4 6 2 3 9" xfId="48905" xr:uid="{FC32B89B-5E8E-4B96-870F-F4620FB42535}"/>
    <cellStyle name="Comma 4 6 2 4" xfId="2548" xr:uid="{BF007EE5-E43D-45B5-A6EE-CB014C28823B}"/>
    <cellStyle name="Comma 4 6 2 4 2" xfId="4339" xr:uid="{11A333F2-9254-43FF-9475-5B99BD3827AB}"/>
    <cellStyle name="Comma 4 6 2 4 2 2" xfId="9808" xr:uid="{A27BD4E0-FD11-4A7E-9D74-293CBF546A6A}"/>
    <cellStyle name="Comma 4 6 2 4 2 2 2" xfId="21341" xr:uid="{8680FA90-F146-44CF-B450-BE642BB26951}"/>
    <cellStyle name="Comma 4 6 2 4 2 2 2 2" xfId="44914" xr:uid="{CC143FB6-267F-443B-81FC-C0D676B95026}"/>
    <cellStyle name="Comma 4 6 2 4 2 2 3" xfId="33806" xr:uid="{F01E0C90-83D4-41F8-95AD-A1B8D9C1C164}"/>
    <cellStyle name="Comma 4 6 2 4 2 3" xfId="15926" xr:uid="{30C85D59-F3D2-4D6A-B29A-3B40CFB74901}"/>
    <cellStyle name="Comma 4 6 2 4 2 3 2" xfId="39500" xr:uid="{5B172C18-51C3-4B4C-BF6A-66042473B2CD}"/>
    <cellStyle name="Comma 4 6 2 4 2 4" xfId="28392" xr:uid="{2BA4BEA1-B030-4E6D-B79A-06352837373E}"/>
    <cellStyle name="Comma 4 6 2 4 3" xfId="5704" xr:uid="{3B6CA6BF-3D87-4002-BCBD-958756FEBFFC}"/>
    <cellStyle name="Comma 4 6 2 4 3 2" xfId="11178" xr:uid="{23A3F4CC-8B4C-4008-88A3-77537EE99612}"/>
    <cellStyle name="Comma 4 6 2 4 3 2 2" xfId="22711" xr:uid="{AFE4944F-A4E5-4223-A322-7AA3DF7C1ED5}"/>
    <cellStyle name="Comma 4 6 2 4 3 2 2 2" xfId="46284" xr:uid="{50A99B9F-79E9-4EE7-A751-F8336C16D64B}"/>
    <cellStyle name="Comma 4 6 2 4 3 2 3" xfId="35176" xr:uid="{C94B8542-C488-4951-A812-1C254DD843F0}"/>
    <cellStyle name="Comma 4 6 2 4 3 3" xfId="17290" xr:uid="{A61C5BA7-CD9D-46C0-B927-96CC1EAE9B07}"/>
    <cellStyle name="Comma 4 6 2 4 3 3 2" xfId="40864" xr:uid="{F78AF8BD-3035-470A-BB11-694FA0B6FDC3}"/>
    <cellStyle name="Comma 4 6 2 4 3 4" xfId="29756" xr:uid="{7DC9BA74-5663-4176-8BD2-062A75AAFA66}"/>
    <cellStyle name="Comma 4 6 2 4 4" xfId="7042" xr:uid="{FA57BED3-B480-40CE-8828-2062DFAE4305}"/>
    <cellStyle name="Comma 4 6 2 4 4 2" xfId="12520" xr:uid="{46AC9BFD-80C4-4DEA-9974-661DA27FBE9A}"/>
    <cellStyle name="Comma 4 6 2 4 4 2 2" xfId="24052" xr:uid="{B40367C8-3D79-44B6-B82A-1278301E18A5}"/>
    <cellStyle name="Comma 4 6 2 4 4 2 2 2" xfId="47625" xr:uid="{F9ED761F-11B3-47DE-AE64-F2AC1B1C9441}"/>
    <cellStyle name="Comma 4 6 2 4 4 2 3" xfId="36517" xr:uid="{6E6FA779-138B-411A-9696-DB190A0F519C}"/>
    <cellStyle name="Comma 4 6 2 4 4 3" xfId="18626" xr:uid="{536E9710-F61F-45F1-A39B-E8F8D52BCBCB}"/>
    <cellStyle name="Comma 4 6 2 4 4 3 2" xfId="42200" xr:uid="{C2FD0DF1-4327-4C03-8C00-E2998CA87199}"/>
    <cellStyle name="Comma 4 6 2 4 4 4" xfId="31092" xr:uid="{12954E6D-FC43-4265-8629-5EC1CD99E88C}"/>
    <cellStyle name="Comma 4 6 2 4 5" xfId="8455" xr:uid="{65EC0D54-96B1-4CBB-BB91-2F7646A16DE3}"/>
    <cellStyle name="Comma 4 6 2 4 5 2" xfId="19988" xr:uid="{E0819CA3-7630-471E-962B-73980624A78A}"/>
    <cellStyle name="Comma 4 6 2 4 5 2 2" xfId="43561" xr:uid="{1953AD85-ED3B-48EA-9B61-097486F62FD1}"/>
    <cellStyle name="Comma 4 6 2 4 5 3" xfId="32453" xr:uid="{066B5EFF-6B4C-458B-AB67-7DBB71A83ECD}"/>
    <cellStyle name="Comma 4 6 2 4 6" xfId="14284" xr:uid="{D6AF080F-A749-4A60-8459-938E0D2570BA}"/>
    <cellStyle name="Comma 4 6 2 4 6 2" xfId="38021" xr:uid="{C5DE33EA-02E6-485B-ABBD-CA1874E4092D}"/>
    <cellStyle name="Comma 4 6 2 4 7" xfId="26914" xr:uid="{CDB12E1E-1EAE-4257-A2E2-F0BA3F967C07}"/>
    <cellStyle name="Comma 4 6 2 4 8" xfId="25540" xr:uid="{A1C35B11-8AF1-4976-9248-1ACE33B8ECF7}"/>
    <cellStyle name="Comma 4 6 2 4 9" xfId="49370" xr:uid="{9CF0DDE3-BF90-4274-90F3-3A84CF01F3CB}"/>
    <cellStyle name="Comma 4 6 2 5" xfId="3436" xr:uid="{36A5A978-2AB8-4512-93FD-03CEDC4D84D7}"/>
    <cellStyle name="Comma 4 6 2 5 2" xfId="8904" xr:uid="{3391B979-9933-4950-80F8-8DA2DC60ADD4}"/>
    <cellStyle name="Comma 4 6 2 5 2 2" xfId="20437" xr:uid="{F0DA6DB3-9D13-4328-93FE-591614EFE78D}"/>
    <cellStyle name="Comma 4 6 2 5 2 2 2" xfId="44010" xr:uid="{93B4536F-1510-4CD5-96E3-5BCFE2768E24}"/>
    <cellStyle name="Comma 4 6 2 5 2 3" xfId="32902" xr:uid="{77D3B9C2-7D27-4C55-9C72-8A8175758A8F}"/>
    <cellStyle name="Comma 4 6 2 5 3" xfId="15022" xr:uid="{2A0E310D-43CC-49E9-85C9-FFFEC13E0C6C}"/>
    <cellStyle name="Comma 4 6 2 5 3 2" xfId="38596" xr:uid="{14E52211-FFD2-4D24-B9F9-D88E40E804FB}"/>
    <cellStyle name="Comma 4 6 2 5 4" xfId="27488" xr:uid="{912B81E4-3293-470E-8C8A-E64A79601E27}"/>
    <cellStyle name="Comma 4 6 2 6" xfId="4792" xr:uid="{EE9C4037-57F5-426A-B62D-265C13C44551}"/>
    <cellStyle name="Comma 4 6 2 6 2" xfId="10265" xr:uid="{01C83BBD-476B-4480-98DC-ADAFCCF0457E}"/>
    <cellStyle name="Comma 4 6 2 6 2 2" xfId="21798" xr:uid="{DBA0C6EF-4A71-4E2A-8011-0411585021C6}"/>
    <cellStyle name="Comma 4 6 2 6 2 2 2" xfId="45371" xr:uid="{01760D47-16A9-431D-BCC1-2DFA1D2BBAC8}"/>
    <cellStyle name="Comma 4 6 2 6 2 3" xfId="34263" xr:uid="{95C6C46A-C56C-4998-984E-5866FABDFB43}"/>
    <cellStyle name="Comma 4 6 2 6 3" xfId="16378" xr:uid="{69C54F2D-31ED-4620-A811-D1AEBA51ACA4}"/>
    <cellStyle name="Comma 4 6 2 6 3 2" xfId="39952" xr:uid="{03DF04CB-D767-4F74-BF27-016A2AA6E080}"/>
    <cellStyle name="Comma 4 6 2 6 4" xfId="28844" xr:uid="{BDA411CD-002E-4C98-9306-0599AE098711}"/>
    <cellStyle name="Comma 4 6 2 7" xfId="6130" xr:uid="{73F3871A-8413-4D33-BAD8-7E648441B770}"/>
    <cellStyle name="Comma 4 6 2 7 2" xfId="11606" xr:uid="{B3CD3A76-7894-4E66-B635-436B1772F7C1}"/>
    <cellStyle name="Comma 4 6 2 7 2 2" xfId="23138" xr:uid="{BF257EC2-B531-4FFD-B9DF-86934AE5490A}"/>
    <cellStyle name="Comma 4 6 2 7 2 2 2" xfId="46711" xr:uid="{124BE94E-2234-48E7-B1C0-8D099EE85AFB}"/>
    <cellStyle name="Comma 4 6 2 7 2 3" xfId="35603" xr:uid="{ABC80C51-97FE-4D98-80C9-8F4B72A6EF04}"/>
    <cellStyle name="Comma 4 6 2 7 3" xfId="17714" xr:uid="{24398576-CA44-4B3D-AA66-AB589F8BF93A}"/>
    <cellStyle name="Comma 4 6 2 7 3 2" xfId="41288" xr:uid="{E784A8D3-CFD1-4656-8160-8681C81D6B84}"/>
    <cellStyle name="Comma 4 6 2 7 4" xfId="30180" xr:uid="{E93C5901-7917-4E61-B0EA-7908B6C74CFD}"/>
    <cellStyle name="Comma 4 6 2 8" xfId="7515" xr:uid="{48492D4E-1378-4C84-971A-B328A1B1EBE3}"/>
    <cellStyle name="Comma 4 6 2 8 2" xfId="19075" xr:uid="{E1C87CB4-1CF3-4BF5-9A3E-8B7FC166B9B2}"/>
    <cellStyle name="Comma 4 6 2 8 2 2" xfId="42648" xr:uid="{07069E7F-4A93-437A-B596-4FE2B429C42A}"/>
    <cellStyle name="Comma 4 6 2 8 3" xfId="31540" xr:uid="{C8044F85-4CB6-4AF4-BA91-30C5F2F3D27D}"/>
    <cellStyle name="Comma 4 6 2 9" xfId="13333" xr:uid="{F084B4C6-DF64-4E98-99FB-749023D89CED}"/>
    <cellStyle name="Comma 4 6 2 9 2" xfId="37109" xr:uid="{D62A5E76-7307-4B8B-ACF1-896CD9D39B81}"/>
    <cellStyle name="Comma 4 6 3" xfId="1366" xr:uid="{BDF152C6-BCB9-461F-91D5-A5A620F51217}"/>
    <cellStyle name="Comma 4 6 3 10" xfId="24708" xr:uid="{15278CA2-FBBF-4E25-9B23-F3B67992F008}"/>
    <cellStyle name="Comma 4 6 3 11" xfId="48535" xr:uid="{754899F1-2524-46C5-8BF1-D0019D2A3698}"/>
    <cellStyle name="Comma 4 6 3 2" xfId="2144" xr:uid="{CC34FCCD-D18A-4E1E-890D-8309197B8B5A}"/>
    <cellStyle name="Comma 4 6 3 2 2" xfId="3957" xr:uid="{D00F639E-5437-4F37-A918-1438AA2FB659}"/>
    <cellStyle name="Comma 4 6 3 2 2 2" xfId="9426" xr:uid="{5CE7F932-2851-4DED-8660-F2C48089C7AE}"/>
    <cellStyle name="Comma 4 6 3 2 2 2 2" xfId="20959" xr:uid="{9A76BAFA-7C08-4E7F-82AD-77E3348D838B}"/>
    <cellStyle name="Comma 4 6 3 2 2 2 2 2" xfId="44532" xr:uid="{84EE448E-FA06-4B26-A086-2712A2066931}"/>
    <cellStyle name="Comma 4 6 3 2 2 2 3" xfId="33424" xr:uid="{61EF6EE5-49F3-4EF5-BC2E-2A0EBB619299}"/>
    <cellStyle name="Comma 4 6 3 2 2 3" xfId="15544" xr:uid="{F0455591-2303-4F26-B67D-EA6EB74F62E0}"/>
    <cellStyle name="Comma 4 6 3 2 2 3 2" xfId="39118" xr:uid="{6742CACF-DF49-4242-863E-707A0F21CFB1}"/>
    <cellStyle name="Comma 4 6 3 2 2 4" xfId="28010" xr:uid="{DD23F566-1FFB-411C-AE3B-3ABDC454C543}"/>
    <cellStyle name="Comma 4 6 3 2 3" xfId="5321" xr:uid="{73EE1A2A-331C-4A06-A5C4-40BA75CF6FE8}"/>
    <cellStyle name="Comma 4 6 3 2 3 2" xfId="10795" xr:uid="{2DE09374-20F2-4F15-9DB8-8C9FB257BFAB}"/>
    <cellStyle name="Comma 4 6 3 2 3 2 2" xfId="22328" xr:uid="{64969014-824F-4482-AB31-D649BC8E57E2}"/>
    <cellStyle name="Comma 4 6 3 2 3 2 2 2" xfId="45901" xr:uid="{78BF86E4-1EFE-4E00-B0DB-AFB9435EC698}"/>
    <cellStyle name="Comma 4 6 3 2 3 2 3" xfId="34793" xr:uid="{8259F4D7-9F8D-4EED-AC83-1389EF2E3F52}"/>
    <cellStyle name="Comma 4 6 3 2 3 3" xfId="16907" xr:uid="{EC3254C4-9244-4B28-9A26-1259CECD0965}"/>
    <cellStyle name="Comma 4 6 3 2 3 3 2" xfId="40481" xr:uid="{0E7B51DD-DEF5-4802-B38B-A73619EB344F}"/>
    <cellStyle name="Comma 4 6 3 2 3 4" xfId="29373" xr:uid="{A2FE32EE-D309-4FAF-86E1-47D32AA96A8E}"/>
    <cellStyle name="Comma 4 6 3 2 4" xfId="6659" xr:uid="{5FECE064-B251-4450-A5AD-183E8297DA2B}"/>
    <cellStyle name="Comma 4 6 3 2 4 2" xfId="12136" xr:uid="{AFD91F2D-E5D8-4270-BE7B-D415B5207E78}"/>
    <cellStyle name="Comma 4 6 3 2 4 2 2" xfId="23668" xr:uid="{3E3568BB-AECA-44AE-87B2-34C6BAB28E8D}"/>
    <cellStyle name="Comma 4 6 3 2 4 2 2 2" xfId="47241" xr:uid="{56A61B48-82C0-47AE-9E77-04524030343E}"/>
    <cellStyle name="Comma 4 6 3 2 4 2 3" xfId="36133" xr:uid="{768B8568-2B65-41A6-9A00-787B72D6E105}"/>
    <cellStyle name="Comma 4 6 3 2 4 3" xfId="18243" xr:uid="{993131E9-955A-455B-BEDB-7A44F3B5949C}"/>
    <cellStyle name="Comma 4 6 3 2 4 3 2" xfId="41817" xr:uid="{DFBFA952-B040-45EA-95D0-EF629D74C479}"/>
    <cellStyle name="Comma 4 6 3 2 4 4" xfId="30709" xr:uid="{527112F7-8136-4AD4-A5D6-9B6AE0F0958C}"/>
    <cellStyle name="Comma 4 6 3 2 5" xfId="8070" xr:uid="{5E6F88FB-1E7B-420A-A76F-BA5ED011B375}"/>
    <cellStyle name="Comma 4 6 3 2 5 2" xfId="19605" xr:uid="{C47FC297-E3C4-4ED3-A942-2FCD2DCA8996}"/>
    <cellStyle name="Comma 4 6 3 2 5 2 2" xfId="43178" xr:uid="{96BEEBB9-F297-472A-A660-27B5DD98A388}"/>
    <cellStyle name="Comma 4 6 3 2 5 3" xfId="32070" xr:uid="{795227A1-97F1-4AA0-AA80-75AE7B33B5E0}"/>
    <cellStyle name="Comma 4 6 3 2 6" xfId="13899" xr:uid="{7BB6BE73-E67C-4634-8D2E-63A3BD44FDB1}"/>
    <cellStyle name="Comma 4 6 3 2 6 2" xfId="37638" xr:uid="{43872174-E47B-45B6-AD35-7237405C11E6}"/>
    <cellStyle name="Comma 4 6 3 2 7" xfId="26531" xr:uid="{C15EB683-1573-49C6-9662-D15559D2CED0}"/>
    <cellStyle name="Comma 4 6 3 2 8" xfId="25156" xr:uid="{5AD92DA4-E326-4661-95D3-76339AD393D6}"/>
    <cellStyle name="Comma 4 6 3 2 9" xfId="48987" xr:uid="{32F891E5-EAE1-4E24-97E2-01218B74A483}"/>
    <cellStyle name="Comma 4 6 3 3" xfId="2632" xr:uid="{D2D71608-E39B-451B-81A9-FBF8FE6FCDF5}"/>
    <cellStyle name="Comma 4 6 3 3 2" xfId="4422" xr:uid="{9059AADF-B0A9-4FF1-80DA-F339066E723D}"/>
    <cellStyle name="Comma 4 6 3 3 2 2" xfId="9892" xr:uid="{59E05FD2-C5CA-4F0A-B135-48F62F99F4C8}"/>
    <cellStyle name="Comma 4 6 3 3 2 2 2" xfId="21425" xr:uid="{6B1AA1F9-90F4-4E35-872C-3197CACE591C}"/>
    <cellStyle name="Comma 4 6 3 3 2 2 2 2" xfId="44998" xr:uid="{B174A223-D005-4DA4-A791-4B9FD868ADCF}"/>
    <cellStyle name="Comma 4 6 3 3 2 2 3" xfId="33890" xr:uid="{6F3746F4-5394-48CD-A71F-F2267D15DC8D}"/>
    <cellStyle name="Comma 4 6 3 3 2 3" xfId="16009" xr:uid="{F6DF17D4-47DB-4109-8740-BAA2B3ECCCEC}"/>
    <cellStyle name="Comma 4 6 3 3 2 3 2" xfId="39583" xr:uid="{8E38B05B-B4BF-44B8-9841-9E6B9AB20386}"/>
    <cellStyle name="Comma 4 6 3 3 2 4" xfId="28475" xr:uid="{5A2D584A-2AED-4E93-86F1-EFF30F760020}"/>
    <cellStyle name="Comma 4 6 3 3 3" xfId="5788" xr:uid="{E48069B4-2BA6-498F-BFCF-69A20740A923}"/>
    <cellStyle name="Comma 4 6 3 3 3 2" xfId="11262" xr:uid="{203495CA-66A3-479B-B351-FB910C6AE8DE}"/>
    <cellStyle name="Comma 4 6 3 3 3 2 2" xfId="22795" xr:uid="{CB1BD675-BBAB-49AA-8B0D-7C866E98FD3F}"/>
    <cellStyle name="Comma 4 6 3 3 3 2 2 2" xfId="46368" xr:uid="{3C03151E-D82D-414D-BA61-3E71191E3231}"/>
    <cellStyle name="Comma 4 6 3 3 3 2 3" xfId="35260" xr:uid="{8FC908EE-F939-4F1F-BDD3-5A5290876F59}"/>
    <cellStyle name="Comma 4 6 3 3 3 3" xfId="17374" xr:uid="{C16FDF7E-CD85-4598-AD92-87CC8335FFA7}"/>
    <cellStyle name="Comma 4 6 3 3 3 3 2" xfId="40948" xr:uid="{66295844-C38C-4604-820E-8DBD15ECB7FE}"/>
    <cellStyle name="Comma 4 6 3 3 3 4" xfId="29840" xr:uid="{0A551D08-8296-4543-953E-6376942C7576}"/>
    <cellStyle name="Comma 4 6 3 3 4" xfId="7126" xr:uid="{FDA5EE36-644D-4D96-AA83-BFE60FE6D6D9}"/>
    <cellStyle name="Comma 4 6 3 3 4 2" xfId="12604" xr:uid="{9AD6A47F-3209-4746-878A-161ECF81E762}"/>
    <cellStyle name="Comma 4 6 3 3 4 2 2" xfId="24136" xr:uid="{FC5D32FD-361B-40AA-850F-1FFE0A67892C}"/>
    <cellStyle name="Comma 4 6 3 3 4 2 2 2" xfId="47709" xr:uid="{A6D6B479-FC1E-451B-9FD7-283522F02B22}"/>
    <cellStyle name="Comma 4 6 3 3 4 2 3" xfId="36601" xr:uid="{F5231E0D-5B89-45AB-BF0B-36E17CD3C3DD}"/>
    <cellStyle name="Comma 4 6 3 3 4 3" xfId="18710" xr:uid="{0C3BEB3A-5DEB-485F-95C5-1AF322130043}"/>
    <cellStyle name="Comma 4 6 3 3 4 3 2" xfId="42284" xr:uid="{9EA4F8D4-FB16-4573-86D3-8E9B4E081AAB}"/>
    <cellStyle name="Comma 4 6 3 3 4 4" xfId="31176" xr:uid="{079F64EB-0E04-4B60-9651-495703579A8E}"/>
    <cellStyle name="Comma 4 6 3 3 5" xfId="8539" xr:uid="{A85E5B49-04A6-40FF-93B5-4616BC848D66}"/>
    <cellStyle name="Comma 4 6 3 3 5 2" xfId="20072" xr:uid="{CBBCA88D-671D-448A-82E1-FD9F70366C83}"/>
    <cellStyle name="Comma 4 6 3 3 5 2 2" xfId="43645" xr:uid="{4BABDD9E-BFE8-4F57-BD96-77D300C35E77}"/>
    <cellStyle name="Comma 4 6 3 3 5 3" xfId="32537" xr:uid="{FB2A0863-0D4F-4F1D-B63E-39F387948905}"/>
    <cellStyle name="Comma 4 6 3 3 6" xfId="14368" xr:uid="{23241D73-072F-4E6C-9BAB-B087D615DBCE}"/>
    <cellStyle name="Comma 4 6 3 3 6 2" xfId="38105" xr:uid="{E516D60D-C8DA-4876-A698-5120134251F7}"/>
    <cellStyle name="Comma 4 6 3 3 7" xfId="26998" xr:uid="{9706C2F3-4D50-42D4-90CF-1DD5E52D75E7}"/>
    <cellStyle name="Comma 4 6 3 3 8" xfId="25624" xr:uid="{2414BA97-4A67-42EC-9BF7-C612DFEECD5B}"/>
    <cellStyle name="Comma 4 6 3 3 9" xfId="49454" xr:uid="{804409AC-E19E-4E28-B21A-86A3FF347FD1}"/>
    <cellStyle name="Comma 4 6 3 4" xfId="3518" xr:uid="{5F762963-E988-4C2E-95C4-953219F8017E}"/>
    <cellStyle name="Comma 4 6 3 4 2" xfId="8986" xr:uid="{38CD4345-555A-4196-B6CD-61BF489987B9}"/>
    <cellStyle name="Comma 4 6 3 4 2 2" xfId="20519" xr:uid="{9C4CB5E2-E367-4BBC-819D-D113F34E2E6F}"/>
    <cellStyle name="Comma 4 6 3 4 2 2 2" xfId="44092" xr:uid="{69B9CC0C-819A-401D-A779-31AFB8C5B599}"/>
    <cellStyle name="Comma 4 6 3 4 2 3" xfId="32984" xr:uid="{F75BF7BA-8233-45F6-8189-5E948BCFFCA6}"/>
    <cellStyle name="Comma 4 6 3 4 3" xfId="15104" xr:uid="{F872FAEE-4F82-44D9-A301-181D0AD54A6F}"/>
    <cellStyle name="Comma 4 6 3 4 3 2" xfId="38678" xr:uid="{BE07CCDD-8D01-49CF-BFCD-4F72972C1E7D}"/>
    <cellStyle name="Comma 4 6 3 4 4" xfId="27570" xr:uid="{58F4496F-70F8-4DD7-893D-9B27B671D479}"/>
    <cellStyle name="Comma 4 6 3 5" xfId="4874" xr:uid="{CA1E0063-5139-4F1D-83BE-01D88E448A4A}"/>
    <cellStyle name="Comma 4 6 3 5 2" xfId="10347" xr:uid="{201B3C6A-8DF6-405A-A5CC-B534375055D2}"/>
    <cellStyle name="Comma 4 6 3 5 2 2" xfId="21880" xr:uid="{44D95823-C51F-468B-835A-CBE6CB50F959}"/>
    <cellStyle name="Comma 4 6 3 5 2 2 2" xfId="45453" xr:uid="{D66EB1A1-1EF8-45B6-B681-9891BFA9C694}"/>
    <cellStyle name="Comma 4 6 3 5 2 3" xfId="34345" xr:uid="{3FCF9345-C3B5-43C4-8C7C-0E1F02D0AB66}"/>
    <cellStyle name="Comma 4 6 3 5 3" xfId="16460" xr:uid="{F5083A83-3111-49EB-856A-1603F1EBBAB2}"/>
    <cellStyle name="Comma 4 6 3 5 3 2" xfId="40034" xr:uid="{A18CC5FC-A9DD-4785-A96A-170E07C10015}"/>
    <cellStyle name="Comma 4 6 3 5 4" xfId="28926" xr:uid="{470BCD88-E16D-4ADC-9813-99642DF0E5B1}"/>
    <cellStyle name="Comma 4 6 3 6" xfId="6212" xr:uid="{0015AC55-C378-4C36-A313-042AA9F6B008}"/>
    <cellStyle name="Comma 4 6 3 6 2" xfId="11688" xr:uid="{24DF926F-6F73-4ECE-9050-BF4C6B62CCDA}"/>
    <cellStyle name="Comma 4 6 3 6 2 2" xfId="23220" xr:uid="{9BB39E68-3AFC-449F-9849-9C9FA905A724}"/>
    <cellStyle name="Comma 4 6 3 6 2 2 2" xfId="46793" xr:uid="{1A1CDD02-5039-4FAC-95B7-0A8FF2A607C4}"/>
    <cellStyle name="Comma 4 6 3 6 2 3" xfId="35685" xr:uid="{7E38111A-8ADC-4E91-8424-73595FE57F0A}"/>
    <cellStyle name="Comma 4 6 3 6 3" xfId="17796" xr:uid="{BDB2E46B-EBF3-45E3-ADF0-BBEA2E47914D}"/>
    <cellStyle name="Comma 4 6 3 6 3 2" xfId="41370" xr:uid="{8C612B5C-57E1-42EE-A509-5D91CC0E95DD}"/>
    <cellStyle name="Comma 4 6 3 6 4" xfId="30262" xr:uid="{EB01C00F-4191-4B8B-8981-3322C137CA7D}"/>
    <cellStyle name="Comma 4 6 3 7" xfId="7597" xr:uid="{85B2C5F2-803C-4851-A5B4-6B927843162F}"/>
    <cellStyle name="Comma 4 6 3 7 2" xfId="19157" xr:uid="{4AFF54F1-9912-428B-B570-217F2BB3821E}"/>
    <cellStyle name="Comma 4 6 3 7 2 2" xfId="42730" xr:uid="{BE215B27-D57E-46BC-BBB0-EDD13849F9D7}"/>
    <cellStyle name="Comma 4 6 3 7 3" xfId="31622" xr:uid="{5A3067E7-07D8-4650-8C45-5811AFACF341}"/>
    <cellStyle name="Comma 4 6 3 8" xfId="13417" xr:uid="{A905513E-4C61-4095-B4C4-DC84FF49815F}"/>
    <cellStyle name="Comma 4 6 3 8 2" xfId="37191" xr:uid="{7E393EB8-4E50-4746-BADA-F84888A972D1}"/>
    <cellStyle name="Comma 4 6 3 9" xfId="26082" xr:uid="{762D77A0-947E-422C-A1D6-EAA309561BA0}"/>
    <cellStyle name="Comma 4 6 4" xfId="1137" xr:uid="{C9123A29-11EC-4723-8458-2AD9DC2766CA}"/>
    <cellStyle name="Comma 4 6 4 10" xfId="24590" xr:uid="{599CCB41-D4B7-460E-AF7D-BF73F59F1069}"/>
    <cellStyle name="Comma 4 6 4 11" xfId="48381" xr:uid="{5D6B869D-2804-4F9B-9648-AC3BB9CF40A4}"/>
    <cellStyle name="Comma 4 6 4 2" xfId="1990" xr:uid="{0A53DFE2-5A77-455E-AB58-D8764E49EC01}"/>
    <cellStyle name="Comma 4 6 4 2 2" xfId="3803" xr:uid="{BCA0F5BF-BFD6-41B2-BAD0-C75A9276A11F}"/>
    <cellStyle name="Comma 4 6 4 2 2 2" xfId="9272" xr:uid="{B1B2F40D-4684-4893-9BAB-40704618D66B}"/>
    <cellStyle name="Comma 4 6 4 2 2 2 2" xfId="20805" xr:uid="{9934E5E2-9D03-4625-8DF2-00ACAA258EC5}"/>
    <cellStyle name="Comma 4 6 4 2 2 2 2 2" xfId="44378" xr:uid="{BB24555C-622F-46BB-8626-748FACD86047}"/>
    <cellStyle name="Comma 4 6 4 2 2 2 3" xfId="33270" xr:uid="{9DAE75FB-E815-45B3-88E7-BA075BE4522E}"/>
    <cellStyle name="Comma 4 6 4 2 2 3" xfId="15390" xr:uid="{618DE86D-DE4B-4E8E-A200-388D15390051}"/>
    <cellStyle name="Comma 4 6 4 2 2 3 2" xfId="38964" xr:uid="{DC54CD9E-94B5-47C6-8C98-9CB08C4673ED}"/>
    <cellStyle name="Comma 4 6 4 2 2 4" xfId="27856" xr:uid="{8E223F1A-6533-4D09-9AF9-7845E4E746BA}"/>
    <cellStyle name="Comma 4 6 4 2 3" xfId="5167" xr:uid="{9C9A11C9-4A17-41F9-8AA1-FDD373F08BA4}"/>
    <cellStyle name="Comma 4 6 4 2 3 2" xfId="10641" xr:uid="{AAE00A0A-0D4B-48DE-ADD0-44DB744426E2}"/>
    <cellStyle name="Comma 4 6 4 2 3 2 2" xfId="22174" xr:uid="{EA51837C-0316-489A-B72D-461516AF2ED2}"/>
    <cellStyle name="Comma 4 6 4 2 3 2 2 2" xfId="45747" xr:uid="{BD7AF874-E8D9-44B6-8141-89E7AADA5D9F}"/>
    <cellStyle name="Comma 4 6 4 2 3 2 3" xfId="34639" xr:uid="{9DF5EB03-B3BC-40B6-BDA4-B5A4B5ED25C0}"/>
    <cellStyle name="Comma 4 6 4 2 3 3" xfId="16753" xr:uid="{A540DA71-0C77-400A-B8E1-17827AF93633}"/>
    <cellStyle name="Comma 4 6 4 2 3 3 2" xfId="40327" xr:uid="{14C25497-177D-45E3-8F44-9CA9C265A9E6}"/>
    <cellStyle name="Comma 4 6 4 2 3 4" xfId="29219" xr:uid="{D341FB4F-4E6E-4718-A780-252FAA2FF3A2}"/>
    <cellStyle name="Comma 4 6 4 2 4" xfId="6505" xr:uid="{3C951B8C-9F8E-4340-AEFA-A189B883CA0B}"/>
    <cellStyle name="Comma 4 6 4 2 4 2" xfId="11982" xr:uid="{0AECCC9C-A325-4BE9-8C8A-747D60724052}"/>
    <cellStyle name="Comma 4 6 4 2 4 2 2" xfId="23514" xr:uid="{98D5A56D-867F-4B07-BFB7-66BA1D71D991}"/>
    <cellStyle name="Comma 4 6 4 2 4 2 2 2" xfId="47087" xr:uid="{5988044A-A4EC-44F2-805E-DCB61A5706B8}"/>
    <cellStyle name="Comma 4 6 4 2 4 2 3" xfId="35979" xr:uid="{ADA57F8C-07B2-4F38-9A05-DA77E9EFBD8E}"/>
    <cellStyle name="Comma 4 6 4 2 4 3" xfId="18089" xr:uid="{F6DCB820-5B3C-4400-A436-572A8F2D8FA0}"/>
    <cellStyle name="Comma 4 6 4 2 4 3 2" xfId="41663" xr:uid="{1287EA0D-6708-4B4D-9564-A4F8F24016DC}"/>
    <cellStyle name="Comma 4 6 4 2 4 4" xfId="30555" xr:uid="{908790DE-2AEA-49FA-9FB1-594D75AAD03D}"/>
    <cellStyle name="Comma 4 6 4 2 5" xfId="7916" xr:uid="{DE1C6B01-1CD5-4726-A768-CFF2E7E2FF02}"/>
    <cellStyle name="Comma 4 6 4 2 5 2" xfId="19451" xr:uid="{DF780E97-4893-4953-BDA8-24050AACC45D}"/>
    <cellStyle name="Comma 4 6 4 2 5 2 2" xfId="43024" xr:uid="{2B43C6FE-0F4E-4CD3-AFBD-3B5FD2F2A6CF}"/>
    <cellStyle name="Comma 4 6 4 2 5 3" xfId="31916" xr:uid="{1062FA73-A31D-4F55-8493-857CD74B7F4A}"/>
    <cellStyle name="Comma 4 6 4 2 6" xfId="13745" xr:uid="{446B95A4-2AE9-495E-B787-902429A9619B}"/>
    <cellStyle name="Comma 4 6 4 2 6 2" xfId="37484" xr:uid="{99384095-94D8-4E41-A34A-FEED06117DAF}"/>
    <cellStyle name="Comma 4 6 4 2 7" xfId="26377" xr:uid="{3E236AE8-1CDA-4D5F-BA3D-2ABA02D394FF}"/>
    <cellStyle name="Comma 4 6 4 2 8" xfId="25002" xr:uid="{0AED5B69-83BA-45F6-AE24-E5BE7118A568}"/>
    <cellStyle name="Comma 4 6 4 2 9" xfId="48833" xr:uid="{576D8F43-0242-432F-B396-CC8A8C214A40}"/>
    <cellStyle name="Comma 4 6 4 3" xfId="2474" xr:uid="{F7B4EA92-C98E-46DA-B97B-C7FEE626E361}"/>
    <cellStyle name="Comma 4 6 4 3 2" xfId="4266" xr:uid="{40193387-8E8A-4F79-A3B4-D4DC5DB2D9E2}"/>
    <cellStyle name="Comma 4 6 4 3 2 2" xfId="9735" xr:uid="{1CB33CEF-9B54-420D-BBAF-90D91D290146}"/>
    <cellStyle name="Comma 4 6 4 3 2 2 2" xfId="21268" xr:uid="{C0CEF44F-60A4-415D-84A4-76D93F29B6F7}"/>
    <cellStyle name="Comma 4 6 4 3 2 2 2 2" xfId="44841" xr:uid="{44F758BE-B255-4FA8-8195-CF4E6BDC13D0}"/>
    <cellStyle name="Comma 4 6 4 3 2 2 3" xfId="33733" xr:uid="{8770A910-6FD8-4677-88A0-C84CD4DF632A}"/>
    <cellStyle name="Comma 4 6 4 3 2 3" xfId="15853" xr:uid="{F64E520A-7D6E-435E-8742-BF0CE48D8BDA}"/>
    <cellStyle name="Comma 4 6 4 3 2 3 2" xfId="39427" xr:uid="{37783BD2-B160-4F49-8CF8-D937887ADB9D}"/>
    <cellStyle name="Comma 4 6 4 3 2 4" xfId="28319" xr:uid="{DCEA4CBD-938A-45C8-A30A-BA12C56199C3}"/>
    <cellStyle name="Comma 4 6 4 3 3" xfId="5631" xr:uid="{F165FCC3-0BD4-4FD2-82A1-61E0D97DFAEE}"/>
    <cellStyle name="Comma 4 6 4 3 3 2" xfId="11105" xr:uid="{46CB6B18-0415-4591-A3F3-F26225C7ADA3}"/>
    <cellStyle name="Comma 4 6 4 3 3 2 2" xfId="22638" xr:uid="{4BDE8BED-B22B-4814-84C7-055280CF669F}"/>
    <cellStyle name="Comma 4 6 4 3 3 2 2 2" xfId="46211" xr:uid="{63392203-A0EC-4971-8BF4-643604831D5D}"/>
    <cellStyle name="Comma 4 6 4 3 3 2 3" xfId="35103" xr:uid="{65174231-11A0-4931-A6E4-398459B31C0E}"/>
    <cellStyle name="Comma 4 6 4 3 3 3" xfId="17217" xr:uid="{D9F93906-5D62-4FC8-B134-51CDDF6B0D05}"/>
    <cellStyle name="Comma 4 6 4 3 3 3 2" xfId="40791" xr:uid="{530C2C6B-4455-4F1D-8E0B-CB6244D20A13}"/>
    <cellStyle name="Comma 4 6 4 3 3 4" xfId="29683" xr:uid="{5BC69127-890D-4226-B572-24B8C6A852ED}"/>
    <cellStyle name="Comma 4 6 4 3 4" xfId="6969" xr:uid="{2FDE3FA6-06DD-4C67-92E3-DA76EE832BAC}"/>
    <cellStyle name="Comma 4 6 4 3 4 2" xfId="12447" xr:uid="{AD505912-720B-4BE9-BADB-BCB0274F4B80}"/>
    <cellStyle name="Comma 4 6 4 3 4 2 2" xfId="23979" xr:uid="{C7471909-1734-4ECD-B48A-0C207781E0CC}"/>
    <cellStyle name="Comma 4 6 4 3 4 2 2 2" xfId="47552" xr:uid="{5CE7DF39-2571-4A47-B271-D96BB48C1A96}"/>
    <cellStyle name="Comma 4 6 4 3 4 2 3" xfId="36444" xr:uid="{FE222C9D-DCD4-4CB7-A573-3DD177E94164}"/>
    <cellStyle name="Comma 4 6 4 3 4 3" xfId="18553" xr:uid="{5C1C5348-238F-4861-9218-57C9C52AB5C3}"/>
    <cellStyle name="Comma 4 6 4 3 4 3 2" xfId="42127" xr:uid="{30593E2F-0632-4BAB-B21A-E1E8E35670C7}"/>
    <cellStyle name="Comma 4 6 4 3 4 4" xfId="31019" xr:uid="{8C113F83-1977-4A3D-B291-1A2465BE9AC6}"/>
    <cellStyle name="Comma 4 6 4 3 5" xfId="8382" xr:uid="{E2B29DC5-A7D6-4D3E-8EA0-1675065B82A6}"/>
    <cellStyle name="Comma 4 6 4 3 5 2" xfId="19915" xr:uid="{27A37E8E-DD5E-4B1D-9626-C88614514C04}"/>
    <cellStyle name="Comma 4 6 4 3 5 2 2" xfId="43488" xr:uid="{DDB57DC3-EE26-42C3-A48B-46E7025E5079}"/>
    <cellStyle name="Comma 4 6 4 3 5 3" xfId="32380" xr:uid="{9FB9A2E8-A5AF-49E7-B0E7-953DB95EFDD7}"/>
    <cellStyle name="Comma 4 6 4 3 6" xfId="14211" xr:uid="{18F0AFB4-99F4-426F-B54C-99E27C66F271}"/>
    <cellStyle name="Comma 4 6 4 3 6 2" xfId="37948" xr:uid="{1DA2CFEC-5A88-4FAD-A004-C3EAC4444BD3}"/>
    <cellStyle name="Comma 4 6 4 3 7" xfId="26841" xr:uid="{1F848FDF-1FB8-4B1A-8902-3F88A588995F}"/>
    <cellStyle name="Comma 4 6 4 3 8" xfId="25467" xr:uid="{37F33D14-BFEE-44FC-9923-814D677CED40}"/>
    <cellStyle name="Comma 4 6 4 3 9" xfId="49297" xr:uid="{E247CE5E-9633-4BBE-BEDC-543E4020B8B3}"/>
    <cellStyle name="Comma 4 6 4 4" xfId="3364" xr:uid="{62F2B24F-AFF2-442B-A71E-C59033A094E4}"/>
    <cellStyle name="Comma 4 6 4 4 2" xfId="8832" xr:uid="{E55DD269-6F90-41CD-9306-CBD6C3656CB5}"/>
    <cellStyle name="Comma 4 6 4 4 2 2" xfId="20365" xr:uid="{5402789E-49D3-4D63-9080-902CE5DC75E8}"/>
    <cellStyle name="Comma 4 6 4 4 2 2 2" xfId="43938" xr:uid="{E8D0D1D1-ADB3-4165-B772-98BEED46AE28}"/>
    <cellStyle name="Comma 4 6 4 4 2 3" xfId="32830" xr:uid="{C3525A07-1510-402D-9E99-439F6C2704F6}"/>
    <cellStyle name="Comma 4 6 4 4 3" xfId="14950" xr:uid="{F2DEA37A-C8D1-4FFC-98BF-BC3C34029CB2}"/>
    <cellStyle name="Comma 4 6 4 4 3 2" xfId="38524" xr:uid="{3CBBD3F8-EAF4-4838-A9AF-8919E40A5085}"/>
    <cellStyle name="Comma 4 6 4 4 4" xfId="27416" xr:uid="{CD5F1AEB-15BF-48AA-9721-1919B80D5E33}"/>
    <cellStyle name="Comma 4 6 4 5" xfId="4720" xr:uid="{0BBA0CA8-AFBF-47B7-8F8D-0E0A274B8438}"/>
    <cellStyle name="Comma 4 6 4 5 2" xfId="10193" xr:uid="{F880AE74-63D7-4A21-8182-EA460830DC49}"/>
    <cellStyle name="Comma 4 6 4 5 2 2" xfId="21726" xr:uid="{5D0657C5-E931-4816-8474-E585D4467AF3}"/>
    <cellStyle name="Comma 4 6 4 5 2 2 2" xfId="45299" xr:uid="{905FB74C-6DF5-49FD-915F-EB2E9E56B126}"/>
    <cellStyle name="Comma 4 6 4 5 2 3" xfId="34191" xr:uid="{4B369993-5785-49CF-9242-DC8DB0FD1E90}"/>
    <cellStyle name="Comma 4 6 4 5 3" xfId="16306" xr:uid="{468EE234-F240-41C1-A737-19E44E6910DD}"/>
    <cellStyle name="Comma 4 6 4 5 3 2" xfId="39880" xr:uid="{28C8C022-2BD8-427C-83FD-E62E7A787332}"/>
    <cellStyle name="Comma 4 6 4 5 4" xfId="28772" xr:uid="{D71EEC01-555C-41C6-B36F-5113748DA0D5}"/>
    <cellStyle name="Comma 4 6 4 6" xfId="6058" xr:uid="{34437143-D1DA-4DF2-80F4-4344C1149971}"/>
    <cellStyle name="Comma 4 6 4 6 2" xfId="11534" xr:uid="{840EDBC6-E5D2-41D4-A3C9-761E243A1CFB}"/>
    <cellStyle name="Comma 4 6 4 6 2 2" xfId="23066" xr:uid="{0681B4D4-9861-435B-B97E-085594B39BE8}"/>
    <cellStyle name="Comma 4 6 4 6 2 2 2" xfId="46639" xr:uid="{DF08AD23-741A-4124-9344-ACFEC110C047}"/>
    <cellStyle name="Comma 4 6 4 6 2 3" xfId="35531" xr:uid="{F4097773-BC8B-49CD-A55A-585882CE2182}"/>
    <cellStyle name="Comma 4 6 4 6 3" xfId="17642" xr:uid="{58CBE495-0C20-4160-9D05-1C35123F22EE}"/>
    <cellStyle name="Comma 4 6 4 6 3 2" xfId="41216" xr:uid="{6F1C2D06-6245-4A0D-BEFB-C9A1774979BA}"/>
    <cellStyle name="Comma 4 6 4 6 4" xfId="30108" xr:uid="{D4DAE123-C14F-4A03-987E-C60AB945A47F}"/>
    <cellStyle name="Comma 4 6 4 7" xfId="7443" xr:uid="{BCCC8140-D08A-4584-89C2-5932442F8AA8}"/>
    <cellStyle name="Comma 4 6 4 7 2" xfId="19003" xr:uid="{DFE3BEC4-717B-4C1F-A6BF-0EAED81E4692}"/>
    <cellStyle name="Comma 4 6 4 7 2 2" xfId="42576" xr:uid="{AD858716-D8E7-49B7-956C-5CCAA64AA8CB}"/>
    <cellStyle name="Comma 4 6 4 7 3" xfId="31468" xr:uid="{920FEF89-FA90-4FE4-AC55-DA408EC8420E}"/>
    <cellStyle name="Comma 4 6 4 8" xfId="13259" xr:uid="{7DDAEF74-1EE3-43E7-9544-D62F4E0A4A38}"/>
    <cellStyle name="Comma 4 6 4 8 2" xfId="37037" xr:uid="{C81CC1B9-004E-4E5E-8B74-86345C1581A6}"/>
    <cellStyle name="Comma 4 6 4 9" xfId="25928" xr:uid="{524617DC-1110-4310-BCE9-D9ADBC9DA375}"/>
    <cellStyle name="Comma 4 6 5" xfId="1418" xr:uid="{B5A85E15-B30A-4B27-8E73-5E59911D7317}"/>
    <cellStyle name="Comma 4 6 5 10" xfId="24746" xr:uid="{568655D9-D8BE-46BE-AC4B-AB4C2AB0FB3F}"/>
    <cellStyle name="Comma 4 6 5 11" xfId="48573" xr:uid="{9AE204B5-C6E4-4730-B403-AA502D89CBAE}"/>
    <cellStyle name="Comma 4 6 5 2" xfId="2182" xr:uid="{3E372B6A-8B14-4FD6-8B21-3B2E4D2BA68A}"/>
    <cellStyle name="Comma 4 6 5 2 2" xfId="3995" xr:uid="{E0B368BF-A65B-4911-AF71-7EA8900D9196}"/>
    <cellStyle name="Comma 4 6 5 2 2 2" xfId="9464" xr:uid="{E52A47C4-C190-42A5-B134-89BB64D086F9}"/>
    <cellStyle name="Comma 4 6 5 2 2 2 2" xfId="20997" xr:uid="{251B9845-CB33-45C8-97A4-3607E2295B79}"/>
    <cellStyle name="Comma 4 6 5 2 2 2 2 2" xfId="44570" xr:uid="{B4FDDAF0-EB6B-4576-BDCB-442BFB5768E9}"/>
    <cellStyle name="Comma 4 6 5 2 2 2 3" xfId="33462" xr:uid="{83062CE3-D964-4F94-B941-9EC059AA0C86}"/>
    <cellStyle name="Comma 4 6 5 2 2 3" xfId="15582" xr:uid="{286C36EB-7ECF-435B-A3E2-5755827F9214}"/>
    <cellStyle name="Comma 4 6 5 2 2 3 2" xfId="39156" xr:uid="{00140559-AD71-4A40-ACE2-523192806981}"/>
    <cellStyle name="Comma 4 6 5 2 2 4" xfId="28048" xr:uid="{99ACE363-BB22-41B9-9503-1A986EA24FCF}"/>
    <cellStyle name="Comma 4 6 5 2 3" xfId="5359" xr:uid="{8E80F826-0BF1-4181-928E-8DBA1D40EF34}"/>
    <cellStyle name="Comma 4 6 5 2 3 2" xfId="10833" xr:uid="{54482578-01AC-4FF8-AA73-CD6BC6EC63F5}"/>
    <cellStyle name="Comma 4 6 5 2 3 2 2" xfId="22366" xr:uid="{84ADC288-AC13-49F6-8958-84FB1894F3FA}"/>
    <cellStyle name="Comma 4 6 5 2 3 2 2 2" xfId="45939" xr:uid="{725BCE1B-D50E-45CE-A9E6-5C1490FEFBD7}"/>
    <cellStyle name="Comma 4 6 5 2 3 2 3" xfId="34831" xr:uid="{26C73488-187D-40B6-9E0C-3D26968E6AE0}"/>
    <cellStyle name="Comma 4 6 5 2 3 3" xfId="16945" xr:uid="{4C06E896-1E41-4CC6-89E4-8E84B64A4818}"/>
    <cellStyle name="Comma 4 6 5 2 3 3 2" xfId="40519" xr:uid="{DE0C6B39-B3C0-480F-B30F-7039D8F2B2D9}"/>
    <cellStyle name="Comma 4 6 5 2 3 4" xfId="29411" xr:uid="{6FCA2A24-A9A5-4648-95BE-9C622D18EDBA}"/>
    <cellStyle name="Comma 4 6 5 2 4" xfId="6697" xr:uid="{3A501E06-D8AD-45FA-9A85-A59BD4BC4FE1}"/>
    <cellStyle name="Comma 4 6 5 2 4 2" xfId="12174" xr:uid="{F728BFCD-E481-480B-9CE1-7B35ECE9C6B4}"/>
    <cellStyle name="Comma 4 6 5 2 4 2 2" xfId="23706" xr:uid="{280F24D6-5AE2-4466-8336-D865BFC1CB53}"/>
    <cellStyle name="Comma 4 6 5 2 4 2 2 2" xfId="47279" xr:uid="{387557CD-C1C4-47FF-AB20-10538E9109E6}"/>
    <cellStyle name="Comma 4 6 5 2 4 2 3" xfId="36171" xr:uid="{259B3729-9CD3-4F50-B9D9-A3990243E89B}"/>
    <cellStyle name="Comma 4 6 5 2 4 3" xfId="18281" xr:uid="{20216C76-152B-4627-B62B-EF1C15F11A9C}"/>
    <cellStyle name="Comma 4 6 5 2 4 3 2" xfId="41855" xr:uid="{C0C20BB9-ABB7-45C4-80F2-22370EF59DD6}"/>
    <cellStyle name="Comma 4 6 5 2 4 4" xfId="30747" xr:uid="{BF16589A-6F4F-4C54-B1B2-6D1BAD0A5BE8}"/>
    <cellStyle name="Comma 4 6 5 2 5" xfId="8108" xr:uid="{1AF54F86-27C0-46B0-8059-61BF19FDCEEB}"/>
    <cellStyle name="Comma 4 6 5 2 5 2" xfId="19643" xr:uid="{12D2A442-6253-4F46-8ADB-E523368017D8}"/>
    <cellStyle name="Comma 4 6 5 2 5 2 2" xfId="43216" xr:uid="{D43B74C7-5D85-4802-AD21-25A1AA7D8F1E}"/>
    <cellStyle name="Comma 4 6 5 2 5 3" xfId="32108" xr:uid="{5F30E6C2-4AB0-431B-91A8-9639FFB5DABA}"/>
    <cellStyle name="Comma 4 6 5 2 6" xfId="13937" xr:uid="{147C8B6D-0C66-4609-914C-8D5543657AD4}"/>
    <cellStyle name="Comma 4 6 5 2 6 2" xfId="37676" xr:uid="{AEF13E39-F1FE-42DC-9B40-D043F0B5E043}"/>
    <cellStyle name="Comma 4 6 5 2 7" xfId="26569" xr:uid="{B15739A2-9E27-4C87-ACBA-BBF28F365E06}"/>
    <cellStyle name="Comma 4 6 5 2 8" xfId="25194" xr:uid="{E1C743B5-65D4-4C60-8A8C-E98FE8D5C6DF}"/>
    <cellStyle name="Comma 4 6 5 2 9" xfId="49025" xr:uid="{1FB8EB4D-A2CC-466D-988C-3A4BBD862FF3}"/>
    <cellStyle name="Comma 4 6 5 3" xfId="2670" xr:uid="{13497051-BA2F-442B-8869-F97940035896}"/>
    <cellStyle name="Comma 4 6 5 3 2" xfId="4460" xr:uid="{E8398CDE-3117-4C05-93CD-D1BFA0EF7CE8}"/>
    <cellStyle name="Comma 4 6 5 3 2 2" xfId="9930" xr:uid="{BCBEA62A-6610-4586-A7AC-56366671986F}"/>
    <cellStyle name="Comma 4 6 5 3 2 2 2" xfId="21463" xr:uid="{1CB6EDD6-178C-4FB7-A2FA-AF5F5E61E152}"/>
    <cellStyle name="Comma 4 6 5 3 2 2 2 2" xfId="45036" xr:uid="{AEA2D208-886D-4A5F-8F15-CE5B3D849442}"/>
    <cellStyle name="Comma 4 6 5 3 2 2 3" xfId="33928" xr:uid="{B7E7825A-98B5-4953-A888-D75C91123886}"/>
    <cellStyle name="Comma 4 6 5 3 2 3" xfId="16047" xr:uid="{0D83DCFF-0A7C-40A9-86F7-402081A72E02}"/>
    <cellStyle name="Comma 4 6 5 3 2 3 2" xfId="39621" xr:uid="{4F2B44E6-20AF-4847-9A31-A18F15F6BF6A}"/>
    <cellStyle name="Comma 4 6 5 3 2 4" xfId="28513" xr:uid="{213FBD2C-1EFC-42AD-871C-9E07E1D8E565}"/>
    <cellStyle name="Comma 4 6 5 3 3" xfId="5826" xr:uid="{12D5D01C-E826-4E52-B2E6-212B36950C36}"/>
    <cellStyle name="Comma 4 6 5 3 3 2" xfId="11300" xr:uid="{D796B87F-0B4C-4F6F-83C0-9B27DCD770C6}"/>
    <cellStyle name="Comma 4 6 5 3 3 2 2" xfId="22833" xr:uid="{6ECE5B39-0DC1-4B1B-BB7A-F442D16FA4A7}"/>
    <cellStyle name="Comma 4 6 5 3 3 2 2 2" xfId="46406" xr:uid="{421D8C88-720A-4A5F-BEE7-6225AD184204}"/>
    <cellStyle name="Comma 4 6 5 3 3 2 3" xfId="35298" xr:uid="{297E3018-2DD7-4A63-A3E8-074F503DEC59}"/>
    <cellStyle name="Comma 4 6 5 3 3 3" xfId="17412" xr:uid="{7294A81D-1C3E-458F-B464-0F7A75A8C51E}"/>
    <cellStyle name="Comma 4 6 5 3 3 3 2" xfId="40986" xr:uid="{C7AE54E5-DA0C-45FA-B504-2A4D65793736}"/>
    <cellStyle name="Comma 4 6 5 3 3 4" xfId="29878" xr:uid="{E5B089AB-17CB-4E7F-8CDF-781DADE7A8AA}"/>
    <cellStyle name="Comma 4 6 5 3 4" xfId="7164" xr:uid="{763DF4A6-3BAD-4E11-9B44-919A0BD4F1FD}"/>
    <cellStyle name="Comma 4 6 5 3 4 2" xfId="12642" xr:uid="{810E1AF4-1CF9-4B4A-8B18-5903DBB59EDD}"/>
    <cellStyle name="Comma 4 6 5 3 4 2 2" xfId="24174" xr:uid="{3529C2C1-22D7-486F-8A89-D0FCE1AD03CE}"/>
    <cellStyle name="Comma 4 6 5 3 4 2 2 2" xfId="47747" xr:uid="{1924DE08-DC97-4B49-975A-7499DD606A5D}"/>
    <cellStyle name="Comma 4 6 5 3 4 2 3" xfId="36639" xr:uid="{DC1C3D37-D054-4414-842C-067AE786D2A2}"/>
    <cellStyle name="Comma 4 6 5 3 4 3" xfId="18748" xr:uid="{C8A1D5F7-EC9D-42BA-BFD6-0835A157ABAE}"/>
    <cellStyle name="Comma 4 6 5 3 4 3 2" xfId="42322" xr:uid="{4EE4E607-5CA5-4C7B-8278-65B5D12EA876}"/>
    <cellStyle name="Comma 4 6 5 3 4 4" xfId="31214" xr:uid="{A7DCFFBB-D9E2-4701-8260-4FC1D06C8BDD}"/>
    <cellStyle name="Comma 4 6 5 3 5" xfId="8577" xr:uid="{303265C3-00AF-42D1-91FC-5029AE29328E}"/>
    <cellStyle name="Comma 4 6 5 3 5 2" xfId="20110" xr:uid="{305B5611-415B-4C62-9F0E-42D4E23F35A5}"/>
    <cellStyle name="Comma 4 6 5 3 5 2 2" xfId="43683" xr:uid="{09F3D92C-7F3A-4B5E-8322-B3987E706728}"/>
    <cellStyle name="Comma 4 6 5 3 5 3" xfId="32575" xr:uid="{855C590F-7CCB-4785-987C-33CA36DE2D13}"/>
    <cellStyle name="Comma 4 6 5 3 6" xfId="14406" xr:uid="{7A4075CC-8288-4B24-8B64-8434C390196A}"/>
    <cellStyle name="Comma 4 6 5 3 6 2" xfId="38143" xr:uid="{0AAF9778-2509-4350-B8EC-1CE9CCA5869C}"/>
    <cellStyle name="Comma 4 6 5 3 7" xfId="27036" xr:uid="{97768593-D53A-40D3-91F5-08281080940E}"/>
    <cellStyle name="Comma 4 6 5 3 8" xfId="25662" xr:uid="{D8D94E9C-9108-4A94-AD67-A31F2A42E7FC}"/>
    <cellStyle name="Comma 4 6 5 3 9" xfId="49492" xr:uid="{7F0F7928-E42F-4D89-AA42-7BCEC28ED7F3}"/>
    <cellStyle name="Comma 4 6 5 4" xfId="3555" xr:uid="{EEAA24B3-784E-4D44-BA2C-DFF3674A4B4A}"/>
    <cellStyle name="Comma 4 6 5 4 2" xfId="9024" xr:uid="{2B0A4ED5-73C7-40F0-9EB8-8DD97FF1626F}"/>
    <cellStyle name="Comma 4 6 5 4 2 2" xfId="20557" xr:uid="{AA61AAA6-2620-49A0-86D0-6BB049CB7D8A}"/>
    <cellStyle name="Comma 4 6 5 4 2 2 2" xfId="44130" xr:uid="{A981F6D5-E287-412A-B19C-F562272452B2}"/>
    <cellStyle name="Comma 4 6 5 4 2 3" xfId="33022" xr:uid="{806E47FB-8105-404A-B36B-EDC922B21B3E}"/>
    <cellStyle name="Comma 4 6 5 4 3" xfId="15142" xr:uid="{56616104-7530-48AA-8D40-63BD1C2F87BC}"/>
    <cellStyle name="Comma 4 6 5 4 3 2" xfId="38716" xr:uid="{C6056EA9-18A6-455D-9E9E-3CE7DE97551C}"/>
    <cellStyle name="Comma 4 6 5 4 4" xfId="27608" xr:uid="{DD8781B3-2D84-4E76-AB48-750FF6B0F4AB}"/>
    <cellStyle name="Comma 4 6 5 5" xfId="4912" xr:uid="{181427C2-F3E0-41E2-97DA-1CE728627269}"/>
    <cellStyle name="Comma 4 6 5 5 2" xfId="10385" xr:uid="{E42FFD08-5009-4751-8833-D65319918398}"/>
    <cellStyle name="Comma 4 6 5 5 2 2" xfId="21918" xr:uid="{5733625C-0FAB-4B32-9742-56972B23EDF8}"/>
    <cellStyle name="Comma 4 6 5 5 2 2 2" xfId="45491" xr:uid="{ACDA10CC-C659-4E41-8E8C-EECF63B10993}"/>
    <cellStyle name="Comma 4 6 5 5 2 3" xfId="34383" xr:uid="{1BF1C0E3-AB04-48E0-A71F-F5311B76EB7F}"/>
    <cellStyle name="Comma 4 6 5 5 3" xfId="16498" xr:uid="{A29179B5-DFE6-40FB-871A-C3BC6B87F6D4}"/>
    <cellStyle name="Comma 4 6 5 5 3 2" xfId="40072" xr:uid="{1F4A50B4-91A5-42A3-8077-BE252CCBE0E8}"/>
    <cellStyle name="Comma 4 6 5 5 4" xfId="28964" xr:uid="{CA91BABF-82F7-42E1-BA09-10816556DDE3}"/>
    <cellStyle name="Comma 4 6 5 6" xfId="6250" xr:uid="{5C328876-EB1C-4D22-A4AE-41DDFCC384F3}"/>
    <cellStyle name="Comma 4 6 5 6 2" xfId="11726" xr:uid="{708E9D97-1803-485C-A49D-1DBB4857AB9A}"/>
    <cellStyle name="Comma 4 6 5 6 2 2" xfId="23258" xr:uid="{D35FC50B-A062-472E-BA01-7F715878C721}"/>
    <cellStyle name="Comma 4 6 5 6 2 2 2" xfId="46831" xr:uid="{FD3DC790-2F9E-459F-BA05-944E6764F591}"/>
    <cellStyle name="Comma 4 6 5 6 2 3" xfId="35723" xr:uid="{F4BAF05D-CEA7-40BD-84D3-4BF304292774}"/>
    <cellStyle name="Comma 4 6 5 6 3" xfId="17834" xr:uid="{552056BD-E410-45F3-AB07-C7DF9AD7D18B}"/>
    <cellStyle name="Comma 4 6 5 6 3 2" xfId="41408" xr:uid="{76602F34-38A0-4795-A948-78DCF75DC7FD}"/>
    <cellStyle name="Comma 4 6 5 6 4" xfId="30300" xr:uid="{7344EDBD-6580-4E2C-870E-BDB0D0600D34}"/>
    <cellStyle name="Comma 4 6 5 7" xfId="7635" xr:uid="{04F9A767-3576-48C1-A6E0-74B7D69FE9B6}"/>
    <cellStyle name="Comma 4 6 5 7 2" xfId="19195" xr:uid="{4359BAC2-8B5F-4C75-B986-B37685B84927}"/>
    <cellStyle name="Comma 4 6 5 7 2 2" xfId="42768" xr:uid="{C85A95BB-AC8A-4FEC-A6C7-1C10EBC7B95A}"/>
    <cellStyle name="Comma 4 6 5 7 3" xfId="31660" xr:uid="{6946E5C7-6E76-4BAA-A39A-D5220AAB4A84}"/>
    <cellStyle name="Comma 4 6 5 8" xfId="13457" xr:uid="{8476B4A8-FEA9-4BDA-A590-8692FAB46F9B}"/>
    <cellStyle name="Comma 4 6 5 8 2" xfId="37229" xr:uid="{BE10341C-B4A5-43AF-A316-EBC40C23DAC9}"/>
    <cellStyle name="Comma 4 6 5 9" xfId="26120" xr:uid="{8EF8D985-D316-487F-8A4D-0997D17B5017}"/>
    <cellStyle name="Comma 4 6 6" xfId="1721" xr:uid="{7933B2DD-A7C5-4A29-B42A-11AF9541B3CE}"/>
    <cellStyle name="Comma 4 6 6 10" xfId="24790" xr:uid="{74BFC99A-5E9F-4A14-BEF4-9E58C1B792CD}"/>
    <cellStyle name="Comma 4 6 6 11" xfId="48621" xr:uid="{B26455C3-1F2A-42A2-9444-8BD160770FAF}"/>
    <cellStyle name="Comma 4 6 6 2" xfId="2227" xr:uid="{6F81B95D-967B-4F56-8F2D-8102EBA100D4}"/>
    <cellStyle name="Comma 4 6 6 2 2" xfId="4039" xr:uid="{475782B2-640D-4746-B992-0363D3471BE9}"/>
    <cellStyle name="Comma 4 6 6 2 2 2" xfId="9508" xr:uid="{8FBD0213-EEC4-46DB-8F87-9A575A8F93E4}"/>
    <cellStyle name="Comma 4 6 6 2 2 2 2" xfId="21041" xr:uid="{26C156D6-53AB-4AAF-BD3F-FEB7771709F9}"/>
    <cellStyle name="Comma 4 6 6 2 2 2 2 2" xfId="44614" xr:uid="{226888FB-8027-4A52-AAF9-78C587C83D06}"/>
    <cellStyle name="Comma 4 6 6 2 2 2 3" xfId="33506" xr:uid="{31A7B9CE-AEA9-4284-B646-FC03AC818665}"/>
    <cellStyle name="Comma 4 6 6 2 2 3" xfId="15626" xr:uid="{3A308578-5112-4B65-821A-96316F76C5BC}"/>
    <cellStyle name="Comma 4 6 6 2 2 3 2" xfId="39200" xr:uid="{7DDF9CB8-6CEE-4C9C-A0F1-067DC3DCDC0D}"/>
    <cellStyle name="Comma 4 6 6 2 2 4" xfId="28092" xr:uid="{84CEB9C4-A4D9-49FC-B3D8-AC30E57FD699}"/>
    <cellStyle name="Comma 4 6 6 2 3" xfId="5403" xr:uid="{C18B5BC1-1CAC-4B98-8114-FCFDBE24CF46}"/>
    <cellStyle name="Comma 4 6 6 2 3 2" xfId="10877" xr:uid="{BBC77576-83F2-446B-90A4-452634956952}"/>
    <cellStyle name="Comma 4 6 6 2 3 2 2" xfId="22410" xr:uid="{4E4E7806-2067-4DB2-AD58-BA5BD22CC160}"/>
    <cellStyle name="Comma 4 6 6 2 3 2 2 2" xfId="45983" xr:uid="{EF5FCF5F-295E-4491-9A9F-CD695F3B26C9}"/>
    <cellStyle name="Comma 4 6 6 2 3 2 3" xfId="34875" xr:uid="{1D03E322-7847-408B-B874-9F2CB6C93821}"/>
    <cellStyle name="Comma 4 6 6 2 3 3" xfId="16989" xr:uid="{545754FB-E48B-4B4E-9DB5-370A31FB4000}"/>
    <cellStyle name="Comma 4 6 6 2 3 3 2" xfId="40563" xr:uid="{E65A4058-2E66-4402-BCA3-9A22E3854363}"/>
    <cellStyle name="Comma 4 6 6 2 3 4" xfId="29455" xr:uid="{6A33C56C-8A96-40CE-8BD4-64A6ED90A284}"/>
    <cellStyle name="Comma 4 6 6 2 4" xfId="6741" xr:uid="{11F2D277-D33F-4B59-9413-40A28C2DF4DD}"/>
    <cellStyle name="Comma 4 6 6 2 4 2" xfId="12218" xr:uid="{E7FC3D61-E779-440E-BA84-DA99351144CF}"/>
    <cellStyle name="Comma 4 6 6 2 4 2 2" xfId="23750" xr:uid="{6BCE6D92-A2EA-4A5C-879F-E8285D5198E8}"/>
    <cellStyle name="Comma 4 6 6 2 4 2 2 2" xfId="47323" xr:uid="{A7E142D3-3BCE-4435-830A-D8657E6DF1DF}"/>
    <cellStyle name="Comma 4 6 6 2 4 2 3" xfId="36215" xr:uid="{8162654F-5A12-4E89-A16E-F20AE8D19D77}"/>
    <cellStyle name="Comma 4 6 6 2 4 3" xfId="18325" xr:uid="{5D17CC85-0021-418C-ABD8-7753F072D897}"/>
    <cellStyle name="Comma 4 6 6 2 4 3 2" xfId="41899" xr:uid="{B0645D4B-299E-4400-BA0B-2B0CA515D731}"/>
    <cellStyle name="Comma 4 6 6 2 4 4" xfId="30791" xr:uid="{DFE23289-53BB-4A41-BAE7-7D32EBC826BD}"/>
    <cellStyle name="Comma 4 6 6 2 5" xfId="8152" xr:uid="{F5BA16DC-969C-41DA-AF79-8AAA73DFBAFB}"/>
    <cellStyle name="Comma 4 6 6 2 5 2" xfId="19687" xr:uid="{68FFBE41-7BB9-4A07-B724-321FAC9CC6B4}"/>
    <cellStyle name="Comma 4 6 6 2 5 2 2" xfId="43260" xr:uid="{9C01BB66-0C63-409A-8073-6F0AFC0E7E55}"/>
    <cellStyle name="Comma 4 6 6 2 5 3" xfId="32152" xr:uid="{1F8097B9-9882-4470-A7F8-2E67BE4D4F35}"/>
    <cellStyle name="Comma 4 6 6 2 6" xfId="13981" xr:uid="{57ED2CF1-717D-4FC3-AAFE-226509CF10FB}"/>
    <cellStyle name="Comma 4 6 6 2 6 2" xfId="37720" xr:uid="{77E47A07-3E1E-4CFE-AC93-5373AD0E47D9}"/>
    <cellStyle name="Comma 4 6 6 2 7" xfId="26613" xr:uid="{3E939301-4034-4DC8-9400-13D57039810F}"/>
    <cellStyle name="Comma 4 6 6 2 8" xfId="25238" xr:uid="{AEF329F8-B8C3-4118-B5F7-B4DB805CF2EA}"/>
    <cellStyle name="Comma 4 6 6 2 9" xfId="49069" xr:uid="{E1F9819D-5995-4109-B90C-59A2CBF2166A}"/>
    <cellStyle name="Comma 4 6 6 3" xfId="2717" xr:uid="{F197631E-6E10-4874-8788-196D0F039D2F}"/>
    <cellStyle name="Comma 4 6 6 3 2" xfId="4505" xr:uid="{0B633F31-BEB0-4C7E-8A83-67E10FC1BD16}"/>
    <cellStyle name="Comma 4 6 6 3 2 2" xfId="9975" xr:uid="{39C28C7D-B2AC-4D24-BD2B-A48837435855}"/>
    <cellStyle name="Comma 4 6 6 3 2 2 2" xfId="21508" xr:uid="{4059CA0F-6858-47BE-85DF-24329FB064EF}"/>
    <cellStyle name="Comma 4 6 6 3 2 2 2 2" xfId="45081" xr:uid="{83496181-5E84-4D95-AAEC-143C545BA3C7}"/>
    <cellStyle name="Comma 4 6 6 3 2 2 3" xfId="33973" xr:uid="{74DE2BF6-D428-4A1D-9336-9E76F9B6429B}"/>
    <cellStyle name="Comma 4 6 6 3 2 3" xfId="16092" xr:uid="{3C4E2B58-DEB4-4552-871C-7BD540ACC258}"/>
    <cellStyle name="Comma 4 6 6 3 2 3 2" xfId="39666" xr:uid="{A17CFBAA-5675-47E9-B078-A0EE8816AFFC}"/>
    <cellStyle name="Comma 4 6 6 3 2 4" xfId="28558" xr:uid="{9F8FB1DF-E185-468D-9140-49F43570A8E4}"/>
    <cellStyle name="Comma 4 6 6 3 3" xfId="5871" xr:uid="{70F8D467-BCC7-4529-8851-ABD8FCF51D87}"/>
    <cellStyle name="Comma 4 6 6 3 3 2" xfId="11345" xr:uid="{6E12173F-6F7D-4A8A-A2F1-72C9B5AC5DFE}"/>
    <cellStyle name="Comma 4 6 6 3 3 2 2" xfId="22878" xr:uid="{6F87FC9E-AB64-4BBD-B78F-5858264535E8}"/>
    <cellStyle name="Comma 4 6 6 3 3 2 2 2" xfId="46451" xr:uid="{513E1650-E586-48AD-8D50-1582B2014D99}"/>
    <cellStyle name="Comma 4 6 6 3 3 2 3" xfId="35343" xr:uid="{EE3D303E-EB7D-4769-8BE0-815AF496DAB3}"/>
    <cellStyle name="Comma 4 6 6 3 3 3" xfId="17457" xr:uid="{08470269-B42A-4556-A891-0E2D2D8C1D37}"/>
    <cellStyle name="Comma 4 6 6 3 3 3 2" xfId="41031" xr:uid="{BD02B31F-A421-42E0-8C11-8377F8486403}"/>
    <cellStyle name="Comma 4 6 6 3 3 4" xfId="29923" xr:uid="{D157857B-129D-41D9-90C3-D3F1F44C6523}"/>
    <cellStyle name="Comma 4 6 6 3 4" xfId="7209" xr:uid="{DBAB838C-6B18-4DBE-B664-FB90EC55B586}"/>
    <cellStyle name="Comma 4 6 6 3 4 2" xfId="12687" xr:uid="{FCF26A4E-4476-4CCD-BAFD-6F1BBB93D6B1}"/>
    <cellStyle name="Comma 4 6 6 3 4 2 2" xfId="24219" xr:uid="{BCEF11F1-7F58-4162-8FFB-FAD98CDD43FB}"/>
    <cellStyle name="Comma 4 6 6 3 4 2 2 2" xfId="47792" xr:uid="{C22DB2C0-8A67-4754-BB75-41C329A5FD21}"/>
    <cellStyle name="Comma 4 6 6 3 4 2 3" xfId="36684" xr:uid="{9D0E4B76-70CB-47F1-87AB-5FF8577BD4D5}"/>
    <cellStyle name="Comma 4 6 6 3 4 3" xfId="18793" xr:uid="{D223F034-2DF8-428A-905B-C56C420CE555}"/>
    <cellStyle name="Comma 4 6 6 3 4 3 2" xfId="42367" xr:uid="{1ADEF936-C479-4BCE-94DF-400889C41B0F}"/>
    <cellStyle name="Comma 4 6 6 3 4 4" xfId="31259" xr:uid="{B2476099-35F7-4AB2-9247-34650E65A90E}"/>
    <cellStyle name="Comma 4 6 6 3 5" xfId="8622" xr:uid="{54F1AE0C-9B94-4B70-A192-F93CD398C39B}"/>
    <cellStyle name="Comma 4 6 6 3 5 2" xfId="20155" xr:uid="{2344B3EA-34D5-4902-A146-EEB3C4469933}"/>
    <cellStyle name="Comma 4 6 6 3 5 2 2" xfId="43728" xr:uid="{0A809DBD-FBDA-4218-A781-6482689C09F3}"/>
    <cellStyle name="Comma 4 6 6 3 5 3" xfId="32620" xr:uid="{DA19BA67-05D0-417A-B1C5-63E270B289E6}"/>
    <cellStyle name="Comma 4 6 6 3 6" xfId="14452" xr:uid="{42F30718-5A16-4E97-B83B-DF77DAB130C2}"/>
    <cellStyle name="Comma 4 6 6 3 6 2" xfId="38188" xr:uid="{BE12A41A-3724-4A3C-9E30-5306BA3DF950}"/>
    <cellStyle name="Comma 4 6 6 3 7" xfId="27081" xr:uid="{52276AD9-0C9C-496A-A332-68B0F6FDE18B}"/>
    <cellStyle name="Comma 4 6 6 3 8" xfId="25707" xr:uid="{19322859-0522-488E-9BAD-4E1D3C71A59A}"/>
    <cellStyle name="Comma 4 6 6 3 9" xfId="49537" xr:uid="{FEDBA5C1-9369-461B-8C21-E41D51126763}"/>
    <cellStyle name="Comma 4 6 6 4" xfId="3596" xr:uid="{8B16F05C-9F5B-4C49-8618-BAAFFC9E0B12}"/>
    <cellStyle name="Comma 4 6 6 4 2" xfId="9065" xr:uid="{03258FF6-6810-465E-8C9D-8371808ED544}"/>
    <cellStyle name="Comma 4 6 6 4 2 2" xfId="20598" xr:uid="{BDA93906-A393-480B-B44F-62BD3FBF09A3}"/>
    <cellStyle name="Comma 4 6 6 4 2 2 2" xfId="44171" xr:uid="{E23C4FB7-68CB-48B7-A05A-A86648A4C60E}"/>
    <cellStyle name="Comma 4 6 6 4 2 3" xfId="33063" xr:uid="{87772047-7127-4E92-83AA-F3B054D32644}"/>
    <cellStyle name="Comma 4 6 6 4 3" xfId="15183" xr:uid="{461F5F75-715F-41D1-A0A5-4D1D3F390ADB}"/>
    <cellStyle name="Comma 4 6 6 4 3 2" xfId="38757" xr:uid="{AEBE84D3-4ACD-45FA-A624-D841EABEA768}"/>
    <cellStyle name="Comma 4 6 6 4 4" xfId="27649" xr:uid="{0C762B81-D4F0-44CA-A258-B62CD411EED2}"/>
    <cellStyle name="Comma 4 6 6 5" xfId="4956" xr:uid="{DD77FA96-6B2C-41F4-9578-A994151CE19F}"/>
    <cellStyle name="Comma 4 6 6 5 2" xfId="10430" xr:uid="{F806BB54-675F-4FC9-9FE4-A549EA511738}"/>
    <cellStyle name="Comma 4 6 6 5 2 2" xfId="21963" xr:uid="{08A6A6C4-16A8-4FE2-A5A9-068704D23411}"/>
    <cellStyle name="Comma 4 6 6 5 2 2 2" xfId="45536" xr:uid="{0AAC6C14-0FF2-46F5-AF72-960A0A311AD7}"/>
    <cellStyle name="Comma 4 6 6 5 2 3" xfId="34428" xr:uid="{7F2DDCDB-F160-4139-A363-83F246937392}"/>
    <cellStyle name="Comma 4 6 6 5 3" xfId="16542" xr:uid="{5F57230E-AE35-4D2E-9E57-8673C082E08D}"/>
    <cellStyle name="Comma 4 6 6 5 3 2" xfId="40116" xr:uid="{7B2CA04F-B047-4B14-B17D-72BD8DE313B5}"/>
    <cellStyle name="Comma 4 6 6 5 4" xfId="29008" xr:uid="{931F43FE-C068-4179-B25A-8DB5EB95E715}"/>
    <cellStyle name="Comma 4 6 6 6" xfId="6294" xr:uid="{076799FA-8BB4-4EFE-844F-B3DCE425CB61}"/>
    <cellStyle name="Comma 4 6 6 6 2" xfId="11770" xr:uid="{28A99A31-2247-40BA-B627-DB8351A277DA}"/>
    <cellStyle name="Comma 4 6 6 6 2 2" xfId="23302" xr:uid="{B990FD50-C312-4421-9394-3B43C4EB7486}"/>
    <cellStyle name="Comma 4 6 6 6 2 2 2" xfId="46875" xr:uid="{8E534363-E9E4-4E7E-9330-27240C6C9A26}"/>
    <cellStyle name="Comma 4 6 6 6 2 3" xfId="35767" xr:uid="{51E4559C-E8C0-4248-8261-77F8AA210184}"/>
    <cellStyle name="Comma 4 6 6 6 3" xfId="17878" xr:uid="{DCD68A95-1785-450F-A8CA-552AD16CA935}"/>
    <cellStyle name="Comma 4 6 6 6 3 2" xfId="41452" xr:uid="{3D803EEE-A348-4221-ACA6-364312F91BC0}"/>
    <cellStyle name="Comma 4 6 6 6 4" xfId="30344" xr:uid="{5A2A2626-0293-4F60-A01D-F44995EA1C39}"/>
    <cellStyle name="Comma 4 6 6 7" xfId="7685" xr:uid="{4FC7679C-164E-4D31-A593-D62FDD62A01A}"/>
    <cellStyle name="Comma 4 6 6 7 2" xfId="19240" xr:uid="{71519B50-C33A-4B30-B8D4-F32905DE764E}"/>
    <cellStyle name="Comma 4 6 6 7 2 2" xfId="42813" xr:uid="{9E9D21B9-4A6B-42DF-8E24-2F4FFF60E62C}"/>
    <cellStyle name="Comma 4 6 6 7 3" xfId="31705" xr:uid="{9D556E90-FA0F-499F-8B94-46295ACED453}"/>
    <cellStyle name="Comma 4 6 6 8" xfId="13525" xr:uid="{D9F3DEC6-78BC-4562-B6BB-E3E9C727D08C}"/>
    <cellStyle name="Comma 4 6 6 8 2" xfId="37273" xr:uid="{EC3B7FC9-85F6-4AE9-A4C7-F73FE0538802}"/>
    <cellStyle name="Comma 4 6 6 9" xfId="26166" xr:uid="{177A0CD3-1808-4CB8-91FE-E7DE18833F90}"/>
    <cellStyle name="Comma 4 6 7" xfId="1890" xr:uid="{D8F51E02-14CD-42F7-9CC7-77CB33928F99}"/>
    <cellStyle name="Comma 4 6 7 2" xfId="3703" xr:uid="{399B091F-6406-4DB9-9DD3-AB52ADE165A3}"/>
    <cellStyle name="Comma 4 6 7 2 2" xfId="9172" xr:uid="{89CDC8B6-C7DA-4DA8-806F-F71458BB6488}"/>
    <cellStyle name="Comma 4 6 7 2 2 2" xfId="20705" xr:uid="{084E7843-6A75-4233-8CBD-1C530207B203}"/>
    <cellStyle name="Comma 4 6 7 2 2 2 2" xfId="44278" xr:uid="{7A61918A-3B66-4872-AEA6-4A9859255FE7}"/>
    <cellStyle name="Comma 4 6 7 2 2 3" xfId="33170" xr:uid="{8B29CF28-B3C6-4621-834F-C1E42AB41FFF}"/>
    <cellStyle name="Comma 4 6 7 2 3" xfId="15290" xr:uid="{09F80A8F-62A5-4C85-8140-F63C440A3C76}"/>
    <cellStyle name="Comma 4 6 7 2 3 2" xfId="38864" xr:uid="{160442B3-CCA4-4D29-8FEA-0A3085CE32BD}"/>
    <cellStyle name="Comma 4 6 7 2 4" xfId="27756" xr:uid="{B1AF7E10-BD8E-4CBA-850B-7DA1FAD6778B}"/>
    <cellStyle name="Comma 4 6 7 3" xfId="5067" xr:uid="{105CD8C3-A7EC-4E9E-9BBC-F1F84456CC6C}"/>
    <cellStyle name="Comma 4 6 7 3 2" xfId="10541" xr:uid="{594E0695-FD34-436F-B555-892CE0DBFFAD}"/>
    <cellStyle name="Comma 4 6 7 3 2 2" xfId="22074" xr:uid="{82FFA7BB-5790-4E9E-997E-8738863E86AF}"/>
    <cellStyle name="Comma 4 6 7 3 2 2 2" xfId="45647" xr:uid="{2E887083-A368-4077-93DD-C5BF6C8CC68C}"/>
    <cellStyle name="Comma 4 6 7 3 2 3" xfId="34539" xr:uid="{7A0DB3D9-2E15-4520-B49E-582BA0074116}"/>
    <cellStyle name="Comma 4 6 7 3 3" xfId="16653" xr:uid="{0255E86A-AF77-4A8E-BD43-C465BEFA73BE}"/>
    <cellStyle name="Comma 4 6 7 3 3 2" xfId="40227" xr:uid="{CA13BFB8-A4FE-4A59-8FFB-BFF3B27AAADD}"/>
    <cellStyle name="Comma 4 6 7 3 4" xfId="29119" xr:uid="{2720A5D6-2FD1-4424-BDE4-71937AC2E335}"/>
    <cellStyle name="Comma 4 6 7 4" xfId="6405" xr:uid="{D3C3CA03-9A20-4E12-A125-5820F71ED23B}"/>
    <cellStyle name="Comma 4 6 7 4 2" xfId="11882" xr:uid="{A3F453E7-420B-461E-A708-B3ECE8D23EF9}"/>
    <cellStyle name="Comma 4 6 7 4 2 2" xfId="23414" xr:uid="{D9B5E833-C0DF-48DE-8BB9-1D6F44FE9A4A}"/>
    <cellStyle name="Comma 4 6 7 4 2 2 2" xfId="46987" xr:uid="{E0390BE7-24A7-4274-8FBF-43476B5ECFBF}"/>
    <cellStyle name="Comma 4 6 7 4 2 3" xfId="35879" xr:uid="{60D48D68-E06E-45CA-8AB2-3AF5FD74F182}"/>
    <cellStyle name="Comma 4 6 7 4 3" xfId="17989" xr:uid="{6ABA213B-0571-4385-B9AD-758BBB30C51F}"/>
    <cellStyle name="Comma 4 6 7 4 3 2" xfId="41563" xr:uid="{6E8DDB2B-4234-4A01-893B-0ACA45636322}"/>
    <cellStyle name="Comma 4 6 7 4 4" xfId="30455" xr:uid="{8EEA37B0-8B3A-4482-A589-B7ADC1847456}"/>
    <cellStyle name="Comma 4 6 7 5" xfId="7816" xr:uid="{07F9C76C-A938-450F-84EA-FE8E9F769194}"/>
    <cellStyle name="Comma 4 6 7 5 2" xfId="19351" xr:uid="{7A9C4E34-55D7-4DC7-AF69-1B070039F3E2}"/>
    <cellStyle name="Comma 4 6 7 5 2 2" xfId="42924" xr:uid="{1520F12A-A3CA-4437-9CC1-C94EEEC94448}"/>
    <cellStyle name="Comma 4 6 7 5 3" xfId="31816" xr:uid="{913DF99D-5AF1-42CD-9D56-1CECC8179592}"/>
    <cellStyle name="Comma 4 6 7 6" xfId="13645" xr:uid="{CF383151-CD84-4B2A-B5E6-8071E02427AA}"/>
    <cellStyle name="Comma 4 6 7 6 2" xfId="37384" xr:uid="{43856843-5E40-402F-9C64-28574A68AE46}"/>
    <cellStyle name="Comma 4 6 7 7" xfId="26277" xr:uid="{4C2739A2-053D-4139-A7A9-D32322074E35}"/>
    <cellStyle name="Comma 4 6 7 8" xfId="24902" xr:uid="{2A0173A8-32EA-4AF8-B29E-D4A54E580274}"/>
    <cellStyle name="Comma 4 6 7 9" xfId="48733" xr:uid="{AD50C71B-C02E-4C19-8A04-4CEE28DB59B5}"/>
    <cellStyle name="Comma 4 6 8" xfId="2368" xr:uid="{D51FCD91-0332-4539-803C-DBF8A782EA80}"/>
    <cellStyle name="Comma 4 6 8 2" xfId="4163" xr:uid="{B1EF6F47-9A64-46F8-88DC-5F0AD404B20A}"/>
    <cellStyle name="Comma 4 6 8 2 2" xfId="9632" xr:uid="{3FB458EB-749B-431C-AA9B-657199204162}"/>
    <cellStyle name="Comma 4 6 8 2 2 2" xfId="21165" xr:uid="{34B4D3EE-2766-45FB-B59F-1E51797901D9}"/>
    <cellStyle name="Comma 4 6 8 2 2 2 2" xfId="44738" xr:uid="{08B4BF93-B031-495E-BA62-C5FCD3B47C27}"/>
    <cellStyle name="Comma 4 6 8 2 2 3" xfId="33630" xr:uid="{2E387348-631E-4E91-8AD3-134FBFE78D5A}"/>
    <cellStyle name="Comma 4 6 8 2 3" xfId="15750" xr:uid="{AB465B36-369D-40C0-94F0-6B0FAFEBE296}"/>
    <cellStyle name="Comma 4 6 8 2 3 2" xfId="39324" xr:uid="{3E622693-67E0-43F1-89E0-2BA33C7F4B0B}"/>
    <cellStyle name="Comma 4 6 8 2 4" xfId="28216" xr:uid="{D7F68235-BA24-4D42-8074-3EED4609D91D}"/>
    <cellStyle name="Comma 4 6 8 3" xfId="5528" xr:uid="{4BE47D03-5640-4DDB-998C-36672EB6E556}"/>
    <cellStyle name="Comma 4 6 8 3 2" xfId="11002" xr:uid="{4A9BA6DD-449B-48C0-8517-153318464EAC}"/>
    <cellStyle name="Comma 4 6 8 3 2 2" xfId="22535" xr:uid="{4D44CB9A-99A6-443E-99DD-5CCF48FB052F}"/>
    <cellStyle name="Comma 4 6 8 3 2 2 2" xfId="46108" xr:uid="{99EB5270-E873-476E-BFB6-D950CD402E73}"/>
    <cellStyle name="Comma 4 6 8 3 2 3" xfId="35000" xr:uid="{66130710-9EF8-4001-92F9-0A6EE2DE9F53}"/>
    <cellStyle name="Comma 4 6 8 3 3" xfId="17114" xr:uid="{E434E5BC-DDFA-47F9-BA48-289266E4E4BD}"/>
    <cellStyle name="Comma 4 6 8 3 3 2" xfId="40688" xr:uid="{62D44EA9-5E72-4F01-8720-04595208ABB0}"/>
    <cellStyle name="Comma 4 6 8 3 4" xfId="29580" xr:uid="{7EF33922-0A52-4A3B-A767-61520B7326A6}"/>
    <cellStyle name="Comma 4 6 8 4" xfId="6866" xr:uid="{577DF388-23AE-47D5-822F-281759D64558}"/>
    <cellStyle name="Comma 4 6 8 4 2" xfId="12344" xr:uid="{761A0C05-CC3E-48D3-A83C-8FB7E70735F4}"/>
    <cellStyle name="Comma 4 6 8 4 2 2" xfId="23876" xr:uid="{2813663C-EB68-4C8D-A51D-9B4F42138522}"/>
    <cellStyle name="Comma 4 6 8 4 2 2 2" xfId="47449" xr:uid="{A046672C-1BE1-40AB-AE8D-E9E812B4F950}"/>
    <cellStyle name="Comma 4 6 8 4 2 3" xfId="36341" xr:uid="{DCFA005A-283D-473B-89C8-0EFA5F10DAEA}"/>
    <cellStyle name="Comma 4 6 8 4 3" xfId="18450" xr:uid="{975E426E-9E6C-4943-881E-5BEDEB87DB4B}"/>
    <cellStyle name="Comma 4 6 8 4 3 2" xfId="42024" xr:uid="{26C12677-E515-45C5-AB2C-40EC1F70AD80}"/>
    <cellStyle name="Comma 4 6 8 4 4" xfId="30916" xr:uid="{9A6E1BF9-1A78-4EA0-BE9A-AA761A41CC85}"/>
    <cellStyle name="Comma 4 6 8 5" xfId="8279" xr:uid="{18E55A9C-DE4F-4A71-AC87-C69454D99887}"/>
    <cellStyle name="Comma 4 6 8 5 2" xfId="19812" xr:uid="{19FA584F-3A8F-4755-A72F-E34DB8B41903}"/>
    <cellStyle name="Comma 4 6 8 5 2 2" xfId="43385" xr:uid="{A950E59A-B99F-4AC1-90C5-0A73B14CD902}"/>
    <cellStyle name="Comma 4 6 8 5 3" xfId="32277" xr:uid="{F99387C3-EC16-4358-970A-814937CF68C8}"/>
    <cellStyle name="Comma 4 6 8 6" xfId="14108" xr:uid="{6DA342F4-B557-4CE0-A171-EA4DAAAC0F4E}"/>
    <cellStyle name="Comma 4 6 8 6 2" xfId="37845" xr:uid="{1CCF2BA9-B2AA-4FB1-B163-66FFCD4A3A24}"/>
    <cellStyle name="Comma 4 6 8 7" xfId="26738" xr:uid="{6448BC8F-904C-45D0-AE7A-62EF6CB9C957}"/>
    <cellStyle name="Comma 4 6 8 8" xfId="25364" xr:uid="{7C2DDC6C-855B-4130-A5A6-C0839FA3C34B}"/>
    <cellStyle name="Comma 4 6 8 9" xfId="49194" xr:uid="{3B51517C-EB5D-442C-A332-A064AF302403}"/>
    <cellStyle name="Comma 4 6 9" xfId="2849" xr:uid="{469B3CB3-CD3D-4C77-852E-C46EF035ED6D}"/>
    <cellStyle name="Comma 4 6 9 2" xfId="4602" xr:uid="{CFE59399-0481-4379-B25E-2C97026862AC}"/>
    <cellStyle name="Comma 4 6 9 2 2" xfId="10072" xr:uid="{F3A4CCC7-BC48-4E71-97A5-697C8AC4B47A}"/>
    <cellStyle name="Comma 4 6 9 2 2 2" xfId="21605" xr:uid="{DCD1F8C8-9C6C-4E81-BFE3-164D19996DCA}"/>
    <cellStyle name="Comma 4 6 9 2 2 2 2" xfId="45178" xr:uid="{4CAF0F46-CFF0-4092-A775-447E32ACD3E0}"/>
    <cellStyle name="Comma 4 6 9 2 2 3" xfId="34070" xr:uid="{D6F6A66A-3E99-470E-B0E7-EA1A8A8646C9}"/>
    <cellStyle name="Comma 4 6 9 2 3" xfId="16189" xr:uid="{D0D6874A-DD12-4645-ABFD-D51787680558}"/>
    <cellStyle name="Comma 4 6 9 2 3 2" xfId="39763" xr:uid="{FB1DDDD7-4340-4428-9C58-1061BBF61F7D}"/>
    <cellStyle name="Comma 4 6 9 2 4" xfId="28655" xr:uid="{BEC066D6-9243-4F78-8A93-27E2A474B10C}"/>
    <cellStyle name="Comma 4 6 9 3" xfId="8719" xr:uid="{33CFBE27-8F2C-4928-97F3-36FA0148270E}"/>
    <cellStyle name="Comma 4 6 9 3 2" xfId="20252" xr:uid="{BF670C66-7200-45DE-A5C5-982207FC09A6}"/>
    <cellStyle name="Comma 4 6 9 3 2 2" xfId="43825" xr:uid="{38497085-8A29-42B4-BD58-EE0FC234E377}"/>
    <cellStyle name="Comma 4 6 9 3 3" xfId="32717" xr:uid="{2B5E2ED5-899D-4A39-9381-CD1FF398371C}"/>
    <cellStyle name="Comma 4 6 9 4" xfId="14549" xr:uid="{C4C89364-96B2-4AF4-848D-D930FCF8902A}"/>
    <cellStyle name="Comma 4 6 9 4 2" xfId="38285" xr:uid="{B89EC5B1-8458-4CF6-A42F-F836EE4B3022}"/>
    <cellStyle name="Comma 4 6 9 5" xfId="27178" xr:uid="{DD0F6FC3-6C0C-4341-ACC8-2A3BF8D85C27}"/>
    <cellStyle name="Comma 4 7" xfId="837" xr:uid="{E38A1272-87E6-4441-B4D4-B16BF3A59C2E}"/>
    <cellStyle name="Comma 4 7 10" xfId="7416" xr:uid="{FDA1B54C-643B-4640-AA3A-D7BCB5106F6B}"/>
    <cellStyle name="Comma 4 7 10 2" xfId="18976" xr:uid="{2946D200-690E-400A-90AB-5FE26A3B707F}"/>
    <cellStyle name="Comma 4 7 10 2 2" xfId="42549" xr:uid="{DD4FD3BE-96F7-4395-AACE-75ECB6CC8740}"/>
    <cellStyle name="Comma 4 7 10 3" xfId="31441" xr:uid="{45DAA530-5C22-48F4-A416-DFB6C7356EF5}"/>
    <cellStyle name="Comma 4 7 11" xfId="13229" xr:uid="{00E17E65-38A1-41FF-9541-7A143E617BCF}"/>
    <cellStyle name="Comma 4 7 11 2" xfId="37010" xr:uid="{862BBC21-0BB5-4E49-B3D0-D894F219D057}"/>
    <cellStyle name="Comma 4 7 12" xfId="25901" xr:uid="{06E43931-13BB-4C6A-94D4-B159FD9B6537}"/>
    <cellStyle name="Comma 4 7 13" xfId="24602" xr:uid="{3BDB01D7-5733-4B4A-93AB-0A69AC2FE898}"/>
    <cellStyle name="Comma 4 7 14" xfId="48354" xr:uid="{2AC89AB7-6F7A-4220-8FA7-F462F7214D13}"/>
    <cellStyle name="Comma 4 7 15" xfId="1091" xr:uid="{6653DE61-857C-4ED6-A0D5-E19ABBD2BC37}"/>
    <cellStyle name="Comma 4 7 2" xfId="1349" xr:uid="{25258F34-FF45-4987-B7BB-E1CBFE0FA29A}"/>
    <cellStyle name="Comma 4 7 2 10" xfId="24697" xr:uid="{05848E42-9911-4FC8-8023-E18A71E15B8E}"/>
    <cellStyle name="Comma 4 7 2 11" xfId="48524" xr:uid="{89D55E2F-9156-44CD-B743-A18AB163159F}"/>
    <cellStyle name="Comma 4 7 2 2" xfId="2133" xr:uid="{1D688308-B869-490F-A20E-F9345BE68210}"/>
    <cellStyle name="Comma 4 7 2 2 2" xfId="3946" xr:uid="{E4281616-FCBE-41C0-92A1-31781F20C692}"/>
    <cellStyle name="Comma 4 7 2 2 2 2" xfId="9415" xr:uid="{63303F9B-51FF-470A-99F5-EF367F19E2E3}"/>
    <cellStyle name="Comma 4 7 2 2 2 2 2" xfId="20948" xr:uid="{E373C175-B899-408F-BFF0-23B0DEF3B62E}"/>
    <cellStyle name="Comma 4 7 2 2 2 2 2 2" xfId="44521" xr:uid="{0DABD4E3-D099-4FC9-B3F6-D5EBCE635838}"/>
    <cellStyle name="Comma 4 7 2 2 2 2 3" xfId="33413" xr:uid="{AC5FBCAD-43D8-4673-B4DD-8CEE519805B5}"/>
    <cellStyle name="Comma 4 7 2 2 2 3" xfId="15533" xr:uid="{D9534E28-08DC-4808-9F69-22697556BFDD}"/>
    <cellStyle name="Comma 4 7 2 2 2 3 2" xfId="39107" xr:uid="{8F707BF5-078D-415F-AE6A-0228D400617F}"/>
    <cellStyle name="Comma 4 7 2 2 2 4" xfId="27999" xr:uid="{CB09C22F-B609-48D6-A10E-EFD64420038D}"/>
    <cellStyle name="Comma 4 7 2 2 3" xfId="5310" xr:uid="{20490320-21B7-4E22-810C-DDC15E747CB2}"/>
    <cellStyle name="Comma 4 7 2 2 3 2" xfId="10784" xr:uid="{032893AC-2423-4890-9CA8-DF8A2E8CC65C}"/>
    <cellStyle name="Comma 4 7 2 2 3 2 2" xfId="22317" xr:uid="{CAC18FB9-CE9E-439A-867B-4F274C1D9930}"/>
    <cellStyle name="Comma 4 7 2 2 3 2 2 2" xfId="45890" xr:uid="{37803167-A9CF-41DC-A678-AD20CD76EBE6}"/>
    <cellStyle name="Comma 4 7 2 2 3 2 3" xfId="34782" xr:uid="{CF833ABC-8BA7-45AE-9896-CBE6F611D892}"/>
    <cellStyle name="Comma 4 7 2 2 3 3" xfId="16896" xr:uid="{17AA7F72-1A01-4810-8D6C-7456DD35FCA4}"/>
    <cellStyle name="Comma 4 7 2 2 3 3 2" xfId="40470" xr:uid="{AE442600-CAC9-4ED6-9FAA-A2370017BE7C}"/>
    <cellStyle name="Comma 4 7 2 2 3 4" xfId="29362" xr:uid="{456708D3-EBE8-4817-AAA9-50CBE1186E2C}"/>
    <cellStyle name="Comma 4 7 2 2 4" xfId="6648" xr:uid="{190FAE28-DF0F-4872-BAFF-77F478CC9EC4}"/>
    <cellStyle name="Comma 4 7 2 2 4 2" xfId="12125" xr:uid="{E4FEB223-E622-4DD0-94F2-8B26869D95DB}"/>
    <cellStyle name="Comma 4 7 2 2 4 2 2" xfId="23657" xr:uid="{575E4AC5-84E1-4380-9E12-AA39469EBA14}"/>
    <cellStyle name="Comma 4 7 2 2 4 2 2 2" xfId="47230" xr:uid="{CEB30336-4AFE-4EE3-A950-7FBD9146807D}"/>
    <cellStyle name="Comma 4 7 2 2 4 2 3" xfId="36122" xr:uid="{18E39170-C682-4B05-8256-5BD0EA75592E}"/>
    <cellStyle name="Comma 4 7 2 2 4 3" xfId="18232" xr:uid="{F7D77EED-84DD-4123-A0D2-179AE12C416D}"/>
    <cellStyle name="Comma 4 7 2 2 4 3 2" xfId="41806" xr:uid="{FB0FF867-BDEB-4412-B63C-3E2721480262}"/>
    <cellStyle name="Comma 4 7 2 2 4 4" xfId="30698" xr:uid="{2B97AFAB-655B-41D0-9D5A-A96C553BAB55}"/>
    <cellStyle name="Comma 4 7 2 2 5" xfId="8059" xr:uid="{9C5E5792-3F35-42DA-8C8C-796D03F86944}"/>
    <cellStyle name="Comma 4 7 2 2 5 2" xfId="19594" xr:uid="{3ED6DD49-7682-4A6F-BFA5-41DF30AAE31E}"/>
    <cellStyle name="Comma 4 7 2 2 5 2 2" xfId="43167" xr:uid="{F8F70D88-81EA-4898-B5C3-204507B27188}"/>
    <cellStyle name="Comma 4 7 2 2 5 3" xfId="32059" xr:uid="{A0D2B5B9-0CA2-47F7-A3F0-A12571E0D242}"/>
    <cellStyle name="Comma 4 7 2 2 6" xfId="13888" xr:uid="{71571DFA-957F-438D-BC16-ACA2515C0D3B}"/>
    <cellStyle name="Comma 4 7 2 2 6 2" xfId="37627" xr:uid="{3AF41663-D0F8-4E5C-91B2-0CFB7E1E91A0}"/>
    <cellStyle name="Comma 4 7 2 2 7" xfId="26520" xr:uid="{7C56AA35-5A3D-4C5A-B615-E33313E9F65C}"/>
    <cellStyle name="Comma 4 7 2 2 8" xfId="25145" xr:uid="{ABF1855B-64A8-4D77-A34C-38E5C3848CE5}"/>
    <cellStyle name="Comma 4 7 2 2 9" xfId="48976" xr:uid="{152B3BA7-AD6C-41AC-B3B4-6B01D09E9C39}"/>
    <cellStyle name="Comma 4 7 2 3" xfId="2621" xr:uid="{CAE5FAB0-2664-4BC3-B2BA-FB50739A94A2}"/>
    <cellStyle name="Comma 4 7 2 3 2" xfId="4411" xr:uid="{1C618070-C955-4A45-8896-6DB3F375CE98}"/>
    <cellStyle name="Comma 4 7 2 3 2 2" xfId="9881" xr:uid="{9E3F0C2F-1D9B-44BC-A435-A295D6EEE4D5}"/>
    <cellStyle name="Comma 4 7 2 3 2 2 2" xfId="21414" xr:uid="{9A18F513-0085-40D9-B340-8522A0F40ED8}"/>
    <cellStyle name="Comma 4 7 2 3 2 2 2 2" xfId="44987" xr:uid="{46C6EA11-DFBB-462F-AAD1-9818453C5DD2}"/>
    <cellStyle name="Comma 4 7 2 3 2 2 3" xfId="33879" xr:uid="{2AA7F0A9-4FF2-416C-9089-90645ECDC984}"/>
    <cellStyle name="Comma 4 7 2 3 2 3" xfId="15998" xr:uid="{EB39E9C4-573B-46DF-A370-28498D03D785}"/>
    <cellStyle name="Comma 4 7 2 3 2 3 2" xfId="39572" xr:uid="{7E45614A-E87F-4C38-91A4-8C76742BB92E}"/>
    <cellStyle name="Comma 4 7 2 3 2 4" xfId="28464" xr:uid="{59AE17F4-6DEE-4AC2-B2CD-8FBDED58D2AB}"/>
    <cellStyle name="Comma 4 7 2 3 3" xfId="5777" xr:uid="{5B72DE1F-6641-4FAD-9F86-BB6D3ABA275E}"/>
    <cellStyle name="Comma 4 7 2 3 3 2" xfId="11251" xr:uid="{CE353B00-D056-47DA-829D-7C6F8800381C}"/>
    <cellStyle name="Comma 4 7 2 3 3 2 2" xfId="22784" xr:uid="{85D4C92C-E993-44A0-ACF1-41545FB1DB32}"/>
    <cellStyle name="Comma 4 7 2 3 3 2 2 2" xfId="46357" xr:uid="{3A254756-B1DE-43EE-9062-3F280329BC60}"/>
    <cellStyle name="Comma 4 7 2 3 3 2 3" xfId="35249" xr:uid="{B2D6CE58-4262-42FF-AFE9-FFF790996004}"/>
    <cellStyle name="Comma 4 7 2 3 3 3" xfId="17363" xr:uid="{73D740B0-7880-4B44-BE9D-C9A080CF55D6}"/>
    <cellStyle name="Comma 4 7 2 3 3 3 2" xfId="40937" xr:uid="{D9A2A4BD-A972-429E-893F-B6515EE6A80D}"/>
    <cellStyle name="Comma 4 7 2 3 3 4" xfId="29829" xr:uid="{889FDFBF-C988-4D44-8692-3C97AE952462}"/>
    <cellStyle name="Comma 4 7 2 3 4" xfId="7115" xr:uid="{92D90234-0846-432E-B792-620A615A5090}"/>
    <cellStyle name="Comma 4 7 2 3 4 2" xfId="12593" xr:uid="{0A346D22-C8EF-4486-983B-DCB844802A6F}"/>
    <cellStyle name="Comma 4 7 2 3 4 2 2" xfId="24125" xr:uid="{2F17EE61-2334-4EAA-9565-98E196185B8F}"/>
    <cellStyle name="Comma 4 7 2 3 4 2 2 2" xfId="47698" xr:uid="{2ECA2BCD-086C-45F0-A8D7-9F5A96025F88}"/>
    <cellStyle name="Comma 4 7 2 3 4 2 3" xfId="36590" xr:uid="{4B00F47C-E26D-44F3-A822-E08B1040943B}"/>
    <cellStyle name="Comma 4 7 2 3 4 3" xfId="18699" xr:uid="{D8BEB03C-27C3-4C15-82CC-9AB71D18A76A}"/>
    <cellStyle name="Comma 4 7 2 3 4 3 2" xfId="42273" xr:uid="{03343B91-71DE-4385-BA41-44F7E9144976}"/>
    <cellStyle name="Comma 4 7 2 3 4 4" xfId="31165" xr:uid="{EF00AC6F-4CFF-4BDC-A752-E8FDD624EE91}"/>
    <cellStyle name="Comma 4 7 2 3 5" xfId="8528" xr:uid="{FBAE00F5-B55C-49E4-AC19-2F8B1CBE4C7D}"/>
    <cellStyle name="Comma 4 7 2 3 5 2" xfId="20061" xr:uid="{64EF1942-E4D1-448B-BD02-79E35DE7105D}"/>
    <cellStyle name="Comma 4 7 2 3 5 2 2" xfId="43634" xr:uid="{A6E8E2B6-84C2-4EC8-9F8E-94ACBD24AAB9}"/>
    <cellStyle name="Comma 4 7 2 3 5 3" xfId="32526" xr:uid="{B4F37047-E535-4222-BDAE-474541F37F72}"/>
    <cellStyle name="Comma 4 7 2 3 6" xfId="14357" xr:uid="{7DD9ED2B-804C-41E6-A0D8-684B41558BE4}"/>
    <cellStyle name="Comma 4 7 2 3 6 2" xfId="38094" xr:uid="{D067E266-E180-4162-A300-6E7533B391BA}"/>
    <cellStyle name="Comma 4 7 2 3 7" xfId="26987" xr:uid="{A6C1E047-26D9-484A-83D4-550E97A77D66}"/>
    <cellStyle name="Comma 4 7 2 3 8" xfId="25613" xr:uid="{167E3CDA-D0A0-46AF-8D09-30746FDB78B8}"/>
    <cellStyle name="Comma 4 7 2 3 9" xfId="49443" xr:uid="{F597D471-3A46-4D8B-985E-F04AB11D5ACD}"/>
    <cellStyle name="Comma 4 7 2 4" xfId="3507" xr:uid="{D4C15EAA-8287-431E-A86C-65DC8929895C}"/>
    <cellStyle name="Comma 4 7 2 4 2" xfId="8975" xr:uid="{4FE10688-D15E-45E7-8396-DE7FA642C274}"/>
    <cellStyle name="Comma 4 7 2 4 2 2" xfId="20508" xr:uid="{F6FA22FA-14C2-460E-BC86-D957EE0FB53C}"/>
    <cellStyle name="Comma 4 7 2 4 2 2 2" xfId="44081" xr:uid="{23B12FA6-DD9A-40D4-AFE9-7F87DCCDD87D}"/>
    <cellStyle name="Comma 4 7 2 4 2 3" xfId="32973" xr:uid="{D38AC64C-08C5-43A7-9E97-0F731E5D44C6}"/>
    <cellStyle name="Comma 4 7 2 4 3" xfId="15093" xr:uid="{CD9D5907-AD55-41E5-9C36-AE19B359A160}"/>
    <cellStyle name="Comma 4 7 2 4 3 2" xfId="38667" xr:uid="{5C82F93C-5648-4476-BB53-36664D8D883D}"/>
    <cellStyle name="Comma 4 7 2 4 4" xfId="27559" xr:uid="{FFBC5595-344E-408D-B768-DFB2A749D1F6}"/>
    <cellStyle name="Comma 4 7 2 5" xfId="4863" xr:uid="{056CF4E8-2E41-4D35-B4FB-B8B1CB09519B}"/>
    <cellStyle name="Comma 4 7 2 5 2" xfId="10336" xr:uid="{CCD9F80C-9043-4023-BAC3-C76598B207EE}"/>
    <cellStyle name="Comma 4 7 2 5 2 2" xfId="21869" xr:uid="{34BE426B-7146-4EBD-A663-C6A2B91BD360}"/>
    <cellStyle name="Comma 4 7 2 5 2 2 2" xfId="45442" xr:uid="{203F7E75-345E-453A-B7AE-977ECA4DF822}"/>
    <cellStyle name="Comma 4 7 2 5 2 3" xfId="34334" xr:uid="{12132511-B6A2-4352-9723-1BBC7BD13B28}"/>
    <cellStyle name="Comma 4 7 2 5 3" xfId="16449" xr:uid="{7086A7AE-AB4F-464C-BB4B-4E13E7111EB4}"/>
    <cellStyle name="Comma 4 7 2 5 3 2" xfId="40023" xr:uid="{FD52855E-D13D-49FB-9581-E580DA0717D3}"/>
    <cellStyle name="Comma 4 7 2 5 4" xfId="28915" xr:uid="{E9B0B4A7-CED6-454E-81C2-A792FCC78C67}"/>
    <cellStyle name="Comma 4 7 2 6" xfId="6201" xr:uid="{C00B0BBC-DC3E-4DF1-8FF5-F9D9E0F7F64F}"/>
    <cellStyle name="Comma 4 7 2 6 2" xfId="11677" xr:uid="{5868DE08-B84D-4FF2-8DEA-3B729A48984D}"/>
    <cellStyle name="Comma 4 7 2 6 2 2" xfId="23209" xr:uid="{C4B0D5CB-A9EA-4795-A5C8-00FE259ED1A1}"/>
    <cellStyle name="Comma 4 7 2 6 2 2 2" xfId="46782" xr:uid="{15F44DF2-7906-4AE1-8B08-2ADA9532A8AB}"/>
    <cellStyle name="Comma 4 7 2 6 2 3" xfId="35674" xr:uid="{B1062A20-4365-4B95-876E-63A652D3EDE2}"/>
    <cellStyle name="Comma 4 7 2 6 3" xfId="17785" xr:uid="{47D9CA3E-CC1B-4C0E-9136-A7326B2F0DAC}"/>
    <cellStyle name="Comma 4 7 2 6 3 2" xfId="41359" xr:uid="{461CDBBD-5A30-41BC-ABCA-E03B0096B133}"/>
    <cellStyle name="Comma 4 7 2 6 4" xfId="30251" xr:uid="{14ADA629-2470-4B6A-A5C1-CADD2F104E3F}"/>
    <cellStyle name="Comma 4 7 2 7" xfId="7586" xr:uid="{7E1D06FC-960E-4C11-AC71-14409FAD9301}"/>
    <cellStyle name="Comma 4 7 2 7 2" xfId="19146" xr:uid="{41522BCF-9559-4660-A14A-4CB04905831C}"/>
    <cellStyle name="Comma 4 7 2 7 2 2" xfId="42719" xr:uid="{848C886A-6569-4D9A-8D21-B12125CBC4C4}"/>
    <cellStyle name="Comma 4 7 2 7 3" xfId="31611" xr:uid="{EEDE1AB2-4F68-4ADC-B8EA-5C6DC870AC78}"/>
    <cellStyle name="Comma 4 7 2 8" xfId="13406" xr:uid="{BF1FD564-DFDD-43DC-AB50-51AC530DA8D8}"/>
    <cellStyle name="Comma 4 7 2 8 2" xfId="37180" xr:uid="{AF9E0376-8B14-4381-B4D0-E7F0EBA71040}"/>
    <cellStyle name="Comma 4 7 2 9" xfId="26071" xr:uid="{DAEDB242-0E8F-4C97-9B0E-C17BDD4DE6FC}"/>
    <cellStyle name="Comma 4 7 3" xfId="1235" xr:uid="{0C42ECE5-A1E3-4FE0-9AA4-60A3DCA4CC33}"/>
    <cellStyle name="Comma 4 7 3 10" xfId="13322" xr:uid="{65E04DE6-B260-4BC6-9B2F-310B46A20D35}"/>
    <cellStyle name="Comma 4 7 3 10 2" xfId="37098" xr:uid="{F457E4E0-073A-4693-B525-B31E4A3335B1}"/>
    <cellStyle name="Comma 4 7 3 11" xfId="25989" xr:uid="{7D5FC675-1EC0-46E7-97CD-52C68A36F948}"/>
    <cellStyle name="Comma 4 7 3 12" xfId="24622" xr:uid="{755F7E85-2870-4DB1-A965-62F23A86A6CA}"/>
    <cellStyle name="Comma 4 7 3 13" xfId="48442" xr:uid="{6A37C236-757E-4089-9242-B1C511F7F7DE}"/>
    <cellStyle name="Comma 4 7 3 2" xfId="1750" xr:uid="{10FEBBDC-53B1-47D1-9036-E19B44A13491}"/>
    <cellStyle name="Comma 4 7 3 2 10" xfId="24811" xr:uid="{8947C296-E87D-4C09-B31F-B1663B471C87}"/>
    <cellStyle name="Comma 4 7 3 2 11" xfId="48642" xr:uid="{2CA7B4B3-1AEC-4DC0-930F-5C4438125F12}"/>
    <cellStyle name="Comma 4 7 3 2 2" xfId="2248" xr:uid="{D326E528-4483-488B-82F6-4ACFDAA33359}"/>
    <cellStyle name="Comma 4 7 3 2 2 2" xfId="4060" xr:uid="{200BAAFA-8228-4630-A34F-8E0AE60CBA97}"/>
    <cellStyle name="Comma 4 7 3 2 2 2 2" xfId="9529" xr:uid="{EFA3F5A9-9A86-4310-9121-E5E4E95AABDB}"/>
    <cellStyle name="Comma 4 7 3 2 2 2 2 2" xfId="21062" xr:uid="{23F8FFF8-9E9B-4D5C-AB11-01491B9274ED}"/>
    <cellStyle name="Comma 4 7 3 2 2 2 2 2 2" xfId="44635" xr:uid="{32BDB18E-F2D3-49D9-8BC9-9912EC3E7FC2}"/>
    <cellStyle name="Comma 4 7 3 2 2 2 2 3" xfId="33527" xr:uid="{CA9CB427-CB19-4F04-99C0-D7DA19A6B496}"/>
    <cellStyle name="Comma 4 7 3 2 2 2 3" xfId="15647" xr:uid="{389F8386-B037-4357-B4A4-D92D6C0062A1}"/>
    <cellStyle name="Comma 4 7 3 2 2 2 3 2" xfId="39221" xr:uid="{326EA2D7-5F82-48D4-97A3-22FB84B961D3}"/>
    <cellStyle name="Comma 4 7 3 2 2 2 4" xfId="28113" xr:uid="{1686F900-14F5-4945-A3F6-3049888D7494}"/>
    <cellStyle name="Comma 4 7 3 2 2 3" xfId="5424" xr:uid="{9DA20FE4-0ACF-4D2F-8EEE-43EF59BBD639}"/>
    <cellStyle name="Comma 4 7 3 2 2 3 2" xfId="10898" xr:uid="{304B5983-CA86-4AA6-9297-415B820C563C}"/>
    <cellStyle name="Comma 4 7 3 2 2 3 2 2" xfId="22431" xr:uid="{C1185805-3577-4834-948F-149D545F3AB8}"/>
    <cellStyle name="Comma 4 7 3 2 2 3 2 2 2" xfId="46004" xr:uid="{5B557835-5FC0-4620-B41B-A20677E7EE37}"/>
    <cellStyle name="Comma 4 7 3 2 2 3 2 3" xfId="34896" xr:uid="{B12392F9-78E1-4C36-A1BB-7422488B8390}"/>
    <cellStyle name="Comma 4 7 3 2 2 3 3" xfId="17010" xr:uid="{B15B4A27-80E1-4C3A-A1DE-6BEFE98D42FD}"/>
    <cellStyle name="Comma 4 7 3 2 2 3 3 2" xfId="40584" xr:uid="{596C9F39-19E5-4A3B-A510-181878439CD7}"/>
    <cellStyle name="Comma 4 7 3 2 2 3 4" xfId="29476" xr:uid="{549481E9-7EF2-4A0A-A1E4-C1264B525A24}"/>
    <cellStyle name="Comma 4 7 3 2 2 4" xfId="6762" xr:uid="{3B1D3187-0433-4953-BF33-EA994C4B9C63}"/>
    <cellStyle name="Comma 4 7 3 2 2 4 2" xfId="12239" xr:uid="{E6149EC9-DBC2-4D0D-AAE6-8CACBC2EBED0}"/>
    <cellStyle name="Comma 4 7 3 2 2 4 2 2" xfId="23771" xr:uid="{19F174AE-D9DA-47EC-A232-A2A8BF0D9340}"/>
    <cellStyle name="Comma 4 7 3 2 2 4 2 2 2" xfId="47344" xr:uid="{5E9FD4FB-6CFD-43F0-A718-466225E14E91}"/>
    <cellStyle name="Comma 4 7 3 2 2 4 2 3" xfId="36236" xr:uid="{C7B123FC-975F-4D21-94D7-98BD1F7C33BC}"/>
    <cellStyle name="Comma 4 7 3 2 2 4 3" xfId="18346" xr:uid="{719807DA-AED3-4839-AD69-6E7D2EEF94B7}"/>
    <cellStyle name="Comma 4 7 3 2 2 4 3 2" xfId="41920" xr:uid="{C501CB7B-C8CE-4641-B5D2-A409A3BEE61B}"/>
    <cellStyle name="Comma 4 7 3 2 2 4 4" xfId="30812" xr:uid="{B48D168C-231C-463E-96DA-FA9709603B2E}"/>
    <cellStyle name="Comma 4 7 3 2 2 5" xfId="8173" xr:uid="{96A11E76-DF62-4C54-BF82-FE0029EAD339}"/>
    <cellStyle name="Comma 4 7 3 2 2 5 2" xfId="19708" xr:uid="{73CD31C2-D394-46BC-B656-8661559BF2B1}"/>
    <cellStyle name="Comma 4 7 3 2 2 5 2 2" xfId="43281" xr:uid="{82C2B13B-069C-4B11-AC71-003BC4686440}"/>
    <cellStyle name="Comma 4 7 3 2 2 5 3" xfId="32173" xr:uid="{17A01147-D66B-48C1-B328-F5947BE104A7}"/>
    <cellStyle name="Comma 4 7 3 2 2 6" xfId="14002" xr:uid="{457429AF-067B-40C2-96E8-F1E3E3B0CF21}"/>
    <cellStyle name="Comma 4 7 3 2 2 6 2" xfId="37741" xr:uid="{38785FDB-8A3B-482C-B1C9-1D9EB925A0DB}"/>
    <cellStyle name="Comma 4 7 3 2 2 7" xfId="26634" xr:uid="{45DB5D83-61CD-49FB-BAB6-335434BAA28D}"/>
    <cellStyle name="Comma 4 7 3 2 2 8" xfId="25259" xr:uid="{393693ED-BC09-4504-B143-DD13C8089F4D}"/>
    <cellStyle name="Comma 4 7 3 2 2 9" xfId="49090" xr:uid="{D2126815-B49B-410F-B955-926A76A05F1A}"/>
    <cellStyle name="Comma 4 7 3 2 3" xfId="2738" xr:uid="{57EF8CE2-5530-4353-A2B6-FF7AD90D8380}"/>
    <cellStyle name="Comma 4 7 3 2 3 2" xfId="4526" xr:uid="{82A63C6F-C562-4FFC-95DF-F534A1269AC9}"/>
    <cellStyle name="Comma 4 7 3 2 3 2 2" xfId="9996" xr:uid="{6C1E1256-56E5-4D13-B2F0-A8B6727CEECE}"/>
    <cellStyle name="Comma 4 7 3 2 3 2 2 2" xfId="21529" xr:uid="{D6E94DE0-3F62-4461-BC7F-FEBE9B48C90D}"/>
    <cellStyle name="Comma 4 7 3 2 3 2 2 2 2" xfId="45102" xr:uid="{3118A637-93B5-4495-8FE6-7BBC6B7CFBD4}"/>
    <cellStyle name="Comma 4 7 3 2 3 2 2 3" xfId="33994" xr:uid="{FA7A48B7-D763-471D-BCCF-4D09326AF20D}"/>
    <cellStyle name="Comma 4 7 3 2 3 2 3" xfId="16113" xr:uid="{2FA6CC81-B937-43BB-9571-5EADBA65A86E}"/>
    <cellStyle name="Comma 4 7 3 2 3 2 3 2" xfId="39687" xr:uid="{1EB60E73-923F-4B5B-9B03-68E1829FB383}"/>
    <cellStyle name="Comma 4 7 3 2 3 2 4" xfId="28579" xr:uid="{87BE1B9D-E33C-4B9E-8614-1CC59785EE91}"/>
    <cellStyle name="Comma 4 7 3 2 3 3" xfId="5892" xr:uid="{C8936096-FA78-4831-83D4-A218675F4FAB}"/>
    <cellStyle name="Comma 4 7 3 2 3 3 2" xfId="11366" xr:uid="{85165FC7-5ACA-4DB6-AFC3-38B5E03A6EDD}"/>
    <cellStyle name="Comma 4 7 3 2 3 3 2 2" xfId="22899" xr:uid="{ADE4C50C-4FFD-4B60-BF02-AB187EE5EAB7}"/>
    <cellStyle name="Comma 4 7 3 2 3 3 2 2 2" xfId="46472" xr:uid="{958B2EC0-CDC6-4AB5-89B0-25A67159D1A4}"/>
    <cellStyle name="Comma 4 7 3 2 3 3 2 3" xfId="35364" xr:uid="{5BC6FADB-B249-49D8-ADD5-EDD3EA8E014D}"/>
    <cellStyle name="Comma 4 7 3 2 3 3 3" xfId="17478" xr:uid="{9EB70B47-CBB8-4F42-B766-FE5D5A7026D2}"/>
    <cellStyle name="Comma 4 7 3 2 3 3 3 2" xfId="41052" xr:uid="{75EBADD5-A0FC-414B-A98B-81AC15D94974}"/>
    <cellStyle name="Comma 4 7 3 2 3 3 4" xfId="29944" xr:uid="{56B1E3BA-1DF0-4362-9681-7CEEC958D905}"/>
    <cellStyle name="Comma 4 7 3 2 3 4" xfId="7230" xr:uid="{8BAD6631-499B-4D4C-8E94-A3B3A672E86F}"/>
    <cellStyle name="Comma 4 7 3 2 3 4 2" xfId="12708" xr:uid="{207D5867-07E6-4F25-ABF5-043FB318169D}"/>
    <cellStyle name="Comma 4 7 3 2 3 4 2 2" xfId="24240" xr:uid="{734F7EDE-DC3C-43FC-87EE-ABB19988B980}"/>
    <cellStyle name="Comma 4 7 3 2 3 4 2 2 2" xfId="47813" xr:uid="{5E068BD9-751E-4CBD-B30D-4DD3129D6D4D}"/>
    <cellStyle name="Comma 4 7 3 2 3 4 2 3" xfId="36705" xr:uid="{F7942217-DF99-4D98-BB51-D9D419003A5D}"/>
    <cellStyle name="Comma 4 7 3 2 3 4 3" xfId="18814" xr:uid="{2169F978-89DC-4FF8-A911-316572DE2922}"/>
    <cellStyle name="Comma 4 7 3 2 3 4 3 2" xfId="42388" xr:uid="{77E41F9F-67A0-403C-B1AC-6499C6012E33}"/>
    <cellStyle name="Comma 4 7 3 2 3 4 4" xfId="31280" xr:uid="{49E6EB97-A7A7-4090-85D0-5731D370CAB7}"/>
    <cellStyle name="Comma 4 7 3 2 3 5" xfId="8643" xr:uid="{9F3B2CE1-26F1-4911-BAC1-D76C285DAC71}"/>
    <cellStyle name="Comma 4 7 3 2 3 5 2" xfId="20176" xr:uid="{DDA3D9E3-3835-4AAB-A2E4-E53BF653AE28}"/>
    <cellStyle name="Comma 4 7 3 2 3 5 2 2" xfId="43749" xr:uid="{9C8AA4E8-6DE6-4EFC-A128-A2689CDCAA9A}"/>
    <cellStyle name="Comma 4 7 3 2 3 5 3" xfId="32641" xr:uid="{B638C9CD-7BFC-44EB-A772-38668FFDB2B4}"/>
    <cellStyle name="Comma 4 7 3 2 3 6" xfId="14473" xr:uid="{E7E84EBA-0089-4FF9-BD78-5F89816735AE}"/>
    <cellStyle name="Comma 4 7 3 2 3 6 2" xfId="38209" xr:uid="{E2AAE3E5-7632-409F-8CFC-2B16FFF2CD6A}"/>
    <cellStyle name="Comma 4 7 3 2 3 7" xfId="27102" xr:uid="{6F0D51DC-A9E5-40BF-907E-6360BCF7A3A4}"/>
    <cellStyle name="Comma 4 7 3 2 3 8" xfId="25728" xr:uid="{50B359EF-3755-403D-937C-D92D12452D92}"/>
    <cellStyle name="Comma 4 7 3 2 3 9" xfId="49558" xr:uid="{6878B734-918E-4849-9973-13B9F7BF4ADC}"/>
    <cellStyle name="Comma 4 7 3 2 4" xfId="3617" xr:uid="{01B4D418-6020-466A-ADB9-EA150E252568}"/>
    <cellStyle name="Comma 4 7 3 2 4 2" xfId="9086" xr:uid="{46923464-CCD2-4E67-968B-9BFA0FBE9D54}"/>
    <cellStyle name="Comma 4 7 3 2 4 2 2" xfId="20619" xr:uid="{0C1267AB-F257-47F7-94A4-2627C82D95C5}"/>
    <cellStyle name="Comma 4 7 3 2 4 2 2 2" xfId="44192" xr:uid="{C0D3D1EB-FCB2-4B20-BEA8-186328380288}"/>
    <cellStyle name="Comma 4 7 3 2 4 2 3" xfId="33084" xr:uid="{9B90AE36-5559-49A3-8673-C13F6C90F853}"/>
    <cellStyle name="Comma 4 7 3 2 4 3" xfId="15204" xr:uid="{C39DF1F2-B006-4021-9874-E1E8C24D7685}"/>
    <cellStyle name="Comma 4 7 3 2 4 3 2" xfId="38778" xr:uid="{0403C803-C5B9-49B0-B0DA-29AA34A1CEDE}"/>
    <cellStyle name="Comma 4 7 3 2 4 4" xfId="27670" xr:uid="{8C1F6692-A0ED-4FE2-AA2F-E18B9B60C5B1}"/>
    <cellStyle name="Comma 4 7 3 2 5" xfId="4977" xr:uid="{AEC146E1-C026-46C6-9D31-4D545496C5A0}"/>
    <cellStyle name="Comma 4 7 3 2 5 2" xfId="10451" xr:uid="{22EC9FC7-DC17-44BB-98C7-C100CDF75790}"/>
    <cellStyle name="Comma 4 7 3 2 5 2 2" xfId="21984" xr:uid="{85E4A01E-C30B-407B-AE37-4FB65639A34B}"/>
    <cellStyle name="Comma 4 7 3 2 5 2 2 2" xfId="45557" xr:uid="{BBF12DCD-3025-4E12-9982-1CEF0F798391}"/>
    <cellStyle name="Comma 4 7 3 2 5 2 3" xfId="34449" xr:uid="{4DC10E9B-5224-409D-860E-1D16DDEAA4EF}"/>
    <cellStyle name="Comma 4 7 3 2 5 3" xfId="16563" xr:uid="{2EB5AA71-B0E5-494F-9D87-F095B047B950}"/>
    <cellStyle name="Comma 4 7 3 2 5 3 2" xfId="40137" xr:uid="{7190FE55-17F4-4DF9-9677-5FE051EF2FCB}"/>
    <cellStyle name="Comma 4 7 3 2 5 4" xfId="29029" xr:uid="{FB563C1E-07D4-4912-BCAD-7049AC6DE48F}"/>
    <cellStyle name="Comma 4 7 3 2 6" xfId="6315" xr:uid="{80F77C7B-C486-4059-BE25-061732024886}"/>
    <cellStyle name="Comma 4 7 3 2 6 2" xfId="11791" xr:uid="{849206A5-968F-4287-B304-51D993DF7155}"/>
    <cellStyle name="Comma 4 7 3 2 6 2 2" xfId="23323" xr:uid="{E3C915D4-B019-46C0-B57E-9F3DCD6C74BC}"/>
    <cellStyle name="Comma 4 7 3 2 6 2 2 2" xfId="46896" xr:uid="{7D135808-FF4D-4E73-A4F5-BDBE266E7C19}"/>
    <cellStyle name="Comma 4 7 3 2 6 2 3" xfId="35788" xr:uid="{D5EDF9E2-BD87-42C3-A0DF-DD4D5E6B7899}"/>
    <cellStyle name="Comma 4 7 3 2 6 3" xfId="17899" xr:uid="{12A68D00-8614-4837-A1E8-A5902CF8F3E9}"/>
    <cellStyle name="Comma 4 7 3 2 6 3 2" xfId="41473" xr:uid="{977C6D8B-A0CE-4F7A-A894-EB0833765BBE}"/>
    <cellStyle name="Comma 4 7 3 2 6 4" xfId="30365" xr:uid="{513F9FD6-2B1F-4669-9046-4833E2104348}"/>
    <cellStyle name="Comma 4 7 3 2 7" xfId="7706" xr:uid="{066C490E-CE15-482F-ADDF-B6EEFF2C8A92}"/>
    <cellStyle name="Comma 4 7 3 2 7 2" xfId="19261" xr:uid="{4503FEBD-3DD8-4239-80E4-0C7B6D80432F}"/>
    <cellStyle name="Comma 4 7 3 2 7 2 2" xfId="42834" xr:uid="{41B1FB9C-E919-4C75-831F-BE582E549942}"/>
    <cellStyle name="Comma 4 7 3 2 7 3" xfId="31726" xr:uid="{03BAED31-7A3F-4BF1-849F-5359321EF7F4}"/>
    <cellStyle name="Comma 4 7 3 2 8" xfId="13546" xr:uid="{20767095-4487-4E00-968B-8152DF7F61C0}"/>
    <cellStyle name="Comma 4 7 3 2 8 2" xfId="37294" xr:uid="{D5D28165-5626-4BB1-9439-F8A3680A88F6}"/>
    <cellStyle name="Comma 4 7 3 2 9" xfId="26187" xr:uid="{ABA57441-5279-465A-8EE5-1B07C753733D}"/>
    <cellStyle name="Comma 4 7 3 3" xfId="1677" xr:uid="{77402E88-A181-45F2-9DB4-B9FB539FBCDC}"/>
    <cellStyle name="Comma 4 7 3 3 10" xfId="24785" xr:uid="{78F769E6-0D0C-4B67-9DB4-B49B7E31BED5}"/>
    <cellStyle name="Comma 4 7 3 3 11" xfId="48616" xr:uid="{6A853957-7261-4142-B85E-E7AA03A4DDF3}"/>
    <cellStyle name="Comma 4 7 3 3 2" xfId="2222" xr:uid="{B19FEA3B-18B6-434A-A4E3-277E46D4F357}"/>
    <cellStyle name="Comma 4 7 3 3 2 2" xfId="4034" xr:uid="{F43F6F47-2A09-433F-B006-1C7110192182}"/>
    <cellStyle name="Comma 4 7 3 3 2 2 2" xfId="9503" xr:uid="{27AB4C80-46BF-4CF3-BB7C-3FBB3D9EDABF}"/>
    <cellStyle name="Comma 4 7 3 3 2 2 2 2" xfId="21036" xr:uid="{07F4C8DA-AF3F-4A6E-ACCA-BA7152D521BA}"/>
    <cellStyle name="Comma 4 7 3 3 2 2 2 2 2" xfId="44609" xr:uid="{2ED513E3-4901-4C5A-9B39-5E53C4EF0D85}"/>
    <cellStyle name="Comma 4 7 3 3 2 2 2 3" xfId="33501" xr:uid="{DE115925-275A-4F33-A05B-CB05A3BAB857}"/>
    <cellStyle name="Comma 4 7 3 3 2 2 3" xfId="15621" xr:uid="{D35B9D17-4E22-4212-ABC8-8EF29CEC82F2}"/>
    <cellStyle name="Comma 4 7 3 3 2 2 3 2" xfId="39195" xr:uid="{FF7A57C1-B221-4D73-9204-28AC9B9DBB28}"/>
    <cellStyle name="Comma 4 7 3 3 2 2 4" xfId="28087" xr:uid="{F3945EDF-DC0C-4D48-852E-0AFEA47B104F}"/>
    <cellStyle name="Comma 4 7 3 3 2 3" xfId="5398" xr:uid="{C050A448-1FF9-46FE-A1A8-33F1FB8CC7B0}"/>
    <cellStyle name="Comma 4 7 3 3 2 3 2" xfId="10872" xr:uid="{0B39FD19-7B7A-4B3A-90AB-749F4850C671}"/>
    <cellStyle name="Comma 4 7 3 3 2 3 2 2" xfId="22405" xr:uid="{23EB67E0-B6F9-4FEA-9771-B3FF3B783585}"/>
    <cellStyle name="Comma 4 7 3 3 2 3 2 2 2" xfId="45978" xr:uid="{8B6D849A-AC54-4C22-90D9-43BB995CDDA2}"/>
    <cellStyle name="Comma 4 7 3 3 2 3 2 3" xfId="34870" xr:uid="{1FE80B4F-0DA8-472D-9F99-5181CDD32405}"/>
    <cellStyle name="Comma 4 7 3 3 2 3 3" xfId="16984" xr:uid="{6EFB3431-E4F1-4441-9CCD-18961E7461DB}"/>
    <cellStyle name="Comma 4 7 3 3 2 3 3 2" xfId="40558" xr:uid="{61F36E64-328F-45BD-B688-D8BAD803EC98}"/>
    <cellStyle name="Comma 4 7 3 3 2 3 4" xfId="29450" xr:uid="{2DADD198-A03A-430F-95EE-64A3D24E099F}"/>
    <cellStyle name="Comma 4 7 3 3 2 4" xfId="6736" xr:uid="{C1762606-5462-456D-A2B2-0B009F14EB70}"/>
    <cellStyle name="Comma 4 7 3 3 2 4 2" xfId="12213" xr:uid="{B656D8C5-C583-4E25-B222-BC00402FE5FD}"/>
    <cellStyle name="Comma 4 7 3 3 2 4 2 2" xfId="23745" xr:uid="{4A85D1FB-1F45-4681-8B35-A00F3A274914}"/>
    <cellStyle name="Comma 4 7 3 3 2 4 2 2 2" xfId="47318" xr:uid="{F346A074-B1FE-4840-9CE6-4D8B30278CA2}"/>
    <cellStyle name="Comma 4 7 3 3 2 4 2 3" xfId="36210" xr:uid="{CD2FC069-4FFE-4A1F-A766-35647BB25F14}"/>
    <cellStyle name="Comma 4 7 3 3 2 4 3" xfId="18320" xr:uid="{8B5F93C1-484E-4860-B83D-F04031600FF2}"/>
    <cellStyle name="Comma 4 7 3 3 2 4 3 2" xfId="41894" xr:uid="{00A25ACA-D6F9-4439-8AFF-D398891FCE09}"/>
    <cellStyle name="Comma 4 7 3 3 2 4 4" xfId="30786" xr:uid="{B484CDE7-7D02-4AFD-B95B-864EB3176BEB}"/>
    <cellStyle name="Comma 4 7 3 3 2 5" xfId="8147" xr:uid="{A6BB0D8E-3785-4A79-8559-E0E95CFF053B}"/>
    <cellStyle name="Comma 4 7 3 3 2 5 2" xfId="19682" xr:uid="{B059797A-2D48-4188-9623-9C15D36778BC}"/>
    <cellStyle name="Comma 4 7 3 3 2 5 2 2" xfId="43255" xr:uid="{0493072F-B575-4D74-8DC6-DDA7CBD34C3D}"/>
    <cellStyle name="Comma 4 7 3 3 2 5 3" xfId="32147" xr:uid="{88AE19C1-A238-40DB-B21F-4B75606619CA}"/>
    <cellStyle name="Comma 4 7 3 3 2 6" xfId="13976" xr:uid="{B09B85D8-9B3D-4B53-AB91-8A1D182514DB}"/>
    <cellStyle name="Comma 4 7 3 3 2 6 2" xfId="37715" xr:uid="{E18B26E4-54C4-4BC1-8161-8FBB2567D243}"/>
    <cellStyle name="Comma 4 7 3 3 2 7" xfId="26608" xr:uid="{489E7215-B85D-469A-A3CE-79F05CB96FD7}"/>
    <cellStyle name="Comma 4 7 3 3 2 8" xfId="25233" xr:uid="{6F449ED2-BDDB-469E-9A38-B557949B6CB3}"/>
    <cellStyle name="Comma 4 7 3 3 2 9" xfId="49064" xr:uid="{8E522C97-6F89-40FD-B53C-BC22B7110E59}"/>
    <cellStyle name="Comma 4 7 3 3 3" xfId="2712" xr:uid="{B80D1302-148B-42F1-89C6-892E86F47B60}"/>
    <cellStyle name="Comma 4 7 3 3 3 2" xfId="4500" xr:uid="{E25041C9-4442-4187-BF61-CA67E8957055}"/>
    <cellStyle name="Comma 4 7 3 3 3 2 2" xfId="9970" xr:uid="{0A1B3AB9-629B-4570-8A1D-1545EF3C01A2}"/>
    <cellStyle name="Comma 4 7 3 3 3 2 2 2" xfId="21503" xr:uid="{70B0E91D-5343-4189-B2AA-50D6CBDC75A7}"/>
    <cellStyle name="Comma 4 7 3 3 3 2 2 2 2" xfId="45076" xr:uid="{667CA9C6-FCB9-4DE8-B1AE-4A9EB309A820}"/>
    <cellStyle name="Comma 4 7 3 3 3 2 2 3" xfId="33968" xr:uid="{CBFDB81A-74AA-45FE-9CBD-6063F43AF749}"/>
    <cellStyle name="Comma 4 7 3 3 3 2 3" xfId="16087" xr:uid="{CB64AF28-B0F9-486B-904E-27E52C5D8ED0}"/>
    <cellStyle name="Comma 4 7 3 3 3 2 3 2" xfId="39661" xr:uid="{61BDAB81-7372-4E93-8268-5AD73402E8D8}"/>
    <cellStyle name="Comma 4 7 3 3 3 2 4" xfId="28553" xr:uid="{45D09AA3-683C-4556-B0A1-D066573462B6}"/>
    <cellStyle name="Comma 4 7 3 3 3 3" xfId="5866" xr:uid="{C0CC0469-4D87-4BA2-96A6-0A9F8881AD95}"/>
    <cellStyle name="Comma 4 7 3 3 3 3 2" xfId="11340" xr:uid="{312D38CD-92DA-4E51-8A76-536C0D3315EC}"/>
    <cellStyle name="Comma 4 7 3 3 3 3 2 2" xfId="22873" xr:uid="{254C8219-3659-44DC-AAF4-29CE66F09C8E}"/>
    <cellStyle name="Comma 4 7 3 3 3 3 2 2 2" xfId="46446" xr:uid="{AE92E5AC-FD7E-4BC6-AB87-9FD903070922}"/>
    <cellStyle name="Comma 4 7 3 3 3 3 2 3" xfId="35338" xr:uid="{F63F3B01-5A7C-4FE3-820C-DB17C5A6E6D8}"/>
    <cellStyle name="Comma 4 7 3 3 3 3 3" xfId="17452" xr:uid="{CB51B30D-EA03-454E-AF7B-A1667016B418}"/>
    <cellStyle name="Comma 4 7 3 3 3 3 3 2" xfId="41026" xr:uid="{CE369425-81BA-4B56-AF43-EFCE2EF7DF97}"/>
    <cellStyle name="Comma 4 7 3 3 3 3 4" xfId="29918" xr:uid="{B1305442-1883-42A8-B199-648F9AA4F92E}"/>
    <cellStyle name="Comma 4 7 3 3 3 4" xfId="7204" xr:uid="{7B45FDD6-51B9-4F3E-BBC6-DAF510D92666}"/>
    <cellStyle name="Comma 4 7 3 3 3 4 2" xfId="12682" xr:uid="{C65B870D-4B9E-4B6F-AE84-8E759FAC29F3}"/>
    <cellStyle name="Comma 4 7 3 3 3 4 2 2" xfId="24214" xr:uid="{76DC41E5-0BD9-4665-BBE2-E1FBED81851C}"/>
    <cellStyle name="Comma 4 7 3 3 3 4 2 2 2" xfId="47787" xr:uid="{B87B0715-4C33-464F-A6D2-B38701E525BE}"/>
    <cellStyle name="Comma 4 7 3 3 3 4 2 3" xfId="36679" xr:uid="{B556DB85-3F89-4890-A55A-F4310325252C}"/>
    <cellStyle name="Comma 4 7 3 3 3 4 3" xfId="18788" xr:uid="{F70D159F-93C9-4399-B2AB-7C2991190A91}"/>
    <cellStyle name="Comma 4 7 3 3 3 4 3 2" xfId="42362" xr:uid="{F97C9F17-5F4B-4A04-AA45-43DC89B4D308}"/>
    <cellStyle name="Comma 4 7 3 3 3 4 4" xfId="31254" xr:uid="{31FE5CF7-644E-4C14-963C-1220674D20F7}"/>
    <cellStyle name="Comma 4 7 3 3 3 5" xfId="8617" xr:uid="{30A2FA7E-09C3-405B-91DF-D511B74A46D1}"/>
    <cellStyle name="Comma 4 7 3 3 3 5 2" xfId="20150" xr:uid="{F5C39FE6-13D4-4DFF-88F0-A3041CF5B00B}"/>
    <cellStyle name="Comma 4 7 3 3 3 5 2 2" xfId="43723" xr:uid="{D8168D2F-08D7-45BE-9B39-0C5720C5B2C5}"/>
    <cellStyle name="Comma 4 7 3 3 3 5 3" xfId="32615" xr:uid="{E7C207CD-DA8D-4CE8-9145-8BC021B29131}"/>
    <cellStyle name="Comma 4 7 3 3 3 6" xfId="14447" xr:uid="{2712EB65-528C-4413-B037-4572AB9C0F2E}"/>
    <cellStyle name="Comma 4 7 3 3 3 6 2" xfId="38183" xr:uid="{BB868FB5-2DAD-4020-9B6B-39FE2CC99242}"/>
    <cellStyle name="Comma 4 7 3 3 3 7" xfId="27076" xr:uid="{7C831DCE-F0C2-4DF3-8CDB-7AB10E667396}"/>
    <cellStyle name="Comma 4 7 3 3 3 8" xfId="25702" xr:uid="{E3B2065E-2DDC-4B3C-BCCB-A056380347C6}"/>
    <cellStyle name="Comma 4 7 3 3 3 9" xfId="49532" xr:uid="{B71C35A2-82CE-4585-B5B4-2CFA559D352F}"/>
    <cellStyle name="Comma 4 7 3 3 4" xfId="3591" xr:uid="{A787B619-0245-42B1-9187-A12DDD7A5E26}"/>
    <cellStyle name="Comma 4 7 3 3 4 2" xfId="9060" xr:uid="{B63AD9D5-0949-401F-8D2B-9FCEAB7C0E0F}"/>
    <cellStyle name="Comma 4 7 3 3 4 2 2" xfId="20593" xr:uid="{B5C3F0E0-19F5-4C7B-AC3A-E00CECE6168F}"/>
    <cellStyle name="Comma 4 7 3 3 4 2 2 2" xfId="44166" xr:uid="{7BF9C0C7-28CC-4D8E-AB9A-A60EEE45FCC4}"/>
    <cellStyle name="Comma 4 7 3 3 4 2 3" xfId="33058" xr:uid="{DCF2BB04-10CB-46DA-B390-6CA3B14657AD}"/>
    <cellStyle name="Comma 4 7 3 3 4 3" xfId="15178" xr:uid="{09612C73-7E0D-48B7-9934-B2F663A7AAE9}"/>
    <cellStyle name="Comma 4 7 3 3 4 3 2" xfId="38752" xr:uid="{60F8E3FA-CA46-4728-BEC2-A02551D4B3AB}"/>
    <cellStyle name="Comma 4 7 3 3 4 4" xfId="27644" xr:uid="{7D8C68E1-119D-40CB-A0E8-F49E8E982764}"/>
    <cellStyle name="Comma 4 7 3 3 5" xfId="4951" xr:uid="{99C7D9C9-5742-4ED3-9196-563E187520E8}"/>
    <cellStyle name="Comma 4 7 3 3 5 2" xfId="10425" xr:uid="{5CF05BB8-CE19-4FD4-A187-2007891752F6}"/>
    <cellStyle name="Comma 4 7 3 3 5 2 2" xfId="21958" xr:uid="{BF132D30-2677-4380-BEC9-AEB0730560C6}"/>
    <cellStyle name="Comma 4 7 3 3 5 2 2 2" xfId="45531" xr:uid="{8D61F793-3F0E-49B2-A3CC-CD3E34787243}"/>
    <cellStyle name="Comma 4 7 3 3 5 2 3" xfId="34423" xr:uid="{424F6613-4B80-4DE6-B0D0-4B7EA7554164}"/>
    <cellStyle name="Comma 4 7 3 3 5 3" xfId="16537" xr:uid="{1315736A-24DF-4664-A034-11F350FFB422}"/>
    <cellStyle name="Comma 4 7 3 3 5 3 2" xfId="40111" xr:uid="{35A17430-4A8D-4445-8F99-68536CFD164C}"/>
    <cellStyle name="Comma 4 7 3 3 5 4" xfId="29003" xr:uid="{0B1CA2C3-5877-4BCA-B0B7-C7E2B44287DF}"/>
    <cellStyle name="Comma 4 7 3 3 6" xfId="6289" xr:uid="{DC4F5C59-4E45-4FDC-BAC7-0C52734A7762}"/>
    <cellStyle name="Comma 4 7 3 3 6 2" xfId="11765" xr:uid="{CD8FB8E9-100B-47A5-B548-E6254B34CC4F}"/>
    <cellStyle name="Comma 4 7 3 3 6 2 2" xfId="23297" xr:uid="{81E6F133-B064-446E-B9AC-CCA7354477E9}"/>
    <cellStyle name="Comma 4 7 3 3 6 2 2 2" xfId="46870" xr:uid="{C7C8A140-451E-4817-8AAA-094A88A77164}"/>
    <cellStyle name="Comma 4 7 3 3 6 2 3" xfId="35762" xr:uid="{39989F01-440F-414A-8E26-AB3F9C534E69}"/>
    <cellStyle name="Comma 4 7 3 3 6 3" xfId="17873" xr:uid="{C9AD28C6-510B-45D0-8E7B-E3FCBDBA9E93}"/>
    <cellStyle name="Comma 4 7 3 3 6 3 2" xfId="41447" xr:uid="{012B1B63-DB4F-405C-8717-1443614F4751}"/>
    <cellStyle name="Comma 4 7 3 3 6 4" xfId="30339" xr:uid="{D1F3DE8C-8DA4-42EC-850F-D98A4D2F8C81}"/>
    <cellStyle name="Comma 4 7 3 3 7" xfId="7680" xr:uid="{02C98193-A342-4A7B-B2D4-815C40601C92}"/>
    <cellStyle name="Comma 4 7 3 3 7 2" xfId="19235" xr:uid="{2FD8704B-F0FA-46E7-955C-522EDAF6ED49}"/>
    <cellStyle name="Comma 4 7 3 3 7 2 2" xfId="42808" xr:uid="{C0B82EAA-5BAA-48D6-936D-68BD1E7939FC}"/>
    <cellStyle name="Comma 4 7 3 3 7 3" xfId="31700" xr:uid="{4A8213A8-E337-437F-B60C-7DE39446933F}"/>
    <cellStyle name="Comma 4 7 3 3 8" xfId="13518" xr:uid="{8C2ED18A-EC56-4BF4-ACBF-9524F0D8E059}"/>
    <cellStyle name="Comma 4 7 3 3 8 2" xfId="37268" xr:uid="{701EDA59-8DEE-4F3D-A5E9-13B92B33629A}"/>
    <cellStyle name="Comma 4 7 3 3 9" xfId="26161" xr:uid="{B9EF795A-7726-4EF8-8130-1BBCE51BBCAF}"/>
    <cellStyle name="Comma 4 7 3 4" xfId="2051" xr:uid="{7A26272C-0E04-4968-9454-1A1545103966}"/>
    <cellStyle name="Comma 4 7 3 4 2" xfId="3864" xr:uid="{B2A036FF-251B-4E60-9352-D3D2DB1CBF16}"/>
    <cellStyle name="Comma 4 7 3 4 2 2" xfId="9333" xr:uid="{675604F4-3C52-4616-B580-03E59CBAFB0E}"/>
    <cellStyle name="Comma 4 7 3 4 2 2 2" xfId="20866" xr:uid="{DF1A1D98-379F-4582-B7F4-943A8DD34AA2}"/>
    <cellStyle name="Comma 4 7 3 4 2 2 2 2" xfId="44439" xr:uid="{F8388C47-A2DF-4B07-887A-5A857A581914}"/>
    <cellStyle name="Comma 4 7 3 4 2 2 3" xfId="33331" xr:uid="{E91A6A2E-7A43-4E80-A5B6-BAC441296D3D}"/>
    <cellStyle name="Comma 4 7 3 4 2 3" xfId="15451" xr:uid="{F2AACD4A-080E-41AF-9E2B-B0287B97869F}"/>
    <cellStyle name="Comma 4 7 3 4 2 3 2" xfId="39025" xr:uid="{F53AD4FD-3E7D-40B4-98A9-06BF19EB10C3}"/>
    <cellStyle name="Comma 4 7 3 4 2 4" xfId="27917" xr:uid="{6479D714-2A1F-4B44-935C-6E004EA9B616}"/>
    <cellStyle name="Comma 4 7 3 4 3" xfId="5228" xr:uid="{33ABC46A-5C19-4438-8D40-DC860D4418E6}"/>
    <cellStyle name="Comma 4 7 3 4 3 2" xfId="10702" xr:uid="{96E0F0CC-102F-460F-987E-E344CAD3468B}"/>
    <cellStyle name="Comma 4 7 3 4 3 2 2" xfId="22235" xr:uid="{C77BA075-72D4-4C93-A15F-1F1F8C9C2246}"/>
    <cellStyle name="Comma 4 7 3 4 3 2 2 2" xfId="45808" xr:uid="{7B2C9584-25C1-4AC1-BC37-E2E75C788D33}"/>
    <cellStyle name="Comma 4 7 3 4 3 2 3" xfId="34700" xr:uid="{13998A6C-901E-45F0-8407-3E15EEAFCBF1}"/>
    <cellStyle name="Comma 4 7 3 4 3 3" xfId="16814" xr:uid="{0F4D622B-434D-4BF4-A18B-60480680A9AF}"/>
    <cellStyle name="Comma 4 7 3 4 3 3 2" xfId="40388" xr:uid="{2432D40B-BE6C-4B97-A945-A79298B8A714}"/>
    <cellStyle name="Comma 4 7 3 4 3 4" xfId="29280" xr:uid="{06405383-4044-455D-938A-3D1926755528}"/>
    <cellStyle name="Comma 4 7 3 4 4" xfId="6566" xr:uid="{1F2075DB-719C-4531-9726-5E5F98B088B2}"/>
    <cellStyle name="Comma 4 7 3 4 4 2" xfId="12043" xr:uid="{5955ECD7-43AE-487E-B0EE-EBEBE4581EB1}"/>
    <cellStyle name="Comma 4 7 3 4 4 2 2" xfId="23575" xr:uid="{8AFA21E7-D693-4314-A5A8-34E33D7E7E69}"/>
    <cellStyle name="Comma 4 7 3 4 4 2 2 2" xfId="47148" xr:uid="{13AFD6AD-AB94-4451-B9C9-B2CC2CE7C101}"/>
    <cellStyle name="Comma 4 7 3 4 4 2 3" xfId="36040" xr:uid="{D27DBDF2-0A35-4F6D-BACF-FDCE7409785A}"/>
    <cellStyle name="Comma 4 7 3 4 4 3" xfId="18150" xr:uid="{A05755F6-1700-45E1-915C-7B419B796400}"/>
    <cellStyle name="Comma 4 7 3 4 4 3 2" xfId="41724" xr:uid="{A89769C5-8C8C-4DC6-978B-0BE0EEE42174}"/>
    <cellStyle name="Comma 4 7 3 4 4 4" xfId="30616" xr:uid="{F0888C87-1DAA-4DCB-9AE9-E2A1E7BD5CDF}"/>
    <cellStyle name="Comma 4 7 3 4 5" xfId="7977" xr:uid="{CEC4C65D-3947-45C5-887D-8DC6581BE2CE}"/>
    <cellStyle name="Comma 4 7 3 4 5 2" xfId="19512" xr:uid="{10C79EA0-5732-48D6-9B36-1833F007F391}"/>
    <cellStyle name="Comma 4 7 3 4 5 2 2" xfId="43085" xr:uid="{4B92B086-3841-4F63-8DD2-052427DED0C1}"/>
    <cellStyle name="Comma 4 7 3 4 5 3" xfId="31977" xr:uid="{03490C20-D8BB-492C-9B0A-14416F54E908}"/>
    <cellStyle name="Comma 4 7 3 4 6" xfId="13806" xr:uid="{53922ADA-7D99-4DF3-865F-7CACF3131E2A}"/>
    <cellStyle name="Comma 4 7 3 4 6 2" xfId="37545" xr:uid="{42C5464F-576D-4AFC-B1A1-4A9DCA2ED456}"/>
    <cellStyle name="Comma 4 7 3 4 7" xfId="26438" xr:uid="{FA373197-BD95-4B96-86D4-F37B815F170B}"/>
    <cellStyle name="Comma 4 7 3 4 8" xfId="25063" xr:uid="{44A3F02B-5788-4777-987E-D21441AE2391}"/>
    <cellStyle name="Comma 4 7 3 4 9" xfId="48894" xr:uid="{C376ADD0-F709-49FE-99DA-4C9C91F57989}"/>
    <cellStyle name="Comma 4 7 3 5" xfId="2537" xr:uid="{0184D65A-97A7-447F-B26B-AFA5F411B167}"/>
    <cellStyle name="Comma 4 7 3 5 2" xfId="4328" xr:uid="{D8E3E6E7-D155-41B5-BB6C-BF95D1756B70}"/>
    <cellStyle name="Comma 4 7 3 5 2 2" xfId="9797" xr:uid="{F86E79B4-3D9A-43ED-AEF5-1C22C96C8571}"/>
    <cellStyle name="Comma 4 7 3 5 2 2 2" xfId="21330" xr:uid="{B6639BFE-27ED-448B-B241-51CE67ED5DD4}"/>
    <cellStyle name="Comma 4 7 3 5 2 2 2 2" xfId="44903" xr:uid="{2B28358D-4102-4616-A745-CCF621862765}"/>
    <cellStyle name="Comma 4 7 3 5 2 2 3" xfId="33795" xr:uid="{B1BBAEEF-17F7-40E3-A6E9-3AA3C8125162}"/>
    <cellStyle name="Comma 4 7 3 5 2 3" xfId="15915" xr:uid="{EC652A65-7A0D-4024-A1D2-419DB0433DA5}"/>
    <cellStyle name="Comma 4 7 3 5 2 3 2" xfId="39489" xr:uid="{7C18B4DD-ADBB-46F2-9536-67DA87597780}"/>
    <cellStyle name="Comma 4 7 3 5 2 4" xfId="28381" xr:uid="{65E3D23C-2BDE-444F-B419-22D82B4E9049}"/>
    <cellStyle name="Comma 4 7 3 5 3" xfId="5693" xr:uid="{9ECE2E96-AED4-4BEA-B440-EE3E228D0969}"/>
    <cellStyle name="Comma 4 7 3 5 3 2" xfId="11167" xr:uid="{44F3ACBB-5CD5-4F30-BC7E-DE69BED062E9}"/>
    <cellStyle name="Comma 4 7 3 5 3 2 2" xfId="22700" xr:uid="{05A041DE-FACD-48B9-B427-C8AC64541003}"/>
    <cellStyle name="Comma 4 7 3 5 3 2 2 2" xfId="46273" xr:uid="{2FF07EB5-E038-455A-8560-2F1E10EA1740}"/>
    <cellStyle name="Comma 4 7 3 5 3 2 3" xfId="35165" xr:uid="{61996267-7FF2-4756-ABE2-A18A1849B94F}"/>
    <cellStyle name="Comma 4 7 3 5 3 3" xfId="17279" xr:uid="{AD309F2C-31F6-4C75-853A-678FD0ACD6A1}"/>
    <cellStyle name="Comma 4 7 3 5 3 3 2" xfId="40853" xr:uid="{2607D46F-5AF2-4A15-9DF6-51B0D03ADC76}"/>
    <cellStyle name="Comma 4 7 3 5 3 4" xfId="29745" xr:uid="{C2558980-EC09-4F69-ADFA-858E86E300C7}"/>
    <cellStyle name="Comma 4 7 3 5 4" xfId="7031" xr:uid="{ABB3EDFF-E150-4042-9F01-EEDE7D68D3AF}"/>
    <cellStyle name="Comma 4 7 3 5 4 2" xfId="12509" xr:uid="{7833A82A-18E4-4932-B993-9CFF6606AA6F}"/>
    <cellStyle name="Comma 4 7 3 5 4 2 2" xfId="24041" xr:uid="{8CF9727B-A84F-40FB-9BAC-387DFE8A2968}"/>
    <cellStyle name="Comma 4 7 3 5 4 2 2 2" xfId="47614" xr:uid="{A7C5EC9E-D2BC-4D51-A9BB-885C833F2768}"/>
    <cellStyle name="Comma 4 7 3 5 4 2 3" xfId="36506" xr:uid="{6CF2609D-A416-4BB3-BAD9-46B67C28D0B2}"/>
    <cellStyle name="Comma 4 7 3 5 4 3" xfId="18615" xr:uid="{5BB501CD-E0CB-4DF9-8564-02F6E6242418}"/>
    <cellStyle name="Comma 4 7 3 5 4 3 2" xfId="42189" xr:uid="{4D53E805-7F5C-4C4F-92B2-E9E006DA8AE7}"/>
    <cellStyle name="Comma 4 7 3 5 4 4" xfId="31081" xr:uid="{3F65DD7E-416B-466E-B4BD-A0283467292C}"/>
    <cellStyle name="Comma 4 7 3 5 5" xfId="8444" xr:uid="{4354B2F7-C965-4821-92B8-CBAC06253E21}"/>
    <cellStyle name="Comma 4 7 3 5 5 2" xfId="19977" xr:uid="{42CF8306-B2DA-46FC-9799-7C430B2E5F9D}"/>
    <cellStyle name="Comma 4 7 3 5 5 2 2" xfId="43550" xr:uid="{250C3463-9E5A-40C1-B7F6-1E01E4D01739}"/>
    <cellStyle name="Comma 4 7 3 5 5 3" xfId="32442" xr:uid="{15FFC726-FF51-4B50-8329-3C08C40702C5}"/>
    <cellStyle name="Comma 4 7 3 5 6" xfId="14273" xr:uid="{CA6CB477-F54A-4D28-87BF-0C82BE9D30FB}"/>
    <cellStyle name="Comma 4 7 3 5 6 2" xfId="38010" xr:uid="{4E8CAA60-3043-4A6E-A43E-E4A13516F8EF}"/>
    <cellStyle name="Comma 4 7 3 5 7" xfId="26903" xr:uid="{35E42123-9F8D-452E-B4F7-79BBDF7BD1A4}"/>
    <cellStyle name="Comma 4 7 3 5 8" xfId="25529" xr:uid="{F988DC9F-24C8-401F-ACD9-6A1A8554F75E}"/>
    <cellStyle name="Comma 4 7 3 5 9" xfId="49359" xr:uid="{0AA9D2E1-73B3-4AC8-9ABE-CFD05AB083F3}"/>
    <cellStyle name="Comma 4 7 3 6" xfId="3425" xr:uid="{A808605A-AB8E-40EA-BAA2-7658A49B5995}"/>
    <cellStyle name="Comma 4 7 3 6 2" xfId="8893" xr:uid="{50639C6D-EEBC-4EFA-A4A1-227655C439D0}"/>
    <cellStyle name="Comma 4 7 3 6 2 2" xfId="20426" xr:uid="{B288BF8A-D846-4DE0-8BBD-44E056D5EF98}"/>
    <cellStyle name="Comma 4 7 3 6 2 2 2" xfId="43999" xr:uid="{9095F3B9-DABC-4AB2-A679-FA6AD51B7839}"/>
    <cellStyle name="Comma 4 7 3 6 2 3" xfId="32891" xr:uid="{55591704-08AC-4700-B8BD-B408556CC122}"/>
    <cellStyle name="Comma 4 7 3 6 3" xfId="15011" xr:uid="{09A837CE-BFBB-496B-9899-FE09793C76A5}"/>
    <cellStyle name="Comma 4 7 3 6 3 2" xfId="38585" xr:uid="{69095238-7744-4592-8FD2-D28FB577DB3F}"/>
    <cellStyle name="Comma 4 7 3 6 4" xfId="27477" xr:uid="{4DCAEB8A-882E-40A7-8C61-C79F03D1820E}"/>
    <cellStyle name="Comma 4 7 3 7" xfId="4781" xr:uid="{92FF42F6-B98D-4F6E-9B70-96DE041BC64C}"/>
    <cellStyle name="Comma 4 7 3 7 2" xfId="10254" xr:uid="{42E1A6EF-2451-48E6-A789-236898FE14D4}"/>
    <cellStyle name="Comma 4 7 3 7 2 2" xfId="21787" xr:uid="{6C32C1A3-20EA-4043-BD21-2C6C684F8F82}"/>
    <cellStyle name="Comma 4 7 3 7 2 2 2" xfId="45360" xr:uid="{0A783C00-618A-4B9C-8093-A73BF2C6757E}"/>
    <cellStyle name="Comma 4 7 3 7 2 3" xfId="34252" xr:uid="{326D83F6-7646-4EB7-B068-6E2F5251C738}"/>
    <cellStyle name="Comma 4 7 3 7 3" xfId="16367" xr:uid="{0D53505C-29F2-4AAC-A3C2-353893345048}"/>
    <cellStyle name="Comma 4 7 3 7 3 2" xfId="39941" xr:uid="{115C1171-8B55-4871-9841-7435A1C0565C}"/>
    <cellStyle name="Comma 4 7 3 7 4" xfId="28833" xr:uid="{3C9A4F94-E585-40E4-BD06-E44EE75DD596}"/>
    <cellStyle name="Comma 4 7 3 8" xfId="6119" xr:uid="{C9C1964C-4C4E-451E-84EB-EB90148EA830}"/>
    <cellStyle name="Comma 4 7 3 8 2" xfId="11595" xr:uid="{7DF8E534-A839-450B-B92B-2815B0B418A4}"/>
    <cellStyle name="Comma 4 7 3 8 2 2" xfId="23127" xr:uid="{F22A03D2-FADA-45CE-B13F-108DDFE56E71}"/>
    <cellStyle name="Comma 4 7 3 8 2 2 2" xfId="46700" xr:uid="{79886D4E-BFA8-4AB5-8F00-A455C217D3D4}"/>
    <cellStyle name="Comma 4 7 3 8 2 3" xfId="35592" xr:uid="{61D1DA0B-D0C7-4C83-A5A8-042C57A13C4D}"/>
    <cellStyle name="Comma 4 7 3 8 3" xfId="17703" xr:uid="{5965CCDC-98B8-4BA4-A5C4-3170FBE91B88}"/>
    <cellStyle name="Comma 4 7 3 8 3 2" xfId="41277" xr:uid="{A8210B59-A19C-44F7-BF88-F2BC93DE9ACB}"/>
    <cellStyle name="Comma 4 7 3 8 4" xfId="30169" xr:uid="{9A3EAFA3-95AE-427F-A6E7-2A100B4BD80D}"/>
    <cellStyle name="Comma 4 7 3 9" xfId="7504" xr:uid="{ABD6218F-C50F-4C62-8786-E810C6BD5D36}"/>
    <cellStyle name="Comma 4 7 3 9 2" xfId="19064" xr:uid="{D3023197-2986-416F-935A-5B04595361DF}"/>
    <cellStyle name="Comma 4 7 3 9 2 2" xfId="42637" xr:uid="{75C55ECA-7318-4B29-B075-475A388C0FDE}"/>
    <cellStyle name="Comma 4 7 3 9 3" xfId="31529" xr:uid="{8E324C88-2D1C-40FA-BAE3-731145068210}"/>
    <cellStyle name="Comma 4 7 4" xfId="1729" xr:uid="{D3E97474-D37B-44D4-9F9B-4338270BA251}"/>
    <cellStyle name="Comma 4 7 4 10" xfId="24794" xr:uid="{00EAF16B-6222-471A-93EE-2040ECC0C9E4}"/>
    <cellStyle name="Comma 4 7 4 11" xfId="48625" xr:uid="{2E31F70E-1BDF-4E06-B0A6-C7728F527A75}"/>
    <cellStyle name="Comma 4 7 4 2" xfId="2231" xr:uid="{ADA0F748-E01B-4533-8277-4A481940C945}"/>
    <cellStyle name="Comma 4 7 4 2 2" xfId="4043" xr:uid="{60CCC7C0-D365-4546-84CA-0124D7AF2FA5}"/>
    <cellStyle name="Comma 4 7 4 2 2 2" xfId="9512" xr:uid="{80B91C56-AD71-472C-BC0F-0E049F1995BB}"/>
    <cellStyle name="Comma 4 7 4 2 2 2 2" xfId="21045" xr:uid="{15E50228-D149-41DD-A220-C57F8361B814}"/>
    <cellStyle name="Comma 4 7 4 2 2 2 2 2" xfId="44618" xr:uid="{FD668E86-DC33-4F79-BF72-996375E140F4}"/>
    <cellStyle name="Comma 4 7 4 2 2 2 3" xfId="33510" xr:uid="{E665FF31-297A-4331-854E-AA3A3824E455}"/>
    <cellStyle name="Comma 4 7 4 2 2 3" xfId="15630" xr:uid="{69C6136C-98B8-4066-8284-BABC9F3F6862}"/>
    <cellStyle name="Comma 4 7 4 2 2 3 2" xfId="39204" xr:uid="{23F5FF4D-8F02-4257-A9F0-6E9B9BA55C23}"/>
    <cellStyle name="Comma 4 7 4 2 2 4" xfId="28096" xr:uid="{EF1C30AA-9B44-45CD-B6D0-6064B9A9108C}"/>
    <cellStyle name="Comma 4 7 4 2 3" xfId="5407" xr:uid="{3A81178F-02D8-49C2-8227-F2823D7E1C2D}"/>
    <cellStyle name="Comma 4 7 4 2 3 2" xfId="10881" xr:uid="{14E8D894-EE63-4872-9F80-75CB7A963F35}"/>
    <cellStyle name="Comma 4 7 4 2 3 2 2" xfId="22414" xr:uid="{A907F212-DEB2-4A6A-B482-1437C52953F2}"/>
    <cellStyle name="Comma 4 7 4 2 3 2 2 2" xfId="45987" xr:uid="{507E1A2F-E6AF-4C6E-AEF5-DC0758256830}"/>
    <cellStyle name="Comma 4 7 4 2 3 2 3" xfId="34879" xr:uid="{A214B9E2-CC9E-413E-A414-2D7B0E6AE586}"/>
    <cellStyle name="Comma 4 7 4 2 3 3" xfId="16993" xr:uid="{D6D8927A-EA12-4812-A96F-9C60BE98F6FC}"/>
    <cellStyle name="Comma 4 7 4 2 3 3 2" xfId="40567" xr:uid="{BFA2163C-4CC0-4067-8C0B-3C88930CCC78}"/>
    <cellStyle name="Comma 4 7 4 2 3 4" xfId="29459" xr:uid="{300570E7-CB67-4B70-A667-01E73DAAEBFD}"/>
    <cellStyle name="Comma 4 7 4 2 4" xfId="6745" xr:uid="{255DA206-3994-4173-ACBC-7A3D5DD02ED4}"/>
    <cellStyle name="Comma 4 7 4 2 4 2" xfId="12222" xr:uid="{0C57F9B9-AA13-4AAE-AB67-B555DA799512}"/>
    <cellStyle name="Comma 4 7 4 2 4 2 2" xfId="23754" xr:uid="{446100F2-B9DE-47C4-BAD5-CFF6DAA3EDE8}"/>
    <cellStyle name="Comma 4 7 4 2 4 2 2 2" xfId="47327" xr:uid="{DA676BBF-B8B8-4CA2-8317-6B42A263DD7D}"/>
    <cellStyle name="Comma 4 7 4 2 4 2 3" xfId="36219" xr:uid="{A960D248-C2CB-4B46-8612-563D34EAC328}"/>
    <cellStyle name="Comma 4 7 4 2 4 3" xfId="18329" xr:uid="{4FF9453F-E581-48FB-81D4-A052FB0EB2B5}"/>
    <cellStyle name="Comma 4 7 4 2 4 3 2" xfId="41903" xr:uid="{479FC339-D98A-4195-9660-864789B1EF43}"/>
    <cellStyle name="Comma 4 7 4 2 4 4" xfId="30795" xr:uid="{1DB97B8E-C994-453E-8075-53C59DB37F73}"/>
    <cellStyle name="Comma 4 7 4 2 5" xfId="8156" xr:uid="{E31E79B7-0FF7-4A45-A9E6-44A6D6B9F213}"/>
    <cellStyle name="Comma 4 7 4 2 5 2" xfId="19691" xr:uid="{EE11FB0B-C8A8-487C-AA73-AEE7A21A47F6}"/>
    <cellStyle name="Comma 4 7 4 2 5 2 2" xfId="43264" xr:uid="{19DF93FB-F0D6-43FF-BDF3-C87BD4D9C161}"/>
    <cellStyle name="Comma 4 7 4 2 5 3" xfId="32156" xr:uid="{AC6E0D91-2425-4756-8839-186AD9AEC2B4}"/>
    <cellStyle name="Comma 4 7 4 2 6" xfId="13985" xr:uid="{39B25089-005A-48E6-8D67-061ED759C2D7}"/>
    <cellStyle name="Comma 4 7 4 2 6 2" xfId="37724" xr:uid="{84E523D4-DDBA-4DC5-95FC-FE0785AE4168}"/>
    <cellStyle name="Comma 4 7 4 2 7" xfId="26617" xr:uid="{027C9AFE-65F7-4211-B1AE-F8941BF7989E}"/>
    <cellStyle name="Comma 4 7 4 2 8" xfId="25242" xr:uid="{0EF9C10E-860C-43A9-B156-AA6F5564BE4B}"/>
    <cellStyle name="Comma 4 7 4 2 9" xfId="49073" xr:uid="{3105352F-D009-43E8-B643-ACD9FCAEBD0A}"/>
    <cellStyle name="Comma 4 7 4 3" xfId="2721" xr:uid="{914CD8FB-B599-42D1-9E24-7F497C7834D8}"/>
    <cellStyle name="Comma 4 7 4 3 2" xfId="4509" xr:uid="{E1FB7FB3-A61B-4E14-AEBC-107C81852777}"/>
    <cellStyle name="Comma 4 7 4 3 2 2" xfId="9979" xr:uid="{6B7E3557-22AB-447B-AB63-1CFEFE1E6172}"/>
    <cellStyle name="Comma 4 7 4 3 2 2 2" xfId="21512" xr:uid="{15B3A358-A298-4FFB-9397-40A9084B3BCE}"/>
    <cellStyle name="Comma 4 7 4 3 2 2 2 2" xfId="45085" xr:uid="{E1BD207A-2C56-463D-84E8-EC73345094E5}"/>
    <cellStyle name="Comma 4 7 4 3 2 2 3" xfId="33977" xr:uid="{3FE63A31-A341-421E-8FC4-B4E0D2E5CE24}"/>
    <cellStyle name="Comma 4 7 4 3 2 3" xfId="16096" xr:uid="{9A5EDD6C-CC73-4C9D-8887-B2D3D4784FC0}"/>
    <cellStyle name="Comma 4 7 4 3 2 3 2" xfId="39670" xr:uid="{6F5A5435-8C58-4189-91A9-65E97A6E0312}"/>
    <cellStyle name="Comma 4 7 4 3 2 4" xfId="28562" xr:uid="{4C4F0BF3-427A-43E8-8FE8-470AD16266FC}"/>
    <cellStyle name="Comma 4 7 4 3 3" xfId="5875" xr:uid="{A648F5FC-9767-4B71-A04E-6A90003AD543}"/>
    <cellStyle name="Comma 4 7 4 3 3 2" xfId="11349" xr:uid="{06D996F5-E70B-4D6D-B7EB-409E6EE7E8F9}"/>
    <cellStyle name="Comma 4 7 4 3 3 2 2" xfId="22882" xr:uid="{A9F0E8B0-4EBA-4C41-863A-FE749F1A3AAE}"/>
    <cellStyle name="Comma 4 7 4 3 3 2 2 2" xfId="46455" xr:uid="{18B42CB9-FD67-42FC-AD98-6037571C9BD3}"/>
    <cellStyle name="Comma 4 7 4 3 3 2 3" xfId="35347" xr:uid="{17CA8F3B-B282-4A26-9AD8-C02892E1EA68}"/>
    <cellStyle name="Comma 4 7 4 3 3 3" xfId="17461" xr:uid="{7F3A563F-B57C-429A-8D04-8BDA52FCE6F9}"/>
    <cellStyle name="Comma 4 7 4 3 3 3 2" xfId="41035" xr:uid="{A7F57B8C-4B76-490F-A9C2-5842886F06C3}"/>
    <cellStyle name="Comma 4 7 4 3 3 4" xfId="29927" xr:uid="{A85240BF-1136-4ABE-94EA-A5F943AEA34F}"/>
    <cellStyle name="Comma 4 7 4 3 4" xfId="7213" xr:uid="{B338BC23-96A7-45E7-BA8E-867EA667EE89}"/>
    <cellStyle name="Comma 4 7 4 3 4 2" xfId="12691" xr:uid="{96E9A332-B859-48D7-BC56-AE51C7A9CB0B}"/>
    <cellStyle name="Comma 4 7 4 3 4 2 2" xfId="24223" xr:uid="{0CAC3361-FB52-4F21-8659-1D0C9679BAA0}"/>
    <cellStyle name="Comma 4 7 4 3 4 2 2 2" xfId="47796" xr:uid="{9EEDC361-56ED-459B-80E1-F21B65141686}"/>
    <cellStyle name="Comma 4 7 4 3 4 2 3" xfId="36688" xr:uid="{BF4EC2BB-534D-499F-9AE0-4EF043BF1F0E}"/>
    <cellStyle name="Comma 4 7 4 3 4 3" xfId="18797" xr:uid="{C45A6A5E-F7F1-4C64-B28B-02B3A7B1E193}"/>
    <cellStyle name="Comma 4 7 4 3 4 3 2" xfId="42371" xr:uid="{B651F9F0-D06E-4450-9393-7D91CD682EF0}"/>
    <cellStyle name="Comma 4 7 4 3 4 4" xfId="31263" xr:uid="{3AF37694-354B-4157-941C-D1B03056C097}"/>
    <cellStyle name="Comma 4 7 4 3 5" xfId="8626" xr:uid="{E8681255-3AFA-4DA9-8ECF-7E73881F5F3C}"/>
    <cellStyle name="Comma 4 7 4 3 5 2" xfId="20159" xr:uid="{907202F1-DDCA-4A72-A9AC-7282388280B2}"/>
    <cellStyle name="Comma 4 7 4 3 5 2 2" xfId="43732" xr:uid="{556CE647-DEB5-463B-8C89-F1EA955B57AB}"/>
    <cellStyle name="Comma 4 7 4 3 5 3" xfId="32624" xr:uid="{665442C8-A1FA-4D2A-9217-53DABA3C999C}"/>
    <cellStyle name="Comma 4 7 4 3 6" xfId="14456" xr:uid="{CA94D248-783F-4353-AEF3-4D29A450C2DF}"/>
    <cellStyle name="Comma 4 7 4 3 6 2" xfId="38192" xr:uid="{F25F87F0-0F7E-4A9A-A53E-BA5E67F1C528}"/>
    <cellStyle name="Comma 4 7 4 3 7" xfId="27085" xr:uid="{D4632B14-A3C8-4744-8610-D39E63C67248}"/>
    <cellStyle name="Comma 4 7 4 3 8" xfId="25711" xr:uid="{BBE73A06-1AE1-4740-ABFC-213CCE677F92}"/>
    <cellStyle name="Comma 4 7 4 3 9" xfId="49541" xr:uid="{BC0E195B-1DF0-4AD3-BCDD-C82FDDBA3670}"/>
    <cellStyle name="Comma 4 7 4 4" xfId="3600" xr:uid="{E1D22708-709B-4474-90FC-D04671E12903}"/>
    <cellStyle name="Comma 4 7 4 4 2" xfId="9069" xr:uid="{E29A588D-D3E2-4EB5-A0AC-446B0CA21C0F}"/>
    <cellStyle name="Comma 4 7 4 4 2 2" xfId="20602" xr:uid="{79EB880F-1EDB-4503-A6DE-C1583578BEED}"/>
    <cellStyle name="Comma 4 7 4 4 2 2 2" xfId="44175" xr:uid="{E267CFBD-9496-4677-B52B-4B28777262E9}"/>
    <cellStyle name="Comma 4 7 4 4 2 3" xfId="33067" xr:uid="{38A1D77C-9121-4CF6-8A82-69C444DE32E7}"/>
    <cellStyle name="Comma 4 7 4 4 3" xfId="15187" xr:uid="{4BBD9F22-27D0-4603-BE80-40F69EFF3F5F}"/>
    <cellStyle name="Comma 4 7 4 4 3 2" xfId="38761" xr:uid="{31E5A167-7A6F-414A-A51F-B6AB00691351}"/>
    <cellStyle name="Comma 4 7 4 4 4" xfId="27653" xr:uid="{41A9A825-5424-432B-860F-DA371C362564}"/>
    <cellStyle name="Comma 4 7 4 5" xfId="4960" xr:uid="{EF6E86A6-EBF9-455E-A09A-E2C1F23923C6}"/>
    <cellStyle name="Comma 4 7 4 5 2" xfId="10434" xr:uid="{BDBAA8E2-5F80-4448-8EA8-4DBC7970D66E}"/>
    <cellStyle name="Comma 4 7 4 5 2 2" xfId="21967" xr:uid="{8D6D5A67-911A-48EC-828C-9165EB39AECB}"/>
    <cellStyle name="Comma 4 7 4 5 2 2 2" xfId="45540" xr:uid="{EF769484-8450-4D06-8135-88ADDE9DD337}"/>
    <cellStyle name="Comma 4 7 4 5 2 3" xfId="34432" xr:uid="{C6FFD657-1EA0-466D-AFAD-2B0DCE57D947}"/>
    <cellStyle name="Comma 4 7 4 5 3" xfId="16546" xr:uid="{A60748C2-0119-4EB5-BD92-414BB506C38E}"/>
    <cellStyle name="Comma 4 7 4 5 3 2" xfId="40120" xr:uid="{5FC2CCF5-7463-48F8-B955-DADB15FE003B}"/>
    <cellStyle name="Comma 4 7 4 5 4" xfId="29012" xr:uid="{D90F94E6-1747-44CC-9BDD-8C587F56D9DE}"/>
    <cellStyle name="Comma 4 7 4 6" xfId="6298" xr:uid="{621D16DD-D41B-40F4-A738-694B883DE076}"/>
    <cellStyle name="Comma 4 7 4 6 2" xfId="11774" xr:uid="{4C5C4404-C617-4CDE-92E3-5126A54385E1}"/>
    <cellStyle name="Comma 4 7 4 6 2 2" xfId="23306" xr:uid="{BAC3B028-C80D-40A0-AD22-D68ADF771330}"/>
    <cellStyle name="Comma 4 7 4 6 2 2 2" xfId="46879" xr:uid="{542CD881-0CF2-4A4D-9471-EC0791390260}"/>
    <cellStyle name="Comma 4 7 4 6 2 3" xfId="35771" xr:uid="{E506FEBD-A481-4771-AF1E-2C4DA032C1AF}"/>
    <cellStyle name="Comma 4 7 4 6 3" xfId="17882" xr:uid="{2850B5F0-9C27-4208-ACCA-1DD01F0B83A9}"/>
    <cellStyle name="Comma 4 7 4 6 3 2" xfId="41456" xr:uid="{F54DF783-61F3-4255-B620-1159872DA7B9}"/>
    <cellStyle name="Comma 4 7 4 6 4" xfId="30348" xr:uid="{845EC441-A5BD-4823-BE16-2C75E2CD41C0}"/>
    <cellStyle name="Comma 4 7 4 7" xfId="7689" xr:uid="{A880FEE6-C136-46C1-B2AF-7828779FC025}"/>
    <cellStyle name="Comma 4 7 4 7 2" xfId="19244" xr:uid="{49808D24-0273-4D8D-8F10-7DA511985BB8}"/>
    <cellStyle name="Comma 4 7 4 7 2 2" xfId="42817" xr:uid="{9B60849E-BA41-48E6-AE63-BD2902600A57}"/>
    <cellStyle name="Comma 4 7 4 7 3" xfId="31709" xr:uid="{6B77A267-6135-40A9-B2DC-B5994AAAABE3}"/>
    <cellStyle name="Comma 4 7 4 8" xfId="13529" xr:uid="{F897DFA8-966E-4604-A5F2-202B136108C4}"/>
    <cellStyle name="Comma 4 7 4 8 2" xfId="37277" xr:uid="{7C9FE8A7-C2A0-4157-BB2B-D73460DD4F20}"/>
    <cellStyle name="Comma 4 7 4 9" xfId="26170" xr:uid="{9CAEF0AE-718F-42BA-AB0A-25647240C507}"/>
    <cellStyle name="Comma 4 7 5" xfId="1963" xr:uid="{0823A3FA-E1F2-442C-8522-B74A61976873}"/>
    <cellStyle name="Comma 4 7 5 2" xfId="3776" xr:uid="{15F02F85-4E6B-4C30-B284-69E395FF850F}"/>
    <cellStyle name="Comma 4 7 5 2 2" xfId="9245" xr:uid="{2F1D71E3-9C6E-4E14-B93E-642B622CBF50}"/>
    <cellStyle name="Comma 4 7 5 2 2 2" xfId="20778" xr:uid="{26BD348D-FBD1-4C01-8BC9-C69CFD3D55A5}"/>
    <cellStyle name="Comma 4 7 5 2 2 2 2" xfId="44351" xr:uid="{66FE1732-D1E8-4A8B-B1DC-9D5D78F2745F}"/>
    <cellStyle name="Comma 4 7 5 2 2 3" xfId="33243" xr:uid="{A07D28FE-9B99-4100-9ACB-14C3C9BA6B4F}"/>
    <cellStyle name="Comma 4 7 5 2 3" xfId="15363" xr:uid="{C11F8775-0C56-4915-ADB5-D37B497DA950}"/>
    <cellStyle name="Comma 4 7 5 2 3 2" xfId="38937" xr:uid="{69A0E82B-B826-451F-8768-182567F165CE}"/>
    <cellStyle name="Comma 4 7 5 2 4" xfId="27829" xr:uid="{DC022112-FB75-4930-969D-C0EF824AA333}"/>
    <cellStyle name="Comma 4 7 5 3" xfId="5140" xr:uid="{6E0CA2C7-D070-4C38-8199-2EA41A4609AD}"/>
    <cellStyle name="Comma 4 7 5 3 2" xfId="10614" xr:uid="{9B5DADF4-3187-4140-B1CB-D1FA2ECA2FC3}"/>
    <cellStyle name="Comma 4 7 5 3 2 2" xfId="22147" xr:uid="{71613405-8F86-40A0-A648-30B35B19AAC3}"/>
    <cellStyle name="Comma 4 7 5 3 2 2 2" xfId="45720" xr:uid="{8FD9AB65-8971-460D-A74F-A4A643CEDDEE}"/>
    <cellStyle name="Comma 4 7 5 3 2 3" xfId="34612" xr:uid="{FCD936EB-24F5-4FA4-A6DA-FA31DA4C0CD0}"/>
    <cellStyle name="Comma 4 7 5 3 3" xfId="16726" xr:uid="{177C62E8-BF2E-43A1-AA80-910A4E2125A5}"/>
    <cellStyle name="Comma 4 7 5 3 3 2" xfId="40300" xr:uid="{AC02E0D9-FB7F-47F0-8084-DF8D048C5B6D}"/>
    <cellStyle name="Comma 4 7 5 3 4" xfId="29192" xr:uid="{9DE12AD7-4ED6-4D29-804E-C5D0916C4C27}"/>
    <cellStyle name="Comma 4 7 5 4" xfId="6478" xr:uid="{0250F3FA-2C8E-4BF9-81A5-F20D228EEDC8}"/>
    <cellStyle name="Comma 4 7 5 4 2" xfId="11955" xr:uid="{71436D03-F9FF-4F4B-91AF-6EBE07C8E7B3}"/>
    <cellStyle name="Comma 4 7 5 4 2 2" xfId="23487" xr:uid="{E2BD8B2D-15A9-4C65-9517-E740C933C88B}"/>
    <cellStyle name="Comma 4 7 5 4 2 2 2" xfId="47060" xr:uid="{EFEB1F05-5799-47A2-9749-80BE6E993A07}"/>
    <cellStyle name="Comma 4 7 5 4 2 3" xfId="35952" xr:uid="{AFEBF961-1F21-4CA3-9185-98699D26CB10}"/>
    <cellStyle name="Comma 4 7 5 4 3" xfId="18062" xr:uid="{C44A6244-F191-4413-8DC6-9EC2B3F8C2E4}"/>
    <cellStyle name="Comma 4 7 5 4 3 2" xfId="41636" xr:uid="{293C3BF5-FA9A-45D2-9022-8770026BD919}"/>
    <cellStyle name="Comma 4 7 5 4 4" xfId="30528" xr:uid="{E1CB1183-5AEC-4D4C-87CD-ECB494187550}"/>
    <cellStyle name="Comma 4 7 5 5" xfId="7889" xr:uid="{A069B5BA-526B-43D2-8817-1CD2DB3B1E90}"/>
    <cellStyle name="Comma 4 7 5 5 2" xfId="19424" xr:uid="{1DEE3C26-0AF1-4F4A-B3EE-FDAE71DCAB5E}"/>
    <cellStyle name="Comma 4 7 5 5 2 2" xfId="42997" xr:uid="{B358845D-0822-4B71-BB5A-8F3118E3759E}"/>
    <cellStyle name="Comma 4 7 5 5 3" xfId="31889" xr:uid="{BB5D41AA-9524-49B3-BD3E-059BDBF131A5}"/>
    <cellStyle name="Comma 4 7 5 6" xfId="13718" xr:uid="{C3D58774-3839-4483-9650-C7057BE6F953}"/>
    <cellStyle name="Comma 4 7 5 6 2" xfId="37457" xr:uid="{39AD9C81-6DD3-4783-8C60-766975534769}"/>
    <cellStyle name="Comma 4 7 5 7" xfId="26350" xr:uid="{A2274D74-4B92-421C-AD73-B474A09B3353}"/>
    <cellStyle name="Comma 4 7 5 8" xfId="24975" xr:uid="{FDC0EC91-7D38-4575-9E1E-2ACD7D0CD56A}"/>
    <cellStyle name="Comma 4 7 5 9" xfId="48806" xr:uid="{58D4FA2F-9AD6-40A5-BDF5-9BA71947722E}"/>
    <cellStyle name="Comma 4 7 6" xfId="2446" xr:uid="{8290BAD5-15A9-4759-954C-B832461A452A}"/>
    <cellStyle name="Comma 4 7 6 2" xfId="4238" xr:uid="{31A62B28-AC1A-4F9F-856F-7171509FA5B1}"/>
    <cellStyle name="Comma 4 7 6 2 2" xfId="9707" xr:uid="{ECD38407-7165-4832-A851-3E5FDA727F83}"/>
    <cellStyle name="Comma 4 7 6 2 2 2" xfId="21240" xr:uid="{6FA2E0C3-1273-48BD-89AC-A96B9D769840}"/>
    <cellStyle name="Comma 4 7 6 2 2 2 2" xfId="44813" xr:uid="{2E17EA9F-1695-4C3A-A1AD-AB1F23C76900}"/>
    <cellStyle name="Comma 4 7 6 2 2 3" xfId="33705" xr:uid="{30C5E269-6A99-466E-9FD9-9C31E48A0DB8}"/>
    <cellStyle name="Comma 4 7 6 2 3" xfId="15825" xr:uid="{99486873-C620-44B7-A73A-721E776F385D}"/>
    <cellStyle name="Comma 4 7 6 2 3 2" xfId="39399" xr:uid="{F6A8E675-163C-437F-8E2F-673E22D80E01}"/>
    <cellStyle name="Comma 4 7 6 2 4" xfId="28291" xr:uid="{2CFB82BB-7F01-4140-9D34-8E2C045CE85C}"/>
    <cellStyle name="Comma 4 7 6 3" xfId="5603" xr:uid="{5B9F8D7D-618C-4610-8063-23476D10D903}"/>
    <cellStyle name="Comma 4 7 6 3 2" xfId="11077" xr:uid="{B270D570-7198-4212-9A86-F6115139C709}"/>
    <cellStyle name="Comma 4 7 6 3 2 2" xfId="22610" xr:uid="{262F2DDB-66C6-4EDC-8CE9-8C00E1874184}"/>
    <cellStyle name="Comma 4 7 6 3 2 2 2" xfId="46183" xr:uid="{6AFE2346-43CA-4E89-89EE-DCF5E7F1954D}"/>
    <cellStyle name="Comma 4 7 6 3 2 3" xfId="35075" xr:uid="{600ED45B-6D8D-444F-B39C-A25F7CFA21B6}"/>
    <cellStyle name="Comma 4 7 6 3 3" xfId="17189" xr:uid="{9474D5B2-86C7-43B0-8B9F-701E9073D44C}"/>
    <cellStyle name="Comma 4 7 6 3 3 2" xfId="40763" xr:uid="{EF9A677C-A156-4738-B50A-9ED3734D5EFC}"/>
    <cellStyle name="Comma 4 7 6 3 4" xfId="29655" xr:uid="{964A3B1C-0D3F-4CFC-A497-1ED440C2F7EF}"/>
    <cellStyle name="Comma 4 7 6 4" xfId="6941" xr:uid="{33FAE625-E17F-424F-9348-1B37B3CD09F6}"/>
    <cellStyle name="Comma 4 7 6 4 2" xfId="12419" xr:uid="{6FFB55BE-642B-490B-9308-1FFA550CF8CC}"/>
    <cellStyle name="Comma 4 7 6 4 2 2" xfId="23951" xr:uid="{327ECDF1-E15F-4F3C-86FE-64CC5101A3FD}"/>
    <cellStyle name="Comma 4 7 6 4 2 2 2" xfId="47524" xr:uid="{A0EC397E-30F4-4DB6-AE67-2E4B1C4F331F}"/>
    <cellStyle name="Comma 4 7 6 4 2 3" xfId="36416" xr:uid="{ECFAB54C-B3A3-484E-9342-D24811BCC30C}"/>
    <cellStyle name="Comma 4 7 6 4 3" xfId="18525" xr:uid="{DD6946E8-05E1-47A0-AF8E-E1C18BEB722B}"/>
    <cellStyle name="Comma 4 7 6 4 3 2" xfId="42099" xr:uid="{5B057BFF-45FA-4AE3-870C-83AB0EA3C653}"/>
    <cellStyle name="Comma 4 7 6 4 4" xfId="30991" xr:uid="{D99E0C12-830E-4F89-B031-0C12CB6BCCE2}"/>
    <cellStyle name="Comma 4 7 6 5" xfId="8354" xr:uid="{A35CDFAC-761C-45AE-9D95-6C938FBDBFB2}"/>
    <cellStyle name="Comma 4 7 6 5 2" xfId="19887" xr:uid="{46315B30-1593-4683-AB60-297723065C35}"/>
    <cellStyle name="Comma 4 7 6 5 2 2" xfId="43460" xr:uid="{035C8BB5-56D7-4779-8572-531A3C72620D}"/>
    <cellStyle name="Comma 4 7 6 5 3" xfId="32352" xr:uid="{1915A377-98BA-49F8-BBAE-6AD6CE9115D9}"/>
    <cellStyle name="Comma 4 7 6 6" xfId="14183" xr:uid="{D163F510-C4B0-435E-B867-09DE8CA177BF}"/>
    <cellStyle name="Comma 4 7 6 6 2" xfId="37920" xr:uid="{5ABF8F51-E8EA-4359-863E-F7F9C548B77C}"/>
    <cellStyle name="Comma 4 7 6 7" xfId="26813" xr:uid="{52BAC597-AC64-4E13-9905-364A30AAFC18}"/>
    <cellStyle name="Comma 4 7 6 8" xfId="25439" xr:uid="{619A11E1-7CD3-4C66-A53C-F96CDA1CDF7E}"/>
    <cellStyle name="Comma 4 7 6 9" xfId="49269" xr:uid="{392B3445-4310-415E-8507-C17715785C66}"/>
    <cellStyle name="Comma 4 7 7" xfId="3337" xr:uid="{712B7764-09A3-4529-AF2F-E9CC62984AB8}"/>
    <cellStyle name="Comma 4 7 7 2" xfId="8805" xr:uid="{E20600F1-99D6-4088-A6E0-CD71BE3678CA}"/>
    <cellStyle name="Comma 4 7 7 2 2" xfId="20338" xr:uid="{0E681523-6449-4911-97D8-301CAC1CBFF0}"/>
    <cellStyle name="Comma 4 7 7 2 2 2" xfId="43911" xr:uid="{E9E5478F-8222-47CF-8673-5F5ECAB1BA7F}"/>
    <cellStyle name="Comma 4 7 7 2 3" xfId="32803" xr:uid="{E0094B0E-8443-4ABA-A8A9-2E89A437B09D}"/>
    <cellStyle name="Comma 4 7 7 3" xfId="14923" xr:uid="{3067C8D0-1116-4B91-88E5-30F5EFFF1D7F}"/>
    <cellStyle name="Comma 4 7 7 3 2" xfId="38497" xr:uid="{FCC1ADD9-96E5-4C70-AFA4-05C81D0B5018}"/>
    <cellStyle name="Comma 4 7 7 4" xfId="27389" xr:uid="{F390CCCD-8DC8-426C-88D0-BFFE6E12B744}"/>
    <cellStyle name="Comma 4 7 8" xfId="4693" xr:uid="{11224774-E99D-4397-89BC-951DFE2494C6}"/>
    <cellStyle name="Comma 4 7 8 2" xfId="10166" xr:uid="{D3DAE051-73A1-4E79-8FC2-A2DAC05EB111}"/>
    <cellStyle name="Comma 4 7 8 2 2" xfId="21699" xr:uid="{FD810CD9-B6DE-4FE5-98C4-008D08B6BB45}"/>
    <cellStyle name="Comma 4 7 8 2 2 2" xfId="45272" xr:uid="{9B43655B-103E-48E9-9B96-460291A2A9B2}"/>
    <cellStyle name="Comma 4 7 8 2 3" xfId="34164" xr:uid="{6F3F1D75-77B6-441A-8851-03FFAA492623}"/>
    <cellStyle name="Comma 4 7 8 3" xfId="16279" xr:uid="{04BEECAC-6D71-4E80-BA18-A756436B5F2D}"/>
    <cellStyle name="Comma 4 7 8 3 2" xfId="39853" xr:uid="{F95C40EA-39B2-463B-A2A0-37752728D621}"/>
    <cellStyle name="Comma 4 7 8 4" xfId="28745" xr:uid="{96E3B6A6-6C5D-44AA-8355-5DD4B4381BBD}"/>
    <cellStyle name="Comma 4 7 9" xfId="6031" xr:uid="{A4350AEC-045D-43A6-BC00-C9644CEDF91C}"/>
    <cellStyle name="Comma 4 7 9 2" xfId="11507" xr:uid="{D95B8262-1C87-45C8-BEAD-38B67A34273B}"/>
    <cellStyle name="Comma 4 7 9 2 2" xfId="23039" xr:uid="{2BB02F88-5E09-4034-BA93-C8E54E247D77}"/>
    <cellStyle name="Comma 4 7 9 2 2 2" xfId="46612" xr:uid="{CBC6D36B-9C13-457F-B4DA-63C8F2180774}"/>
    <cellStyle name="Comma 4 7 9 2 3" xfId="35504" xr:uid="{ECA4717D-1E72-496B-AE91-4676E0BC8AD8}"/>
    <cellStyle name="Comma 4 7 9 3" xfId="17615" xr:uid="{CAC1A7A8-98C1-4917-A4BD-0A37713059F0}"/>
    <cellStyle name="Comma 4 7 9 3 2" xfId="41189" xr:uid="{421798B7-F70E-4AB1-A7ED-A019D815850A}"/>
    <cellStyle name="Comma 4 7 9 4" xfId="30081" xr:uid="{056D8BAD-3D64-4E90-8721-0DDE1C6573ED}"/>
    <cellStyle name="Comma 4 8" xfId="764" xr:uid="{71BAC61F-3858-4371-B3C4-36AB04049C93}"/>
    <cellStyle name="Comma 4 8 10" xfId="24740" xr:uid="{87F3B77C-10FE-4C4E-AC96-DAD4E47A9F6C}"/>
    <cellStyle name="Comma 4 8 11" xfId="48567" xr:uid="{3B5EF18F-8F4E-47A5-9925-A0C606FB72A4}"/>
    <cellStyle name="Comma 4 8 12" xfId="1408" xr:uid="{20D2B7FD-F1EA-4906-A642-992077210693}"/>
    <cellStyle name="Comma 4 8 2" xfId="2176" xr:uid="{679AD2A6-22BC-42EC-8D08-814A47FFA83F}"/>
    <cellStyle name="Comma 4 8 2 2" xfId="3989" xr:uid="{83A27E18-4FE9-4D68-A795-42BCAE0D08C2}"/>
    <cellStyle name="Comma 4 8 2 2 2" xfId="9458" xr:uid="{804FF841-D5CF-4BD2-8303-BD7F0ADE8CA4}"/>
    <cellStyle name="Comma 4 8 2 2 2 2" xfId="20991" xr:uid="{A25348E4-403D-41BA-B003-537D5D860329}"/>
    <cellStyle name="Comma 4 8 2 2 2 2 2" xfId="44564" xr:uid="{C913F92A-A2AE-4299-A7D9-7492EA8D6E60}"/>
    <cellStyle name="Comma 4 8 2 2 2 3" xfId="33456" xr:uid="{C1A53576-BD3C-42C0-BB25-1FB6BBAE3FBB}"/>
    <cellStyle name="Comma 4 8 2 2 3" xfId="15576" xr:uid="{34A5E119-DE37-49E8-9446-B701CA2172A0}"/>
    <cellStyle name="Comma 4 8 2 2 3 2" xfId="39150" xr:uid="{DF8C75C7-F94D-45CB-9203-6FD7A7411D54}"/>
    <cellStyle name="Comma 4 8 2 2 4" xfId="28042" xr:uid="{60B5A4FA-A7E2-46DB-9338-72CEF2D15A9F}"/>
    <cellStyle name="Comma 4 8 2 3" xfId="5353" xr:uid="{6D2513A1-1F71-438E-8D39-6ECEEB019757}"/>
    <cellStyle name="Comma 4 8 2 3 2" xfId="10827" xr:uid="{6E9D1F8E-A687-4EAA-BAED-5ECC801845DE}"/>
    <cellStyle name="Comma 4 8 2 3 2 2" xfId="22360" xr:uid="{942169E6-F12E-432F-B468-7F798469B5D1}"/>
    <cellStyle name="Comma 4 8 2 3 2 2 2" xfId="45933" xr:uid="{DDCF4302-C48D-40E7-BBC8-1EA38A99B01A}"/>
    <cellStyle name="Comma 4 8 2 3 2 3" xfId="34825" xr:uid="{01D8E255-1CAE-4783-914F-BCD50030B464}"/>
    <cellStyle name="Comma 4 8 2 3 3" xfId="16939" xr:uid="{5B618DB3-EF84-4CDB-BB98-6B47FF031142}"/>
    <cellStyle name="Comma 4 8 2 3 3 2" xfId="40513" xr:uid="{59DF97CD-F1E8-45D3-AEC4-8EA9FC733941}"/>
    <cellStyle name="Comma 4 8 2 3 4" xfId="29405" xr:uid="{A7E13F17-F91F-4138-8F8F-D7B8B5AB828A}"/>
    <cellStyle name="Comma 4 8 2 4" xfId="6691" xr:uid="{95320622-2E00-4038-AD70-DEA4DBA7D123}"/>
    <cellStyle name="Comma 4 8 2 4 2" xfId="12168" xr:uid="{80496DD6-36B1-43EA-9055-8F3E4DA8D20D}"/>
    <cellStyle name="Comma 4 8 2 4 2 2" xfId="23700" xr:uid="{293B219C-E881-450A-AB68-F7F4798FA5C4}"/>
    <cellStyle name="Comma 4 8 2 4 2 2 2" xfId="47273" xr:uid="{87F4288F-2826-4B84-B474-1F9CFDC8D7CE}"/>
    <cellStyle name="Comma 4 8 2 4 2 3" xfId="36165" xr:uid="{B3202962-2F99-45E0-A42C-DC6FDDC65DE6}"/>
    <cellStyle name="Comma 4 8 2 4 3" xfId="18275" xr:uid="{96FC0CB0-E50A-476F-95BA-2D52DDEA2587}"/>
    <cellStyle name="Comma 4 8 2 4 3 2" xfId="41849" xr:uid="{C50C0249-083D-45FE-B3EF-769B5067C732}"/>
    <cellStyle name="Comma 4 8 2 4 4" xfId="30741" xr:uid="{3856F1E6-960A-4894-A5DD-420CDCEBA79A}"/>
    <cellStyle name="Comma 4 8 2 5" xfId="8102" xr:uid="{D8EA8262-2C5D-436B-AC67-4BC823215837}"/>
    <cellStyle name="Comma 4 8 2 5 2" xfId="19637" xr:uid="{1E85E4C3-80E4-40C9-A212-8029731F9128}"/>
    <cellStyle name="Comma 4 8 2 5 2 2" xfId="43210" xr:uid="{0D5E4064-B569-4DBF-855B-88D3D20E7AB7}"/>
    <cellStyle name="Comma 4 8 2 5 3" xfId="32102" xr:uid="{9AA247B5-8545-4183-B8CE-68262069F683}"/>
    <cellStyle name="Comma 4 8 2 6" xfId="13931" xr:uid="{5ED07F94-1977-41A1-9961-F8C06DE586A8}"/>
    <cellStyle name="Comma 4 8 2 6 2" xfId="37670" xr:uid="{F91A0B32-F861-4D17-A176-6C8BDA6DDE5A}"/>
    <cellStyle name="Comma 4 8 2 7" xfId="26563" xr:uid="{2C8646E4-D297-41A2-91B1-A4EAFE92D654}"/>
    <cellStyle name="Comma 4 8 2 8" xfId="25188" xr:uid="{4087CFDE-0DB0-4057-8E11-FAC6A3A59C75}"/>
    <cellStyle name="Comma 4 8 2 9" xfId="49019" xr:uid="{B1479E4A-9069-4854-8876-BF05EE0EA10B}"/>
    <cellStyle name="Comma 4 8 3" xfId="2664" xr:uid="{5EDC3C23-FF4C-4FAB-AD2D-2598FBA725A4}"/>
    <cellStyle name="Comma 4 8 3 2" xfId="4454" xr:uid="{BF34015E-DA6E-428B-BB09-59C4A5874FC9}"/>
    <cellStyle name="Comma 4 8 3 2 2" xfId="9924" xr:uid="{FB1E9842-C240-4C2D-B51C-24CE0AD7B2F1}"/>
    <cellStyle name="Comma 4 8 3 2 2 2" xfId="21457" xr:uid="{16536CC0-98BB-4ED5-A5CE-BAEA7096AEBA}"/>
    <cellStyle name="Comma 4 8 3 2 2 2 2" xfId="45030" xr:uid="{329B4D96-B658-46D8-950F-7E3B823AD4BB}"/>
    <cellStyle name="Comma 4 8 3 2 2 3" xfId="33922" xr:uid="{348D5DB9-B029-4CC2-A3F2-7AFA2F547E6E}"/>
    <cellStyle name="Comma 4 8 3 2 3" xfId="16041" xr:uid="{53CDA549-612B-4594-900A-5A42A96D3A76}"/>
    <cellStyle name="Comma 4 8 3 2 3 2" xfId="39615" xr:uid="{2FBA35D7-DD3D-4BC6-A6BD-0495C42CA8C1}"/>
    <cellStyle name="Comma 4 8 3 2 4" xfId="28507" xr:uid="{10D74E19-FC8C-4A77-82C9-8B58B0C85BE2}"/>
    <cellStyle name="Comma 4 8 3 3" xfId="5820" xr:uid="{34FF0966-70CA-41DF-96BE-110B4F30ED9F}"/>
    <cellStyle name="Comma 4 8 3 3 2" xfId="11294" xr:uid="{EC78F738-5575-413F-98FD-EFA2DAE9C028}"/>
    <cellStyle name="Comma 4 8 3 3 2 2" xfId="22827" xr:uid="{39BD4606-C523-4524-8BD1-5702F26B1A20}"/>
    <cellStyle name="Comma 4 8 3 3 2 2 2" xfId="46400" xr:uid="{D67F11DB-A128-44CC-B2C6-311980CBA64C}"/>
    <cellStyle name="Comma 4 8 3 3 2 3" xfId="35292" xr:uid="{51A93FE9-39C1-407E-8538-0A9C3B8C9EB3}"/>
    <cellStyle name="Comma 4 8 3 3 3" xfId="17406" xr:uid="{D4099B3C-56ED-4CDC-B85D-D6F3CB656F27}"/>
    <cellStyle name="Comma 4 8 3 3 3 2" xfId="40980" xr:uid="{BCD1BF07-67BE-48F0-834E-F4C75D45BB98}"/>
    <cellStyle name="Comma 4 8 3 3 4" xfId="29872" xr:uid="{389E79BE-E8CA-4E18-A9B8-F0B26D19E325}"/>
    <cellStyle name="Comma 4 8 3 4" xfId="7158" xr:uid="{253C4141-7951-4FAA-B938-189E9E2984AE}"/>
    <cellStyle name="Comma 4 8 3 4 2" xfId="12636" xr:uid="{FDDB4A42-887E-4F94-B34F-61A47ACF28A9}"/>
    <cellStyle name="Comma 4 8 3 4 2 2" xfId="24168" xr:uid="{A802F8A2-3BD8-47CE-BE02-A0AC218A326F}"/>
    <cellStyle name="Comma 4 8 3 4 2 2 2" xfId="47741" xr:uid="{468BF9EE-4200-4739-8807-6ECD9350AB89}"/>
    <cellStyle name="Comma 4 8 3 4 2 3" xfId="36633" xr:uid="{7A22D019-1564-4F96-865D-541B3BFE486F}"/>
    <cellStyle name="Comma 4 8 3 4 3" xfId="18742" xr:uid="{3B42336E-7526-4532-BA00-9B5C8561AD1D}"/>
    <cellStyle name="Comma 4 8 3 4 3 2" xfId="42316" xr:uid="{E1EDC07B-CA19-4973-A96B-B4CBB79B43E3}"/>
    <cellStyle name="Comma 4 8 3 4 4" xfId="31208" xr:uid="{487EA145-11BE-4C6F-AAD9-B225E8CEC036}"/>
    <cellStyle name="Comma 4 8 3 5" xfId="8571" xr:uid="{C766FF2C-6E36-41B9-851F-AD8131F863BB}"/>
    <cellStyle name="Comma 4 8 3 5 2" xfId="20104" xr:uid="{23E10CAD-EDDF-40C7-A82E-150E20F55DC1}"/>
    <cellStyle name="Comma 4 8 3 5 2 2" xfId="43677" xr:uid="{B71A1754-2390-44DA-AC53-7E3D25ED27D0}"/>
    <cellStyle name="Comma 4 8 3 5 3" xfId="32569" xr:uid="{6B769EFE-8EAB-41CE-A0A6-95BF6950B086}"/>
    <cellStyle name="Comma 4 8 3 6" xfId="14400" xr:uid="{DBB07743-E226-4B3D-87D6-AA6ECC3E379D}"/>
    <cellStyle name="Comma 4 8 3 6 2" xfId="38137" xr:uid="{C47363C5-87EE-4A32-AB32-653188C950E5}"/>
    <cellStyle name="Comma 4 8 3 7" xfId="27030" xr:uid="{F48039E3-9377-48D8-BA49-256785B2AC0A}"/>
    <cellStyle name="Comma 4 8 3 8" xfId="25656" xr:uid="{2770C429-9497-47EC-8B98-0A750094FE00}"/>
    <cellStyle name="Comma 4 8 3 9" xfId="49486" xr:uid="{9A9AA93C-C149-4B6D-96BC-A5DCE67D3AFB}"/>
    <cellStyle name="Comma 4 8 4" xfId="3042" xr:uid="{58D01C6A-A8BC-4892-981D-6BC7DE13E46B}"/>
    <cellStyle name="Comma 4 8 4 2" xfId="9018" xr:uid="{8828FA3C-E82F-41C7-A340-59E44100351D}"/>
    <cellStyle name="Comma 4 8 4 2 2" xfId="20551" xr:uid="{64426013-606B-45A8-8516-DDA6E2C786BE}"/>
    <cellStyle name="Comma 4 8 4 2 2 2" xfId="44124" xr:uid="{24CF79B4-9B5F-4132-A85E-A45BD4C82859}"/>
    <cellStyle name="Comma 4 8 4 2 3" xfId="33016" xr:uid="{170E8A94-D02E-43A8-8AB5-FC2BFB51BB86}"/>
    <cellStyle name="Comma 4 8 4 3" xfId="3549" xr:uid="{FD2731D5-F4E1-4BA6-9C1A-4F5ED922FE4B}"/>
    <cellStyle name="Comma 4 8 4 3 2" xfId="15136" xr:uid="{AFB2544A-A043-4194-A031-B2DAF16D7904}"/>
    <cellStyle name="Comma 4 8 4 3 2 2" xfId="38710" xr:uid="{573FF78D-71C6-4614-94F9-D2A16BB03266}"/>
    <cellStyle name="Comma 4 8 4 3 3" xfId="27602" xr:uid="{84509DDE-43B3-4FA4-8B05-9B2C2DDDF35A}"/>
    <cellStyle name="Comma 4 8 4 4" xfId="14694" xr:uid="{CC62014B-A39E-4C98-A8C0-8D1C8D3BCA7F}"/>
    <cellStyle name="Comma 4 8 4 4 2" xfId="38340" xr:uid="{B2D5412C-715D-4FD9-BB2C-B239F947BAF8}"/>
    <cellStyle name="Comma 4 8 4 5" xfId="27232" xr:uid="{201F3FD3-7433-4FA5-918A-1F129F9E3FD4}"/>
    <cellStyle name="Comma 4 8 5" xfId="4906" xr:uid="{5F8A793E-A212-465D-A705-940484BCB44B}"/>
    <cellStyle name="Comma 4 8 5 2" xfId="10379" xr:uid="{44F17E1F-88A3-4B01-8C2E-A828CB4B57ED}"/>
    <cellStyle name="Comma 4 8 5 2 2" xfId="21912" xr:uid="{64B6F01D-A822-47EF-8E1D-BAE852456635}"/>
    <cellStyle name="Comma 4 8 5 2 2 2" xfId="45485" xr:uid="{EB4295C0-0995-4639-886F-024F29531910}"/>
    <cellStyle name="Comma 4 8 5 2 3" xfId="34377" xr:uid="{FB846882-D146-44C0-8706-7043D6F44E7C}"/>
    <cellStyle name="Comma 4 8 5 3" xfId="16492" xr:uid="{8FFFDA86-CDE1-473B-8981-5BF5D2460E60}"/>
    <cellStyle name="Comma 4 8 5 3 2" xfId="40066" xr:uid="{9E329E50-593F-4A1A-A20F-4B82848CAE89}"/>
    <cellStyle name="Comma 4 8 5 4" xfId="28958" xr:uid="{64561513-CFFD-4B26-9769-34EFDFCE103A}"/>
    <cellStyle name="Comma 4 8 6" xfId="6244" xr:uid="{AEF64D20-E7C8-435F-9BF3-B1FD6489B535}"/>
    <cellStyle name="Comma 4 8 6 2" xfId="11720" xr:uid="{6CB4ADCA-44F0-4E4E-B8C5-5345AA715291}"/>
    <cellStyle name="Comma 4 8 6 2 2" xfId="23252" xr:uid="{41890EDF-F173-495C-A30A-A6EE8EE75121}"/>
    <cellStyle name="Comma 4 8 6 2 2 2" xfId="46825" xr:uid="{BACDD0D6-C4DF-45F8-8730-8C96DDBADC3A}"/>
    <cellStyle name="Comma 4 8 6 2 3" xfId="35717" xr:uid="{EAF08971-8702-4E7B-B0F4-E9D5A16076F7}"/>
    <cellStyle name="Comma 4 8 6 3" xfId="17828" xr:uid="{6A9A0E15-2E8D-46CD-8003-B5A8A81B6241}"/>
    <cellStyle name="Comma 4 8 6 3 2" xfId="41402" xr:uid="{40225D3F-06AE-4FD1-8F22-08ADE06EFE43}"/>
    <cellStyle name="Comma 4 8 6 4" xfId="30294" xr:uid="{5BADFFD4-CEBB-42EC-9E47-D37961B10D84}"/>
    <cellStyle name="Comma 4 8 7" xfId="7629" xr:uid="{1B0E39A2-0299-48E1-9DBE-7BFC2AA9AB26}"/>
    <cellStyle name="Comma 4 8 7 2" xfId="19189" xr:uid="{839D753C-EC6F-42BB-BE4A-CC458BFC4B22}"/>
    <cellStyle name="Comma 4 8 7 2 2" xfId="42762" xr:uid="{59CE5314-5DD2-4FE2-9AF3-B1A3A7D7F028}"/>
    <cellStyle name="Comma 4 8 7 3" xfId="31654" xr:uid="{82C772BB-0E10-4ED1-B9B0-C44D2E928189}"/>
    <cellStyle name="Comma 4 8 8" xfId="13449" xr:uid="{20A21F26-6D9E-4893-90EC-13876DF3C5D9}"/>
    <cellStyle name="Comma 4 8 8 2" xfId="37223" xr:uid="{5878DC45-969A-4DAE-B300-6E32068EB360}"/>
    <cellStyle name="Comma 4 8 9" xfId="26114" xr:uid="{EB2081AF-0B8F-45BD-8D96-1BBBEBE83DBA}"/>
    <cellStyle name="Comma 4 9" xfId="1223" xr:uid="{3F4DA9DE-ABD4-41DE-8BDD-8EB7DE9C7D8E}"/>
    <cellStyle name="Comma 4 9 10" xfId="25980" xr:uid="{643BE13B-DC0E-466D-A773-93F7B1158949}"/>
    <cellStyle name="Comma 4 9 11" xfId="24617" xr:uid="{D5B0DE41-2F2C-40F6-A87E-016F0A7C5944}"/>
    <cellStyle name="Comma 4 9 12" xfId="48433" xr:uid="{6F05538D-3E2E-4BE4-BF6D-7A6412A517A0}"/>
    <cellStyle name="Comma 4 9 2" xfId="1463" xr:uid="{9B6CF927-2D4F-455B-85DF-7A2B4B8F6FBA}"/>
    <cellStyle name="Comma 4 9 2 10" xfId="24769" xr:uid="{9C9F4CD1-71E1-4ECC-A85A-0C5E1EDC9396}"/>
    <cellStyle name="Comma 4 9 2 11" xfId="48596" xr:uid="{D20DBA74-A71A-4577-B5AF-2F91B8FEA0B4}"/>
    <cellStyle name="Comma 4 9 2 2" xfId="2206" xr:uid="{FB52B50D-C51B-4864-8CFB-45EC43C87CF2}"/>
    <cellStyle name="Comma 4 9 2 2 2" xfId="4018" xr:uid="{BC4D0D8F-8DEE-485A-AB2A-B1FBF16D6FB9}"/>
    <cellStyle name="Comma 4 9 2 2 2 2" xfId="9487" xr:uid="{D6C061D5-E0A2-4C21-9791-AD32BD94E16F}"/>
    <cellStyle name="Comma 4 9 2 2 2 2 2" xfId="21020" xr:uid="{1997B6A2-063A-4F85-BB6A-B772B41AD2BF}"/>
    <cellStyle name="Comma 4 9 2 2 2 2 2 2" xfId="44593" xr:uid="{19974200-1328-4072-8561-017826CA749E}"/>
    <cellStyle name="Comma 4 9 2 2 2 2 3" xfId="33485" xr:uid="{4A51FEC3-3FC6-4C2C-A8C0-505FB6D4CB04}"/>
    <cellStyle name="Comma 4 9 2 2 2 3" xfId="15605" xr:uid="{9D522E0B-943A-49FF-83C2-462637D37348}"/>
    <cellStyle name="Comma 4 9 2 2 2 3 2" xfId="39179" xr:uid="{A6E0B245-FE84-43C3-94A4-F334DCCCB36D}"/>
    <cellStyle name="Comma 4 9 2 2 2 4" xfId="28071" xr:uid="{3247FB9F-D8DA-4A6A-897B-A42D063C8CCA}"/>
    <cellStyle name="Comma 4 9 2 2 3" xfId="5382" xr:uid="{4CA17BDD-83F2-4BBE-91E0-5ADDDDFABC9C}"/>
    <cellStyle name="Comma 4 9 2 2 3 2" xfId="10856" xr:uid="{464D669D-3D80-417A-869D-72E99D1411A5}"/>
    <cellStyle name="Comma 4 9 2 2 3 2 2" xfId="22389" xr:uid="{63DDA628-31BA-496F-AB18-85C057768135}"/>
    <cellStyle name="Comma 4 9 2 2 3 2 2 2" xfId="45962" xr:uid="{470D62DE-92FE-40CE-82BE-F28A284B0E59}"/>
    <cellStyle name="Comma 4 9 2 2 3 2 3" xfId="34854" xr:uid="{FF17BED6-0390-4D28-BBED-80433ABE0569}"/>
    <cellStyle name="Comma 4 9 2 2 3 3" xfId="16968" xr:uid="{CA4CD0C8-E844-40DF-9024-BD43E4014C24}"/>
    <cellStyle name="Comma 4 9 2 2 3 3 2" xfId="40542" xr:uid="{953BDBDE-4754-4F56-88F2-E589DC48A541}"/>
    <cellStyle name="Comma 4 9 2 2 3 4" xfId="29434" xr:uid="{F6447BEF-1BA1-4273-9054-F7D28EBED179}"/>
    <cellStyle name="Comma 4 9 2 2 4" xfId="6720" xr:uid="{EA112F43-E589-4D87-B5D8-6A6496563846}"/>
    <cellStyle name="Comma 4 9 2 2 4 2" xfId="12197" xr:uid="{9FFABE18-CA3C-4882-A409-D9D9648E500E}"/>
    <cellStyle name="Comma 4 9 2 2 4 2 2" xfId="23729" xr:uid="{5DB696A3-CF24-4DBE-A678-368334C24101}"/>
    <cellStyle name="Comma 4 9 2 2 4 2 2 2" xfId="47302" xr:uid="{FCDBBBDF-7617-4900-AB12-6543DB56B4C5}"/>
    <cellStyle name="Comma 4 9 2 2 4 2 3" xfId="36194" xr:uid="{39812070-62B2-4C8D-AB37-B5558578F5A7}"/>
    <cellStyle name="Comma 4 9 2 2 4 3" xfId="18304" xr:uid="{FF059F4C-AA08-4D12-9FD0-3C790947DBD4}"/>
    <cellStyle name="Comma 4 9 2 2 4 3 2" xfId="41878" xr:uid="{8A1D7040-6B02-46BB-8D2A-7820B162C7CE}"/>
    <cellStyle name="Comma 4 9 2 2 4 4" xfId="30770" xr:uid="{4121886D-3FAE-436C-A34B-37BF2C7C3D7E}"/>
    <cellStyle name="Comma 4 9 2 2 5" xfId="8131" xr:uid="{2E2BDCFD-82DA-403D-971A-E06B738A6D4D}"/>
    <cellStyle name="Comma 4 9 2 2 5 2" xfId="19666" xr:uid="{B5CE72E1-00E1-4AB6-9B4D-0FB31FE653AA}"/>
    <cellStyle name="Comma 4 9 2 2 5 2 2" xfId="43239" xr:uid="{A493E154-1969-4D43-B314-CC7A18DC3AE1}"/>
    <cellStyle name="Comma 4 9 2 2 5 3" xfId="32131" xr:uid="{C80FABA7-6643-49E4-BF6C-86264D65BE28}"/>
    <cellStyle name="Comma 4 9 2 2 6" xfId="13960" xr:uid="{C783E1AE-195E-405E-AC4A-A81E481BE6FD}"/>
    <cellStyle name="Comma 4 9 2 2 6 2" xfId="37699" xr:uid="{99C28AA6-6B2F-4054-8622-065400F97C57}"/>
    <cellStyle name="Comma 4 9 2 2 7" xfId="26592" xr:uid="{CBB74377-AC9E-449B-849E-4922943ABF37}"/>
    <cellStyle name="Comma 4 9 2 2 8" xfId="25217" xr:uid="{368C1EEF-7511-467C-B329-9251970FF47C}"/>
    <cellStyle name="Comma 4 9 2 2 9" xfId="49048" xr:uid="{FE675650-A712-49E4-B0E1-D956031E7DF0}"/>
    <cellStyle name="Comma 4 9 2 3" xfId="2694" xr:uid="{CED63957-5D00-4F25-A666-293D565DF69B}"/>
    <cellStyle name="Comma 4 9 2 3 2" xfId="4484" xr:uid="{721B0713-492B-4DA4-8ACC-5B6D790CC7D5}"/>
    <cellStyle name="Comma 4 9 2 3 2 2" xfId="9954" xr:uid="{4B609397-E451-4B22-A264-567CDE1DE941}"/>
    <cellStyle name="Comma 4 9 2 3 2 2 2" xfId="21487" xr:uid="{A66C25F1-D075-472B-90E2-414F21CF8C67}"/>
    <cellStyle name="Comma 4 9 2 3 2 2 2 2" xfId="45060" xr:uid="{1848D75B-F1ED-4C65-B071-69A7031F16DA}"/>
    <cellStyle name="Comma 4 9 2 3 2 2 3" xfId="33952" xr:uid="{4F00C269-702E-4EAF-AC72-69ED7284E367}"/>
    <cellStyle name="Comma 4 9 2 3 2 3" xfId="16071" xr:uid="{BEFF4E55-7DC9-48AA-A5DA-ADD0947ED7DA}"/>
    <cellStyle name="Comma 4 9 2 3 2 3 2" xfId="39645" xr:uid="{686A247B-6622-4131-BCC7-0BC7320B0DE1}"/>
    <cellStyle name="Comma 4 9 2 3 2 4" xfId="28537" xr:uid="{25BD3D0A-5D6C-4855-B1FE-BC53FA8092EE}"/>
    <cellStyle name="Comma 4 9 2 3 3" xfId="5850" xr:uid="{629645A1-C862-4CE2-A276-7955A6AEA314}"/>
    <cellStyle name="Comma 4 9 2 3 3 2" xfId="11324" xr:uid="{407207B1-8444-474B-8F8A-FCE14E61322F}"/>
    <cellStyle name="Comma 4 9 2 3 3 2 2" xfId="22857" xr:uid="{97F525C5-B43C-4619-9E56-627A2D8BE229}"/>
    <cellStyle name="Comma 4 9 2 3 3 2 2 2" xfId="46430" xr:uid="{95018337-121E-4454-8F88-0A857D1C115F}"/>
    <cellStyle name="Comma 4 9 2 3 3 2 3" xfId="35322" xr:uid="{C006B81B-0577-45C0-8907-6B45D793DDCC}"/>
    <cellStyle name="Comma 4 9 2 3 3 3" xfId="17436" xr:uid="{C680AD2B-6D42-43D8-A5C0-7B8D725C915E}"/>
    <cellStyle name="Comma 4 9 2 3 3 3 2" xfId="41010" xr:uid="{FBFC907B-E938-41EA-80AF-A6B9223DBA37}"/>
    <cellStyle name="Comma 4 9 2 3 3 4" xfId="29902" xr:uid="{95573FDB-CBC5-42D0-9422-1332375E1CC1}"/>
    <cellStyle name="Comma 4 9 2 3 4" xfId="7188" xr:uid="{A27CF8D8-19D9-46DE-A175-1DC890B1C45C}"/>
    <cellStyle name="Comma 4 9 2 3 4 2" xfId="12666" xr:uid="{2A215194-40D1-45D0-8F71-B1A8B8CB0883}"/>
    <cellStyle name="Comma 4 9 2 3 4 2 2" xfId="24198" xr:uid="{9C6D73F7-C1A1-4027-8318-88988CCA0A7F}"/>
    <cellStyle name="Comma 4 9 2 3 4 2 2 2" xfId="47771" xr:uid="{3708B641-560C-4C64-9F35-389B97A03CAC}"/>
    <cellStyle name="Comma 4 9 2 3 4 2 3" xfId="36663" xr:uid="{8050B915-5674-4E8C-B158-0E1A06BD2C88}"/>
    <cellStyle name="Comma 4 9 2 3 4 3" xfId="18772" xr:uid="{AEB4030F-0C5D-43E9-ADE8-DB70EEC75BE0}"/>
    <cellStyle name="Comma 4 9 2 3 4 3 2" xfId="42346" xr:uid="{E4186CE7-8A05-4401-A5A4-AA90F6533648}"/>
    <cellStyle name="Comma 4 9 2 3 4 4" xfId="31238" xr:uid="{F39A619A-AA33-4A47-A118-D25DAD84F8A3}"/>
    <cellStyle name="Comma 4 9 2 3 5" xfId="8601" xr:uid="{0EBC9EF3-36B9-4C67-A7DB-55EC69E5C56D}"/>
    <cellStyle name="Comma 4 9 2 3 5 2" xfId="20134" xr:uid="{C1680152-6EBF-490F-84E7-56E78A49095B}"/>
    <cellStyle name="Comma 4 9 2 3 5 2 2" xfId="43707" xr:uid="{A49B429C-302F-432E-B1C1-9CDC0A287ABC}"/>
    <cellStyle name="Comma 4 9 2 3 5 3" xfId="32599" xr:uid="{11C0FD61-CAAA-4168-A0CF-678928CA0554}"/>
    <cellStyle name="Comma 4 9 2 3 6" xfId="14430" xr:uid="{E9A4CF51-F45C-4FA7-88CD-F913CA6AC49E}"/>
    <cellStyle name="Comma 4 9 2 3 6 2" xfId="38167" xr:uid="{C5643204-8FBD-442C-AAA3-228D2B89274C}"/>
    <cellStyle name="Comma 4 9 2 3 7" xfId="27060" xr:uid="{10D1D982-DF04-4DA2-9EFA-DC0DE53CF2C6}"/>
    <cellStyle name="Comma 4 9 2 3 8" xfId="25686" xr:uid="{A1EA9074-6536-4874-8CE9-BC45FFCEDA24}"/>
    <cellStyle name="Comma 4 9 2 3 9" xfId="49516" xr:uid="{44FBD550-AA38-4FED-B9E5-391E0194662E}"/>
    <cellStyle name="Comma 4 9 2 4" xfId="3575" xr:uid="{63EE68FA-78D7-4F2F-B587-5282B99ABD45}"/>
    <cellStyle name="Comma 4 9 2 4 2" xfId="9044" xr:uid="{86345EE1-0903-440D-9D48-2FC16846CB8A}"/>
    <cellStyle name="Comma 4 9 2 4 2 2" xfId="20577" xr:uid="{5F5EFCB0-8A00-44FA-B4B1-3D09EBE09B86}"/>
    <cellStyle name="Comma 4 9 2 4 2 2 2" xfId="44150" xr:uid="{61F2476F-C24B-4EF6-9D1F-7BBBC283F41F}"/>
    <cellStyle name="Comma 4 9 2 4 2 3" xfId="33042" xr:uid="{0C82A0E7-F24C-4535-BBDA-A7B5F99D9A9E}"/>
    <cellStyle name="Comma 4 9 2 4 3" xfId="15162" xr:uid="{7F4B1002-AF21-48EB-8152-B04C35A5C652}"/>
    <cellStyle name="Comma 4 9 2 4 3 2" xfId="38736" xr:uid="{B5239C04-1C9C-43E6-B1A1-82CF5C8A0D50}"/>
    <cellStyle name="Comma 4 9 2 4 4" xfId="27628" xr:uid="{6A799467-447C-4EA0-8286-BB0B2AEC3CEC}"/>
    <cellStyle name="Comma 4 9 2 5" xfId="4935" xr:uid="{FEA8CF3B-3F71-4971-B537-AB15FC6AF73F}"/>
    <cellStyle name="Comma 4 9 2 5 2" xfId="10408" xr:uid="{8F33BFC3-696C-40B5-BB92-EA6176EE29EA}"/>
    <cellStyle name="Comma 4 9 2 5 2 2" xfId="21941" xr:uid="{97751788-34D5-4031-A1C6-462685A62C8C}"/>
    <cellStyle name="Comma 4 9 2 5 2 2 2" xfId="45514" xr:uid="{83AB5BBF-846B-4203-8395-74BD1DEAC310}"/>
    <cellStyle name="Comma 4 9 2 5 2 3" xfId="34406" xr:uid="{951A7002-9CF5-4AFE-982D-59F269ADD098}"/>
    <cellStyle name="Comma 4 9 2 5 3" xfId="16521" xr:uid="{D18F8C8C-0520-48EE-A406-328EE160F2B4}"/>
    <cellStyle name="Comma 4 9 2 5 3 2" xfId="40095" xr:uid="{6C21D61D-81C6-4C53-8378-E9A9AEF81D59}"/>
    <cellStyle name="Comma 4 9 2 5 4" xfId="28987" xr:uid="{3BD16FBE-16D0-48BE-8AF4-56A2A782D86B}"/>
    <cellStyle name="Comma 4 9 2 6" xfId="6273" xr:uid="{8E8753DC-5C06-46A8-91FC-90FE29AD9FB8}"/>
    <cellStyle name="Comma 4 9 2 6 2" xfId="11749" xr:uid="{C35C36AC-BC47-46BB-933E-D9E7621D09C5}"/>
    <cellStyle name="Comma 4 9 2 6 2 2" xfId="23281" xr:uid="{643443EE-5056-4982-B211-4C7FD956153E}"/>
    <cellStyle name="Comma 4 9 2 6 2 2 2" xfId="46854" xr:uid="{6F6EEFC5-3037-4B7C-A899-7D0FD1210D3C}"/>
    <cellStyle name="Comma 4 9 2 6 2 3" xfId="35746" xr:uid="{671DE7C2-3334-453B-AE4D-F0E0319A1A93}"/>
    <cellStyle name="Comma 4 9 2 6 3" xfId="17857" xr:uid="{DDD6D9C8-AFA3-4C88-979A-B29FF346E291}"/>
    <cellStyle name="Comma 4 9 2 6 3 2" xfId="41431" xr:uid="{112CEB84-8A92-46CE-ABF0-65187B1E9CE0}"/>
    <cellStyle name="Comma 4 9 2 6 4" xfId="30323" xr:uid="{76F25234-B29F-4786-AE30-E5A845A3221E}"/>
    <cellStyle name="Comma 4 9 2 7" xfId="7660" xr:uid="{59381D9A-7B98-46CF-A62E-2C83DF7FEA59}"/>
    <cellStyle name="Comma 4 9 2 7 2" xfId="19218" xr:uid="{F91B64EB-2EA6-402A-B71F-84A27E923A93}"/>
    <cellStyle name="Comma 4 9 2 7 2 2" xfId="42791" xr:uid="{0DB3BDA1-1581-48B3-A22D-C353BB19945B}"/>
    <cellStyle name="Comma 4 9 2 7 3" xfId="31683" xr:uid="{73655FC2-E5FA-4559-81E7-76C80B23051B}"/>
    <cellStyle name="Comma 4 9 2 8" xfId="13481" xr:uid="{5EC8A9E5-F2C5-4BCB-B942-C292AE2C1852}"/>
    <cellStyle name="Comma 4 9 2 8 2" xfId="37252" xr:uid="{2F591C95-05B2-4248-93A4-B617C7D9B57A}"/>
    <cellStyle name="Comma 4 9 2 9" xfId="26143" xr:uid="{7986A6A1-9866-4D11-BF6E-98208D30057C}"/>
    <cellStyle name="Comma 4 9 3" xfId="2042" xr:uid="{06235191-DB30-4973-AC88-E0E761ACD8DB}"/>
    <cellStyle name="Comma 4 9 3 2" xfId="3855" xr:uid="{0984DC11-4F62-490E-B3B5-66BD8DDADBE7}"/>
    <cellStyle name="Comma 4 9 3 2 2" xfId="9324" xr:uid="{1269E3F0-9082-4DC8-89D5-95269E0A81EC}"/>
    <cellStyle name="Comma 4 9 3 2 2 2" xfId="20857" xr:uid="{8CD452FC-4B13-4375-9765-B659A028DD0A}"/>
    <cellStyle name="Comma 4 9 3 2 2 2 2" xfId="44430" xr:uid="{D2AB4572-77C8-4173-9C8A-04FDC0D6BE53}"/>
    <cellStyle name="Comma 4 9 3 2 2 3" xfId="33322" xr:uid="{4B40422D-577C-4828-9462-2E2FD19E8D4A}"/>
    <cellStyle name="Comma 4 9 3 2 3" xfId="15442" xr:uid="{51EC19A2-A213-4C01-8F97-09890ED62B57}"/>
    <cellStyle name="Comma 4 9 3 2 3 2" xfId="39016" xr:uid="{BEC00EFF-CCBC-45DE-81F8-A4E2EA64CD7C}"/>
    <cellStyle name="Comma 4 9 3 2 4" xfId="27908" xr:uid="{718C757F-FFE9-49BD-8379-C5020309015D}"/>
    <cellStyle name="Comma 4 9 3 3" xfId="5219" xr:uid="{6D1BFC10-56AF-4C57-AB7C-D48E3BB6FBA1}"/>
    <cellStyle name="Comma 4 9 3 3 2" xfId="10693" xr:uid="{55FE6C42-4D9F-4DAB-8785-D548682E3DDE}"/>
    <cellStyle name="Comma 4 9 3 3 2 2" xfId="22226" xr:uid="{2ED69DDF-4DDE-4475-873E-02C213636688}"/>
    <cellStyle name="Comma 4 9 3 3 2 2 2" xfId="45799" xr:uid="{80BD2D45-698C-44F8-8391-8F25DA77349F}"/>
    <cellStyle name="Comma 4 9 3 3 2 3" xfId="34691" xr:uid="{9E86634F-80ED-4A1F-A393-0AD5262BD025}"/>
    <cellStyle name="Comma 4 9 3 3 3" xfId="16805" xr:uid="{C24448EB-DE40-4F21-9CC3-BB531286AF4E}"/>
    <cellStyle name="Comma 4 9 3 3 3 2" xfId="40379" xr:uid="{D5E12011-A893-45F1-9320-39E289550950}"/>
    <cellStyle name="Comma 4 9 3 3 4" xfId="29271" xr:uid="{9EE89077-0495-47BD-817E-3AAFB3EDAC14}"/>
    <cellStyle name="Comma 4 9 3 4" xfId="6557" xr:uid="{BC2499B1-3529-4D46-B3F9-F66B49A5080B}"/>
    <cellStyle name="Comma 4 9 3 4 2" xfId="12034" xr:uid="{122F0676-7C55-497A-B06D-B156859EC14C}"/>
    <cellStyle name="Comma 4 9 3 4 2 2" xfId="23566" xr:uid="{8C8F1067-9494-407F-8774-72A4B17B911C}"/>
    <cellStyle name="Comma 4 9 3 4 2 2 2" xfId="47139" xr:uid="{5AF87B00-07A3-45EF-91C2-BB754C5B1D41}"/>
    <cellStyle name="Comma 4 9 3 4 2 3" xfId="36031" xr:uid="{81254760-DF40-4257-BED6-60C5FA12F598}"/>
    <cellStyle name="Comma 4 9 3 4 3" xfId="18141" xr:uid="{E501699A-4393-4079-96BF-82779B26AFC3}"/>
    <cellStyle name="Comma 4 9 3 4 3 2" xfId="41715" xr:uid="{5C257EF8-9A7D-42D0-9199-3589292304B9}"/>
    <cellStyle name="Comma 4 9 3 4 4" xfId="30607" xr:uid="{9DFE8248-9D65-49AF-9BFC-7738E05C288D}"/>
    <cellStyle name="Comma 4 9 3 5" xfId="7968" xr:uid="{0310A3A4-ADCE-4124-B797-5A15F702B518}"/>
    <cellStyle name="Comma 4 9 3 5 2" xfId="19503" xr:uid="{2AD624C3-AAD6-4179-AEE3-8C899CBC13EC}"/>
    <cellStyle name="Comma 4 9 3 5 2 2" xfId="43076" xr:uid="{BB7AB81F-5D08-4CEB-9051-58DBA9E4A6F0}"/>
    <cellStyle name="Comma 4 9 3 5 3" xfId="31968" xr:uid="{1635CD9C-8767-42C2-B89F-06FBC049C6BF}"/>
    <cellStyle name="Comma 4 9 3 6" xfId="13797" xr:uid="{89E86FEF-C596-456C-9572-E904BAEC03BD}"/>
    <cellStyle name="Comma 4 9 3 6 2" xfId="37536" xr:uid="{A67F9629-FA28-4C10-8ED2-5A928DAEFBB2}"/>
    <cellStyle name="Comma 4 9 3 7" xfId="26429" xr:uid="{F617C06A-7988-453F-9FBB-BEA94DBEBA63}"/>
    <cellStyle name="Comma 4 9 3 8" xfId="25054" xr:uid="{D8D58AB2-3EFD-4503-B33B-F8BB9EE0C3A1}"/>
    <cellStyle name="Comma 4 9 3 9" xfId="48885" xr:uid="{BB1F887A-C073-4E0E-A53D-6463919AE0B3}"/>
    <cellStyle name="Comma 4 9 4" xfId="2528" xr:uid="{C3606467-735C-4EC0-AA36-A82187F93B73}"/>
    <cellStyle name="Comma 4 9 4 2" xfId="4319" xr:uid="{A67EB369-E2D9-4C93-BC66-88C6F50C1576}"/>
    <cellStyle name="Comma 4 9 4 2 2" xfId="9788" xr:uid="{CB37CFD2-BDEB-4D27-9E60-6343E9AFBA55}"/>
    <cellStyle name="Comma 4 9 4 2 2 2" xfId="21321" xr:uid="{D5BA38D2-BA92-4C81-B7D5-CA1819DB9672}"/>
    <cellStyle name="Comma 4 9 4 2 2 2 2" xfId="44894" xr:uid="{57BBB33E-099E-4679-BA3C-12E5107CE611}"/>
    <cellStyle name="Comma 4 9 4 2 2 3" xfId="33786" xr:uid="{D26D8FD2-E21F-455E-A041-B897D254FDAF}"/>
    <cellStyle name="Comma 4 9 4 2 3" xfId="15906" xr:uid="{5BD50D0B-9BAE-414D-B98D-2192F5127506}"/>
    <cellStyle name="Comma 4 9 4 2 3 2" xfId="39480" xr:uid="{2BB1EA02-CBF4-4694-A418-51010DC38229}"/>
    <cellStyle name="Comma 4 9 4 2 4" xfId="28372" xr:uid="{0E666125-B2BA-4862-BF79-EB0C471747A6}"/>
    <cellStyle name="Comma 4 9 4 3" xfId="5684" xr:uid="{98E0F001-2920-470C-8573-399074015940}"/>
    <cellStyle name="Comma 4 9 4 3 2" xfId="11158" xr:uid="{D23EBC9B-AC41-4A9D-BDA6-323E89C9E25D}"/>
    <cellStyle name="Comma 4 9 4 3 2 2" xfId="22691" xr:uid="{B1B434D8-71A5-441A-967D-DAC344680645}"/>
    <cellStyle name="Comma 4 9 4 3 2 2 2" xfId="46264" xr:uid="{DC1EF393-C496-4D9A-BF83-7FEE1A4DDF97}"/>
    <cellStyle name="Comma 4 9 4 3 2 3" xfId="35156" xr:uid="{D3B1EA2C-3369-4442-91A5-67F7F6526B3E}"/>
    <cellStyle name="Comma 4 9 4 3 3" xfId="17270" xr:uid="{274B0DAE-E8AE-4E95-B147-446DD6584835}"/>
    <cellStyle name="Comma 4 9 4 3 3 2" xfId="40844" xr:uid="{61CC96CE-26F7-4B4E-904C-89E8E15EEEAC}"/>
    <cellStyle name="Comma 4 9 4 3 4" xfId="29736" xr:uid="{8DC0FF65-7BBF-489F-B76C-66146EC3DD90}"/>
    <cellStyle name="Comma 4 9 4 4" xfId="7022" xr:uid="{CAE1C467-E013-4E9B-A157-3F8D1BB6A066}"/>
    <cellStyle name="Comma 4 9 4 4 2" xfId="12500" xr:uid="{3416F7BE-3AF0-440F-94BB-BCA53C8C333C}"/>
    <cellStyle name="Comma 4 9 4 4 2 2" xfId="24032" xr:uid="{E6F67A0B-04EC-410A-8458-4A294795B5C2}"/>
    <cellStyle name="Comma 4 9 4 4 2 2 2" xfId="47605" xr:uid="{188F1213-D5D5-4CB6-A2D1-06B51E8E9571}"/>
    <cellStyle name="Comma 4 9 4 4 2 3" xfId="36497" xr:uid="{1806ADC5-27BA-467D-9EBD-06F30B26FE59}"/>
    <cellStyle name="Comma 4 9 4 4 3" xfId="18606" xr:uid="{9D69EFF8-A368-4805-8578-6DCBD65079AE}"/>
    <cellStyle name="Comma 4 9 4 4 3 2" xfId="42180" xr:uid="{564997AA-502B-4B7E-9476-51FC155FEA20}"/>
    <cellStyle name="Comma 4 9 4 4 4" xfId="31072" xr:uid="{924A7FE6-41DF-455A-A994-E12AE23961D7}"/>
    <cellStyle name="Comma 4 9 4 5" xfId="8435" xr:uid="{24C10F21-E1A7-4819-B604-6E9FB2F781CC}"/>
    <cellStyle name="Comma 4 9 4 5 2" xfId="19968" xr:uid="{74E51A40-DBCD-4306-917C-6411DB95D13E}"/>
    <cellStyle name="Comma 4 9 4 5 2 2" xfId="43541" xr:uid="{2F570E82-FE09-4C47-9AF7-0AF1A185B8AF}"/>
    <cellStyle name="Comma 4 9 4 5 3" xfId="32433" xr:uid="{6CC985EB-A7F8-4E53-86BB-33077DF574BF}"/>
    <cellStyle name="Comma 4 9 4 6" xfId="14264" xr:uid="{172C657A-452F-4AC0-A399-8B21750F5731}"/>
    <cellStyle name="Comma 4 9 4 6 2" xfId="38001" xr:uid="{FD46FAEB-5EAD-408D-A923-8C2776BB4BD0}"/>
    <cellStyle name="Comma 4 9 4 7" xfId="26894" xr:uid="{274F6626-1EFD-4B3F-AE68-EC7BA4624BF5}"/>
    <cellStyle name="Comma 4 9 4 8" xfId="25520" xr:uid="{DD6534CC-23CE-4E16-981D-BCD7FBD71D13}"/>
    <cellStyle name="Comma 4 9 4 9" xfId="49350" xr:uid="{CC36EC6F-26E7-41BD-B503-EEE3755E1A98}"/>
    <cellStyle name="Comma 4 9 5" xfId="3416" xr:uid="{98A694C2-215F-4466-AFA4-3737C5A6A889}"/>
    <cellStyle name="Comma 4 9 5 2" xfId="8884" xr:uid="{F753D00C-F7AA-4B07-9349-C61BD8FE8935}"/>
    <cellStyle name="Comma 4 9 5 2 2" xfId="20417" xr:uid="{F0A36BCB-11D5-4642-836B-4D80AF5D90BF}"/>
    <cellStyle name="Comma 4 9 5 2 2 2" xfId="43990" xr:uid="{E13532B9-8486-4549-B737-A3E79BDB3099}"/>
    <cellStyle name="Comma 4 9 5 2 3" xfId="32882" xr:uid="{364681D3-873D-493D-84E4-708695662B15}"/>
    <cellStyle name="Comma 4 9 5 3" xfId="15002" xr:uid="{5B1536B8-D488-46C8-8014-A6DE8560D938}"/>
    <cellStyle name="Comma 4 9 5 3 2" xfId="38576" xr:uid="{E091EC49-CA65-4B60-9602-2E7A639DEFE5}"/>
    <cellStyle name="Comma 4 9 5 4" xfId="27468" xr:uid="{4CFC682B-680D-458E-AB67-D535922B9558}"/>
    <cellStyle name="Comma 4 9 6" xfId="4772" xr:uid="{70AE6C6F-8C59-48C2-A86E-6994EBFE0B2D}"/>
    <cellStyle name="Comma 4 9 6 2" xfId="10245" xr:uid="{6869CE5D-37F0-4A5E-8ADC-19A75AB2092F}"/>
    <cellStyle name="Comma 4 9 6 2 2" xfId="21778" xr:uid="{F3B80E4D-C4FE-427B-B871-40BF7C52956F}"/>
    <cellStyle name="Comma 4 9 6 2 2 2" xfId="45351" xr:uid="{12F6D0C0-63B3-4464-A692-E2D0D7269B9A}"/>
    <cellStyle name="Comma 4 9 6 2 3" xfId="34243" xr:uid="{453251ED-EEE0-467E-9E6C-5DCDADAB42C4}"/>
    <cellStyle name="Comma 4 9 6 3" xfId="16358" xr:uid="{17AD7BE4-E6F7-40B1-9302-5F21B775F5DC}"/>
    <cellStyle name="Comma 4 9 6 3 2" xfId="39932" xr:uid="{CDF23F8D-3E63-451C-8751-DF0DE7335D8F}"/>
    <cellStyle name="Comma 4 9 6 4" xfId="28824" xr:uid="{4DB058CB-40A1-48B7-9E4C-69C36C0F9931}"/>
    <cellStyle name="Comma 4 9 7" xfId="6110" xr:uid="{1187CE88-2EE6-4411-8CAF-F6979F79663B}"/>
    <cellStyle name="Comma 4 9 7 2" xfId="11586" xr:uid="{81BF61A2-A728-4E0E-BC6A-C89E2240255A}"/>
    <cellStyle name="Comma 4 9 7 2 2" xfId="23118" xr:uid="{ABF18986-59E8-4EEF-ADA1-F0962CAE52CE}"/>
    <cellStyle name="Comma 4 9 7 2 2 2" xfId="46691" xr:uid="{B39450F5-1038-4761-81C6-E11ACB923282}"/>
    <cellStyle name="Comma 4 9 7 2 3" xfId="35583" xr:uid="{B5D62B84-995F-4CF1-85F1-B499CC4C3BD3}"/>
    <cellStyle name="Comma 4 9 7 3" xfId="17694" xr:uid="{7CBAE927-4299-4CCC-9330-9FCFA889E860}"/>
    <cellStyle name="Comma 4 9 7 3 2" xfId="41268" xr:uid="{4D02CE07-93A1-4086-B97D-DD06BB1BB679}"/>
    <cellStyle name="Comma 4 9 7 4" xfId="30160" xr:uid="{DBE5244D-9A09-4BB6-B917-5FE9F0162E54}"/>
    <cellStyle name="Comma 4 9 8" xfId="7495" xr:uid="{D6E9543A-BDC4-4F96-980C-D4BD9F8662F8}"/>
    <cellStyle name="Comma 4 9 8 2" xfId="19055" xr:uid="{3517783E-C669-4C20-8887-614EA2971744}"/>
    <cellStyle name="Comma 4 9 8 2 2" xfId="42628" xr:uid="{A6B2C582-9DBC-479F-858D-6BC978E8DF24}"/>
    <cellStyle name="Comma 4 9 8 3" xfId="31520" xr:uid="{A81824A3-09C9-4A49-994E-F273BD2284F5}"/>
    <cellStyle name="Comma 4 9 9" xfId="13312" xr:uid="{B105DB82-5737-4287-88A2-610E9A61201D}"/>
    <cellStyle name="Comma 4 9 9 2" xfId="37089" xr:uid="{97552BDF-B934-4F1F-80C0-C72E06694D3B}"/>
    <cellStyle name="Comma 40" xfId="599" xr:uid="{35509FCA-CE70-44D0-A88C-9CD9D4EF8A61}"/>
    <cellStyle name="Comma 40 10" xfId="48263" xr:uid="{502ACA5F-25D3-4C9E-995C-C951E480B6B7}"/>
    <cellStyle name="Comma 40 11" xfId="48267" xr:uid="{B47EC08A-C3E4-4C46-AC8F-9F92B2D24AC5}"/>
    <cellStyle name="Comma 40 12" xfId="2795" xr:uid="{23582D3B-F827-40CF-8F93-C94FED4C608C}"/>
    <cellStyle name="Comma 40 2" xfId="4577" xr:uid="{566E0D3E-70BD-482A-BF43-46A947F007C8}"/>
    <cellStyle name="Comma 40 2 2" xfId="10047" xr:uid="{0DCD9423-8738-4003-9C39-90F0F3B45932}"/>
    <cellStyle name="Comma 40 2 2 2" xfId="21580" xr:uid="{F931A517-CD7F-4A97-BB75-4EABE47D6EDC}"/>
    <cellStyle name="Comma 40 2 2 2 2" xfId="45153" xr:uid="{E21ECFFC-8B11-4CAF-BD3B-F5A57039674F}"/>
    <cellStyle name="Comma 40 2 2 3" xfId="34045" xr:uid="{F2104883-30DA-4FC7-A24B-BAEFE37189B7}"/>
    <cellStyle name="Comma 40 2 3" xfId="16164" xr:uid="{C449C520-5103-44D5-ACBE-C5519721D985}"/>
    <cellStyle name="Comma 40 2 3 2" xfId="39738" xr:uid="{69953D7C-12DF-419C-9A88-82593ECAE7B7}"/>
    <cellStyle name="Comma 40 2 4" xfId="28630" xr:uid="{E158D91B-C86B-4C3E-9AAF-21B95F915536}"/>
    <cellStyle name="Comma 40 3" xfId="4610" xr:uid="{43A265AD-E8A6-4557-B567-409D9B139DF5}"/>
    <cellStyle name="Comma 40 3 2" xfId="10081" xr:uid="{4045F227-7C1F-457C-9A7D-3F35A8B7B217}"/>
    <cellStyle name="Comma 40 3 2 2" xfId="21614" xr:uid="{63844018-941C-4F8E-8E58-74B8D7053795}"/>
    <cellStyle name="Comma 40 3 2 2 2" xfId="45187" xr:uid="{473EEFCE-76A9-4D22-A11A-2414AE336741}"/>
    <cellStyle name="Comma 40 3 2 3" xfId="34079" xr:uid="{D442D311-C44B-4F9D-ADB9-13F0E8D1F02C}"/>
    <cellStyle name="Comma 40 3 3" xfId="16196" xr:uid="{A98FBAC5-B8FA-4FF1-8D16-0B48FB9BCEE2}"/>
    <cellStyle name="Comma 40 3 3 2" xfId="39770" xr:uid="{85F45F48-B476-46E5-9D52-3F01AC1429A6}"/>
    <cellStyle name="Comma 40 3 4" xfId="28662" xr:uid="{0F55A81C-0B04-4376-83FD-2AA9BE755BAE}"/>
    <cellStyle name="Comma 40 4" xfId="7281" xr:uid="{AD894119-4876-45A4-B680-3454C549186C}"/>
    <cellStyle name="Comma 40 4 2" xfId="12759" xr:uid="{6AC0FFBA-9D90-498B-895F-1690741FF9B9}"/>
    <cellStyle name="Comma 40 4 2 2" xfId="24291" xr:uid="{8B051C54-A099-49F7-8769-28CB694F1E13}"/>
    <cellStyle name="Comma 40 4 2 2 2" xfId="47864" xr:uid="{28E9E2D7-6DC6-4DFB-89DE-DF31137E4949}"/>
    <cellStyle name="Comma 40 4 2 3" xfId="36756" xr:uid="{5B399EE1-E1DD-46E0-A2F5-2E0B61F7086D}"/>
    <cellStyle name="Comma 40 4 3" xfId="18865" xr:uid="{42507178-B08C-4EA0-B261-D2ACDC573F93}"/>
    <cellStyle name="Comma 40 4 3 2" xfId="42439" xr:uid="{51D87DE8-592B-4077-8F56-99143ACAEE36}"/>
    <cellStyle name="Comma 40 4 4" xfId="31331" xr:uid="{62845CA7-F9C2-4AC6-ADCA-949E29475804}"/>
    <cellStyle name="Comma 40 5" xfId="8694" xr:uid="{F58D9CA0-6196-4A2A-91B0-1948A580C3AC}"/>
    <cellStyle name="Comma 40 5 2" xfId="20227" xr:uid="{0D4CB148-CA2B-4646-8271-AFAA252A131A}"/>
    <cellStyle name="Comma 40 5 2 2" xfId="43800" xr:uid="{29225AED-799C-4E77-8505-4B061AFD6896}"/>
    <cellStyle name="Comma 40 5 3" xfId="32692" xr:uid="{E8D533F2-CDA2-49C0-97D4-6732B99B9EA6}"/>
    <cellStyle name="Comma 40 6" xfId="14524" xr:uid="{C019CF0E-ABA0-4261-9B07-9EF5B668F006}"/>
    <cellStyle name="Comma 40 6 2" xfId="38260" xr:uid="{8B4041B4-3317-4A06-A01E-7EF859E4C00E}"/>
    <cellStyle name="Comma 40 7" xfId="13035" xr:uid="{83D5E3A6-023F-4DDF-AC69-BD796DD0FB4C}"/>
    <cellStyle name="Comma 40 7 2" xfId="36909" xr:uid="{1A4DEBD5-EEF5-414A-9FFE-945B3B49C97C}"/>
    <cellStyle name="Comma 40 8" xfId="27153" xr:uid="{8320AE00-B5F0-4B48-A1A3-287C7B83A87B}"/>
    <cellStyle name="Comma 40 9" xfId="25779" xr:uid="{17755CF4-0691-4FC1-8CB7-47C3BDB0C4BA}"/>
    <cellStyle name="Comma 41" xfId="738" xr:uid="{F9CEF158-C426-47A5-BD70-F309634FFAC8}"/>
    <cellStyle name="Comma 41 2" xfId="4579" xr:uid="{E2C4E220-3FDF-4344-B9BE-72DF723264FE}"/>
    <cellStyle name="Comma 41 2 2" xfId="10049" xr:uid="{AB16316D-73B9-4218-BDED-3CC9B4B7C185}"/>
    <cellStyle name="Comma 41 2 2 2" xfId="21582" xr:uid="{C93E1031-53CA-4B8C-B02D-1A1815D40C75}"/>
    <cellStyle name="Comma 41 2 2 2 2" xfId="45155" xr:uid="{123D3E8C-ACA9-4A92-8E26-6E93DFFD0D10}"/>
    <cellStyle name="Comma 41 2 2 3" xfId="34047" xr:uid="{EF0A4022-C634-4298-AD44-660ED78516D7}"/>
    <cellStyle name="Comma 41 2 3" xfId="16166" xr:uid="{D52B9226-644E-4C9D-B4AA-50E1155F7F7D}"/>
    <cellStyle name="Comma 41 2 3 2" xfId="39740" xr:uid="{73EBC66C-C3C9-432B-9D8B-6CAED9059EC1}"/>
    <cellStyle name="Comma 41 2 4" xfId="28632" xr:uid="{886A92E2-6D07-4CB1-B7B7-727E31212728}"/>
    <cellStyle name="Comma 41 3" xfId="5946" xr:uid="{61F532E0-84A9-418B-8E28-A1912F69AD25}"/>
    <cellStyle name="Comma 41 3 2" xfId="11422" xr:uid="{5F1F3697-AAA6-496C-871B-008C5DCECCFA}"/>
    <cellStyle name="Comma 41 3 2 2" xfId="22954" xr:uid="{0E1126D6-3D9C-4241-934D-55769C41F2CE}"/>
    <cellStyle name="Comma 41 3 2 2 2" xfId="46527" xr:uid="{1BEB82F5-6D0A-4479-AD6B-554B3AB997A8}"/>
    <cellStyle name="Comma 41 3 2 3" xfId="35419" xr:uid="{20F5E759-78DB-492B-A030-73BB3ABC0C61}"/>
    <cellStyle name="Comma 41 3 3" xfId="17530" xr:uid="{01F42755-673F-41A1-AD42-CBB3F4A46684}"/>
    <cellStyle name="Comma 41 3 3 2" xfId="41104" xr:uid="{066CFBCB-608A-4FFF-B7C5-0135B8EA84D1}"/>
    <cellStyle name="Comma 41 3 4" xfId="29996" xr:uid="{087A292E-7152-4383-AF03-77949210FA02}"/>
    <cellStyle name="Comma 41 4" xfId="8696" xr:uid="{9765DFF3-0288-4F3B-ACB4-670877D8E0F1}"/>
    <cellStyle name="Comma 41 4 2" xfId="20229" xr:uid="{0D1287C5-52F1-4E7C-9641-B5F68607EEB2}"/>
    <cellStyle name="Comma 41 4 2 2" xfId="43802" xr:uid="{64AB8209-6343-40B0-A362-CDC79703FA12}"/>
    <cellStyle name="Comma 41 4 3" xfId="32694" xr:uid="{4B4A3E22-116F-446B-BE76-8E77E4DC5135}"/>
    <cellStyle name="Comma 41 5" xfId="14526" xr:uid="{C9537572-F73C-48FA-906D-7537701F3BC2}"/>
    <cellStyle name="Comma 41 5 2" xfId="38262" xr:uid="{2FD4EFBD-FA2A-4A95-B4CC-5A71D0175796}"/>
    <cellStyle name="Comma 41 6" xfId="27155" xr:uid="{0AC1B76C-93EF-4866-B1B1-5C4FB177D799}"/>
    <cellStyle name="Comma 41 7" xfId="24436" xr:uid="{643B29BA-7BB6-49B0-8A20-C4ACB252BD59}"/>
    <cellStyle name="Comma 41 8" xfId="2799" xr:uid="{3CA7E557-D0C7-443B-A7A9-FF0F0F03B493}"/>
    <cellStyle name="Comma 42" xfId="740" xr:uid="{64F8E1CD-D3BE-4692-83E5-BFAD37CB79D1}"/>
    <cellStyle name="Comma 42 2" xfId="3081" xr:uid="{5B540A75-50EA-4341-8E25-54B28968471D}"/>
    <cellStyle name="Comma 42 2 2" xfId="10055" xr:uid="{3CB8992C-5C56-471A-A1CD-E340AF95CDB6}"/>
    <cellStyle name="Comma 42 2 2 2" xfId="21588" xr:uid="{30786680-8EC9-4445-8130-92FDF135E9CB}"/>
    <cellStyle name="Comma 42 2 2 2 2" xfId="45161" xr:uid="{2B353768-9054-472C-A108-EEC0C14CC088}"/>
    <cellStyle name="Comma 42 2 2 3" xfId="34053" xr:uid="{C14D82CD-55A8-4DC7-8386-0676961E1A2D}"/>
    <cellStyle name="Comma 42 2 3" xfId="4585" xr:uid="{0378AE32-95F0-48B1-96AF-4289CF1F3E32}"/>
    <cellStyle name="Comma 42 2 3 2" xfId="16172" xr:uid="{A47BA83D-BB3C-40EB-9E84-E49BE6B2F143}"/>
    <cellStyle name="Comma 42 2 3 2 2" xfId="39746" xr:uid="{5F0C6EB5-3756-4198-83B5-B1DDF0C435D2}"/>
    <cellStyle name="Comma 42 2 3 3" xfId="28638" xr:uid="{492E55CE-6CB8-4EE2-B481-83AF4D2CFED7}"/>
    <cellStyle name="Comma 42 2 4" xfId="14720" xr:uid="{4F2170D8-7897-48F1-9409-91E08F54CD8A}"/>
    <cellStyle name="Comma 42 2 4 2" xfId="38354" xr:uid="{01AEB755-E877-4053-914B-A923D35E0194}"/>
    <cellStyle name="Comma 42 2 5" xfId="27246" xr:uid="{B7D393A3-E393-4991-88A1-6A3734E22078}"/>
    <cellStyle name="Comma 42 3" xfId="2957" xr:uid="{C25F2433-EAB8-4A51-8C02-87729E8759FE}"/>
    <cellStyle name="Comma 42 3 2" xfId="11821" xr:uid="{86852611-F7AF-4BC0-911D-9D783B518BAD}"/>
    <cellStyle name="Comma 42 3 2 2" xfId="23353" xr:uid="{D5B3CE32-2498-4C71-9115-C1D15D921DD7}"/>
    <cellStyle name="Comma 42 3 2 2 2" xfId="46926" xr:uid="{20831385-0908-41E8-A52C-5DD548CB06BA}"/>
    <cellStyle name="Comma 42 3 2 3" xfId="35818" xr:uid="{6E2ADC32-9AC9-4278-A0B4-BD55C91583A0}"/>
    <cellStyle name="Comma 42 3 3" xfId="14616" xr:uid="{96AE6A5A-D05D-4392-AE80-CF0B1E9551B6}"/>
    <cellStyle name="Comma 42 3 3 2" xfId="38333" xr:uid="{3CB07678-05C0-4603-9EF0-8DA5CEB51302}"/>
    <cellStyle name="Comma 42 3 4" xfId="27225" xr:uid="{DCA24EB4-2DDF-4CA0-B897-B18A7923A66F}"/>
    <cellStyle name="Comma 42 4" xfId="8702" xr:uid="{AD9F545A-C1C0-46AA-8DD0-FE1092649461}"/>
    <cellStyle name="Comma 42 4 2" xfId="20235" xr:uid="{F11BEBA0-5375-4359-89F1-CE814DCCABCC}"/>
    <cellStyle name="Comma 42 4 2 2" xfId="43808" xr:uid="{86404FCB-5994-4118-8F17-FBF20CC4F59C}"/>
    <cellStyle name="Comma 42 4 3" xfId="32700" xr:uid="{5F2A3149-99C1-4796-9D8F-2FA068989EAC}"/>
    <cellStyle name="Comma 42 5" xfId="14532" xr:uid="{088346A0-2721-4672-A810-C59828EE1060}"/>
    <cellStyle name="Comma 42 5 2" xfId="38268" xr:uid="{902B5EB1-87CA-4A81-A176-EE8810E68642}"/>
    <cellStyle name="Comma 42 6" xfId="27161" xr:uid="{F3FB49D9-D45B-427D-B755-2616C5B013FA}"/>
    <cellStyle name="Comma 42 7" xfId="24841" xr:uid="{4CA30955-73C1-42C5-A4F1-279594569F73}"/>
    <cellStyle name="Comma 42 8" xfId="2808" xr:uid="{41A7EDE1-D29E-4B4A-9C94-AF30D3821917}"/>
    <cellStyle name="Comma 43" xfId="920" xr:uid="{7BDCDBD5-5F19-47D4-8A1D-EC7F158E3528}"/>
    <cellStyle name="Comma 43 2" xfId="7286" xr:uid="{477D5F8D-E262-428B-BAC1-52E14C63C07B}"/>
    <cellStyle name="Comma 43 2 2" xfId="12766" xr:uid="{F69CC4B7-A9B4-4346-AD34-9FAC5BB66F58}"/>
    <cellStyle name="Comma 43 2 2 2" xfId="24298" xr:uid="{63F70383-535B-492D-846B-40BAA01D5F83}"/>
    <cellStyle name="Comma 43 2 2 2 2" xfId="47871" xr:uid="{71B42038-4A3D-4870-9960-7A1F44CF9063}"/>
    <cellStyle name="Comma 43 2 2 3" xfId="36763" xr:uid="{70621A60-F24D-4649-9E61-267E3C2D65B5}"/>
    <cellStyle name="Comma 43 2 3" xfId="18870" xr:uid="{ED1855D0-8BCA-485C-AC85-E8D4DC0FB8BF}"/>
    <cellStyle name="Comma 43 2 3 2" xfId="42444" xr:uid="{7513E002-D2B1-493D-BCE6-7FCB0A262E81}"/>
    <cellStyle name="Comma 43 2 4" xfId="31336" xr:uid="{1E0E6207-4079-4508-BC2D-05489400B7D6}"/>
    <cellStyle name="Comma 43 3" xfId="8724" xr:uid="{CE97DFFF-F1E7-4782-9FFC-397D6459945D}"/>
    <cellStyle name="Comma 43 3 2" xfId="20257" xr:uid="{A5DB2416-34E6-4E98-A175-64D19E169C33}"/>
    <cellStyle name="Comma 43 3 2 2" xfId="43830" xr:uid="{1E7B2351-5410-4667-A6A6-F74CDC8A588E}"/>
    <cellStyle name="Comma 43 3 3" xfId="32722" xr:uid="{203DE991-9D8A-41D3-9A08-80F25EEC12A4}"/>
    <cellStyle name="Comma 43 4" xfId="12786" xr:uid="{B01E9551-385A-4953-945A-A9277ED11128}"/>
    <cellStyle name="Comma 43 4 2" xfId="24315" xr:uid="{CC77E8A4-6694-4BF9-B4A5-4F449C9DDBF5}"/>
    <cellStyle name="Comma 43 4 2 2" xfId="47888" xr:uid="{EC3938E4-D4CF-4A15-878F-1BE3F495F4B0}"/>
    <cellStyle name="Comma 43 4 3" xfId="36780" xr:uid="{F1F8A6DB-8879-4BB6-85C6-F55776C1E385}"/>
    <cellStyle name="Comma 43 5" xfId="13073" xr:uid="{12DDE1B1-0847-4B78-A94D-6C79388FBB61}"/>
    <cellStyle name="Comma 43 5 2" xfId="36925" xr:uid="{5C821B89-5F8F-4E19-A94D-967A52374300}"/>
    <cellStyle name="Comma 43 6" xfId="25816" xr:uid="{6407D82C-4700-4795-BB74-03625C3579E9}"/>
    <cellStyle name="Comma 43 7" xfId="25787" xr:uid="{F1FA19DD-A2A6-40F9-9283-D7EEE25824A2}"/>
    <cellStyle name="Comma 44" xfId="909" xr:uid="{132B56F3-1415-43C3-B3B2-046D3A48E65B}"/>
    <cellStyle name="Comma 44 2" xfId="3078" xr:uid="{CE58C095-4E76-45A9-A02A-9090030101DA}"/>
    <cellStyle name="Comma 44 2 2" xfId="12772" xr:uid="{C2C59C6A-EE97-49D8-928B-2F9823B2F367}"/>
    <cellStyle name="Comma 44 2 2 2" xfId="24304" xr:uid="{4B945D1C-5679-4A33-814F-FBFE41F77A7A}"/>
    <cellStyle name="Comma 44 2 2 2 2" xfId="47877" xr:uid="{D6E8F799-8663-4A40-9D8E-B5AFC632A113}"/>
    <cellStyle name="Comma 44 2 2 3" xfId="36769" xr:uid="{A33E97D4-0B59-4ACE-B059-B6EA0A8F2CF2}"/>
    <cellStyle name="Comma 44 2 3" xfId="14717" xr:uid="{34D3727D-ACB2-43AF-A3FA-A27285F568A4}"/>
    <cellStyle name="Comma 44 2 3 2" xfId="38351" xr:uid="{F46E02EF-3CFD-474E-A224-F54D0828AA09}"/>
    <cellStyle name="Comma 44 2 4" xfId="27243" xr:uid="{CFD8F24B-F82A-4F76-BCF9-A64B565E3936}"/>
    <cellStyle name="Comma 44 3" xfId="10079" xr:uid="{F2B801CA-75E1-4A01-BE8E-F6B3041B17C1}"/>
    <cellStyle name="Comma 44 3 2" xfId="21612" xr:uid="{DD63B1AA-33BC-414A-AD4A-B4310EC39FF9}"/>
    <cellStyle name="Comma 44 3 2 2" xfId="45185" xr:uid="{AA40F3E6-DC5C-4991-9212-873A9CBE8FB0}"/>
    <cellStyle name="Comma 44 3 3" xfId="34077" xr:uid="{B21EF3D5-8313-4311-8BA1-F9DF21067F35}"/>
    <cellStyle name="Comma 44 4" xfId="12784" xr:uid="{FF2BB068-EF8A-41BB-8509-676C075B1E99}"/>
    <cellStyle name="Comma 44 4 2" xfId="24313" xr:uid="{9D8E68CF-8BE4-4456-A7CA-E98DE8988103}"/>
    <cellStyle name="Comma 44 4 2 2" xfId="47886" xr:uid="{EBE15F8A-7D3A-46CE-AC72-6D5AFA18BF97}"/>
    <cellStyle name="Comma 44 4 3" xfId="36778" xr:uid="{71C60374-C501-4C2E-B915-942A61DE6E4B}"/>
    <cellStyle name="Comma 44 5" xfId="13060" xr:uid="{6CDBC37D-BA40-46DD-BC90-06BCB2FB0DBE}"/>
    <cellStyle name="Comma 44 5 2" xfId="36912" xr:uid="{EE2C064E-6829-4D5F-9551-820313324222}"/>
    <cellStyle name="Comma 44 6" xfId="25803" xr:uid="{CD7C6076-CB22-402A-859D-735EBE5B8749}"/>
    <cellStyle name="Comma 44 7" xfId="25793" xr:uid="{037E1724-4E72-4236-A473-40434B62B9E5}"/>
    <cellStyle name="Comma 45" xfId="919" xr:uid="{5B25F581-4A7E-4A2F-A55E-AEA8A0CF05B4}"/>
    <cellStyle name="Comma 45 2" xfId="3079" xr:uid="{05ABCD6A-BDDC-472D-9C3C-6E052818AC9A}"/>
    <cellStyle name="Comma 45 2 2" xfId="12768" xr:uid="{1818F38B-2CA5-438C-A779-BB4C0B22300E}"/>
    <cellStyle name="Comma 45 2 2 2" xfId="24300" xr:uid="{B7D9C399-E194-42E5-B38B-2FEA8348AE6C}"/>
    <cellStyle name="Comma 45 2 2 2 2" xfId="47873" xr:uid="{42FB842F-C96A-4B6B-8623-914E43D8AA5C}"/>
    <cellStyle name="Comma 45 2 2 3" xfId="36765" xr:uid="{E6E978A5-B7B2-4306-96CA-835743C50607}"/>
    <cellStyle name="Comma 45 2 3" xfId="14718" xr:uid="{8D0D3EB9-7CFD-4956-BAF7-D347238340E0}"/>
    <cellStyle name="Comma 45 2 3 2" xfId="38352" xr:uid="{9B863C50-0B22-46AC-8F4D-42CB593FA144}"/>
    <cellStyle name="Comma 45 2 4" xfId="27244" xr:uid="{C4469122-B0EA-42E2-A7C5-568ECAF50D59}"/>
    <cellStyle name="Comma 45 3" xfId="10416" xr:uid="{0404F5E1-434A-450A-9055-80903391075A}"/>
    <cellStyle name="Comma 45 3 2" xfId="21949" xr:uid="{77A77CAD-69F7-4C8C-8871-5044ECEE35F7}"/>
    <cellStyle name="Comma 45 3 2 2" xfId="45522" xr:uid="{8F1150CF-6170-4042-A39C-2233AC34C18E}"/>
    <cellStyle name="Comma 45 3 3" xfId="34414" xr:uid="{F61569E5-D24B-4832-BFE2-026668905638}"/>
    <cellStyle name="Comma 45 4" xfId="13072" xr:uid="{4E50538C-8C95-40ED-8BD4-E677CDB8E675}"/>
    <cellStyle name="Comma 45 4 2" xfId="36924" xr:uid="{622B5BF5-C5F9-4BD3-9CA8-57009CF15F33}"/>
    <cellStyle name="Comma 45 5" xfId="25815" xr:uid="{00D22668-189A-4833-8037-E9425F2BA6EB}"/>
    <cellStyle name="Comma 45 6" xfId="25789" xr:uid="{DB2ED133-9FF0-4300-8818-326971D8B6FF}"/>
    <cellStyle name="Comma 46" xfId="910" xr:uid="{1C8F362E-6AC6-43A3-B17C-1BD99A91AA99}"/>
    <cellStyle name="Comma 46 2" xfId="7283" xr:uid="{AC8B221F-C011-46F2-98D0-8D87786B651E}"/>
    <cellStyle name="Comma 46 2 2" xfId="12763" xr:uid="{E10AEC5E-4BF0-4634-9BB2-EADAED6A3B22}"/>
    <cellStyle name="Comma 46 2 2 2" xfId="24295" xr:uid="{C1DEEE6D-7594-4F2A-9055-C1E58E6711EC}"/>
    <cellStyle name="Comma 46 2 2 2 2" xfId="47868" xr:uid="{C3989DA8-F464-4666-95C0-E7A73D0C488F}"/>
    <cellStyle name="Comma 46 2 2 3" xfId="36760" xr:uid="{776123A9-26D8-4FC5-9BC2-1D17EC1DEC54}"/>
    <cellStyle name="Comma 46 2 3" xfId="18867" xr:uid="{14D1364F-9251-4C0A-B8A6-7634A683BF85}"/>
    <cellStyle name="Comma 46 2 3 2" xfId="42441" xr:uid="{299D5B03-F45F-4431-8543-6DD66E745141}"/>
    <cellStyle name="Comma 46 2 4" xfId="31333" xr:uid="{98A8A682-26AF-4F41-AD5F-6012911C589B}"/>
    <cellStyle name="Comma 46 3" xfId="11417" xr:uid="{D1E0FBBB-F972-4D3B-A82E-8DE08191AAF6}"/>
    <cellStyle name="Comma 46 3 2" xfId="22950" xr:uid="{78998876-2E4D-43E9-BEAC-AC6002D0291E}"/>
    <cellStyle name="Comma 46 3 2 2" xfId="46523" xr:uid="{A0B5F5A4-DF30-41A6-8851-5CEAB59615E8}"/>
    <cellStyle name="Comma 46 3 3" xfId="35415" xr:uid="{16344014-BBAA-4B9A-97F2-BBD2AD0ACFAB}"/>
    <cellStyle name="Comma 46 4" xfId="13061" xr:uid="{561A3A9C-43E6-4852-8935-C8D5D23D384D}"/>
    <cellStyle name="Comma 46 4 2" xfId="36913" xr:uid="{93B7B8F8-8BD5-4C8C-B4FF-4814A2397F06}"/>
    <cellStyle name="Comma 46 5" xfId="25804" xr:uid="{E045208A-9F38-46B9-B63E-97E558B8DFC5}"/>
    <cellStyle name="Comma 46 6" xfId="25784" xr:uid="{9804987F-EE00-4FFC-8F67-DE8B0DB3BDA3}"/>
    <cellStyle name="Comma 47" xfId="912" xr:uid="{56D9E183-9924-43B5-96DF-EDE4CB499F9C}"/>
    <cellStyle name="Comma 47 2" xfId="7284" xr:uid="{8CA7A1D5-8F1E-48D7-BD11-4134440C59A8}"/>
    <cellStyle name="Comma 47 2 2" xfId="12764" xr:uid="{BC3C888B-B9DB-4B06-9D7F-8DFA2D0B2DCE}"/>
    <cellStyle name="Comma 47 2 2 2" xfId="24296" xr:uid="{CFAF1524-E700-4F42-A358-206FD74A02F9}"/>
    <cellStyle name="Comma 47 2 2 2 2" xfId="47869" xr:uid="{5902E6E6-4488-4E7F-993A-0169DB1EAE24}"/>
    <cellStyle name="Comma 47 2 2 3" xfId="36761" xr:uid="{445A5FC4-5D00-41B1-B3FE-49C2FFF1E213}"/>
    <cellStyle name="Comma 47 2 3" xfId="18868" xr:uid="{FA6F3217-38F9-4646-BBD8-AEB823D5C25B}"/>
    <cellStyle name="Comma 47 2 3 2" xfId="42442" xr:uid="{1B3B9CE4-3BF0-4CA4-BC77-25818B59B929}"/>
    <cellStyle name="Comma 47 2 4" xfId="31334" xr:uid="{25C9D00D-5BFC-4CA9-94EC-F900A182C339}"/>
    <cellStyle name="Comma 47 3" xfId="11418" xr:uid="{C3635EAD-943F-4FFF-8E4F-C7C64EBF781E}"/>
    <cellStyle name="Comma 47 3 2" xfId="22951" xr:uid="{81A1DA65-558F-4B93-8627-3D35C4C32236}"/>
    <cellStyle name="Comma 47 3 2 2" xfId="46524" xr:uid="{BE11EE24-851F-4506-AD8E-EED7346E372F}"/>
    <cellStyle name="Comma 47 3 3" xfId="35416" xr:uid="{74487F3E-462D-4102-B8D7-7AC42569D492}"/>
    <cellStyle name="Comma 47 4" xfId="12951" xr:uid="{E748C672-ECAE-4738-BF7F-CAE2537DB50C}"/>
    <cellStyle name="Comma 47 4 2" xfId="24413" xr:uid="{9C8FB35A-9EDF-4E1E-A3DE-064E50561A2F}"/>
    <cellStyle name="Comma 47 4 2 2" xfId="47985" xr:uid="{18EFB339-C744-4B02-9BF7-806626A6A9D8}"/>
    <cellStyle name="Comma 47 4 3" xfId="36877" xr:uid="{4133A5F7-0512-4F0D-96B8-CE28C1306F27}"/>
    <cellStyle name="Comma 47 5" xfId="13063" xr:uid="{8425CCD7-50E1-45E1-9471-27C2CEA402A8}"/>
    <cellStyle name="Comma 47 5 2" xfId="36915" xr:uid="{31CA5F46-4FC3-4955-B8C9-20CD39DAF3AF}"/>
    <cellStyle name="Comma 47 6" xfId="25806" xr:uid="{BDAF0693-DEB5-44D6-9532-87B6CB4EC2BC}"/>
    <cellStyle name="Comma 47 7" xfId="25785" xr:uid="{21B62644-ED3E-48FA-B286-685736396E2F}"/>
    <cellStyle name="Comma 48" xfId="911" xr:uid="{F01ED95F-1061-4A8B-BEC2-FC4A28A26E8F}"/>
    <cellStyle name="Comma 48 2" xfId="7290" xr:uid="{8E023EE2-D3D6-4CE5-80A2-9B0BF6105922}"/>
    <cellStyle name="Comma 48 2 2" xfId="12775" xr:uid="{FA7451D4-2103-4853-A901-140977843FB7}"/>
    <cellStyle name="Comma 48 2 2 2" xfId="24307" xr:uid="{474B42C6-8C05-4340-AE4A-C0CD3927558C}"/>
    <cellStyle name="Comma 48 2 2 2 2" xfId="47880" xr:uid="{02E95EE1-0460-4A41-8E74-2D612498BACA}"/>
    <cellStyle name="Comma 48 2 2 3" xfId="36772" xr:uid="{54FEB67F-161B-4A0C-8C2F-7AF17AD45B9A}"/>
    <cellStyle name="Comma 48 2 3" xfId="18874" xr:uid="{0C2F65E8-F11C-4C2C-AB0A-F12702A9CEC1}"/>
    <cellStyle name="Comma 48 2 3 2" xfId="42448" xr:uid="{A9B10654-F0D0-4D53-8DCE-F34B575192C6}"/>
    <cellStyle name="Comma 48 2 4" xfId="31340" xr:uid="{39C03867-5F71-43A0-B6A8-0BDBF5E7D79A}"/>
    <cellStyle name="Comma 48 3" xfId="11419" xr:uid="{C38FB484-17C2-4800-B865-356D7BA70212}"/>
    <cellStyle name="Comma 48 3 2" xfId="22952" xr:uid="{6D25BEA0-3806-407B-8B4C-5901624292BD}"/>
    <cellStyle name="Comma 48 3 2 2" xfId="46525" xr:uid="{2AABE851-08D5-447B-9F4F-591AC1C10ED5}"/>
    <cellStyle name="Comma 48 3 3" xfId="35417" xr:uid="{B14D5946-8AE5-4920-AB60-0CA5ED403F78}"/>
    <cellStyle name="Comma 48 4" xfId="12785" xr:uid="{256FAD37-F819-49EE-9010-13EDE190C03B}"/>
    <cellStyle name="Comma 48 4 2" xfId="24314" xr:uid="{226C4692-161F-4B51-9DB0-C780969996C4}"/>
    <cellStyle name="Comma 48 4 2 2" xfId="47887" xr:uid="{CCE68D63-6A18-4D66-9853-42B12E32121D}"/>
    <cellStyle name="Comma 48 4 3" xfId="36779" xr:uid="{5F1260BD-E2CD-434D-8717-BB0D31E4E6C8}"/>
    <cellStyle name="Comma 48 5" xfId="13062" xr:uid="{76A257DB-2B17-45B0-A003-46FCBC0D029C}"/>
    <cellStyle name="Comma 48 5 2" xfId="36914" xr:uid="{6CFA8554-585A-4D8C-B011-BB0EF11F9583}"/>
    <cellStyle name="Comma 48 6" xfId="25805" xr:uid="{E49D0393-5369-4BC6-8CFF-20930AD3ABAC}"/>
    <cellStyle name="Comma 48 7" xfId="25796" xr:uid="{176D7A3A-8E6A-4881-8559-536A50BFFB50}"/>
    <cellStyle name="Comma 49" xfId="2863" xr:uid="{EE855B43-49FE-4396-A6C9-2B25DFEAEE5F}"/>
    <cellStyle name="Comma 49 2" xfId="2960" xr:uid="{EE82A97C-3E98-4AFC-8143-3A99BDC30C82}"/>
    <cellStyle name="Comma 49 2 2" xfId="12778" xr:uid="{EC74C743-B726-4D3E-960E-556D86186ACF}"/>
    <cellStyle name="Comma 49 2 2 2" xfId="24310" xr:uid="{5D7C3FB1-AECE-49BD-B83B-420E76B07854}"/>
    <cellStyle name="Comma 49 2 2 2 2" xfId="47883" xr:uid="{9B2FB16D-B8F6-4CD0-BA9B-77CA3BECEC57}"/>
    <cellStyle name="Comma 49 2 2 3" xfId="36775" xr:uid="{6D14E009-ADDB-4950-A284-F00AD493DFF7}"/>
    <cellStyle name="Comma 49 2 3" xfId="14619" xr:uid="{173A1025-4480-4708-8CFC-A1F7BBEB3930}"/>
    <cellStyle name="Comma 49 2 3 2" xfId="38336" xr:uid="{6B2A63CC-908D-4895-AB70-0B4CC08A2748}"/>
    <cellStyle name="Comma 49 2 4" xfId="27228" xr:uid="{BFD08D71-314C-437B-92A4-28E4C44ED791}"/>
    <cellStyle name="Comma 49 3" xfId="3086" xr:uid="{1D267A5B-5161-418F-959E-112F40BA45FC}"/>
    <cellStyle name="Comma 49 3 2" xfId="14725" xr:uid="{7FB224D1-B294-4923-AED8-1EC1F37DE962}"/>
    <cellStyle name="Comma 49 3 2 2" xfId="38359" xr:uid="{EDA51B09-86BF-4F98-93BA-057A6980B8ED}"/>
    <cellStyle name="Comma 49 3 3" xfId="27251" xr:uid="{072B11BE-7751-49A3-9502-531F3C4D56C3}"/>
    <cellStyle name="Comma 49 4" xfId="12783" xr:uid="{BAA3AC81-8182-4C65-A7D2-2C0AFB38E10E}"/>
    <cellStyle name="Comma 49 4 2" xfId="24312" xr:uid="{1A02B6DE-C2D7-411A-B31B-7EE3B6F4991D}"/>
    <cellStyle name="Comma 49 4 2 2" xfId="47885" xr:uid="{0C191A8D-BB03-4099-839C-465C249C40E8}"/>
    <cellStyle name="Comma 49 4 3" xfId="36777" xr:uid="{224A2A93-CA73-40B2-8ED7-D918E4E9ECC5}"/>
    <cellStyle name="Comma 49 5" xfId="14557" xr:uid="{6C103DD8-5180-4831-9571-8FC74D7A863E}"/>
    <cellStyle name="Comma 49 5 2" xfId="38293" xr:uid="{E5D1C603-13B4-4ED6-97E9-B8AE4D3216C2}"/>
    <cellStyle name="Comma 49 6" xfId="27186" xr:uid="{0A9F529E-7016-40FB-8668-030FDDA1FE7C}"/>
    <cellStyle name="Comma 49 7" xfId="25799" xr:uid="{1D63E92A-B2CF-4EE2-8D54-BCCB502275B7}"/>
    <cellStyle name="Comma 49 8" xfId="49735" xr:uid="{B0B17AEC-F823-48F1-A6EE-5C87374F998B}"/>
    <cellStyle name="Comma 5" xfId="226" xr:uid="{AB6E631D-59BC-480D-8594-58FD7E0D4AB4}"/>
    <cellStyle name="Comma 5 10" xfId="1883" xr:uid="{401FACA3-38A6-4B95-8797-351AA9A36E71}"/>
    <cellStyle name="Comma 5 10 10" xfId="48726" xr:uid="{4E31DED5-4F0E-4CEA-949F-7C4C3F9F3420}"/>
    <cellStyle name="Comma 5 10 2" xfId="2302" xr:uid="{2C23404D-3FCC-4D2B-AA44-FCD7E4394568}"/>
    <cellStyle name="Comma 5 10 2 2" xfId="4104" xr:uid="{44957F86-0705-4111-81F5-DA24EC16D422}"/>
    <cellStyle name="Comma 5 10 2 2 2" xfId="9573" xr:uid="{5AA1631E-98BC-454A-A1BE-6B70C53B7665}"/>
    <cellStyle name="Comma 5 10 2 2 2 2" xfId="21106" xr:uid="{B56D2CCB-32A8-49A4-BF08-B04954E870D5}"/>
    <cellStyle name="Comma 5 10 2 2 2 2 2" xfId="44679" xr:uid="{B0752082-ABA2-445D-A8EC-0BCE9BEF611B}"/>
    <cellStyle name="Comma 5 10 2 2 2 3" xfId="33571" xr:uid="{13775AFA-EE8A-486E-93D4-B2E6E19AB379}"/>
    <cellStyle name="Comma 5 10 2 2 3" xfId="15691" xr:uid="{50FC69FC-1F9A-46C6-9CF4-0515B7EAB866}"/>
    <cellStyle name="Comma 5 10 2 2 3 2" xfId="39265" xr:uid="{913686B1-434E-4917-A29C-79D3E393EE20}"/>
    <cellStyle name="Comma 5 10 2 2 4" xfId="28157" xr:uid="{2A0A980A-C0D3-4E80-B6F2-D420E204A323}"/>
    <cellStyle name="Comma 5 10 2 3" xfId="5469" xr:uid="{748AFD7A-7813-4005-A04C-AEC9F5C3F548}"/>
    <cellStyle name="Comma 5 10 2 3 2" xfId="10943" xr:uid="{A57BA7C6-8CBB-44DD-B62C-5F0BC3C0B79B}"/>
    <cellStyle name="Comma 5 10 2 3 2 2" xfId="22476" xr:uid="{BDBDECE8-0A96-498C-9BC0-EA2A12DF1F0F}"/>
    <cellStyle name="Comma 5 10 2 3 2 2 2" xfId="46049" xr:uid="{3119B21D-4A00-478D-A2C4-431E34E6B8B2}"/>
    <cellStyle name="Comma 5 10 2 3 2 3" xfId="34941" xr:uid="{D612E442-FEFF-4E6A-89C0-C5B6CFA262B0}"/>
    <cellStyle name="Comma 5 10 2 3 3" xfId="17055" xr:uid="{10EF3F12-8906-4BD3-B77F-523DAB89105B}"/>
    <cellStyle name="Comma 5 10 2 3 3 2" xfId="40629" xr:uid="{2BD06787-2E0A-455E-A797-D53E9A860D19}"/>
    <cellStyle name="Comma 5 10 2 3 4" xfId="29521" xr:uid="{4C13E07A-C272-4D9F-969C-FC376F122CD2}"/>
    <cellStyle name="Comma 5 10 2 4" xfId="6807" xr:uid="{92DB63BD-EE32-4A10-8D78-8CD20D391E5B}"/>
    <cellStyle name="Comma 5 10 2 4 2" xfId="12285" xr:uid="{CCA2D105-FDAF-4FDF-8B45-C6AB8D09EA55}"/>
    <cellStyle name="Comma 5 10 2 4 2 2" xfId="23817" xr:uid="{D7D3F762-7835-480D-86DB-C074F13F8157}"/>
    <cellStyle name="Comma 5 10 2 4 2 2 2" xfId="47390" xr:uid="{228677DC-2AD4-419F-B443-F2FED7FA085F}"/>
    <cellStyle name="Comma 5 10 2 4 2 3" xfId="36282" xr:uid="{F60CA364-7ABF-4D8C-B4F1-10427193A001}"/>
    <cellStyle name="Comma 5 10 2 4 3" xfId="18391" xr:uid="{67D2DC3E-6B1B-4292-8D8D-DA9BF8EA712B}"/>
    <cellStyle name="Comma 5 10 2 4 3 2" xfId="41965" xr:uid="{0387EA7B-A754-4D68-8DFC-71510752711E}"/>
    <cellStyle name="Comma 5 10 2 4 4" xfId="30857" xr:uid="{CA5986B9-1056-4794-946C-6A31F5E1CF0D}"/>
    <cellStyle name="Comma 5 10 2 5" xfId="8220" xr:uid="{8B7C7777-09EB-471B-ADFB-5AA54BF92064}"/>
    <cellStyle name="Comma 5 10 2 5 2" xfId="19753" xr:uid="{F83B47BC-5F72-4BB0-A5F5-A51FF19155F0}"/>
    <cellStyle name="Comma 5 10 2 5 2 2" xfId="43326" xr:uid="{8D8A4232-B1C1-4B6E-8490-6D1B381D0116}"/>
    <cellStyle name="Comma 5 10 2 5 3" xfId="32218" xr:uid="{2625704F-2F10-41DD-94B8-B9504EE17C50}"/>
    <cellStyle name="Comma 5 10 2 6" xfId="14048" xr:uid="{98A58BF6-6B4B-4EE7-A753-C2C60AB6FA03}"/>
    <cellStyle name="Comma 5 10 2 6 2" xfId="37786" xr:uid="{4EA0703F-F2D9-4E86-8E10-671E1B1D2739}"/>
    <cellStyle name="Comma 5 10 2 7" xfId="26679" xr:uid="{E678DEC9-981B-4B46-9E97-60111A24ABB6}"/>
    <cellStyle name="Comma 5 10 2 8" xfId="25305" xr:uid="{087D26F2-0D19-472F-A601-562374AB08AC}"/>
    <cellStyle name="Comma 5 10 2 9" xfId="49135" xr:uid="{4BFA2350-05EC-4997-B1F5-0ECFABBAE522}"/>
    <cellStyle name="Comma 5 10 3" xfId="3696" xr:uid="{BC95A408-643F-4833-8C6C-E8FA2DBE221F}"/>
    <cellStyle name="Comma 5 10 3 2" xfId="9165" xr:uid="{C31B3424-2ED7-46B0-AF0F-A2FC90B6B80B}"/>
    <cellStyle name="Comma 5 10 3 2 2" xfId="20698" xr:uid="{67F5C97F-2725-48D4-BC12-CC174431C3D9}"/>
    <cellStyle name="Comma 5 10 3 2 2 2" xfId="44271" xr:uid="{31A20AF5-CEEF-41B0-BD28-00BACFC8D4A3}"/>
    <cellStyle name="Comma 5 10 3 2 3" xfId="33163" xr:uid="{340240B1-B436-4A48-82DC-DFEBA85EEB0A}"/>
    <cellStyle name="Comma 5 10 3 3" xfId="15283" xr:uid="{489A5D88-6348-4249-9D66-A393CE3B377A}"/>
    <cellStyle name="Comma 5 10 3 3 2" xfId="38857" xr:uid="{2B465C76-2F73-4FD3-82C2-1AE25ED50194}"/>
    <cellStyle name="Comma 5 10 3 4" xfId="27749" xr:uid="{956B49C4-D030-479B-A72F-6EFDEB4868D8}"/>
    <cellStyle name="Comma 5 10 4" xfId="5060" xr:uid="{13EFD816-F49B-4ED6-B916-970432322227}"/>
    <cellStyle name="Comma 5 10 4 2" xfId="10534" xr:uid="{6DA623C3-6556-4F24-B56C-431BAAFEED53}"/>
    <cellStyle name="Comma 5 10 4 2 2" xfId="22067" xr:uid="{65011479-60F9-4B2A-B27E-2A4E694C19F8}"/>
    <cellStyle name="Comma 5 10 4 2 2 2" xfId="45640" xr:uid="{2A94EE0F-394F-4D3E-BDAD-0B20C2EBEB98}"/>
    <cellStyle name="Comma 5 10 4 2 3" xfId="34532" xr:uid="{17E4990C-3642-43E0-8535-BFC181F9379C}"/>
    <cellStyle name="Comma 5 10 4 3" xfId="16646" xr:uid="{5561E66D-36E5-46C7-8EF1-F16723591AD7}"/>
    <cellStyle name="Comma 5 10 4 3 2" xfId="40220" xr:uid="{1EB9E685-32EB-448C-B17A-17F8DD63537C}"/>
    <cellStyle name="Comma 5 10 4 4" xfId="29112" xr:uid="{66140798-8287-4DED-858A-179663F8BCB3}"/>
    <cellStyle name="Comma 5 10 5" xfId="6398" xr:uid="{316E068A-82C7-43C2-B1FF-3A2ACAAC845D}"/>
    <cellStyle name="Comma 5 10 5 2" xfId="11875" xr:uid="{CAF02BD7-AB40-47AA-A650-68F05BCE7753}"/>
    <cellStyle name="Comma 5 10 5 2 2" xfId="23407" xr:uid="{1E70720C-104E-4087-9E80-4E23B2FD3529}"/>
    <cellStyle name="Comma 5 10 5 2 2 2" xfId="46980" xr:uid="{8AC8A93A-9EE2-4022-BEF4-871EF6252D4A}"/>
    <cellStyle name="Comma 5 10 5 2 3" xfId="35872" xr:uid="{34A036B1-462E-4821-BBFB-AC9C00C06E20}"/>
    <cellStyle name="Comma 5 10 5 3" xfId="17982" xr:uid="{77F5856A-5F74-4A76-96BF-912E51F8D3EB}"/>
    <cellStyle name="Comma 5 10 5 3 2" xfId="41556" xr:uid="{058BF87B-85B2-425A-9FB5-1E40CD1B6389}"/>
    <cellStyle name="Comma 5 10 5 4" xfId="30448" xr:uid="{A5CA883B-3BF5-403A-897D-B26D95BA45A3}"/>
    <cellStyle name="Comma 5 10 6" xfId="7809" xr:uid="{FC67937F-9FAD-4982-AA05-C2F6ADB16AF3}"/>
    <cellStyle name="Comma 5 10 6 2" xfId="19344" xr:uid="{A626FFD6-1D3A-43D5-93C8-940762336DCD}"/>
    <cellStyle name="Comma 5 10 6 2 2" xfId="42917" xr:uid="{F4359FD2-A448-4917-B8ED-6F2286DB2935}"/>
    <cellStyle name="Comma 5 10 6 3" xfId="31809" xr:uid="{36C6A789-0C63-4EA2-B687-0AA5BCCE8193}"/>
    <cellStyle name="Comma 5 10 7" xfId="13638" xr:uid="{3EECC828-F358-405C-8312-7409A77054CA}"/>
    <cellStyle name="Comma 5 10 7 2" xfId="37377" xr:uid="{A37BF7A1-E413-4B26-82EC-50038F917AFF}"/>
    <cellStyle name="Comma 5 10 8" xfId="26270" xr:uid="{D340902C-7546-4F7C-8205-85F57D03746B}"/>
    <cellStyle name="Comma 5 10 9" xfId="24895" xr:uid="{C2DF941E-B18E-4FD8-AE67-6AF7FDDFC301}"/>
    <cellStyle name="Comma 5 11" xfId="1185" xr:uid="{CC8B7DC1-80FF-4E23-A577-86B30C0A09FF}"/>
    <cellStyle name="Comma 5 11 10" xfId="24585" xr:uid="{7FB98B01-94CE-4E93-A046-BE00E3E34831}"/>
    <cellStyle name="Comma 5 11 11" xfId="48414" xr:uid="{0683972E-FC61-4156-9A53-9B675A0F0267}"/>
    <cellStyle name="Comma 5 11 2" xfId="2023" xr:uid="{52DA19CE-7A2F-4F30-8C8D-1C6E470FF153}"/>
    <cellStyle name="Comma 5 11 2 2" xfId="3836" xr:uid="{2A32300A-CC0A-426A-9FF3-9979676E1FB0}"/>
    <cellStyle name="Comma 5 11 2 2 2" xfId="9305" xr:uid="{1D08D4E0-5BB5-40B6-A7BF-4D37A3AAD343}"/>
    <cellStyle name="Comma 5 11 2 2 2 2" xfId="20838" xr:uid="{8772A13C-D6CA-433B-97DE-A392358F6FD5}"/>
    <cellStyle name="Comma 5 11 2 2 2 2 2" xfId="44411" xr:uid="{89930DC6-B570-4210-BD17-1427174D48A0}"/>
    <cellStyle name="Comma 5 11 2 2 2 3" xfId="33303" xr:uid="{A467945C-B5FB-425F-B8C7-C2F9DA47CB42}"/>
    <cellStyle name="Comma 5 11 2 2 3" xfId="15423" xr:uid="{AE472844-4811-45A6-84B5-21369670709C}"/>
    <cellStyle name="Comma 5 11 2 2 3 2" xfId="38997" xr:uid="{5D766163-91EA-4CFE-A8FC-B738E99850B5}"/>
    <cellStyle name="Comma 5 11 2 2 4" xfId="27889" xr:uid="{DF72C1AD-C0E8-49A7-981D-933CAEB890FE}"/>
    <cellStyle name="Comma 5 11 2 3" xfId="5200" xr:uid="{EF1DE0B6-E4E8-4F6C-A488-0A7FBA91EB87}"/>
    <cellStyle name="Comma 5 11 2 3 2" xfId="10674" xr:uid="{D68DFBC5-4FEA-4D19-8056-E4073F31082B}"/>
    <cellStyle name="Comma 5 11 2 3 2 2" xfId="22207" xr:uid="{8FF4D2CD-6410-447F-A2B5-1E41734F0E3C}"/>
    <cellStyle name="Comma 5 11 2 3 2 2 2" xfId="45780" xr:uid="{A7C5EA58-E8BE-4803-AAA8-CB19D51387FC}"/>
    <cellStyle name="Comma 5 11 2 3 2 3" xfId="34672" xr:uid="{97DCB2F7-4C10-4202-8CAB-E8F9ECD65241}"/>
    <cellStyle name="Comma 5 11 2 3 3" xfId="16786" xr:uid="{D11CCCC0-9BE2-4230-A6FD-06ADAF6D81AE}"/>
    <cellStyle name="Comma 5 11 2 3 3 2" xfId="40360" xr:uid="{3D5E6FF7-0B94-48D3-820D-16D27FF16257}"/>
    <cellStyle name="Comma 5 11 2 3 4" xfId="29252" xr:uid="{5C7660E8-E4E5-4832-B459-E49D55555BBB}"/>
    <cellStyle name="Comma 5 11 2 4" xfId="6538" xr:uid="{49A7A0F8-5633-47C6-B917-64894F05ECDD}"/>
    <cellStyle name="Comma 5 11 2 4 2" xfId="12015" xr:uid="{6CDD71B7-9B92-4922-A67A-368B160A1F37}"/>
    <cellStyle name="Comma 5 11 2 4 2 2" xfId="23547" xr:uid="{A33F4310-D43B-4CA2-A04A-785708F843EF}"/>
    <cellStyle name="Comma 5 11 2 4 2 2 2" xfId="47120" xr:uid="{81B9D226-D2A0-47A7-BDED-C243A4EBCFF2}"/>
    <cellStyle name="Comma 5 11 2 4 2 3" xfId="36012" xr:uid="{90811E40-5FA6-4122-BF35-FA5FCB179F47}"/>
    <cellStyle name="Comma 5 11 2 4 3" xfId="18122" xr:uid="{58479854-64C9-4C32-960E-EC2B6458A783}"/>
    <cellStyle name="Comma 5 11 2 4 3 2" xfId="41696" xr:uid="{3BE0B155-F63F-4450-A6E1-F625EC27A416}"/>
    <cellStyle name="Comma 5 11 2 4 4" xfId="30588" xr:uid="{E103835A-D186-4061-AAAF-EEE0911996FC}"/>
    <cellStyle name="Comma 5 11 2 5" xfId="7949" xr:uid="{AD565ABD-F3DF-450A-9E5B-2AD2A9BA70D1}"/>
    <cellStyle name="Comma 5 11 2 5 2" xfId="19484" xr:uid="{760AB637-02E2-4EB7-B71B-4FE9A88AE9B2}"/>
    <cellStyle name="Comma 5 11 2 5 2 2" xfId="43057" xr:uid="{FE9D58A7-B1B4-4A4C-91ED-2CC1FD98BD53}"/>
    <cellStyle name="Comma 5 11 2 5 3" xfId="31949" xr:uid="{E735AEA0-717E-416A-8EA2-E4BA0488B070}"/>
    <cellStyle name="Comma 5 11 2 6" xfId="13778" xr:uid="{9E346DA2-5991-4F54-B12F-D15D2F5DED49}"/>
    <cellStyle name="Comma 5 11 2 6 2" xfId="37517" xr:uid="{8C59FA1D-49A1-42F5-A860-C100085BCABD}"/>
    <cellStyle name="Comma 5 11 2 7" xfId="26410" xr:uid="{196AB71E-7041-4276-B331-F5C35C6BD2B0}"/>
    <cellStyle name="Comma 5 11 2 8" xfId="25035" xr:uid="{72171A2F-19E4-441B-B0DF-84B962D225CE}"/>
    <cellStyle name="Comma 5 11 2 9" xfId="48866" xr:uid="{64003E56-7777-4D22-9E2D-AF0523876D38}"/>
    <cellStyle name="Comma 5 11 3" xfId="2508" xr:uid="{31CBC6AA-534B-4765-87C6-696F698346F8}"/>
    <cellStyle name="Comma 5 11 3 2" xfId="4299" xr:uid="{310FB5B4-01AB-433E-8938-03DBE97556EA}"/>
    <cellStyle name="Comma 5 11 3 2 2" xfId="9768" xr:uid="{1706CB76-3FAC-40F8-9C7D-93E5BBE012AB}"/>
    <cellStyle name="Comma 5 11 3 2 2 2" xfId="21301" xr:uid="{A17E679B-9072-4FCC-9A9E-A69A15CE93F4}"/>
    <cellStyle name="Comma 5 11 3 2 2 2 2" xfId="44874" xr:uid="{6A6970BF-7FD2-4EC5-9299-898E55BBDED0}"/>
    <cellStyle name="Comma 5 11 3 2 2 3" xfId="33766" xr:uid="{41436712-39B3-49B7-9E9E-DDBDF5E4F80B}"/>
    <cellStyle name="Comma 5 11 3 2 3" xfId="15886" xr:uid="{1D475371-6C5E-41B6-8124-3569E46FCEC1}"/>
    <cellStyle name="Comma 5 11 3 2 3 2" xfId="39460" xr:uid="{4453FFFD-AA2D-47E8-A242-DC425A29775F}"/>
    <cellStyle name="Comma 5 11 3 2 4" xfId="28352" xr:uid="{2E14BE76-55B3-42DF-97D2-0A16F79CE848}"/>
    <cellStyle name="Comma 5 11 3 3" xfId="5664" xr:uid="{EF2511CA-EAED-46F3-9F3A-91F279459480}"/>
    <cellStyle name="Comma 5 11 3 3 2" xfId="11138" xr:uid="{8D34A9D2-2A6F-4795-9ACF-1CF0CE88CB33}"/>
    <cellStyle name="Comma 5 11 3 3 2 2" xfId="22671" xr:uid="{D45050A0-555D-4745-AF69-D0B0DD31F4EB}"/>
    <cellStyle name="Comma 5 11 3 3 2 2 2" xfId="46244" xr:uid="{96162EB7-A069-41A2-ACC4-71F53B21D5CA}"/>
    <cellStyle name="Comma 5 11 3 3 2 3" xfId="35136" xr:uid="{1374AA14-94E0-43DB-8AC6-9F315E3588D6}"/>
    <cellStyle name="Comma 5 11 3 3 3" xfId="17250" xr:uid="{1DC88D88-108C-439E-ABCA-ED66D5E5B4AF}"/>
    <cellStyle name="Comma 5 11 3 3 3 2" xfId="40824" xr:uid="{469B72ED-9003-4660-AAE3-EC459D6EAD50}"/>
    <cellStyle name="Comma 5 11 3 3 4" xfId="29716" xr:uid="{AD10F064-85AA-4D93-8759-714F73E2C325}"/>
    <cellStyle name="Comma 5 11 3 4" xfId="7002" xr:uid="{D2D65C24-2592-477D-95AB-8DA7DFE01921}"/>
    <cellStyle name="Comma 5 11 3 4 2" xfId="12480" xr:uid="{6A0323FB-2497-46AA-A4AC-A051D0C6C144}"/>
    <cellStyle name="Comma 5 11 3 4 2 2" xfId="24012" xr:uid="{39C85022-B38C-4879-826E-8110E23AA0A7}"/>
    <cellStyle name="Comma 5 11 3 4 2 2 2" xfId="47585" xr:uid="{3EA5F36C-07B7-4E49-B7E7-9BEB584AD895}"/>
    <cellStyle name="Comma 5 11 3 4 2 3" xfId="36477" xr:uid="{25DF9884-28D9-4CBD-90F2-994E18864516}"/>
    <cellStyle name="Comma 5 11 3 4 3" xfId="18586" xr:uid="{064422F9-6237-4225-8768-3F39E9735928}"/>
    <cellStyle name="Comma 5 11 3 4 3 2" xfId="42160" xr:uid="{33235A26-861E-431D-B598-9C03FF72EC21}"/>
    <cellStyle name="Comma 5 11 3 4 4" xfId="31052" xr:uid="{FF0483A9-63D7-4C89-8267-43EE11317187}"/>
    <cellStyle name="Comma 5 11 3 5" xfId="8415" xr:uid="{F4B8C2D5-AA0A-450F-87F0-78531E39F6BE}"/>
    <cellStyle name="Comma 5 11 3 5 2" xfId="19948" xr:uid="{138A5EB5-35C2-4E13-A2B4-9AD66D79AF57}"/>
    <cellStyle name="Comma 5 11 3 5 2 2" xfId="43521" xr:uid="{093FFB0F-767B-4168-8CAF-CAC7DD0AD630}"/>
    <cellStyle name="Comma 5 11 3 5 3" xfId="32413" xr:uid="{38DD6468-465D-4640-B04D-691BB948BEFF}"/>
    <cellStyle name="Comma 5 11 3 6" xfId="14244" xr:uid="{F7642C48-760A-4BF1-85EF-4C32CAEF19BF}"/>
    <cellStyle name="Comma 5 11 3 6 2" xfId="37981" xr:uid="{A05A7833-FE7F-466C-BC3E-857F2FD4A3C8}"/>
    <cellStyle name="Comma 5 11 3 7" xfId="26874" xr:uid="{342C0FFB-BBFD-443D-A62F-063EB1F5B961}"/>
    <cellStyle name="Comma 5 11 3 8" xfId="25500" xr:uid="{55FDC344-2CE1-462D-9764-29556D67975D}"/>
    <cellStyle name="Comma 5 11 3 9" xfId="49330" xr:uid="{D620B68C-597D-4C1D-A519-93C3AF8A29F6}"/>
    <cellStyle name="Comma 5 11 4" xfId="3397" xr:uid="{F86421BA-B724-4D4C-B38C-AAE385C1A4F8}"/>
    <cellStyle name="Comma 5 11 4 2" xfId="8865" xr:uid="{16908CD8-7F8E-4B5B-8DBA-D7300B355823}"/>
    <cellStyle name="Comma 5 11 4 2 2" xfId="20398" xr:uid="{E3BFE25C-82CB-4EB4-B07F-E02225E30899}"/>
    <cellStyle name="Comma 5 11 4 2 2 2" xfId="43971" xr:uid="{5765C660-F575-40CE-8D80-1533DF3E3FEB}"/>
    <cellStyle name="Comma 5 11 4 2 3" xfId="32863" xr:uid="{DAA7B6A0-4FBE-474E-983E-ECAA7283FE90}"/>
    <cellStyle name="Comma 5 11 4 3" xfId="14983" xr:uid="{F6ACD4AC-0319-4D23-AD8C-303F2B11B925}"/>
    <cellStyle name="Comma 5 11 4 3 2" xfId="38557" xr:uid="{4AF438BF-3178-4DFE-8719-01D8FBB97705}"/>
    <cellStyle name="Comma 5 11 4 4" xfId="27449" xr:uid="{B99A780D-9E65-4824-B259-0C60E1FAA32C}"/>
    <cellStyle name="Comma 5 11 5" xfId="4753" xr:uid="{9A88CE85-EF14-40DE-81D0-559A7D025FD6}"/>
    <cellStyle name="Comma 5 11 5 2" xfId="10226" xr:uid="{E66538DD-E229-42E1-8249-829E805E6AA9}"/>
    <cellStyle name="Comma 5 11 5 2 2" xfId="21759" xr:uid="{264A09CB-BA7E-44E0-BECC-76E0BAD9185D}"/>
    <cellStyle name="Comma 5 11 5 2 2 2" xfId="45332" xr:uid="{5850EB6B-F85C-4CE7-A099-23D84B224BA3}"/>
    <cellStyle name="Comma 5 11 5 2 3" xfId="34224" xr:uid="{BE8EDD94-4386-4B5A-AE77-A6B26D377C73}"/>
    <cellStyle name="Comma 5 11 5 3" xfId="16339" xr:uid="{43D1CFC5-2F0E-4417-BA69-4F26C655DA9D}"/>
    <cellStyle name="Comma 5 11 5 3 2" xfId="39913" xr:uid="{0EA9D8EB-1303-4EE5-B636-4B7DF1A96140}"/>
    <cellStyle name="Comma 5 11 5 4" xfId="28805" xr:uid="{DD220B9E-D138-48F6-BF08-8D2D58C7AA7E}"/>
    <cellStyle name="Comma 5 11 6" xfId="6091" xr:uid="{89B0299A-962C-40D2-92E6-7CD278BA8288}"/>
    <cellStyle name="Comma 5 11 6 2" xfId="11567" xr:uid="{CFB0472D-4C88-4453-A281-49C104E6EBFC}"/>
    <cellStyle name="Comma 5 11 6 2 2" xfId="23099" xr:uid="{88394785-2807-4100-88B3-E0518EEF7713}"/>
    <cellStyle name="Comma 5 11 6 2 2 2" xfId="46672" xr:uid="{9703A634-0B44-4A4D-9F1E-6A59DFF3FCA8}"/>
    <cellStyle name="Comma 5 11 6 2 3" xfId="35564" xr:uid="{A21ECA6A-800A-4CC7-8931-3B5EB5A451A8}"/>
    <cellStyle name="Comma 5 11 6 3" xfId="17675" xr:uid="{A089DFF5-21FA-434D-990C-BDC18082A3A5}"/>
    <cellStyle name="Comma 5 11 6 3 2" xfId="41249" xr:uid="{46AC382E-EFFE-4A8D-933E-D16084CE4EDE}"/>
    <cellStyle name="Comma 5 11 6 4" xfId="30141" xr:uid="{A8D2F632-AE60-4333-9E85-FE52EEB6B5DC}"/>
    <cellStyle name="Comma 5 11 7" xfId="7476" xr:uid="{4CFA2759-D17E-4A9F-B66F-2A47B5581970}"/>
    <cellStyle name="Comma 5 11 7 2" xfId="19036" xr:uid="{D120AD11-C066-498D-8E40-8302BBCC713F}"/>
    <cellStyle name="Comma 5 11 7 2 2" xfId="42609" xr:uid="{89F3CBAB-7FC3-4BEC-BF60-3C27D8579889}"/>
    <cellStyle name="Comma 5 11 7 3" xfId="31501" xr:uid="{F60F2AA4-1EA0-49E0-ADFE-4AC1DFAF8D1A}"/>
    <cellStyle name="Comma 5 11 8" xfId="13292" xr:uid="{A39EC732-DB2D-4D39-A950-F43CF1F11E88}"/>
    <cellStyle name="Comma 5 11 8 2" xfId="37070" xr:uid="{199ACD46-C31C-4CCA-9550-05C80161ED5A}"/>
    <cellStyle name="Comma 5 11 9" xfId="25961" xr:uid="{A9C69363-95A0-4E73-8BC0-000CB63A2510}"/>
    <cellStyle name="Comma 5 12" xfId="922" xr:uid="{E590E383-9DC0-413C-ACA2-865B350E70C0}"/>
    <cellStyle name="Comma 5 12 2" xfId="8725" xr:uid="{5F931F7B-AF9A-46C1-92A6-50A90C9A6A08}"/>
    <cellStyle name="Comma 5 12 2 2" xfId="20258" xr:uid="{BB1D904C-B948-4865-8185-8C9E644DEE8F}"/>
    <cellStyle name="Comma 5 12 2 2 2" xfId="43831" xr:uid="{CBFD2E79-5C7E-441D-ADF2-4AC43E1FE020}"/>
    <cellStyle name="Comma 5 12 2 3" xfId="32723" xr:uid="{9F6E3BD3-61AE-4035-814C-D4744BF9F049}"/>
    <cellStyle name="Comma 5 12 3" xfId="13075" xr:uid="{C02DC6D9-81AD-4AE6-AD80-3BCD79851C7D}"/>
    <cellStyle name="Comma 5 12 3 2" xfId="36926" xr:uid="{8ED26238-014D-434B-9714-8A0749351CD9}"/>
    <cellStyle name="Comma 5 12 4" xfId="979" xr:uid="{3DA7E9AB-CFA8-4ACC-BAEF-8E4655E1F5AF}"/>
    <cellStyle name="Comma 5 12 4 10" xfId="25848" xr:uid="{E318937C-A7D6-4F41-BB43-6F66280119C7}"/>
    <cellStyle name="Comma 5 12 4 11" xfId="24648" xr:uid="{E987AFF0-CA62-495D-97FC-473FF0709BB3}"/>
    <cellStyle name="Comma 5 12 4 12" xfId="48299" xr:uid="{D0E53FBA-1157-4682-B3F4-4EEDB4D39A76}"/>
    <cellStyle name="Comma 5 12 4 2" xfId="1854" xr:uid="{4E54794D-FCC1-444B-A9C2-ABC0A35DD13F}"/>
    <cellStyle name="Comma 5 12 4 2 10" xfId="48696" xr:uid="{12B4467B-3C69-48C3-9F8D-AB96F1880865}"/>
    <cellStyle name="Comma 5 12 4 2 2" xfId="2389" xr:uid="{72E50495-E975-44B1-9946-6EB6522B6A3F}"/>
    <cellStyle name="Comma 5 12 4 2 2 2" xfId="4184" xr:uid="{A49D9EB9-3692-483C-8897-0CAF17DBE9EB}"/>
    <cellStyle name="Comma 5 12 4 2 2 2 2" xfId="9653" xr:uid="{AA7748A5-3D27-452C-9AAF-85CBF0BF04AD}"/>
    <cellStyle name="Comma 5 12 4 2 2 2 2 2" xfId="21186" xr:uid="{F4342A39-8D96-472E-AD56-FD9FD3785547}"/>
    <cellStyle name="Comma 5 12 4 2 2 2 2 2 2" xfId="44759" xr:uid="{D255E699-5CC4-49FB-8E1B-8CE1C896F849}"/>
    <cellStyle name="Comma 5 12 4 2 2 2 2 3" xfId="33651" xr:uid="{FFDF904B-EDE7-44B0-AC8B-B535DC67F2A5}"/>
    <cellStyle name="Comma 5 12 4 2 2 2 3" xfId="15771" xr:uid="{0959E3D0-A8D5-4946-AF41-0895C9800876}"/>
    <cellStyle name="Comma 5 12 4 2 2 2 3 2" xfId="39345" xr:uid="{BB443AD8-F3FF-478D-B923-EE70F965711A}"/>
    <cellStyle name="Comma 5 12 4 2 2 2 4" xfId="28237" xr:uid="{7FEFCCEE-9419-4BF2-8FB6-875F63DC6C68}"/>
    <cellStyle name="Comma 5 12 4 2 2 3" xfId="5549" xr:uid="{3F4C98A6-95B3-474F-8EC5-B7E8FB5FDDD4}"/>
    <cellStyle name="Comma 5 12 4 2 2 3 2" xfId="11023" xr:uid="{391D8002-5B43-47D2-9F8B-489937CB5085}"/>
    <cellStyle name="Comma 5 12 4 2 2 3 2 2" xfId="22556" xr:uid="{6953D23D-B844-4305-A270-16C7965BC42E}"/>
    <cellStyle name="Comma 5 12 4 2 2 3 2 2 2" xfId="46129" xr:uid="{D5E586AA-C166-4B69-A257-43B14A8A976D}"/>
    <cellStyle name="Comma 5 12 4 2 2 3 2 3" xfId="35021" xr:uid="{9B8D8A74-3A4B-4A3D-96BE-A824334B10A8}"/>
    <cellStyle name="Comma 5 12 4 2 2 3 3" xfId="17135" xr:uid="{15172F86-3F6B-4C63-BC8C-E43288DC3043}"/>
    <cellStyle name="Comma 5 12 4 2 2 3 3 2" xfId="40709" xr:uid="{6B6F9DC9-BFFA-4B32-98F7-C033AB4C37D9}"/>
    <cellStyle name="Comma 5 12 4 2 2 3 4" xfId="29601" xr:uid="{F6F31F8B-4638-4A88-A3C5-7E3344479039}"/>
    <cellStyle name="Comma 5 12 4 2 2 4" xfId="6887" xr:uid="{3EDE4969-7579-4AA5-BBDF-A70774D7AFCE}"/>
    <cellStyle name="Comma 5 12 4 2 2 4 2" xfId="12365" xr:uid="{F5B10D37-8267-41E5-8461-05615691557B}"/>
    <cellStyle name="Comma 5 12 4 2 2 4 2 2" xfId="23897" xr:uid="{77F07661-A1F1-414C-84B9-621ED7F68873}"/>
    <cellStyle name="Comma 5 12 4 2 2 4 2 2 2" xfId="47470" xr:uid="{1866504B-80FF-4E7F-9D46-5D133B3F09F4}"/>
    <cellStyle name="Comma 5 12 4 2 2 4 2 3" xfId="36362" xr:uid="{81220D81-2A48-45C4-B5A4-631702C91A66}"/>
    <cellStyle name="Comma 5 12 4 2 2 4 3" xfId="18471" xr:uid="{F1EA2892-4D0F-485C-AD4A-FBFCE809F485}"/>
    <cellStyle name="Comma 5 12 4 2 2 4 3 2" xfId="42045" xr:uid="{F9D857C6-8398-4AC2-BA91-646CDB5B4132}"/>
    <cellStyle name="Comma 5 12 4 2 2 4 4" xfId="30937" xr:uid="{34215240-0D6F-43F9-81F5-61E267D9B046}"/>
    <cellStyle name="Comma 5 12 4 2 2 5" xfId="8300" xr:uid="{8D99E8E9-7811-4040-A2D4-ADD046B1629A}"/>
    <cellStyle name="Comma 5 12 4 2 2 5 2" xfId="19833" xr:uid="{377BD78A-32F5-4BA2-A28D-57D90392F0B9}"/>
    <cellStyle name="Comma 5 12 4 2 2 5 2 2" xfId="43406" xr:uid="{658E64BA-D847-4B4A-B7CE-0A22C54D8F14}"/>
    <cellStyle name="Comma 5 12 4 2 2 5 3" xfId="32298" xr:uid="{F7CC2763-72E7-4F99-97EE-730F7B426481}"/>
    <cellStyle name="Comma 5 12 4 2 2 6" xfId="14129" xr:uid="{540BEE68-DE7B-461F-8C9A-CB6834FE9091}"/>
    <cellStyle name="Comma 5 12 4 2 2 6 2" xfId="37866" xr:uid="{2E010F09-93E6-4C64-87D7-EA63CB7CD8D0}"/>
    <cellStyle name="Comma 5 12 4 2 2 7" xfId="26759" xr:uid="{80579F98-CD82-44E4-9B8B-9A899032B09D}"/>
    <cellStyle name="Comma 5 12 4 2 2 8" xfId="25385" xr:uid="{6A23E8D4-F34E-4C37-8F4E-80785DEE4647}"/>
    <cellStyle name="Comma 5 12 4 2 2 9" xfId="49215" xr:uid="{FCC15BE7-8673-412A-A151-5604823D14EE}"/>
    <cellStyle name="Comma 5 12 4 2 3" xfId="3670" xr:uid="{4BAE4A0A-60B7-4B75-8261-A9098C0A81F4}"/>
    <cellStyle name="Comma 5 12 4 2 3 2" xfId="9139" xr:uid="{8C3BAF06-380A-43CB-91AC-A974BC8F10FE}"/>
    <cellStyle name="Comma 5 12 4 2 3 2 2" xfId="20672" xr:uid="{07D14C0F-9FB3-49BA-BE57-3A4792708EB5}"/>
    <cellStyle name="Comma 5 12 4 2 3 2 2 2" xfId="44245" xr:uid="{53FE783B-9C68-4D8B-9863-0775C912CD58}"/>
    <cellStyle name="Comma 5 12 4 2 3 2 3" xfId="33137" xr:uid="{50F8F258-98AC-46A6-989A-8B76AC3A45FB}"/>
    <cellStyle name="Comma 5 12 4 2 3 3" xfId="15257" xr:uid="{8E28A91F-A38C-45DD-A2D2-B96E5E93D922}"/>
    <cellStyle name="Comma 5 12 4 2 3 3 2" xfId="38831" xr:uid="{A9CA4C88-EEAE-4724-8C3A-53F5C07B38A0}"/>
    <cellStyle name="Comma 5 12 4 2 3 4" xfId="27723" xr:uid="{5CFB28A0-10DD-4DF0-9798-7202C4ABA2D1}"/>
    <cellStyle name="Comma 5 12 4 2 4" xfId="5030" xr:uid="{74B9743D-CF75-4ACF-BE42-B96BD84FEE43}"/>
    <cellStyle name="Comma 5 12 4 2 4 2" xfId="10504" xr:uid="{734B6FBF-58B5-4B2F-8335-03E53C7122D2}"/>
    <cellStyle name="Comma 5 12 4 2 4 2 2" xfId="22037" xr:uid="{E61A3BE2-2138-4D4D-9427-4959C8137843}"/>
    <cellStyle name="Comma 5 12 4 2 4 2 2 2" xfId="45610" xr:uid="{90AB6AAF-D354-47C0-9733-6A397D495DBE}"/>
    <cellStyle name="Comma 5 12 4 2 4 2 3" xfId="34502" xr:uid="{3ACA88AE-C065-4A0D-A0BE-98ECCEAF2F6C}"/>
    <cellStyle name="Comma 5 12 4 2 4 3" xfId="16616" xr:uid="{213084C8-0E82-4B58-87DD-E6C427093522}"/>
    <cellStyle name="Comma 5 12 4 2 4 3 2" xfId="40190" xr:uid="{CCC84359-1F62-4A8B-AEDD-21BEDD24962B}"/>
    <cellStyle name="Comma 5 12 4 2 4 4" xfId="29082" xr:uid="{237F1D5A-433A-40B4-976B-EBBC3643D5C3}"/>
    <cellStyle name="Comma 5 12 4 2 5" xfId="6368" xr:uid="{FF5E09A0-C5F0-4D9B-B718-3C627865B86A}"/>
    <cellStyle name="Comma 5 12 4 2 5 2" xfId="11845" xr:uid="{46657CE9-B2B8-408E-BE77-614DB3F3AAE7}"/>
    <cellStyle name="Comma 5 12 4 2 5 2 2" xfId="23377" xr:uid="{300AAE01-9889-4347-BF19-7D8FAEA290FC}"/>
    <cellStyle name="Comma 5 12 4 2 5 2 2 2" xfId="46950" xr:uid="{C4EF05C6-0D54-4C44-8D38-048D555EB45D}"/>
    <cellStyle name="Comma 5 12 4 2 5 2 3" xfId="35842" xr:uid="{451C9704-0E15-4406-B211-63D247AAD460}"/>
    <cellStyle name="Comma 5 12 4 2 5 3" xfId="17952" xr:uid="{E91EA96A-0909-4606-A969-0D23B821198E}"/>
    <cellStyle name="Comma 5 12 4 2 5 3 2" xfId="41526" xr:uid="{965877B4-8989-41A5-BD83-BA752584EFBF}"/>
    <cellStyle name="Comma 5 12 4 2 5 4" xfId="30418" xr:uid="{0704DA55-E135-4FB1-8905-F2A0F17203A1}"/>
    <cellStyle name="Comma 5 12 4 2 6" xfId="7779" xr:uid="{4FB58B76-65BC-4924-90C5-37FC6CB2C210}"/>
    <cellStyle name="Comma 5 12 4 2 6 2" xfId="19314" xr:uid="{695961D5-2B4B-4D00-B25C-DBDA580F25A7}"/>
    <cellStyle name="Comma 5 12 4 2 6 2 2" xfId="42887" xr:uid="{700AD6D5-454A-44A7-84EF-BC32D7EE3740}"/>
    <cellStyle name="Comma 5 12 4 2 6 3" xfId="31779" xr:uid="{908DAFCB-B947-4773-8A91-5CF66392BEA1}"/>
    <cellStyle name="Comma 5 12 4 2 7" xfId="13608" xr:uid="{451514DC-35B8-4ABE-B575-8835451BC958}"/>
    <cellStyle name="Comma 5 12 4 2 7 2" xfId="37347" xr:uid="{A04BC776-A7B5-413B-8720-98445A72164B}"/>
    <cellStyle name="Comma 5 12 4 2 8" xfId="26240" xr:uid="{6E2FC1F9-6803-46DE-B9B5-DED60D0157A8}"/>
    <cellStyle name="Comma 5 12 4 2 9" xfId="24865" xr:uid="{7D646663-1583-4C74-A321-9C4B1E022576}"/>
    <cellStyle name="Comma 5 12 4 3" xfId="1911" xr:uid="{8A4280EC-0CF1-4DE7-8416-6D17A8050AD5}"/>
    <cellStyle name="Comma 5 12 4 3 2" xfId="3724" xr:uid="{157BC6BE-B1D9-4486-B34D-3ED53BBD1555}"/>
    <cellStyle name="Comma 5 12 4 3 2 2" xfId="9193" xr:uid="{FEE7E41B-BC44-489A-AC3A-71AA26CC6660}"/>
    <cellStyle name="Comma 5 12 4 3 2 2 2" xfId="20726" xr:uid="{6C6C00C7-9455-4B6B-B2A5-CA7105B64F4B}"/>
    <cellStyle name="Comma 5 12 4 3 2 2 2 2" xfId="44299" xr:uid="{916B582F-175F-4588-B35E-9E3E5C155476}"/>
    <cellStyle name="Comma 5 12 4 3 2 2 3" xfId="33191" xr:uid="{AE4A95C6-C22C-4ADA-B9F1-C883078AE7D9}"/>
    <cellStyle name="Comma 5 12 4 3 2 3" xfId="15311" xr:uid="{5AC22A8A-0D93-4A19-9785-D24D7762F429}"/>
    <cellStyle name="Comma 5 12 4 3 2 3 2" xfId="38885" xr:uid="{F58E7435-5192-401F-867E-003885B0D517}"/>
    <cellStyle name="Comma 5 12 4 3 2 4" xfId="27777" xr:uid="{6964EDB7-7E2A-49DD-B256-330E098C4070}"/>
    <cellStyle name="Comma 5 12 4 3 3" xfId="5088" xr:uid="{FDE20DA5-4329-4249-911B-7CC4C1F25CFE}"/>
    <cellStyle name="Comma 5 12 4 3 3 2" xfId="10562" xr:uid="{4BACB6E5-D4AD-49A5-AC24-3BF985B54BA6}"/>
    <cellStyle name="Comma 5 12 4 3 3 2 2" xfId="22095" xr:uid="{477DAA43-E1D7-4B9C-B34D-CDBACC3ADD52}"/>
    <cellStyle name="Comma 5 12 4 3 3 2 2 2" xfId="45668" xr:uid="{3D1295A7-1A38-4755-897E-C60249B05FBA}"/>
    <cellStyle name="Comma 5 12 4 3 3 2 3" xfId="34560" xr:uid="{6EDE68A7-2E27-489C-8463-1395A8E24639}"/>
    <cellStyle name="Comma 5 12 4 3 3 3" xfId="16674" xr:uid="{123B0442-6F50-4D8C-90E7-93069222D6D8}"/>
    <cellStyle name="Comma 5 12 4 3 3 3 2" xfId="40248" xr:uid="{D7125A82-4196-4F9B-9143-D9F798A5C6B9}"/>
    <cellStyle name="Comma 5 12 4 3 3 4" xfId="29140" xr:uid="{1F1E9660-E06B-433E-A4F9-18E0B14D1BA3}"/>
    <cellStyle name="Comma 5 12 4 3 4" xfId="6426" xr:uid="{94805A73-49A1-4A9C-A1C2-702DF78E2BDE}"/>
    <cellStyle name="Comma 5 12 4 3 4 2" xfId="11903" xr:uid="{AD550604-0C2B-4370-8C88-9CFF3B117D28}"/>
    <cellStyle name="Comma 5 12 4 3 4 2 2" xfId="23435" xr:uid="{984EF6EC-008B-4ABE-B4DC-C6B72A34D3B2}"/>
    <cellStyle name="Comma 5 12 4 3 4 2 2 2" xfId="47008" xr:uid="{B8B9D10E-26BA-4C08-8CAF-883491A798B8}"/>
    <cellStyle name="Comma 5 12 4 3 4 2 3" xfId="35900" xr:uid="{EBDD6C55-F819-4CAF-AF09-FA0C4C71774A}"/>
    <cellStyle name="Comma 5 12 4 3 4 3" xfId="18010" xr:uid="{7CD806E4-8050-4136-AC73-9C2BE9790991}"/>
    <cellStyle name="Comma 5 12 4 3 4 3 2" xfId="41584" xr:uid="{C27BB4A6-C9DE-4411-AB36-8C90A0F4039E}"/>
    <cellStyle name="Comma 5 12 4 3 4 4" xfId="30476" xr:uid="{40D26CD8-14B7-4910-A772-23AAAF1286DE}"/>
    <cellStyle name="Comma 5 12 4 3 5" xfId="7837" xr:uid="{6BA6F771-8665-4BDE-A3AA-992297FFBD37}"/>
    <cellStyle name="Comma 5 12 4 3 5 2" xfId="19372" xr:uid="{B5BE9D54-FA6A-4486-9096-BF613405605F}"/>
    <cellStyle name="Comma 5 12 4 3 5 2 2" xfId="42945" xr:uid="{2A01D2B9-632E-4842-9783-531F2681987B}"/>
    <cellStyle name="Comma 5 12 4 3 5 3" xfId="31837" xr:uid="{C8E9B444-2869-47A4-B6B1-8E930EEF9E19}"/>
    <cellStyle name="Comma 5 12 4 3 6" xfId="13666" xr:uid="{22125A33-ABD2-4D8E-A31F-EFF000A9BCA1}"/>
    <cellStyle name="Comma 5 12 4 3 6 2" xfId="37405" xr:uid="{62EC0D37-E7BD-4B31-BA32-D58B9ED34648}"/>
    <cellStyle name="Comma 5 12 4 3 7" xfId="26298" xr:uid="{774AA4F4-942C-4A8B-86B5-61791983B9EF}"/>
    <cellStyle name="Comma 5 12 4 3 8" xfId="24923" xr:uid="{62D2576E-0B29-47B1-AEDD-1A7415F64587}"/>
    <cellStyle name="Comma 5 12 4 3 9" xfId="48754" xr:uid="{64D71B6C-9332-484C-8D7C-B9CB4492EFE7}"/>
    <cellStyle name="Comma 5 12 4 4" xfId="2325" xr:uid="{B12DF30E-14C6-4610-81AF-30A08D6B9591}"/>
    <cellStyle name="Comma 5 12 4 4 2" xfId="4123" xr:uid="{64CC4DC0-F0C7-4FA4-AD51-6C576C8CC5D6}"/>
    <cellStyle name="Comma 5 12 4 4 2 2" xfId="9592" xr:uid="{2D91A0D2-25DC-495D-9192-DA5A02588018}"/>
    <cellStyle name="Comma 5 12 4 4 2 2 2" xfId="21125" xr:uid="{2832253B-F701-4E9D-A830-437CBB0869C9}"/>
    <cellStyle name="Comma 5 12 4 4 2 2 2 2" xfId="44698" xr:uid="{64416983-E9C4-4DF4-BE79-FAAF001EAD67}"/>
    <cellStyle name="Comma 5 12 4 4 2 2 3" xfId="33590" xr:uid="{6AE3888A-464C-4140-9BD8-D741C3B6F3D2}"/>
    <cellStyle name="Comma 5 12 4 4 2 3" xfId="15710" xr:uid="{74B2689B-4FB3-4CBB-BD7D-40B642FAE4CC}"/>
    <cellStyle name="Comma 5 12 4 4 2 3 2" xfId="39284" xr:uid="{3FAD8DCB-762B-4565-960C-60346ED2EC1C}"/>
    <cellStyle name="Comma 5 12 4 4 2 4" xfId="28176" xr:uid="{A6410B42-18E7-4B6A-BEE9-2805C85B78EE}"/>
    <cellStyle name="Comma 5 12 4 4 3" xfId="5488" xr:uid="{47F70745-ADEE-49DB-BAC7-5095CE56DA5E}"/>
    <cellStyle name="Comma 5 12 4 4 3 2" xfId="10962" xr:uid="{5F2AF622-C41D-4875-B3F2-923CAF36DB78}"/>
    <cellStyle name="Comma 5 12 4 4 3 2 2" xfId="22495" xr:uid="{CF8FD38A-8541-4D62-B1D9-7E9E12FB57D1}"/>
    <cellStyle name="Comma 5 12 4 4 3 2 2 2" xfId="46068" xr:uid="{C29B30FF-87A2-4DF3-8869-C144513210F6}"/>
    <cellStyle name="Comma 5 12 4 4 3 2 3" xfId="34960" xr:uid="{EC17E233-849D-4E2B-8702-40D37943D97C}"/>
    <cellStyle name="Comma 5 12 4 4 3 3" xfId="17074" xr:uid="{86077DEE-1743-4C0B-9AEE-4014A80CBF7D}"/>
    <cellStyle name="Comma 5 12 4 4 3 3 2" xfId="40648" xr:uid="{BCE630B2-57C3-4487-A0BF-6E3C97767AEF}"/>
    <cellStyle name="Comma 5 12 4 4 3 4" xfId="29540" xr:uid="{9D729076-48AE-4D04-84DD-717500D56529}"/>
    <cellStyle name="Comma 5 12 4 4 4" xfId="6826" xr:uid="{4E260D61-A824-4782-9574-E591FDBA90C9}"/>
    <cellStyle name="Comma 5 12 4 4 4 2" xfId="12304" xr:uid="{CE8489C0-CF05-4284-B1DD-313AC7282E29}"/>
    <cellStyle name="Comma 5 12 4 4 4 2 2" xfId="23836" xr:uid="{010B0341-6354-472C-A6AE-496777460F32}"/>
    <cellStyle name="Comma 5 12 4 4 4 2 2 2" xfId="47409" xr:uid="{4AC0DDC3-F27D-439E-B5A5-DA93966CA412}"/>
    <cellStyle name="Comma 5 12 4 4 4 2 3" xfId="36301" xr:uid="{29B3C19A-174D-4B2F-A820-C57D43E3835A}"/>
    <cellStyle name="Comma 5 12 4 4 4 3" xfId="18410" xr:uid="{9BBA0841-38FF-4F5F-9AF7-3C44F8B1851B}"/>
    <cellStyle name="Comma 5 12 4 4 4 3 2" xfId="41984" xr:uid="{A55F9D66-EF35-4885-BC44-16CA4B9FF35F}"/>
    <cellStyle name="Comma 5 12 4 4 4 4" xfId="30876" xr:uid="{BFF0D430-8F25-4112-9D55-953C7C4D9BF1}"/>
    <cellStyle name="Comma 5 12 4 4 5" xfId="8239" xr:uid="{FB96480F-B3F9-417C-91E1-2CAFA0774BDC}"/>
    <cellStyle name="Comma 5 12 4 4 5 2" xfId="19772" xr:uid="{9C845347-54E1-447D-8984-7246D8F76910}"/>
    <cellStyle name="Comma 5 12 4 4 5 2 2" xfId="43345" xr:uid="{07F411A5-AA70-49A3-9E6B-2BA9E9AA654A}"/>
    <cellStyle name="Comma 5 12 4 4 5 3" xfId="32237" xr:uid="{4A2D5691-B19D-46E2-86E2-4172088BBD1F}"/>
    <cellStyle name="Comma 5 12 4 4 6" xfId="14068" xr:uid="{97BDD753-1919-4523-B45E-95BC8ECB9BBB}"/>
    <cellStyle name="Comma 5 12 4 4 6 2" xfId="37805" xr:uid="{EEFF4FB3-C54C-40BB-BD42-778BAFA714CB}"/>
    <cellStyle name="Comma 5 12 4 4 7" xfId="26698" xr:uid="{4287A4BD-40B0-4F34-BF74-95BA45DF2207}"/>
    <cellStyle name="Comma 5 12 4 4 8" xfId="25324" xr:uid="{E2E84D2D-1B2E-48F3-B881-0BADBDBF939B}"/>
    <cellStyle name="Comma 5 12 4 4 9" xfId="49154" xr:uid="{339DD083-7D72-4A21-A36D-FB17259DF5D7}"/>
    <cellStyle name="Comma 5 12 4 5" xfId="3288" xr:uid="{2CFC10A0-9DF1-40AC-B1C7-6C67DBE2520B}"/>
    <cellStyle name="Comma 5 12 4 5 2" xfId="8753" xr:uid="{A67828DE-6BDD-4278-9D1C-D4F13290A531}"/>
    <cellStyle name="Comma 5 12 4 5 2 2" xfId="20286" xr:uid="{E8969E3D-9D27-482A-8CAB-F24CCA2F7A77}"/>
    <cellStyle name="Comma 5 12 4 5 2 2 2" xfId="43859" xr:uid="{A0A9BCA6-B509-444E-A80E-43421D0CD14F}"/>
    <cellStyle name="Comma 5 12 4 5 2 3" xfId="32751" xr:uid="{530D7098-C3C4-4B9D-B910-C4E713F14514}"/>
    <cellStyle name="Comma 5 12 4 5 3" xfId="14874" xr:uid="{DF262C29-A856-47FB-9AE5-03D119813932}"/>
    <cellStyle name="Comma 5 12 4 5 3 2" xfId="38448" xr:uid="{116DABA0-2E91-40FE-8388-4F7B03CD7CE4}"/>
    <cellStyle name="Comma 5 12 4 5 4" xfId="27340" xr:uid="{7F81F453-7524-427E-9081-194FA2EBB105}"/>
    <cellStyle name="Comma 5 12 4 6" xfId="4640" xr:uid="{2B39313B-2206-4031-88C7-13F476C2F3A6}"/>
    <cellStyle name="Comma 5 12 4 6 2" xfId="10113" xr:uid="{309E45D3-EE04-4824-B8BD-093F8B27589C}"/>
    <cellStyle name="Comma 5 12 4 6 2 2" xfId="21646" xr:uid="{84A7F7F9-065F-4770-8A73-1D638E34B6BD}"/>
    <cellStyle name="Comma 5 12 4 6 2 2 2" xfId="45219" xr:uid="{A533282E-9D7F-4A2E-9A72-EDB91F4F357E}"/>
    <cellStyle name="Comma 5 12 4 6 2 3" xfId="34111" xr:uid="{94E9FFF7-75E7-4FBD-AAA4-D4E38716E7DC}"/>
    <cellStyle name="Comma 5 12 4 6 3" xfId="16226" xr:uid="{0583AC15-570A-4A45-AA42-EFE4DD45C972}"/>
    <cellStyle name="Comma 5 12 4 6 3 2" xfId="39800" xr:uid="{2166A5ED-51A2-4C35-8A93-998F3018B1F8}"/>
    <cellStyle name="Comma 5 12 4 6 4" xfId="28692" xr:uid="{4FDF18E4-6689-45A3-A3DF-8F50B28F0B3E}"/>
    <cellStyle name="Comma 5 12 4 7" xfId="5978" xr:uid="{F6915BD2-A840-49C7-8DBF-3B190E12885F}"/>
    <cellStyle name="Comma 5 12 4 7 2" xfId="11454" xr:uid="{852AF5B5-300E-4C0B-84AE-A37994BF3DE1}"/>
    <cellStyle name="Comma 5 12 4 7 2 2" xfId="22986" xr:uid="{3AA947B0-D343-45E3-93C2-0379495827F8}"/>
    <cellStyle name="Comma 5 12 4 7 2 2 2" xfId="46559" xr:uid="{697E131A-7F19-4328-8ABF-E9C125628AC3}"/>
    <cellStyle name="Comma 5 12 4 7 2 3" xfId="35451" xr:uid="{C0010137-60DB-4C99-BBDD-194E0A0B1DAE}"/>
    <cellStyle name="Comma 5 12 4 7 3" xfId="17562" xr:uid="{D8B4475C-74E8-4104-A924-842DC7EC43F2}"/>
    <cellStyle name="Comma 5 12 4 7 3 2" xfId="41136" xr:uid="{19C3DCF3-10AC-4D1E-95AD-CD5F6B35B286}"/>
    <cellStyle name="Comma 5 12 4 7 4" xfId="30028" xr:uid="{C5CF5C1B-C158-4820-A5CC-ACCF50743133}"/>
    <cellStyle name="Comma 5 12 4 8" xfId="7358" xr:uid="{59889EB1-505C-4CCB-A50D-057433142CB9}"/>
    <cellStyle name="Comma 5 12 4 8 2" xfId="18923" xr:uid="{B4C946F7-BC64-4B28-98C9-1808E4259653}"/>
    <cellStyle name="Comma 5 12 4 8 2 2" xfId="42496" xr:uid="{F940303F-046B-41C8-BBE7-BC92A6D23438}"/>
    <cellStyle name="Comma 5 12 4 8 3" xfId="31388" xr:uid="{8DDD6DCA-F83B-4761-B738-E00BF54A8CF7}"/>
    <cellStyle name="Comma 5 12 4 9" xfId="13129" xr:uid="{17F2BA8C-B1EA-469C-B69C-47C3BDD50410}"/>
    <cellStyle name="Comma 5 12 4 9 2" xfId="36957" xr:uid="{AF35B4F1-B49F-4302-8809-B46065243483}"/>
    <cellStyle name="Comma 5 12 5" xfId="25817" xr:uid="{D2100D9B-857C-4AEF-873B-FB526D95F235}"/>
    <cellStyle name="Comma 5 13" xfId="4608" xr:uid="{100D0F63-C217-4D23-8860-BB92A6701DD8}"/>
    <cellStyle name="Comma 5 13 2" xfId="10078" xr:uid="{A0D8F6AF-4326-40D3-B57D-B7C83AD91DB3}"/>
    <cellStyle name="Comma 5 13 2 2" xfId="21611" xr:uid="{B68F12B5-4E02-4E58-A40C-8DB72CC8704E}"/>
    <cellStyle name="Comma 5 13 2 2 2" xfId="45184" xr:uid="{E9407B7C-5F1E-4CD1-A8B5-0F28FDDE1469}"/>
    <cellStyle name="Comma 5 13 2 3" xfId="34076" xr:uid="{C371F91D-64B5-41F1-85E6-C2319501FFB2}"/>
    <cellStyle name="Comma 5 13 3" xfId="16195" xr:uid="{325CE09E-A5AD-480D-8898-E157016B1FC1}"/>
    <cellStyle name="Comma 5 13 3 2" xfId="39769" xr:uid="{C67FB1D1-FD96-47E1-8551-74E929F01E4C}"/>
    <cellStyle name="Comma 5 13 4" xfId="28661" xr:uid="{DAC7485F-203D-407B-88E2-9F2C8737D1AF}"/>
    <cellStyle name="Comma 5 13 5" xfId="49766" xr:uid="{4BAB9087-EC29-4663-ACB2-0EBC33166262}"/>
    <cellStyle name="Comma 5 14" xfId="4611" xr:uid="{6A381DB2-D31B-48B0-8128-DFB3CAA136D6}"/>
    <cellStyle name="Comma 5 14 2" xfId="10082" xr:uid="{BE1190B8-AF6E-41FD-9F7C-6C8055F3AB8F}"/>
    <cellStyle name="Comma 5 14 2 2" xfId="21615" xr:uid="{A3CE7564-E288-458B-B142-C12724E9FD83}"/>
    <cellStyle name="Comma 5 14 2 2 2" xfId="45188" xr:uid="{E606BD28-F337-45EA-9C23-B23AE0CB75CB}"/>
    <cellStyle name="Comma 5 14 2 3" xfId="34080" xr:uid="{81021E49-EEBD-4EFC-9775-90C6D8D1FDCB}"/>
    <cellStyle name="Comma 5 14 3" xfId="16197" xr:uid="{F53762B1-93DD-47FA-BC14-1EE4CCADFD8A}"/>
    <cellStyle name="Comma 5 14 3 2" xfId="39771" xr:uid="{45F7FE1D-78BF-419A-A3CA-A903D9AD86E7}"/>
    <cellStyle name="Comma 5 14 4" xfId="28663" xr:uid="{1CDD6E6A-E16D-44D6-8AB7-F1C43C3D5062}"/>
    <cellStyle name="Comma 5 15" xfId="5947" xr:uid="{4FC18DDD-CF3B-48F6-AF77-CAB482F78D39}"/>
    <cellStyle name="Comma 5 15 2" xfId="11423" xr:uid="{8E6B7F45-7ED8-4224-98E3-110D452E8C27}"/>
    <cellStyle name="Comma 5 15 2 2" xfId="22955" xr:uid="{24956AA5-37FD-4316-9126-7EEB0E95DB9F}"/>
    <cellStyle name="Comma 5 15 2 2 2" xfId="46528" xr:uid="{A3422772-5495-43FB-BD20-83D605A1A68D}"/>
    <cellStyle name="Comma 5 15 2 3" xfId="35420" xr:uid="{1130D6CE-E1A1-47CD-9DE3-DABBE9031C82}"/>
    <cellStyle name="Comma 5 15 3" xfId="17531" xr:uid="{B12B592A-D260-4A04-921D-A62BE7C9097F}"/>
    <cellStyle name="Comma 5 15 3 2" xfId="41105" xr:uid="{E18A5BEA-75ED-4EA6-94B7-1CDDA3D4931E}"/>
    <cellStyle name="Comma 5 15 4" xfId="29997" xr:uid="{E4C0E16D-45C6-4F7C-B4FE-37FE1A8BF5FE}"/>
    <cellStyle name="Comma 5 16" xfId="7312" xr:uid="{19DD9BAC-82EB-4F5C-A95E-6CDDD44838BC}"/>
    <cellStyle name="Comma 5 16 2" xfId="18891" xr:uid="{BDBA874C-39E6-4B8A-8452-710567586C5E}"/>
    <cellStyle name="Comma 5 16 2 2" xfId="42465" xr:uid="{64B39C81-AAFC-433C-9093-A923DFAD2C39}"/>
    <cellStyle name="Comma 5 16 3" xfId="31357" xr:uid="{CD7E61D3-E3BD-4F4D-962D-1EC9318327BB}"/>
    <cellStyle name="Comma 5 17" xfId="963" xr:uid="{83FA9365-7F02-47FC-A02B-1E67CE1F9149}"/>
    <cellStyle name="Comma 5 17 10" xfId="25837" xr:uid="{3B2D985C-E9D7-47D5-B027-85C4CDC64B96}"/>
    <cellStyle name="Comma 5 17 11" xfId="24607" xr:uid="{CF3B8089-36A6-4C6A-9884-19DF38B942AB}"/>
    <cellStyle name="Comma 5 17 12" xfId="48288" xr:uid="{C7CD636B-B86B-44F3-BFCC-FF49331A53E3}"/>
    <cellStyle name="Comma 5 17 2" xfId="1843" xr:uid="{493E1410-1FF0-4B3D-B82F-F46FD72C9330}"/>
    <cellStyle name="Comma 5 17 2 10" xfId="48685" xr:uid="{CA5CD18A-0F5E-44D3-B920-9B46E66CF09B}"/>
    <cellStyle name="Comma 5 17 2 2" xfId="2378" xr:uid="{E8475CC3-BE8D-418B-AEBC-CEB7815934EC}"/>
    <cellStyle name="Comma 5 17 2 2 2" xfId="4173" xr:uid="{01CFFE7E-3FBA-49AE-A4BB-561F87497BBF}"/>
    <cellStyle name="Comma 5 17 2 2 2 2" xfId="9642" xr:uid="{E376A6B6-6665-40A8-B663-09B298AEFD4E}"/>
    <cellStyle name="Comma 5 17 2 2 2 2 2" xfId="21175" xr:uid="{0C80062D-F778-4D76-A066-7EC280974228}"/>
    <cellStyle name="Comma 5 17 2 2 2 2 2 2" xfId="44748" xr:uid="{99F9BBD0-B5B4-43E7-8179-766BF88055B9}"/>
    <cellStyle name="Comma 5 17 2 2 2 2 3" xfId="33640" xr:uid="{54D806D1-49B6-4A62-BF67-71F4499DE55E}"/>
    <cellStyle name="Comma 5 17 2 2 2 3" xfId="15760" xr:uid="{BA9E86FA-C573-403B-9892-7D371D33BF76}"/>
    <cellStyle name="Comma 5 17 2 2 2 3 2" xfId="39334" xr:uid="{7EB71D51-9272-486D-BCF1-43BF899B7066}"/>
    <cellStyle name="Comma 5 17 2 2 2 4" xfId="28226" xr:uid="{B19F42CD-7F55-4E19-9EBE-0763FF05B4E2}"/>
    <cellStyle name="Comma 5 17 2 2 3" xfId="5538" xr:uid="{5BAA18CA-0BE4-4BCA-9437-9EC53B069B13}"/>
    <cellStyle name="Comma 5 17 2 2 3 2" xfId="11012" xr:uid="{6D88ED76-BDEC-44D4-861A-35EB7DD33421}"/>
    <cellStyle name="Comma 5 17 2 2 3 2 2" xfId="22545" xr:uid="{8C99EBEE-EFA0-4A69-9250-318C00CFFD58}"/>
    <cellStyle name="Comma 5 17 2 2 3 2 2 2" xfId="46118" xr:uid="{3AEE9E61-5741-48B3-9501-5374EDC65C22}"/>
    <cellStyle name="Comma 5 17 2 2 3 2 3" xfId="35010" xr:uid="{BCCC23FF-6EB4-4C30-9732-4FC4DA40C373}"/>
    <cellStyle name="Comma 5 17 2 2 3 3" xfId="17124" xr:uid="{DA3B6CCF-5EF1-45B9-BE81-4FD79E929CF9}"/>
    <cellStyle name="Comma 5 17 2 2 3 3 2" xfId="40698" xr:uid="{E193946A-B770-4BBE-B0CA-3A8BD08C0F9D}"/>
    <cellStyle name="Comma 5 17 2 2 3 4" xfId="29590" xr:uid="{53B3D469-A0E5-4D7D-A62B-47A9322A8466}"/>
    <cellStyle name="Comma 5 17 2 2 4" xfId="6876" xr:uid="{D3FB73F2-0C32-4A4A-92E1-DC9C1819AB35}"/>
    <cellStyle name="Comma 5 17 2 2 4 2" xfId="12354" xr:uid="{A919B2AC-4381-4200-A5AE-A959EB6647DA}"/>
    <cellStyle name="Comma 5 17 2 2 4 2 2" xfId="23886" xr:uid="{2DEB0824-45DC-4422-BFFC-B8A4BDAFE88A}"/>
    <cellStyle name="Comma 5 17 2 2 4 2 2 2" xfId="47459" xr:uid="{8ADB94A7-30D7-4978-8E2E-BBB3F7A5A631}"/>
    <cellStyle name="Comma 5 17 2 2 4 2 3" xfId="36351" xr:uid="{070B8373-33E3-40DF-BACC-B677A79BFF65}"/>
    <cellStyle name="Comma 5 17 2 2 4 3" xfId="18460" xr:uid="{C9E4D701-1F06-4189-9540-E12FE5B919BA}"/>
    <cellStyle name="Comma 5 17 2 2 4 3 2" xfId="42034" xr:uid="{6E1F8EF5-008C-4C82-A7C2-ED659590CC3C}"/>
    <cellStyle name="Comma 5 17 2 2 4 4" xfId="30926" xr:uid="{55F07617-F6E9-43EB-BE6E-9B4FA350303A}"/>
    <cellStyle name="Comma 5 17 2 2 5" xfId="8289" xr:uid="{9C482F7A-B920-4DCE-B9DB-DDA248448764}"/>
    <cellStyle name="Comma 5 17 2 2 5 2" xfId="19822" xr:uid="{770CEADC-D1DD-43C9-B632-0C45DD788BF6}"/>
    <cellStyle name="Comma 5 17 2 2 5 2 2" xfId="43395" xr:uid="{9BAB081D-0A6F-4DBD-8321-6D974249CA09}"/>
    <cellStyle name="Comma 5 17 2 2 5 3" xfId="32287" xr:uid="{545B5757-8C2B-4F47-BA86-0E77EBA28A1C}"/>
    <cellStyle name="Comma 5 17 2 2 6" xfId="14118" xr:uid="{AFEF2325-5E62-4D94-83C3-D8BFD83E3C17}"/>
    <cellStyle name="Comma 5 17 2 2 6 2" xfId="37855" xr:uid="{AB5F0836-4563-4A0A-BADE-8BCD73C38C58}"/>
    <cellStyle name="Comma 5 17 2 2 7" xfId="26748" xr:uid="{31F96ED6-39A5-491F-981A-68FED403B3AF}"/>
    <cellStyle name="Comma 5 17 2 2 8" xfId="25374" xr:uid="{A6FC14B4-7ED2-4722-B73B-4F0FD98B5316}"/>
    <cellStyle name="Comma 5 17 2 2 9" xfId="49204" xr:uid="{E607D49F-F09A-4317-BBDF-EAC555211DCE}"/>
    <cellStyle name="Comma 5 17 2 3" xfId="3659" xr:uid="{971D08B4-9E8C-4F76-98EA-188CAF90A984}"/>
    <cellStyle name="Comma 5 17 2 3 2" xfId="9128" xr:uid="{6703F9F5-D22A-429C-BB05-8AA288E6B6ED}"/>
    <cellStyle name="Comma 5 17 2 3 2 2" xfId="20661" xr:uid="{6D2EBFE1-E7EC-4766-92AD-11A38E46869E}"/>
    <cellStyle name="Comma 5 17 2 3 2 2 2" xfId="44234" xr:uid="{B3295342-6657-4B3D-83C3-B4F171E82663}"/>
    <cellStyle name="Comma 5 17 2 3 2 3" xfId="33126" xr:uid="{963E79E3-C39E-4562-84AD-43A313B57347}"/>
    <cellStyle name="Comma 5 17 2 3 3" xfId="15246" xr:uid="{C3FB6597-90C7-4AC2-84E7-64A2037F5B5B}"/>
    <cellStyle name="Comma 5 17 2 3 3 2" xfId="38820" xr:uid="{148B2FFC-36E1-4076-A89F-B2B56795F303}"/>
    <cellStyle name="Comma 5 17 2 3 4" xfId="27712" xr:uid="{2C4E4F57-E9EB-449F-B2F9-4C53466AF268}"/>
    <cellStyle name="Comma 5 17 2 4" xfId="5019" xr:uid="{82FC39BD-2F84-4898-86FC-1B83EF8BB162}"/>
    <cellStyle name="Comma 5 17 2 4 2" xfId="10493" xr:uid="{F38EA31B-A7EE-4FF9-B493-9098EF66D6AA}"/>
    <cellStyle name="Comma 5 17 2 4 2 2" xfId="22026" xr:uid="{05819036-F7D3-40BD-8FE7-9CA7881D4AA5}"/>
    <cellStyle name="Comma 5 17 2 4 2 2 2" xfId="45599" xr:uid="{8DB148D8-40D8-4992-951F-B891E38A45BF}"/>
    <cellStyle name="Comma 5 17 2 4 2 3" xfId="34491" xr:uid="{603D3426-8DD1-4A62-85D3-2A1AA70F45F5}"/>
    <cellStyle name="Comma 5 17 2 4 3" xfId="16605" xr:uid="{0C314BCF-CECD-45E4-AF94-A0846594CCEA}"/>
    <cellStyle name="Comma 5 17 2 4 3 2" xfId="40179" xr:uid="{E2A4E67A-2ED7-4135-898C-F1788B3D5490}"/>
    <cellStyle name="Comma 5 17 2 4 4" xfId="29071" xr:uid="{A9CAE474-A819-48C7-9DF4-2E94D5DB112D}"/>
    <cellStyle name="Comma 5 17 2 5" xfId="6357" xr:uid="{7D753FD5-E7EF-4DBE-9C02-255DBFBBF7B2}"/>
    <cellStyle name="Comma 5 17 2 5 2" xfId="11834" xr:uid="{18A6F327-4445-4E40-BCD2-5A68C17CBDC8}"/>
    <cellStyle name="Comma 5 17 2 5 2 2" xfId="23366" xr:uid="{433672C2-F4C5-4301-AEAF-167C7BF04B5A}"/>
    <cellStyle name="Comma 5 17 2 5 2 2 2" xfId="46939" xr:uid="{34EF561B-11CF-4A3B-B7CC-DDCD9A2D6E7C}"/>
    <cellStyle name="Comma 5 17 2 5 2 3" xfId="35831" xr:uid="{32BA3BC5-F07A-4CC8-BAF5-C232478CA825}"/>
    <cellStyle name="Comma 5 17 2 5 3" xfId="17941" xr:uid="{FB2129F6-06AF-406B-BA27-C817D4DC9136}"/>
    <cellStyle name="Comma 5 17 2 5 3 2" xfId="41515" xr:uid="{3AB04BAB-9E0F-40D8-A745-4689CD5708B1}"/>
    <cellStyle name="Comma 5 17 2 5 4" xfId="30407" xr:uid="{2E0BFEBC-E57C-4DB1-B146-1330B05DC9CA}"/>
    <cellStyle name="Comma 5 17 2 6" xfId="7768" xr:uid="{57F4AADA-31D2-404A-99B8-4C2D66477CE7}"/>
    <cellStyle name="Comma 5 17 2 6 2" xfId="19303" xr:uid="{228579E7-2417-4756-AD94-79078387618B}"/>
    <cellStyle name="Comma 5 17 2 6 2 2" xfId="42876" xr:uid="{B674CCCB-71A4-4350-AD51-7EB1A29AF583}"/>
    <cellStyle name="Comma 5 17 2 6 3" xfId="31768" xr:uid="{E9C0F9A3-D687-4AD5-93B7-45BCDBBC6449}"/>
    <cellStyle name="Comma 5 17 2 7" xfId="13597" xr:uid="{835F8B35-E567-40A9-B1FF-9CE81D8E9CD4}"/>
    <cellStyle name="Comma 5 17 2 7 2" xfId="37336" xr:uid="{AAB0E209-13CB-49B0-90F4-542951D13B9C}"/>
    <cellStyle name="Comma 5 17 2 8" xfId="26229" xr:uid="{9BA975CC-9290-469C-8722-28DB1064AC31}"/>
    <cellStyle name="Comma 5 17 2 9" xfId="24854" xr:uid="{C2BB74AA-CF95-4F6B-AFEC-B5EEE1AB932D}"/>
    <cellStyle name="Comma 5 17 3" xfId="1900" xr:uid="{A5A93C54-6C5F-4A84-B426-6652ACEDBE11}"/>
    <cellStyle name="Comma 5 17 3 2" xfId="3713" xr:uid="{5E100877-0D86-4C0C-A3F1-BA5BED28F8D2}"/>
    <cellStyle name="Comma 5 17 3 2 2" xfId="9182" xr:uid="{D0272736-8956-4BC6-B799-CE14F9A5E42B}"/>
    <cellStyle name="Comma 5 17 3 2 2 2" xfId="20715" xr:uid="{7C8E6FE4-FE82-4B0F-A6F1-229AEE816D52}"/>
    <cellStyle name="Comma 5 17 3 2 2 2 2" xfId="44288" xr:uid="{C270D32B-EE96-448D-992A-BE4E51E74C21}"/>
    <cellStyle name="Comma 5 17 3 2 2 3" xfId="33180" xr:uid="{0325EBD6-C2E6-439E-B02D-AB69369C203E}"/>
    <cellStyle name="Comma 5 17 3 2 3" xfId="15300" xr:uid="{9A2EF25A-BB05-42ED-A4B1-76EABA979C0B}"/>
    <cellStyle name="Comma 5 17 3 2 3 2" xfId="38874" xr:uid="{0AD1FE73-3750-42BF-AD03-23223ED33BFB}"/>
    <cellStyle name="Comma 5 17 3 2 4" xfId="27766" xr:uid="{47C01603-CA77-4736-A4F9-B4254E574D92}"/>
    <cellStyle name="Comma 5 17 3 3" xfId="5077" xr:uid="{ECEFBA14-2DF7-4E3E-B53B-2C9174EA8819}"/>
    <cellStyle name="Comma 5 17 3 3 2" xfId="10551" xr:uid="{1E45681C-88A2-4158-8D02-BBC4DCFAC500}"/>
    <cellStyle name="Comma 5 17 3 3 2 2" xfId="22084" xr:uid="{23F2B02F-AA14-43A9-B03B-E5057CEE34C6}"/>
    <cellStyle name="Comma 5 17 3 3 2 2 2" xfId="45657" xr:uid="{B39FF7AC-C8F4-4106-A793-1159357C07E3}"/>
    <cellStyle name="Comma 5 17 3 3 2 3" xfId="34549" xr:uid="{624AE09B-53AC-4154-8BEF-0461DD5317D2}"/>
    <cellStyle name="Comma 5 17 3 3 3" xfId="16663" xr:uid="{FFC0CB3E-5ACA-4B6B-BBA5-D3A8907396AA}"/>
    <cellStyle name="Comma 5 17 3 3 3 2" xfId="40237" xr:uid="{D8FB44D4-5EE5-424E-A460-B92DC7D925FE}"/>
    <cellStyle name="Comma 5 17 3 3 4" xfId="29129" xr:uid="{EA39D3AF-6FBB-46CD-AC4E-A6AA60E2B9A4}"/>
    <cellStyle name="Comma 5 17 3 4" xfId="6415" xr:uid="{B3574871-57FD-480F-8E70-BB2B0DA2C2A7}"/>
    <cellStyle name="Comma 5 17 3 4 2" xfId="11892" xr:uid="{C748A36E-FAAC-4BBA-AF96-8F803F4C8F2F}"/>
    <cellStyle name="Comma 5 17 3 4 2 2" xfId="23424" xr:uid="{5238970C-D93B-45FE-B479-6C12244BBB6D}"/>
    <cellStyle name="Comma 5 17 3 4 2 2 2" xfId="46997" xr:uid="{42EA2132-2E1D-4754-A887-BD5D25C8B9A3}"/>
    <cellStyle name="Comma 5 17 3 4 2 3" xfId="35889" xr:uid="{CE5EF0C1-D56C-4A04-B5DF-30558442DF09}"/>
    <cellStyle name="Comma 5 17 3 4 3" xfId="17999" xr:uid="{3EE64D89-554E-45EC-9971-EE0CFC0EE7BB}"/>
    <cellStyle name="Comma 5 17 3 4 3 2" xfId="41573" xr:uid="{C44C3DE4-9F80-4798-B79A-114AA91455FA}"/>
    <cellStyle name="Comma 5 17 3 4 4" xfId="30465" xr:uid="{78933116-3A7E-4114-838F-6648919F3D41}"/>
    <cellStyle name="Comma 5 17 3 5" xfId="7826" xr:uid="{737C8A5A-4A61-4E77-9B20-F0E6487A082E}"/>
    <cellStyle name="Comma 5 17 3 5 2" xfId="19361" xr:uid="{4C005733-ADE1-4FB9-81A1-4033C56F643E}"/>
    <cellStyle name="Comma 5 17 3 5 2 2" xfId="42934" xr:uid="{11249328-551E-4D0B-A9D5-5D2A302DEDC1}"/>
    <cellStyle name="Comma 5 17 3 5 3" xfId="31826" xr:uid="{DF95FACD-6811-4AE0-95E6-78FDA109268D}"/>
    <cellStyle name="Comma 5 17 3 6" xfId="13655" xr:uid="{BF0E9A46-6727-4EE7-85BF-84F7605C003C}"/>
    <cellStyle name="Comma 5 17 3 6 2" xfId="37394" xr:uid="{CBD67650-F58E-4699-8F38-4DD364EA2056}"/>
    <cellStyle name="Comma 5 17 3 7" xfId="26287" xr:uid="{F027C6B8-1136-485A-9DA6-0914C895A73B}"/>
    <cellStyle name="Comma 5 17 3 8" xfId="24912" xr:uid="{82032934-01FA-414B-BBDA-62390306BB49}"/>
    <cellStyle name="Comma 5 17 3 9" xfId="48743" xr:uid="{AB282029-D342-421F-AC0E-6948674678AC}"/>
    <cellStyle name="Comma 5 17 4" xfId="2312" xr:uid="{73F1402F-F440-4006-9F32-6A9123568628}"/>
    <cellStyle name="Comma 5 17 4 2" xfId="4112" xr:uid="{EBDDC5A0-76F1-42C2-A081-2F5ACD104439}"/>
    <cellStyle name="Comma 5 17 4 2 2" xfId="9581" xr:uid="{E1544D70-D10C-47A0-97AF-32608E6F34CF}"/>
    <cellStyle name="Comma 5 17 4 2 2 2" xfId="21114" xr:uid="{C3D9A8DC-09F9-4E5E-8838-58184CA50D7D}"/>
    <cellStyle name="Comma 5 17 4 2 2 2 2" xfId="44687" xr:uid="{9B81F7A9-3D17-4254-9204-BDB42AE4FD60}"/>
    <cellStyle name="Comma 5 17 4 2 2 3" xfId="33579" xr:uid="{D75DDFF0-AC94-4E99-B5CD-EB3C5801F868}"/>
    <cellStyle name="Comma 5 17 4 2 3" xfId="15699" xr:uid="{C9B5CB97-8E53-400A-AFF9-0E29B93F9E1D}"/>
    <cellStyle name="Comma 5 17 4 2 3 2" xfId="39273" xr:uid="{2DA088B4-8092-4769-AF2F-7A100BD36FFF}"/>
    <cellStyle name="Comma 5 17 4 2 4" xfId="28165" xr:uid="{F5187AB1-5F8E-495F-B8FA-FCF8E3E0C1FF}"/>
    <cellStyle name="Comma 5 17 4 3" xfId="5477" xr:uid="{A749DA25-B761-4A70-A022-2F358F20C49D}"/>
    <cellStyle name="Comma 5 17 4 3 2" xfId="10951" xr:uid="{8BD810A4-FFB9-4F7E-A257-4648880FC7EB}"/>
    <cellStyle name="Comma 5 17 4 3 2 2" xfId="22484" xr:uid="{B34E77B2-B784-4548-BD2C-18EF64A11697}"/>
    <cellStyle name="Comma 5 17 4 3 2 2 2" xfId="46057" xr:uid="{E226E015-C0B1-47BF-BA07-EB1416EFC052}"/>
    <cellStyle name="Comma 5 17 4 3 2 3" xfId="34949" xr:uid="{BC2BF9B8-8FAE-4CB0-9E02-2B9FAA17781F}"/>
    <cellStyle name="Comma 5 17 4 3 3" xfId="17063" xr:uid="{4E70A0A4-9D8D-4AAD-A679-A29B736719F5}"/>
    <cellStyle name="Comma 5 17 4 3 3 2" xfId="40637" xr:uid="{0A065AEC-D933-45F6-A05F-5B0DDE901566}"/>
    <cellStyle name="Comma 5 17 4 3 4" xfId="29529" xr:uid="{87012659-CD1C-4696-8289-BED05AF471BF}"/>
    <cellStyle name="Comma 5 17 4 4" xfId="6815" xr:uid="{2CFED5AF-F156-4214-91E1-E9E8F3DF0F13}"/>
    <cellStyle name="Comma 5 17 4 4 2" xfId="12293" xr:uid="{20675081-87A5-4306-81D9-FB151E566566}"/>
    <cellStyle name="Comma 5 17 4 4 2 2" xfId="23825" xr:uid="{C5783820-8D09-40DC-8842-9ABC78DE5C43}"/>
    <cellStyle name="Comma 5 17 4 4 2 2 2" xfId="47398" xr:uid="{ED8E2A71-7931-456E-B202-33198BB2B9C8}"/>
    <cellStyle name="Comma 5 17 4 4 2 3" xfId="36290" xr:uid="{B140FAB6-921D-4423-A97D-0FD3756D9EF1}"/>
    <cellStyle name="Comma 5 17 4 4 3" xfId="18399" xr:uid="{6CFBD5BA-4D2B-4241-A5DE-01BD8D9CFABD}"/>
    <cellStyle name="Comma 5 17 4 4 3 2" xfId="41973" xr:uid="{6E555D98-BBAF-497A-A7BD-793526C93E8E}"/>
    <cellStyle name="Comma 5 17 4 4 4" xfId="30865" xr:uid="{CE01295B-DF77-473B-B801-85DDDB5B6BBF}"/>
    <cellStyle name="Comma 5 17 4 5" xfId="8228" xr:uid="{0BC48364-455D-4DB2-88D3-61C94935E46A}"/>
    <cellStyle name="Comma 5 17 4 5 2" xfId="19761" xr:uid="{1219BE0E-F13C-41A1-947A-3AE1CF2B2333}"/>
    <cellStyle name="Comma 5 17 4 5 2 2" xfId="43334" xr:uid="{92228629-B695-4109-90CB-F2515872AC85}"/>
    <cellStyle name="Comma 5 17 4 5 3" xfId="32226" xr:uid="{C0B47554-2967-415A-A5BA-F831C2804D88}"/>
    <cellStyle name="Comma 5 17 4 6" xfId="14057" xr:uid="{5774880F-A0AF-41C0-B0EB-41969380CE20}"/>
    <cellStyle name="Comma 5 17 4 6 2" xfId="37794" xr:uid="{B82D5FAE-D59A-4D17-B2F4-FC1FB5DEFAE4}"/>
    <cellStyle name="Comma 5 17 4 7" xfId="26687" xr:uid="{ED0D6E19-32FF-4549-8289-67F109277404}"/>
    <cellStyle name="Comma 5 17 4 8" xfId="25313" xr:uid="{F35491D5-98A7-46C1-B50E-205F474E1D03}"/>
    <cellStyle name="Comma 5 17 4 9" xfId="49143" xr:uid="{3C7C5F7C-CD89-4D28-B5CA-A6A2C1F832B4}"/>
    <cellStyle name="Comma 5 17 5" xfId="3279" xr:uid="{6D0EB3A1-2985-4152-A53D-A2E36BE981FA}"/>
    <cellStyle name="Comma 5 17 5 2" xfId="8742" xr:uid="{5543DA7D-685B-4503-B409-8E1EAC20C0A1}"/>
    <cellStyle name="Comma 5 17 5 2 2" xfId="20275" xr:uid="{2C6005D8-3D19-4705-A801-F8B11A802C4D}"/>
    <cellStyle name="Comma 5 17 5 2 2 2" xfId="43848" xr:uid="{CF459BB4-5E6F-4456-8764-DB674ED4D407}"/>
    <cellStyle name="Comma 5 17 5 2 3" xfId="32740" xr:uid="{FE038ADB-40E8-4915-B55F-C62EE40AEBB3}"/>
    <cellStyle name="Comma 5 17 5 3" xfId="14865" xr:uid="{A11C2038-09C1-43CD-AE32-F4EABB1774F9}"/>
    <cellStyle name="Comma 5 17 5 3 2" xfId="38439" xr:uid="{9B4409E4-3649-413D-9239-EDE3514A2D6E}"/>
    <cellStyle name="Comma 5 17 5 4" xfId="27331" xr:uid="{A7738404-B42F-42EB-9ADA-F86AE24570BB}"/>
    <cellStyle name="Comma 5 17 6" xfId="4630" xr:uid="{B9B637CD-0572-4B2A-884F-076311FD29C8}"/>
    <cellStyle name="Comma 5 17 6 2" xfId="10102" xr:uid="{1D235BC7-EEFF-4240-87AF-52D3FDC40F25}"/>
    <cellStyle name="Comma 5 17 6 2 2" xfId="21635" xr:uid="{7D473483-4480-4B4C-9F3D-82813E677267}"/>
    <cellStyle name="Comma 5 17 6 2 2 2" xfId="45208" xr:uid="{B550FE80-1C24-46D4-B46B-BFEE3E0DD156}"/>
    <cellStyle name="Comma 5 17 6 2 3" xfId="34100" xr:uid="{B8D6F974-3157-43B1-950E-43DECCDF9580}"/>
    <cellStyle name="Comma 5 17 6 3" xfId="16216" xr:uid="{D1DB0F6F-E370-4E97-B834-A996B379E6FF}"/>
    <cellStyle name="Comma 5 17 6 3 2" xfId="39790" xr:uid="{B3F0170F-E753-47CD-87E4-D57C0DADB7F1}"/>
    <cellStyle name="Comma 5 17 6 4" xfId="28682" xr:uid="{0B2E3B68-9EB2-4E6A-AB25-E0C9A7E308C8}"/>
    <cellStyle name="Comma 5 17 7" xfId="5967" xr:uid="{49E03875-4B86-4E47-BD9A-70967E4BB6AD}"/>
    <cellStyle name="Comma 5 17 7 2" xfId="11443" xr:uid="{9DA18BBC-A300-48F7-901A-6F168FBEF833}"/>
    <cellStyle name="Comma 5 17 7 2 2" xfId="22975" xr:uid="{B7527976-71DC-4466-8F05-6CFCBB78F43C}"/>
    <cellStyle name="Comma 5 17 7 2 2 2" xfId="46548" xr:uid="{869F1036-A9D7-4D08-9E4D-06FBB1726D9E}"/>
    <cellStyle name="Comma 5 17 7 2 3" xfId="35440" xr:uid="{FD892B09-216E-424B-ABC1-01903C9B0F76}"/>
    <cellStyle name="Comma 5 17 7 3" xfId="17551" xr:uid="{B96A89BE-BF5F-4AA6-89BF-D19585EC0002}"/>
    <cellStyle name="Comma 5 17 7 3 2" xfId="41125" xr:uid="{2220DA1B-A000-461D-BC07-4D16601A6632}"/>
    <cellStyle name="Comma 5 17 7 4" xfId="30017" xr:uid="{CA6F3F59-9DAD-4A47-9B34-048CCDDFA5E8}"/>
    <cellStyle name="Comma 5 17 8" xfId="7347" xr:uid="{F5D3552C-94D3-4ADA-85E6-3AA98C75185C}"/>
    <cellStyle name="Comma 5 17 8 2" xfId="18912" xr:uid="{7D38B2BD-4C0E-4833-9900-2BCE1863544F}"/>
    <cellStyle name="Comma 5 17 8 2 2" xfId="42485" xr:uid="{EFD4C519-2D9A-4911-AA1D-657A1201A6F7}"/>
    <cellStyle name="Comma 5 17 8 3" xfId="31377" xr:uid="{DD9134FF-C536-44D7-BDDB-A276BCF87D65}"/>
    <cellStyle name="Comma 5 17 9" xfId="13114" xr:uid="{0B82C4DE-BA01-4D43-B469-C1D02C803C30}"/>
    <cellStyle name="Comma 5 17 9 2" xfId="36946" xr:uid="{76CC999D-BA35-4D6A-BD89-B0AC278DD652}"/>
    <cellStyle name="Comma 5 18" xfId="3234" xr:uid="{7434EB30-736C-4507-A35D-3A4EF4E0BB43}"/>
    <cellStyle name="Comma 5 18 2" xfId="14837" xr:uid="{0B3AFCC9-8A9F-4AAE-AC22-DA4E16BC8DE3}"/>
    <cellStyle name="Comma 5 18 2 2" xfId="38411" xr:uid="{6E376016-4118-4C3C-B3A6-234A325C0547}"/>
    <cellStyle name="Comma 5 18 3" xfId="27303" xr:uid="{FDD05C85-54D1-4246-B98B-740E309D0A1D}"/>
    <cellStyle name="Comma 5 19" xfId="12829" xr:uid="{E00B1E6F-D712-46A9-9797-F4AA87E31245}"/>
    <cellStyle name="Comma 5 19 2" xfId="24334" xr:uid="{F9FFC09F-95D1-4EFA-A329-EFD09F951B8D}"/>
    <cellStyle name="Comma 5 19 2 2" xfId="47907" xr:uid="{C596F986-03AB-456A-BF32-60C23A873941}"/>
    <cellStyle name="Comma 5 19 3" xfId="36799" xr:uid="{394B2B5F-8F57-42C6-BCEF-BC8600F9FB9F}"/>
    <cellStyle name="Comma 5 2" xfId="227" xr:uid="{F779E418-4C63-4E36-A5C0-DB2A7D461E05}"/>
    <cellStyle name="Comma 5 2 10" xfId="2857" xr:uid="{E1887289-49E7-4A74-9790-AAB346CA85B3}"/>
    <cellStyle name="Comma 5 2 10 2" xfId="4606" xr:uid="{CDDB5B01-9C94-40C3-B4C3-A8B6C68E9643}"/>
    <cellStyle name="Comma 5 2 10 2 2" xfId="10076" xr:uid="{D3A4E119-89D2-4308-B66F-A23EF7AA68FF}"/>
    <cellStyle name="Comma 5 2 10 2 2 2" xfId="21609" xr:uid="{63CFE206-F66A-475E-94F6-915D9309A39E}"/>
    <cellStyle name="Comma 5 2 10 2 2 2 2" xfId="45182" xr:uid="{FC2384A1-C028-469B-A0E5-22054C18FADD}"/>
    <cellStyle name="Comma 5 2 10 2 2 3" xfId="34074" xr:uid="{3CB45931-ED9B-49D6-BF64-F161C5261213}"/>
    <cellStyle name="Comma 5 2 10 2 3" xfId="16193" xr:uid="{13DF7742-5235-4A31-98A9-1DD9132B770D}"/>
    <cellStyle name="Comma 5 2 10 2 3 2" xfId="39767" xr:uid="{8FEC2A7F-5526-4FA0-B16C-EBB5FE5782DC}"/>
    <cellStyle name="Comma 5 2 10 2 4" xfId="28659" xr:uid="{6C1437C1-0879-4309-825D-F10459A0623C}"/>
    <cellStyle name="Comma 5 2 10 3" xfId="8723" xr:uid="{EBE94278-A742-43FA-8B10-9B81071F6B3D}"/>
    <cellStyle name="Comma 5 2 10 3 2" xfId="20256" xr:uid="{640F563B-7979-4289-BA0D-92CCEEA40CA8}"/>
    <cellStyle name="Comma 5 2 10 3 2 2" xfId="43829" xr:uid="{EA662A7A-3FB2-4FE4-96AA-2906279D7665}"/>
    <cellStyle name="Comma 5 2 10 3 3" xfId="32721" xr:uid="{6867D293-4586-442C-91C1-D377DDA825E3}"/>
    <cellStyle name="Comma 5 2 10 4" xfId="14553" xr:uid="{2A589FDC-1ADC-4D8E-9F13-8E4497AF9032}"/>
    <cellStyle name="Comma 5 2 10 4 2" xfId="38289" xr:uid="{52DFD72C-D4B0-4917-99B7-CD00A093D7A8}"/>
    <cellStyle name="Comma 5 2 10 5" xfId="27182" xr:uid="{788C4539-86A2-4267-AD97-64BCA0BCEF54}"/>
    <cellStyle name="Comma 5 2 11" xfId="3277" xr:uid="{6A333C5B-2F53-4EA0-A9BD-5CD188CD9490}"/>
    <cellStyle name="Comma 5 2 11 2" xfId="8740" xr:uid="{DDEB76BB-E2C6-4BC8-84A8-40EAF40ED28D}"/>
    <cellStyle name="Comma 5 2 11 2 2" xfId="20273" xr:uid="{8D98F01F-DDE7-4DD9-AF71-D9B704249B69}"/>
    <cellStyle name="Comma 5 2 11 2 2 2" xfId="43846" xr:uid="{F544416C-0FC4-4BC0-89EA-8791DFFD2811}"/>
    <cellStyle name="Comma 5 2 11 2 3" xfId="32738" xr:uid="{CCC4B767-5525-4463-AF1A-D8020C803B06}"/>
    <cellStyle name="Comma 5 2 11 3" xfId="14863" xr:uid="{6AFA3EA1-A4E6-4BB1-8981-D956DD0F6045}"/>
    <cellStyle name="Comma 5 2 11 3 2" xfId="38437" xr:uid="{3563119A-CEB1-4118-AE3B-453D8DA3E841}"/>
    <cellStyle name="Comma 5 2 11 4" xfId="27329" xr:uid="{C1D0A932-073B-4FD3-A545-72B584446132}"/>
    <cellStyle name="Comma 5 2 12" xfId="4628" xr:uid="{B45EED1F-6356-491A-AE92-CACCAC669BA6}"/>
    <cellStyle name="Comma 5 2 12 2" xfId="10100" xr:uid="{70672F22-D532-4F0E-9AAA-1870FA045984}"/>
    <cellStyle name="Comma 5 2 12 2 2" xfId="21633" xr:uid="{73E2A39B-D200-47DA-ACE4-8FE3A10583A2}"/>
    <cellStyle name="Comma 5 2 12 2 2 2" xfId="45206" xr:uid="{FECEA9DC-1911-485E-A6F8-536ED10E3588}"/>
    <cellStyle name="Comma 5 2 12 2 3" xfId="34098" xr:uid="{B34F21C5-387B-44C1-9B45-4C80FFCA5DA8}"/>
    <cellStyle name="Comma 5 2 12 3" xfId="16214" xr:uid="{358DAE8E-1542-4935-ABC9-2D085D5D3B4D}"/>
    <cellStyle name="Comma 5 2 12 3 2" xfId="39788" xr:uid="{F20269BE-FBF1-449A-9A25-48C926111E7C}"/>
    <cellStyle name="Comma 5 2 12 4" xfId="28680" xr:uid="{99421BE0-CD8A-40E2-A5BF-5E73BE634AE5}"/>
    <cellStyle name="Comma 5 2 13" xfId="5965" xr:uid="{2C9DFCCF-B048-4AFE-9357-48077A9EA881}"/>
    <cellStyle name="Comma 5 2 13 2" xfId="11441" xr:uid="{BA20A4D2-4748-4C7C-954A-24740FBA3038}"/>
    <cellStyle name="Comma 5 2 13 2 2" xfId="22973" xr:uid="{4560495C-28A8-4551-AF69-7FFE5B935E29}"/>
    <cellStyle name="Comma 5 2 13 2 2 2" xfId="46546" xr:uid="{BCEF7768-A222-4166-A09C-61127B1434F6}"/>
    <cellStyle name="Comma 5 2 13 2 3" xfId="35438" xr:uid="{2DC7F407-13A1-4DB2-8CD4-C12BC862DE12}"/>
    <cellStyle name="Comma 5 2 13 3" xfId="17549" xr:uid="{6DD66DB7-57FE-41AE-B1AA-B3CC79C430F2}"/>
    <cellStyle name="Comma 5 2 13 3 2" xfId="41123" xr:uid="{3275BDD9-F5E8-47B7-9C6C-175F0BD0CA69}"/>
    <cellStyle name="Comma 5 2 13 4" xfId="30015" xr:uid="{9C2421FA-AA83-4D55-A7C1-766B29C8EE53}"/>
    <cellStyle name="Comma 5 2 14" xfId="7344" xr:uid="{4C7F0824-8EF0-4090-BC88-B15EB21A9E41}"/>
    <cellStyle name="Comma 5 2 14 2" xfId="18910" xr:uid="{246038FB-2CAC-4839-9C81-36C96E474849}"/>
    <cellStyle name="Comma 5 2 14 2 2" xfId="42483" xr:uid="{C6B3F200-D4FA-4AC5-AD86-46160599D7D3}"/>
    <cellStyle name="Comma 5 2 14 3" xfId="31375" xr:uid="{B20B6D73-DF6D-4E98-A5EC-F5E862205ECD}"/>
    <cellStyle name="Comma 5 2 15" xfId="12851" xr:uid="{101E15AA-3AD4-4C68-9B74-123FA1061492}"/>
    <cellStyle name="Comma 5 2 15 2" xfId="24346" xr:uid="{11F8E5F7-04F1-4C45-B4C8-CBBFF8F170A4}"/>
    <cellStyle name="Comma 5 2 15 2 2" xfId="47918" xr:uid="{1C1A32DA-C22D-4D08-83AC-A9503EDC488B}"/>
    <cellStyle name="Comma 5 2 15 3" xfId="36810" xr:uid="{52C2DCA7-188F-4280-B142-69DD00A4F23E}"/>
    <cellStyle name="Comma 5 2 16" xfId="13111" xr:uid="{47A986BC-151F-4A9C-94B4-41B1C3EE3050}"/>
    <cellStyle name="Comma 5 2 16 2" xfId="36944" xr:uid="{00D2C0EC-4B4D-4D9E-BBE1-B465966B1444}"/>
    <cellStyle name="Comma 5 2 17" xfId="25835" xr:uid="{9882632F-70A5-4A3E-8B73-5AF6F4EB2D31}"/>
    <cellStyle name="Comma 5 2 18" xfId="24433" xr:uid="{3527A987-EE58-4602-9E2C-FBD8402EB5BC}"/>
    <cellStyle name="Comma 5 2 19" xfId="48286" xr:uid="{759D66EF-E6B0-4262-A8DA-4F4AC2514B79}"/>
    <cellStyle name="Comma 5 2 2" xfId="228" xr:uid="{0637D118-D5E4-4887-916A-A04CF942C44D}"/>
    <cellStyle name="Comma 5 2 2 2" xfId="229" xr:uid="{4997950F-24A7-4FE3-9E2B-ED78FC6D2204}"/>
    <cellStyle name="Comma 5 2 2 2 10" xfId="24780" xr:uid="{DE71E916-DAAF-4AAF-AA3B-A215398C1FF3}"/>
    <cellStyle name="Comma 5 2 2 2 11" xfId="48609" xr:uid="{EE50116C-90D6-4C9E-9F39-1FAEF60538A9}"/>
    <cellStyle name="Comma 5 2 2 2 12" xfId="1596" xr:uid="{15F14482-A7E0-4E6F-9ECC-D5B70EA0BE9C}"/>
    <cellStyle name="Comma 5 2 2 2 13" xfId="527" xr:uid="{44198DF5-E28D-4344-A335-46E328461EEC}"/>
    <cellStyle name="Comma 5 2 2 2 2" xfId="660" xr:uid="{E28F744A-AFA4-4667-8C19-100D2C6D2D50}"/>
    <cellStyle name="Comma 5 2 2 2 2 10" xfId="2217" xr:uid="{F5273071-448F-434F-9FA1-A935B0C43D73}"/>
    <cellStyle name="Comma 5 2 2 2 2 2" xfId="4029" xr:uid="{618C1B1E-237A-4FF1-890B-775D8AE8F19B}"/>
    <cellStyle name="Comma 5 2 2 2 2 2 2" xfId="9498" xr:uid="{CBFE268C-656D-47CD-BF30-9D05452A3D79}"/>
    <cellStyle name="Comma 5 2 2 2 2 2 2 2" xfId="21031" xr:uid="{E9DC52C9-79A4-4B1E-B588-F8B48A02DAB5}"/>
    <cellStyle name="Comma 5 2 2 2 2 2 2 2 2" xfId="44604" xr:uid="{CA3FCFD3-4754-42B6-8B32-554EF3239A52}"/>
    <cellStyle name="Comma 5 2 2 2 2 2 2 3" xfId="33496" xr:uid="{CA42D4B8-2425-4DFA-9C82-1A2E879C78FF}"/>
    <cellStyle name="Comma 5 2 2 2 2 2 3" xfId="15616" xr:uid="{FA458D85-52D8-45E9-BB9C-A7DDAA05E767}"/>
    <cellStyle name="Comma 5 2 2 2 2 2 3 2" xfId="39190" xr:uid="{8E65B48F-E832-4AAB-97A2-8A1A96A25BBC}"/>
    <cellStyle name="Comma 5 2 2 2 2 2 4" xfId="28082" xr:uid="{74906843-8A80-46B8-8C38-E98C7745E86A}"/>
    <cellStyle name="Comma 5 2 2 2 2 3" xfId="5393" xr:uid="{6D65DBE1-7D11-4D16-81DB-474DD1FC1B0D}"/>
    <cellStyle name="Comma 5 2 2 2 2 3 2" xfId="10867" xr:uid="{4C696C63-7951-453B-8E7F-67E33537EAB8}"/>
    <cellStyle name="Comma 5 2 2 2 2 3 2 2" xfId="22400" xr:uid="{1AFBF052-7E32-4DF3-9D17-8A34DD154A49}"/>
    <cellStyle name="Comma 5 2 2 2 2 3 2 2 2" xfId="45973" xr:uid="{2DBA72A1-441E-4DD0-8AC1-8D65FD38CE6B}"/>
    <cellStyle name="Comma 5 2 2 2 2 3 2 3" xfId="34865" xr:uid="{24813F19-C9D1-4091-BC91-CCA5F9F10BC6}"/>
    <cellStyle name="Comma 5 2 2 2 2 3 3" xfId="16979" xr:uid="{A0F55D12-C2AC-49FD-AA8B-0824C89A8EE9}"/>
    <cellStyle name="Comma 5 2 2 2 2 3 3 2" xfId="40553" xr:uid="{2E550468-187F-4AD3-904E-F9F406EB66AB}"/>
    <cellStyle name="Comma 5 2 2 2 2 3 4" xfId="29445" xr:uid="{FC7CDCD9-5541-450F-806D-5B8BD5C65E1C}"/>
    <cellStyle name="Comma 5 2 2 2 2 4" xfId="6731" xr:uid="{0201E78A-3FAF-4C62-9A54-B17A49179EFD}"/>
    <cellStyle name="Comma 5 2 2 2 2 4 2" xfId="12208" xr:uid="{2346DE4C-52EE-4154-835B-509486F1552F}"/>
    <cellStyle name="Comma 5 2 2 2 2 4 2 2" xfId="23740" xr:uid="{79B14982-D120-4520-81FC-8B25ACB12471}"/>
    <cellStyle name="Comma 5 2 2 2 2 4 2 2 2" xfId="47313" xr:uid="{50FF8099-6D88-4AFC-9BA2-140D5EFECA84}"/>
    <cellStyle name="Comma 5 2 2 2 2 4 2 3" xfId="36205" xr:uid="{A6F41EEA-413F-46DA-841F-D03B8F6C92E5}"/>
    <cellStyle name="Comma 5 2 2 2 2 4 3" xfId="18315" xr:uid="{04C9CFA1-4568-439F-942C-C43244039835}"/>
    <cellStyle name="Comma 5 2 2 2 2 4 3 2" xfId="41889" xr:uid="{1ECA9141-4994-48AB-A5A9-51412A3B2B2F}"/>
    <cellStyle name="Comma 5 2 2 2 2 4 4" xfId="30781" xr:uid="{374D820F-389F-468F-8ED7-E6B0823EFBFA}"/>
    <cellStyle name="Comma 5 2 2 2 2 5" xfId="8142" xr:uid="{D7D18800-3543-48F1-9386-151C2E5B577B}"/>
    <cellStyle name="Comma 5 2 2 2 2 5 2" xfId="19677" xr:uid="{B5E9C004-3932-423A-A703-F9859FC978F9}"/>
    <cellStyle name="Comma 5 2 2 2 2 5 2 2" xfId="43250" xr:uid="{3DDD35C6-A593-4CE0-BF24-7AFCBC73613F}"/>
    <cellStyle name="Comma 5 2 2 2 2 5 3" xfId="32142" xr:uid="{CDE86F71-A1DA-4E1F-AAA7-0F53CAC26561}"/>
    <cellStyle name="Comma 5 2 2 2 2 6" xfId="13971" xr:uid="{FC63EBB1-A606-4EAE-A0CB-9B666F28439B}"/>
    <cellStyle name="Comma 5 2 2 2 2 6 2" xfId="37710" xr:uid="{A07ECE6C-91E8-47A4-BBAB-8BA207657FD9}"/>
    <cellStyle name="Comma 5 2 2 2 2 7" xfId="26603" xr:uid="{ABE3313E-F166-49B5-BD68-B4D4C9DBC9CF}"/>
    <cellStyle name="Comma 5 2 2 2 2 8" xfId="25228" xr:uid="{53A4EC73-1529-4D90-81F2-FF252AAC3ED8}"/>
    <cellStyle name="Comma 5 2 2 2 2 9" xfId="49059" xr:uid="{E7359D1E-4EC0-4926-A8A3-A4C2E76DE62A}"/>
    <cellStyle name="Comma 5 2 2 2 3" xfId="2706" xr:uid="{15DBE890-0869-4998-A84D-5A688F6DFFE6}"/>
    <cellStyle name="Comma 5 2 2 2 3 2" xfId="4495" xr:uid="{747498C7-ED36-4073-A23D-EE69CB6642C0}"/>
    <cellStyle name="Comma 5 2 2 2 3 2 2" xfId="9965" xr:uid="{61B6DF92-1A07-435F-AD26-4ED1CB3DB448}"/>
    <cellStyle name="Comma 5 2 2 2 3 2 2 2" xfId="21498" xr:uid="{02BD6744-E8B2-4DD8-B110-C132C572D534}"/>
    <cellStyle name="Comma 5 2 2 2 3 2 2 2 2" xfId="45071" xr:uid="{1C6D49CD-EFD8-445E-9F9F-76A1A5549F2F}"/>
    <cellStyle name="Comma 5 2 2 2 3 2 2 3" xfId="33963" xr:uid="{25416EC1-E846-4C99-96ED-02797A5F98D4}"/>
    <cellStyle name="Comma 5 2 2 2 3 2 3" xfId="16082" xr:uid="{EE0EAC66-5FF1-4943-8B0F-81B595C2DAC6}"/>
    <cellStyle name="Comma 5 2 2 2 3 2 3 2" xfId="39656" xr:uid="{C1E7AFDA-F29B-46DD-B994-4A47B857FF21}"/>
    <cellStyle name="Comma 5 2 2 2 3 2 4" xfId="28548" xr:uid="{5B993325-C8D7-49DA-BE2A-D060814C35D0}"/>
    <cellStyle name="Comma 5 2 2 2 3 3" xfId="5861" xr:uid="{3D2654EC-FF6F-4C5F-A1B4-0B5F319341DB}"/>
    <cellStyle name="Comma 5 2 2 2 3 3 2" xfId="11335" xr:uid="{99023D52-214F-455E-B4D9-D499A1DA1E83}"/>
    <cellStyle name="Comma 5 2 2 2 3 3 2 2" xfId="22868" xr:uid="{D1037048-66C5-4885-95D2-3CD28F45C085}"/>
    <cellStyle name="Comma 5 2 2 2 3 3 2 2 2" xfId="46441" xr:uid="{F3764771-47E8-4BD3-B682-563C390E4878}"/>
    <cellStyle name="Comma 5 2 2 2 3 3 2 3" xfId="35333" xr:uid="{4D159A34-EBC7-48A0-AC2A-BBC2CC480F1C}"/>
    <cellStyle name="Comma 5 2 2 2 3 3 3" xfId="17447" xr:uid="{03F77562-C3B4-4CD1-AEAD-CC202B6EFADE}"/>
    <cellStyle name="Comma 5 2 2 2 3 3 3 2" xfId="41021" xr:uid="{2DD2B988-B6AA-4D6D-BDAA-8A6735C23217}"/>
    <cellStyle name="Comma 5 2 2 2 3 3 4" xfId="29913" xr:uid="{1C96DAB0-F793-4ADD-B29A-340A8BAD9559}"/>
    <cellStyle name="Comma 5 2 2 2 3 4" xfId="7199" xr:uid="{45F3D826-1503-4713-A99A-1B64B454DFFA}"/>
    <cellStyle name="Comma 5 2 2 2 3 4 2" xfId="12677" xr:uid="{95D18A38-B82E-4DF1-B183-4207392BE4EA}"/>
    <cellStyle name="Comma 5 2 2 2 3 4 2 2" xfId="24209" xr:uid="{BF032B89-1DBC-4794-9D73-18CF24364109}"/>
    <cellStyle name="Comma 5 2 2 2 3 4 2 2 2" xfId="47782" xr:uid="{622BB762-019D-49A9-A851-FEFA77341A6D}"/>
    <cellStyle name="Comma 5 2 2 2 3 4 2 3" xfId="36674" xr:uid="{F79A8DF4-A9C3-4415-8EB5-2FF529B45002}"/>
    <cellStyle name="Comma 5 2 2 2 3 4 3" xfId="18783" xr:uid="{B937842B-9636-47B4-B4AB-4DC6D8074927}"/>
    <cellStyle name="Comma 5 2 2 2 3 4 3 2" xfId="42357" xr:uid="{F829AF2C-53D9-4C8F-A9B2-65DC6D56DE6E}"/>
    <cellStyle name="Comma 5 2 2 2 3 4 4" xfId="31249" xr:uid="{EEB46487-E69C-4AF9-9659-A31D47E95953}"/>
    <cellStyle name="Comma 5 2 2 2 3 5" xfId="8612" xr:uid="{AC029DFC-15FA-4062-A394-D3C1C7F038D4}"/>
    <cellStyle name="Comma 5 2 2 2 3 5 2" xfId="20145" xr:uid="{0E3DFD31-1F0B-44B4-B434-7AB417C5F4CE}"/>
    <cellStyle name="Comma 5 2 2 2 3 5 2 2" xfId="43718" xr:uid="{1AE69D6E-074B-467D-80EA-7452CFFBDF89}"/>
    <cellStyle name="Comma 5 2 2 2 3 5 3" xfId="32610" xr:uid="{E112EFA4-6A2C-417C-9862-E14DB72EDD20}"/>
    <cellStyle name="Comma 5 2 2 2 3 6" xfId="14442" xr:uid="{331B8225-E747-4097-AB94-CE3DE91413FB}"/>
    <cellStyle name="Comma 5 2 2 2 3 6 2" xfId="38178" xr:uid="{1E4D3722-0CCE-4145-9B54-67F6BA7BC6EC}"/>
    <cellStyle name="Comma 5 2 2 2 3 7" xfId="27071" xr:uid="{B86E8F4B-2B28-4C21-945A-8D4B609CEF35}"/>
    <cellStyle name="Comma 5 2 2 2 3 8" xfId="25697" xr:uid="{4EC42D3C-5C5A-4056-BA6E-1777A34EC941}"/>
    <cellStyle name="Comma 5 2 2 2 3 9" xfId="49527" xr:uid="{42E7532A-6507-4EF5-ADE7-982067F07B2A}"/>
    <cellStyle name="Comma 5 2 2 2 4" xfId="3586" xr:uid="{D48A4AC3-E2E3-48D0-B760-95EBA002B6E6}"/>
    <cellStyle name="Comma 5 2 2 2 4 2" xfId="9055" xr:uid="{CFC4DBD8-F20A-496A-AA3C-85A584A06B0F}"/>
    <cellStyle name="Comma 5 2 2 2 4 2 2" xfId="20588" xr:uid="{4F489109-2424-4AD9-BA64-B93AEF4E2980}"/>
    <cellStyle name="Comma 5 2 2 2 4 2 2 2" xfId="44161" xr:uid="{35E39AE6-8580-486B-87EB-89EBD04EFD5C}"/>
    <cellStyle name="Comma 5 2 2 2 4 2 3" xfId="33053" xr:uid="{25D1C66C-68C3-42B6-AE10-785E4DC007E5}"/>
    <cellStyle name="Comma 5 2 2 2 4 3" xfId="15173" xr:uid="{10BF912A-513E-4C95-8541-DB178C2517C7}"/>
    <cellStyle name="Comma 5 2 2 2 4 3 2" xfId="38747" xr:uid="{BB7AD342-115E-49D5-803F-1BA7C1C5513A}"/>
    <cellStyle name="Comma 5 2 2 2 4 4" xfId="27639" xr:uid="{49CE7AB8-DB04-4086-AEC3-585CD187640C}"/>
    <cellStyle name="Comma 5 2 2 2 5" xfId="4946" xr:uid="{8BB6283F-1F5A-4EDB-82E7-6C998EDAB65F}"/>
    <cellStyle name="Comma 5 2 2 2 5 2" xfId="10420" xr:uid="{C34C7163-0737-409E-BAC1-187C7584E627}"/>
    <cellStyle name="Comma 5 2 2 2 5 2 2" xfId="21953" xr:uid="{1E3C8CBD-23BE-4D7D-9441-632E132FCBA4}"/>
    <cellStyle name="Comma 5 2 2 2 5 2 2 2" xfId="45526" xr:uid="{28906414-14BD-437A-9C43-F834C9E0816A}"/>
    <cellStyle name="Comma 5 2 2 2 5 2 3" xfId="34418" xr:uid="{C42B30AA-D464-4455-A401-2E1271C04EF8}"/>
    <cellStyle name="Comma 5 2 2 2 5 3" xfId="16532" xr:uid="{1C766807-6B29-471A-A7E6-BED7393D8D13}"/>
    <cellStyle name="Comma 5 2 2 2 5 3 2" xfId="40106" xr:uid="{6DEDCA21-DE22-4294-98D1-96AC458186F3}"/>
    <cellStyle name="Comma 5 2 2 2 5 4" xfId="28998" xr:uid="{77C12CA3-F905-4365-9950-91D25DD9F930}"/>
    <cellStyle name="Comma 5 2 2 2 6" xfId="6284" xr:uid="{37A90431-E9CF-488B-AD16-17E25019088C}"/>
    <cellStyle name="Comma 5 2 2 2 6 2" xfId="11760" xr:uid="{E0B3470A-250D-4E05-992B-950EFEBC1693}"/>
    <cellStyle name="Comma 5 2 2 2 6 2 2" xfId="23292" xr:uid="{D3875178-A9AD-4C4F-B349-ABC693DADF39}"/>
    <cellStyle name="Comma 5 2 2 2 6 2 2 2" xfId="46865" xr:uid="{3435976D-1360-40EC-B0D7-C94779F53924}"/>
    <cellStyle name="Comma 5 2 2 2 6 2 3" xfId="35757" xr:uid="{B57B18D2-0FF4-4F95-81D0-E713A1151FFB}"/>
    <cellStyle name="Comma 5 2 2 2 6 3" xfId="17868" xr:uid="{885D3154-FF9F-4C93-8E10-A4B4E02F594B}"/>
    <cellStyle name="Comma 5 2 2 2 6 3 2" xfId="41442" xr:uid="{FA43C752-8D2D-483F-A75B-711C1C4BAA21}"/>
    <cellStyle name="Comma 5 2 2 2 6 4" xfId="30334" xr:uid="{E97B3E70-632A-4ABC-BB04-7EE55AA1F90D}"/>
    <cellStyle name="Comma 5 2 2 2 7" xfId="7674" xr:uid="{8305916A-FB01-4F35-8B46-395B0B4897B0}"/>
    <cellStyle name="Comma 5 2 2 2 7 2" xfId="19230" xr:uid="{53CE553D-ED30-44AA-AEA5-09F7A09FEA5E}"/>
    <cellStyle name="Comma 5 2 2 2 7 2 2" xfId="42803" xr:uid="{A6122E75-FB51-4EEC-90DE-0C85A4AF1D98}"/>
    <cellStyle name="Comma 5 2 2 2 7 3" xfId="31695" xr:uid="{5DB81AAF-B803-47D4-9016-DCE0EBC6D424}"/>
    <cellStyle name="Comma 5 2 2 2 8" xfId="13494" xr:uid="{BC34F109-0771-4753-83AF-469F3A4ACDBE}"/>
    <cellStyle name="Comma 5 2 2 2 8 2" xfId="37263" xr:uid="{D62267A8-2377-4D44-AF64-E6AF28F3448C}"/>
    <cellStyle name="Comma 5 2 2 2 9" xfId="26156" xr:uid="{0ACE44C4-6F7B-49E9-B086-5F4E7E0EACDB}"/>
    <cellStyle name="Comma 5 2 2 3" xfId="659" xr:uid="{BA8000D3-6DEC-4822-A96A-0D5F0A231E0A}"/>
    <cellStyle name="Comma 5 2 2 3 2" xfId="4598" xr:uid="{6D8F7738-C29D-4DD6-9B6C-030ECCB5BDCC}"/>
    <cellStyle name="Comma 5 2 2 3 2 2" xfId="10068" xr:uid="{EF8310AD-C2C6-47CA-B8CB-955B81FE3C4A}"/>
    <cellStyle name="Comma 5 2 2 3 2 2 2" xfId="21601" xr:uid="{DFFB57CE-4F73-43CF-B221-2658B4888E33}"/>
    <cellStyle name="Comma 5 2 2 3 2 2 2 2" xfId="45174" xr:uid="{4E10A766-A267-4D3E-91D7-8036FDD29CE6}"/>
    <cellStyle name="Comma 5 2 2 3 2 2 3" xfId="34066" xr:uid="{DB6D39DD-C2B6-414A-945D-74AFB4108A6A}"/>
    <cellStyle name="Comma 5 2 2 3 2 3" xfId="16185" xr:uid="{2EC024F6-61FA-46A8-AFF7-7193E617281A}"/>
    <cellStyle name="Comma 5 2 2 3 2 3 2" xfId="39759" xr:uid="{36F83CA8-E45C-4291-A273-EC27D8EB74DD}"/>
    <cellStyle name="Comma 5 2 2 3 2 4" xfId="28651" xr:uid="{417EFD0B-0ECB-4731-95C7-BE98E584F899}"/>
    <cellStyle name="Comma 5 2 2 3 3" xfId="8715" xr:uid="{73E655B4-88D3-48E6-8E13-6520BD574FE8}"/>
    <cellStyle name="Comma 5 2 2 3 3 2" xfId="20248" xr:uid="{152AB06E-6675-4196-8175-70AFA5273CC2}"/>
    <cellStyle name="Comma 5 2 2 3 3 2 2" xfId="43821" xr:uid="{B7D0343A-26D7-4E75-94D8-C3DFFCCCFC15}"/>
    <cellStyle name="Comma 5 2 2 3 3 3" xfId="32713" xr:uid="{2AC09D1E-9EDD-4683-B271-64A797A12E61}"/>
    <cellStyle name="Comma 5 2 2 3 4" xfId="14545" xr:uid="{E15BAF78-6017-4AF9-9C05-67DE82FE0DF9}"/>
    <cellStyle name="Comma 5 2 2 3 4 2" xfId="38281" xr:uid="{A6A8CE38-7074-4771-A937-9965750B9119}"/>
    <cellStyle name="Comma 5 2 2 3 5" xfId="27174" xr:uid="{584B592B-FE21-4D33-853C-F1FAB31CAC0B}"/>
    <cellStyle name="Comma 5 2 2 3 6" xfId="2843" xr:uid="{7CB7451B-B972-4609-B6F3-D6147DEF18A5}"/>
    <cellStyle name="Comma 5 2 2 4" xfId="1020" xr:uid="{1CE9F6B3-10F0-4A3C-97AC-491D730E26DF}"/>
    <cellStyle name="Comma 5 2 2 5" xfId="526" xr:uid="{7A18A752-CE31-45AA-8E18-D86A59E8FFAB}"/>
    <cellStyle name="Comma 5 2 20" xfId="49667" xr:uid="{A5BD4E66-1CCA-475C-9048-9D18C5CD94DE}"/>
    <cellStyle name="Comma 5 2 21" xfId="960" xr:uid="{A21F3AD8-32D6-4E04-A9BC-85AE6CF171EE}"/>
    <cellStyle name="Comma 5 2 22" xfId="525" xr:uid="{A0BD2762-34FB-4268-BB43-4B36D795A868}"/>
    <cellStyle name="Comma 5 2 3" xfId="230" xr:uid="{59225E22-C740-41B3-8AE8-5438813D8CB9}"/>
    <cellStyle name="Comma 5 2 3 10" xfId="26003" xr:uid="{EA1E5089-8AB4-47B4-9AF7-974BCDD9FB3B}"/>
    <cellStyle name="Comma 5 2 3 11" xfId="24501" xr:uid="{2718F99C-D417-4EFA-8F6D-47392CA3C60E}"/>
    <cellStyle name="Comma 5 2 3 12" xfId="48456" xr:uid="{AB3AF9F4-BC4C-4751-AAC6-20286A37B0BD}"/>
    <cellStyle name="Comma 5 2 3 13" xfId="1252" xr:uid="{41F430EC-956B-4AC0-9526-59A3FE90F127}"/>
    <cellStyle name="Comma 5 2 3 14" xfId="528" xr:uid="{19356DC5-B91F-44B7-8132-9AA69A73C2B2}"/>
    <cellStyle name="Comma 5 2 3 2" xfId="231" xr:uid="{480A642B-7DF0-4449-B5E9-E0A6F0A0A0DC}"/>
    <cellStyle name="Comma 5 2 3 2 10" xfId="24761" xr:uid="{2E5CB20F-AFC0-44FE-9F9F-845835E6BED6}"/>
    <cellStyle name="Comma 5 2 3 2 11" xfId="48588" xr:uid="{CD747C95-984F-415A-AF9E-7F1DFD6DC55E}"/>
    <cellStyle name="Comma 5 2 3 2 12" xfId="1446" xr:uid="{33BDAE7D-A46F-4179-B246-642B1B7C92C4}"/>
    <cellStyle name="Comma 5 2 3 2 13" xfId="529" xr:uid="{FD00AEB5-6DF3-4D63-889A-0957AE800FF8}"/>
    <cellStyle name="Comma 5 2 3 2 2" xfId="662" xr:uid="{37DEAC4F-3E4A-43BA-B418-A4957A3E7F66}"/>
    <cellStyle name="Comma 5 2 3 2 2 10" xfId="2197" xr:uid="{65C47C36-043C-4096-8F23-A757D1C4B8F4}"/>
    <cellStyle name="Comma 5 2 3 2 2 2" xfId="4010" xr:uid="{6E30A525-7176-4831-94DA-D8EAD011E305}"/>
    <cellStyle name="Comma 5 2 3 2 2 2 2" xfId="9479" xr:uid="{DAC775E3-1C3F-4DC0-989C-18E0596A6DB1}"/>
    <cellStyle name="Comma 5 2 3 2 2 2 2 2" xfId="21012" xr:uid="{F8665FE2-86C4-4A1C-B901-A36181050E77}"/>
    <cellStyle name="Comma 5 2 3 2 2 2 2 2 2" xfId="44585" xr:uid="{F374F278-BA49-4847-A688-F364302BF717}"/>
    <cellStyle name="Comma 5 2 3 2 2 2 2 3" xfId="33477" xr:uid="{BFF22EBE-F778-4DFD-8180-9C55B9467825}"/>
    <cellStyle name="Comma 5 2 3 2 2 2 3" xfId="15597" xr:uid="{0074F85F-7258-40BE-A765-17BE55555CCD}"/>
    <cellStyle name="Comma 5 2 3 2 2 2 3 2" xfId="39171" xr:uid="{B1435AC2-06A1-4D39-A317-1E8155F007B2}"/>
    <cellStyle name="Comma 5 2 3 2 2 2 4" xfId="28063" xr:uid="{6CC7353D-9399-44D9-BA59-8AE63489B13E}"/>
    <cellStyle name="Comma 5 2 3 2 2 3" xfId="5374" xr:uid="{AC27D957-4E77-4CC3-BF94-ABC998C5F458}"/>
    <cellStyle name="Comma 5 2 3 2 2 3 2" xfId="10848" xr:uid="{6851DEDA-2E9E-4B16-B3A1-658DC0084278}"/>
    <cellStyle name="Comma 5 2 3 2 2 3 2 2" xfId="22381" xr:uid="{40DDEA5C-4584-4917-96C4-2F30DE15A416}"/>
    <cellStyle name="Comma 5 2 3 2 2 3 2 2 2" xfId="45954" xr:uid="{47B13CE9-0184-48DD-B4DC-9D0BAFD82C22}"/>
    <cellStyle name="Comma 5 2 3 2 2 3 2 3" xfId="34846" xr:uid="{97C7D705-F259-4D65-BDB7-1032A3CFD36A}"/>
    <cellStyle name="Comma 5 2 3 2 2 3 3" xfId="16960" xr:uid="{86D1EF71-EEDF-426B-BC86-CA31DAFBBB2B}"/>
    <cellStyle name="Comma 5 2 3 2 2 3 3 2" xfId="40534" xr:uid="{945DCCBC-F5E7-4301-803B-50B3F801FDC4}"/>
    <cellStyle name="Comma 5 2 3 2 2 3 4" xfId="29426" xr:uid="{641DEA7B-98B3-4C44-BBEE-802BF46DF310}"/>
    <cellStyle name="Comma 5 2 3 2 2 4" xfId="6712" xr:uid="{514C7AD2-9117-478F-AC11-253D29B075A3}"/>
    <cellStyle name="Comma 5 2 3 2 2 4 2" xfId="12189" xr:uid="{5F73592F-5E70-42A5-876B-F0F622DE7415}"/>
    <cellStyle name="Comma 5 2 3 2 2 4 2 2" xfId="23721" xr:uid="{88873331-5061-4762-BBA8-CC69235B83A9}"/>
    <cellStyle name="Comma 5 2 3 2 2 4 2 2 2" xfId="47294" xr:uid="{A81CCF7F-9A3F-4950-8BCF-8DBC30998700}"/>
    <cellStyle name="Comma 5 2 3 2 2 4 2 3" xfId="36186" xr:uid="{618DEAFD-F17D-4BCF-A822-AED781372563}"/>
    <cellStyle name="Comma 5 2 3 2 2 4 3" xfId="18296" xr:uid="{B563D31F-C24D-4517-9C8C-534E05E1126F}"/>
    <cellStyle name="Comma 5 2 3 2 2 4 3 2" xfId="41870" xr:uid="{B3893F0A-DBBA-403D-860C-887BDFBC7C7B}"/>
    <cellStyle name="Comma 5 2 3 2 2 4 4" xfId="30762" xr:uid="{98D3A203-705E-41A6-A6CF-8BEA505342A4}"/>
    <cellStyle name="Comma 5 2 3 2 2 5" xfId="8123" xr:uid="{DB033739-14A2-4531-92E1-DF88CBA1881F}"/>
    <cellStyle name="Comma 5 2 3 2 2 5 2" xfId="19658" xr:uid="{A6FA99C5-8F7E-4D56-A512-18274E619D45}"/>
    <cellStyle name="Comma 5 2 3 2 2 5 2 2" xfId="43231" xr:uid="{9137FB4C-7AF1-4FEB-9F40-41E9E9E418B2}"/>
    <cellStyle name="Comma 5 2 3 2 2 5 3" xfId="32123" xr:uid="{53889DFD-AD4D-4571-A5B1-A247DED2E808}"/>
    <cellStyle name="Comma 5 2 3 2 2 6" xfId="13952" xr:uid="{4E8C2FF4-5510-4D83-B7DC-74BCF64F3C68}"/>
    <cellStyle name="Comma 5 2 3 2 2 6 2" xfId="37691" xr:uid="{A1D53305-98E4-43BC-99DF-56EB3EC8E9D2}"/>
    <cellStyle name="Comma 5 2 3 2 2 7" xfId="26584" xr:uid="{049C607A-9307-439B-AFCD-09B2EFA2CC4F}"/>
    <cellStyle name="Comma 5 2 3 2 2 8" xfId="25209" xr:uid="{31EC53BE-256C-42C4-9615-38BFB849DD60}"/>
    <cellStyle name="Comma 5 2 3 2 2 9" xfId="49040" xr:uid="{4D5BCC37-56FC-45B3-86B2-70ED59046EE4}"/>
    <cellStyle name="Comma 5 2 3 2 3" xfId="2686" xr:uid="{17E3B64E-2388-471B-A838-1136AE0F69F2}"/>
    <cellStyle name="Comma 5 2 3 2 3 2" xfId="4476" xr:uid="{C4DDA0B0-7AD3-4AD7-8DA7-777A098A89FD}"/>
    <cellStyle name="Comma 5 2 3 2 3 2 2" xfId="9946" xr:uid="{8227C11D-E14E-469A-8903-C35CCD2C9281}"/>
    <cellStyle name="Comma 5 2 3 2 3 2 2 2" xfId="21479" xr:uid="{8F27F106-7806-4446-BD62-D7AB79ACF156}"/>
    <cellStyle name="Comma 5 2 3 2 3 2 2 2 2" xfId="45052" xr:uid="{9E280391-2EDB-4069-8AEA-75AE33470636}"/>
    <cellStyle name="Comma 5 2 3 2 3 2 2 3" xfId="33944" xr:uid="{D0E3191D-5208-40C9-A803-D4581C40DA5F}"/>
    <cellStyle name="Comma 5 2 3 2 3 2 3" xfId="16063" xr:uid="{89BB6507-0CA4-4DEA-8130-2A2F2250DBE8}"/>
    <cellStyle name="Comma 5 2 3 2 3 2 3 2" xfId="39637" xr:uid="{83F60C25-E8C4-4145-8E4F-94CFC5F83624}"/>
    <cellStyle name="Comma 5 2 3 2 3 2 4" xfId="28529" xr:uid="{797A3A69-9F10-4762-8E6D-2773A6678BA9}"/>
    <cellStyle name="Comma 5 2 3 2 3 3" xfId="5842" xr:uid="{D44A3E4B-DF90-4C12-936B-948701C4979B}"/>
    <cellStyle name="Comma 5 2 3 2 3 3 2" xfId="11316" xr:uid="{EE29C427-1B36-4B44-A4B4-F15122B7B1F8}"/>
    <cellStyle name="Comma 5 2 3 2 3 3 2 2" xfId="22849" xr:uid="{13C52DA0-445F-4D02-BAEB-FDD021EAE37C}"/>
    <cellStyle name="Comma 5 2 3 2 3 3 2 2 2" xfId="46422" xr:uid="{8061ACC8-1D9E-4412-865D-982DE8CFFCB4}"/>
    <cellStyle name="Comma 5 2 3 2 3 3 2 3" xfId="35314" xr:uid="{1B6BD607-4503-4B1A-80D5-8E079AA24A20}"/>
    <cellStyle name="Comma 5 2 3 2 3 3 3" xfId="17428" xr:uid="{420AA6B8-213E-4659-A996-EB529519EF81}"/>
    <cellStyle name="Comma 5 2 3 2 3 3 3 2" xfId="41002" xr:uid="{79DE7C78-794A-47C5-BA13-48FAF32CB518}"/>
    <cellStyle name="Comma 5 2 3 2 3 3 4" xfId="29894" xr:uid="{C7A7B9F6-2C7C-4139-952C-8EB3A7B424F2}"/>
    <cellStyle name="Comma 5 2 3 2 3 4" xfId="7180" xr:uid="{53EE1799-BF08-4A23-ABC4-E1E402792FD3}"/>
    <cellStyle name="Comma 5 2 3 2 3 4 2" xfId="12658" xr:uid="{E6DF35F9-D76E-47C7-A80B-D1107461ADCF}"/>
    <cellStyle name="Comma 5 2 3 2 3 4 2 2" xfId="24190" xr:uid="{4E22F0B6-4D22-45A0-9F98-D4D501BD2830}"/>
    <cellStyle name="Comma 5 2 3 2 3 4 2 2 2" xfId="47763" xr:uid="{CD5B5617-16FD-440D-96ED-FDF9A07935B1}"/>
    <cellStyle name="Comma 5 2 3 2 3 4 2 3" xfId="36655" xr:uid="{56E8EB2B-45CB-43F1-81ED-325EEEDA7295}"/>
    <cellStyle name="Comma 5 2 3 2 3 4 3" xfId="18764" xr:uid="{76131856-0BE2-47E6-8774-B4D98ABAA73E}"/>
    <cellStyle name="Comma 5 2 3 2 3 4 3 2" xfId="42338" xr:uid="{90EA97DF-A9FA-4187-AEE9-98762B28DBA5}"/>
    <cellStyle name="Comma 5 2 3 2 3 4 4" xfId="31230" xr:uid="{7D104E62-783D-42F2-A99B-01353D6AE228}"/>
    <cellStyle name="Comma 5 2 3 2 3 5" xfId="8593" xr:uid="{723BD35E-9D2C-4EF9-AE7A-35A321A372C2}"/>
    <cellStyle name="Comma 5 2 3 2 3 5 2" xfId="20126" xr:uid="{F79C9F52-991D-460D-8569-3AC4D2AEA5F7}"/>
    <cellStyle name="Comma 5 2 3 2 3 5 2 2" xfId="43699" xr:uid="{86E2088D-BB74-4F3B-880E-6E153643C459}"/>
    <cellStyle name="Comma 5 2 3 2 3 5 3" xfId="32591" xr:uid="{70A494A9-9BC9-468D-9899-0F78BC4D71A0}"/>
    <cellStyle name="Comma 5 2 3 2 3 6" xfId="14422" xr:uid="{578EAADB-FC58-483A-BD6F-327384FD1E91}"/>
    <cellStyle name="Comma 5 2 3 2 3 6 2" xfId="38159" xr:uid="{AD727F43-9A2C-4D25-B39F-63E3A5BBDD12}"/>
    <cellStyle name="Comma 5 2 3 2 3 7" xfId="27052" xr:uid="{231B430F-7514-43CA-AA92-5DBBDED5BFA6}"/>
    <cellStyle name="Comma 5 2 3 2 3 8" xfId="25678" xr:uid="{3E5DD9F0-0801-40A6-971C-326F3DFB01E5}"/>
    <cellStyle name="Comma 5 2 3 2 3 9" xfId="49508" xr:uid="{50C3F9D1-8936-4C60-9822-D48509FEF757}"/>
    <cellStyle name="Comma 5 2 3 2 4" xfId="3569" xr:uid="{6A2F6757-0CEC-42C8-97AA-2BD1E8F72A55}"/>
    <cellStyle name="Comma 5 2 3 2 4 2" xfId="9038" xr:uid="{F9A43FA2-4A0B-41E4-929F-CF6B9B5C253F}"/>
    <cellStyle name="Comma 5 2 3 2 4 2 2" xfId="20571" xr:uid="{EAD5802C-0D69-41A7-92F0-76FD5BD2F73F}"/>
    <cellStyle name="Comma 5 2 3 2 4 2 2 2" xfId="44144" xr:uid="{7D755150-D79E-41B1-9521-08550B345429}"/>
    <cellStyle name="Comma 5 2 3 2 4 2 3" xfId="33036" xr:uid="{EE1283A5-817A-4FB2-921C-8976BA7CC040}"/>
    <cellStyle name="Comma 5 2 3 2 4 3" xfId="15156" xr:uid="{D291F7A9-4438-4C94-8F87-CF952DBA63A4}"/>
    <cellStyle name="Comma 5 2 3 2 4 3 2" xfId="38730" xr:uid="{2A2CB907-7DD3-4DC9-8252-1D3C4EBCB6EA}"/>
    <cellStyle name="Comma 5 2 3 2 4 4" xfId="27622" xr:uid="{FA01D6C9-A6CD-429E-AD8C-AD4C2E0B31B0}"/>
    <cellStyle name="Comma 5 2 3 2 5" xfId="4927" xr:uid="{51C8D602-E9F4-4D59-A1D3-DF174CD8D3C7}"/>
    <cellStyle name="Comma 5 2 3 2 5 2" xfId="10400" xr:uid="{B75E0B5F-ABB3-455A-A86A-994413A5D0E0}"/>
    <cellStyle name="Comma 5 2 3 2 5 2 2" xfId="21933" xr:uid="{B4A46BFF-05B8-4F2B-8C98-40C473B9F01A}"/>
    <cellStyle name="Comma 5 2 3 2 5 2 2 2" xfId="45506" xr:uid="{CE0B9ABC-1A89-406E-BE68-F788F23D3B16}"/>
    <cellStyle name="Comma 5 2 3 2 5 2 3" xfId="34398" xr:uid="{D1956800-4045-4A94-A478-7E7690DD2525}"/>
    <cellStyle name="Comma 5 2 3 2 5 3" xfId="16513" xr:uid="{4504C666-1101-4C6D-A28A-68F16BF5E80B}"/>
    <cellStyle name="Comma 5 2 3 2 5 3 2" xfId="40087" xr:uid="{534AEA5E-AE4F-4FF4-9AB0-BEAEA9ED9ED3}"/>
    <cellStyle name="Comma 5 2 3 2 5 4" xfId="28979" xr:uid="{6CBD7EF4-7C5C-44A8-AFD4-DC390347189E}"/>
    <cellStyle name="Comma 5 2 3 2 6" xfId="6265" xr:uid="{0DB27BC3-F91C-488F-BD7C-A2EE7069E871}"/>
    <cellStyle name="Comma 5 2 3 2 6 2" xfId="11741" xr:uid="{12FA818F-5E68-4103-8270-ED4BBA548978}"/>
    <cellStyle name="Comma 5 2 3 2 6 2 2" xfId="23273" xr:uid="{55CDEDA1-32DD-4331-89C6-25CD68E8AA96}"/>
    <cellStyle name="Comma 5 2 3 2 6 2 2 2" xfId="46846" xr:uid="{3FE26B70-699F-47BD-A404-9A424E89048E}"/>
    <cellStyle name="Comma 5 2 3 2 6 2 3" xfId="35738" xr:uid="{0277AB13-2936-42BE-91EA-D7215AE0C91C}"/>
    <cellStyle name="Comma 5 2 3 2 6 3" xfId="17849" xr:uid="{F714142C-14D2-4CBE-9E26-FE4AEBF922E0}"/>
    <cellStyle name="Comma 5 2 3 2 6 3 2" xfId="41423" xr:uid="{651620A5-6945-4122-BB23-CAF03E11F068}"/>
    <cellStyle name="Comma 5 2 3 2 6 4" xfId="30315" xr:uid="{C5E625FB-F084-4EBE-955C-626AE938C65F}"/>
    <cellStyle name="Comma 5 2 3 2 7" xfId="7651" xr:uid="{049A7593-D759-48F9-A172-1538647D2CED}"/>
    <cellStyle name="Comma 5 2 3 2 7 2" xfId="19210" xr:uid="{DD8B237B-B391-496F-AF5A-3B378135C23D}"/>
    <cellStyle name="Comma 5 2 3 2 7 2 2" xfId="42783" xr:uid="{2EA76772-CF16-42E9-A788-95EDC9EB4F8A}"/>
    <cellStyle name="Comma 5 2 3 2 7 3" xfId="31675" xr:uid="{5F66FA19-BB57-4FE1-BA36-9A38EE5F2685}"/>
    <cellStyle name="Comma 5 2 3 2 8" xfId="13472" xr:uid="{E3A20B95-6D43-4131-BB2E-D9A83F87DF97}"/>
    <cellStyle name="Comma 5 2 3 2 8 2" xfId="37244" xr:uid="{AD907C88-72BB-40B2-91E5-53AE38E9C6A8}"/>
    <cellStyle name="Comma 5 2 3 2 9" xfId="26135" xr:uid="{36DD6536-80EA-4CE7-A49B-A0E0B4BB5010}"/>
    <cellStyle name="Comma 5 2 3 3" xfId="661" xr:uid="{398D0C47-91A8-49DA-9619-A59E4E9F994E}"/>
    <cellStyle name="Comma 5 2 3 3 10" xfId="2065" xr:uid="{E031A45D-322D-4611-A816-C98B458E3F9C}"/>
    <cellStyle name="Comma 5 2 3 3 2" xfId="3878" xr:uid="{6B3B759E-1D61-425A-B000-607D443EEF37}"/>
    <cellStyle name="Comma 5 2 3 3 2 2" xfId="9347" xr:uid="{3914F1E4-1F8C-40C8-AD33-4707DA324EAE}"/>
    <cellStyle name="Comma 5 2 3 3 2 2 2" xfId="20880" xr:uid="{7AFA19EC-A8D4-4868-938E-4373025F122B}"/>
    <cellStyle name="Comma 5 2 3 3 2 2 2 2" xfId="44453" xr:uid="{4061A244-E67F-4572-9D01-1DD591ACECA2}"/>
    <cellStyle name="Comma 5 2 3 3 2 2 3" xfId="33345" xr:uid="{64BE007F-F29E-40D9-B552-F2614744F126}"/>
    <cellStyle name="Comma 5 2 3 3 2 3" xfId="15465" xr:uid="{6797A9F2-FA03-4EC6-86BD-562A4D3D678B}"/>
    <cellStyle name="Comma 5 2 3 3 2 3 2" xfId="39039" xr:uid="{4CDF6172-B37A-4018-89A3-4EF04E1FBD45}"/>
    <cellStyle name="Comma 5 2 3 3 2 4" xfId="27931" xr:uid="{BCE89C98-E29F-4812-9FD3-C613A670CF4C}"/>
    <cellStyle name="Comma 5 2 3 3 3" xfId="5242" xr:uid="{D6E6517D-5271-4D6B-8185-66E5223EC5CB}"/>
    <cellStyle name="Comma 5 2 3 3 3 2" xfId="10716" xr:uid="{25068863-3C93-4B60-A82A-5A7DE2CBEE58}"/>
    <cellStyle name="Comma 5 2 3 3 3 2 2" xfId="22249" xr:uid="{8E007DE4-AB08-4E29-A296-413037DBB2BE}"/>
    <cellStyle name="Comma 5 2 3 3 3 2 2 2" xfId="45822" xr:uid="{6F2041B9-6970-495D-BF4E-293AEFAEC7F2}"/>
    <cellStyle name="Comma 5 2 3 3 3 2 3" xfId="34714" xr:uid="{1E8FE6F2-BE8B-4245-BE50-A861E19ABDAB}"/>
    <cellStyle name="Comma 5 2 3 3 3 3" xfId="16828" xr:uid="{58F097CB-F986-4C08-9399-724742797A17}"/>
    <cellStyle name="Comma 5 2 3 3 3 3 2" xfId="40402" xr:uid="{B1FD70A6-2FD2-496C-9A25-E98C02DAD60C}"/>
    <cellStyle name="Comma 5 2 3 3 3 4" xfId="29294" xr:uid="{4ADED273-E4AC-4092-AD73-541ACAF709C0}"/>
    <cellStyle name="Comma 5 2 3 3 4" xfId="6580" xr:uid="{FA8006F5-EFA4-4822-B468-127F6568CAC9}"/>
    <cellStyle name="Comma 5 2 3 3 4 2" xfId="12057" xr:uid="{38BE1B69-12D7-475F-B2F9-541833944174}"/>
    <cellStyle name="Comma 5 2 3 3 4 2 2" xfId="23589" xr:uid="{D548883F-5C9E-445E-9264-4B3BF9C6FBA5}"/>
    <cellStyle name="Comma 5 2 3 3 4 2 2 2" xfId="47162" xr:uid="{70F62CCA-6CF1-43F3-AEAA-C61FC964A783}"/>
    <cellStyle name="Comma 5 2 3 3 4 2 3" xfId="36054" xr:uid="{9B6BA1C1-E910-43AA-B426-092023829BD8}"/>
    <cellStyle name="Comma 5 2 3 3 4 3" xfId="18164" xr:uid="{016380BD-E1C3-442F-A316-6F8EB2337A35}"/>
    <cellStyle name="Comma 5 2 3 3 4 3 2" xfId="41738" xr:uid="{0462E38E-F76E-45B9-A6EF-C90B3F1073B0}"/>
    <cellStyle name="Comma 5 2 3 3 4 4" xfId="30630" xr:uid="{2209A794-AA71-4905-B73A-9B73B0E248C2}"/>
    <cellStyle name="Comma 5 2 3 3 5" xfId="7991" xr:uid="{FC411B34-F4C4-4108-8B88-8E7522BD82CE}"/>
    <cellStyle name="Comma 5 2 3 3 5 2" xfId="19526" xr:uid="{0F4B6B79-265D-496F-A9E5-036327789BEE}"/>
    <cellStyle name="Comma 5 2 3 3 5 2 2" xfId="43099" xr:uid="{345A89FF-A3B8-4DC8-83A9-52342B530A13}"/>
    <cellStyle name="Comma 5 2 3 3 5 3" xfId="31991" xr:uid="{EEB6893A-A37A-44DA-954E-644F0E16F8A5}"/>
    <cellStyle name="Comma 5 2 3 3 6" xfId="13820" xr:uid="{B3A44C18-1893-4E02-A97A-3BD749A88F41}"/>
    <cellStyle name="Comma 5 2 3 3 6 2" xfId="37559" xr:uid="{879F6A4A-8AD0-480A-B8E8-B9F708D627B5}"/>
    <cellStyle name="Comma 5 2 3 3 7" xfId="26452" xr:uid="{ACA1AB1B-399D-4E9B-A254-849D5580C184}"/>
    <cellStyle name="Comma 5 2 3 3 8" xfId="25077" xr:uid="{77BD1F23-AC0A-450F-974E-86F351DA311B}"/>
    <cellStyle name="Comma 5 2 3 3 9" xfId="48908" xr:uid="{D1557920-032E-4809-9658-777FFAD47BE5}"/>
    <cellStyle name="Comma 5 2 3 4" xfId="2551" xr:uid="{89CAB0EC-A210-4D26-B8B2-2FF6A7E71A29}"/>
    <cellStyle name="Comma 5 2 3 4 2" xfId="4342" xr:uid="{88312792-A97E-44A3-A049-24A10FBE3545}"/>
    <cellStyle name="Comma 5 2 3 4 2 2" xfId="9811" xr:uid="{E0809ACF-DA0D-4E76-8D28-51BC15478223}"/>
    <cellStyle name="Comma 5 2 3 4 2 2 2" xfId="21344" xr:uid="{E6EAEDBE-D23C-4D86-ACB5-32D6D368F35E}"/>
    <cellStyle name="Comma 5 2 3 4 2 2 2 2" xfId="44917" xr:uid="{DF4B1BCC-116C-4163-875A-5C5D6E460216}"/>
    <cellStyle name="Comma 5 2 3 4 2 2 3" xfId="33809" xr:uid="{9C69A10E-4263-4C38-AE65-E74106B21CF2}"/>
    <cellStyle name="Comma 5 2 3 4 2 3" xfId="15929" xr:uid="{9AE9EBC1-CE89-405F-8A11-147FC6810088}"/>
    <cellStyle name="Comma 5 2 3 4 2 3 2" xfId="39503" xr:uid="{E53C6343-953F-48B0-8975-0ECA797EF61B}"/>
    <cellStyle name="Comma 5 2 3 4 2 4" xfId="28395" xr:uid="{74710AD6-13C3-4F2B-A46C-7E4B92C4CB4D}"/>
    <cellStyle name="Comma 5 2 3 4 3" xfId="5707" xr:uid="{8666029D-74DF-4767-B762-81B42CCCF430}"/>
    <cellStyle name="Comma 5 2 3 4 3 2" xfId="11181" xr:uid="{7BE1B67F-239B-4274-B583-EDFDB88D12FC}"/>
    <cellStyle name="Comma 5 2 3 4 3 2 2" xfId="22714" xr:uid="{9D262E49-7316-45E4-B0D3-34BA80D93FC0}"/>
    <cellStyle name="Comma 5 2 3 4 3 2 2 2" xfId="46287" xr:uid="{A8E41309-127A-432E-B1A9-B94213C5A9AD}"/>
    <cellStyle name="Comma 5 2 3 4 3 2 3" xfId="35179" xr:uid="{7F88902D-DAFE-4734-BF94-5FB31FCF5F6A}"/>
    <cellStyle name="Comma 5 2 3 4 3 3" xfId="17293" xr:uid="{0F540332-BCD8-4E36-BCA2-8F4FD6C6E961}"/>
    <cellStyle name="Comma 5 2 3 4 3 3 2" xfId="40867" xr:uid="{84106F77-62F6-404E-BBFB-22277795C697}"/>
    <cellStyle name="Comma 5 2 3 4 3 4" xfId="29759" xr:uid="{4AABB406-7DA2-4ABC-8C23-DDE6819E4D8D}"/>
    <cellStyle name="Comma 5 2 3 4 4" xfId="7045" xr:uid="{4E13CCC6-F399-4BF1-B536-87DA4597920B}"/>
    <cellStyle name="Comma 5 2 3 4 4 2" xfId="12523" xr:uid="{8BC6A79B-AF56-47BF-94B7-AA6904903B48}"/>
    <cellStyle name="Comma 5 2 3 4 4 2 2" xfId="24055" xr:uid="{D339E620-32E4-4712-A65D-5D9706BFC3C2}"/>
    <cellStyle name="Comma 5 2 3 4 4 2 2 2" xfId="47628" xr:uid="{0589745E-2589-477A-8763-2F810B227C23}"/>
    <cellStyle name="Comma 5 2 3 4 4 2 3" xfId="36520" xr:uid="{C41A7CAA-BB0F-4D4F-B99E-DBA99CB34F1F}"/>
    <cellStyle name="Comma 5 2 3 4 4 3" xfId="18629" xr:uid="{90052AF0-529B-46D3-B129-A5C0F28B5DD0}"/>
    <cellStyle name="Comma 5 2 3 4 4 3 2" xfId="42203" xr:uid="{095C04D0-DA61-45EF-ABBB-2687E016487F}"/>
    <cellStyle name="Comma 5 2 3 4 4 4" xfId="31095" xr:uid="{15F69712-3278-4133-AE1E-349DFE3276FE}"/>
    <cellStyle name="Comma 5 2 3 4 5" xfId="8458" xr:uid="{05958BB5-CAEA-441B-A196-CA3C5BF9E79D}"/>
    <cellStyle name="Comma 5 2 3 4 5 2" xfId="19991" xr:uid="{75ADEC7D-A27E-4020-B76F-E8BC03AD8A11}"/>
    <cellStyle name="Comma 5 2 3 4 5 2 2" xfId="43564" xr:uid="{1DA25207-F000-4BB4-8069-C6016B9EAC03}"/>
    <cellStyle name="Comma 5 2 3 4 5 3" xfId="32456" xr:uid="{CF3EDF4B-EDAE-49F3-A75C-514C3C661131}"/>
    <cellStyle name="Comma 5 2 3 4 6" xfId="14287" xr:uid="{45E5449A-8936-4B13-AE1B-4040FD55B618}"/>
    <cellStyle name="Comma 5 2 3 4 6 2" xfId="38024" xr:uid="{902C2526-FCE6-461F-BB33-B294C791CD36}"/>
    <cellStyle name="Comma 5 2 3 4 7" xfId="26917" xr:uid="{043C84D2-9E87-40D8-84B0-424FA88615DC}"/>
    <cellStyle name="Comma 5 2 3 4 8" xfId="25543" xr:uid="{626DBAF3-29E4-4CDB-A4D1-EB7F30B82C5A}"/>
    <cellStyle name="Comma 5 2 3 4 9" xfId="49373" xr:uid="{EFB4663D-5611-4EDC-9427-317CE7DEB003}"/>
    <cellStyle name="Comma 5 2 3 5" xfId="3439" xr:uid="{63C6FCCA-F58E-420E-8111-0D2BBCC9D2E9}"/>
    <cellStyle name="Comma 5 2 3 5 2" xfId="8907" xr:uid="{BFAC3E34-5E9D-47AB-A722-CB6B71CEDDB0}"/>
    <cellStyle name="Comma 5 2 3 5 2 2" xfId="20440" xr:uid="{07E7FE41-46F2-4C6A-ACDA-F5260A9D1F2B}"/>
    <cellStyle name="Comma 5 2 3 5 2 2 2" xfId="44013" xr:uid="{EF636144-C807-49CA-B984-9A64DBB50255}"/>
    <cellStyle name="Comma 5 2 3 5 2 3" xfId="32905" xr:uid="{93FC92B9-B289-433C-BA5D-9C5ACE8A2AF4}"/>
    <cellStyle name="Comma 5 2 3 5 3" xfId="15025" xr:uid="{CF848939-94FB-4679-9E1A-396F44592F16}"/>
    <cellStyle name="Comma 5 2 3 5 3 2" xfId="38599" xr:uid="{47197961-616F-4BDB-B374-4025A08298FA}"/>
    <cellStyle name="Comma 5 2 3 5 4" xfId="27491" xr:uid="{6F2B95EC-4328-4A72-B49B-FE30D343B921}"/>
    <cellStyle name="Comma 5 2 3 6" xfId="4795" xr:uid="{ABA97F4D-4ACA-4695-93EF-1A8A0E71C876}"/>
    <cellStyle name="Comma 5 2 3 6 2" xfId="10268" xr:uid="{75D8A68A-511B-43B2-88C2-10B4636E2468}"/>
    <cellStyle name="Comma 5 2 3 6 2 2" xfId="21801" xr:uid="{9B6CC59E-E9F1-44AD-81ED-90F95475023B}"/>
    <cellStyle name="Comma 5 2 3 6 2 2 2" xfId="45374" xr:uid="{A345C082-4DBF-4A7E-85ED-FA987DF9CF66}"/>
    <cellStyle name="Comma 5 2 3 6 2 3" xfId="34266" xr:uid="{1153AAA3-43E3-4E86-9C3B-6B76A1D2B37D}"/>
    <cellStyle name="Comma 5 2 3 6 3" xfId="16381" xr:uid="{F5730038-851A-4E24-B1B5-DBBD76374EB7}"/>
    <cellStyle name="Comma 5 2 3 6 3 2" xfId="39955" xr:uid="{3A1DD67C-AFD6-45CA-B1B3-E1B9507DA966}"/>
    <cellStyle name="Comma 5 2 3 6 4" xfId="28847" xr:uid="{724C06B0-190F-4B44-8562-5F0C6AF30B92}"/>
    <cellStyle name="Comma 5 2 3 7" xfId="6133" xr:uid="{434C5845-B98E-44C1-AFED-7B3DBD693C43}"/>
    <cellStyle name="Comma 5 2 3 7 2" xfId="11609" xr:uid="{DF826A4F-6CC5-4DAD-889F-788E59A0FD48}"/>
    <cellStyle name="Comma 5 2 3 7 2 2" xfId="23141" xr:uid="{773A5928-3550-44F9-960A-42506C6DD6CB}"/>
    <cellStyle name="Comma 5 2 3 7 2 2 2" xfId="46714" xr:uid="{C7E2111C-0234-4893-B766-782A279430BD}"/>
    <cellStyle name="Comma 5 2 3 7 2 3" xfId="35606" xr:uid="{59DCC935-DDD8-4E2E-A1D5-911E79D82E8F}"/>
    <cellStyle name="Comma 5 2 3 7 3" xfId="17717" xr:uid="{3B12FEA0-16F9-4078-BE44-E41A7B202B3A}"/>
    <cellStyle name="Comma 5 2 3 7 3 2" xfId="41291" xr:uid="{BDB82F0F-AC90-477C-A74E-76E0E7F84799}"/>
    <cellStyle name="Comma 5 2 3 7 4" xfId="30183" xr:uid="{63DECF68-5F57-4435-B6BD-FD9266352C2B}"/>
    <cellStyle name="Comma 5 2 3 8" xfId="7518" xr:uid="{B4CA675B-5B92-42C8-B1AE-3DCCD778D0D3}"/>
    <cellStyle name="Comma 5 2 3 8 2" xfId="19078" xr:uid="{456E57B4-244C-4A8E-8E70-0464242DF355}"/>
    <cellStyle name="Comma 5 2 3 8 2 2" xfId="42651" xr:uid="{D47EF810-2B0C-41FF-A697-20138B0A36F5}"/>
    <cellStyle name="Comma 5 2 3 8 3" xfId="31543" xr:uid="{FBC80969-C175-40CE-9CB6-C975F30E47A2}"/>
    <cellStyle name="Comma 5 2 3 9" xfId="13336" xr:uid="{912F75A0-E09C-4124-B5CE-9E1C7A4A86CA}"/>
    <cellStyle name="Comma 5 2 3 9 2" xfId="37112" xr:uid="{D3EA8277-69E0-4191-A9B8-16EBA105873A}"/>
    <cellStyle name="Comma 5 2 4" xfId="232" xr:uid="{4ADFAB3A-6E94-403F-AF65-DAD851587B69}"/>
    <cellStyle name="Comma 5 2 4 10" xfId="24799" xr:uid="{AD2DA61D-3E26-4837-BDC5-F69656837BDE}"/>
    <cellStyle name="Comma 5 2 4 11" xfId="48630" xr:uid="{180A5665-578A-4110-8BFD-2DD101F6DFFF}"/>
    <cellStyle name="Comma 5 2 4 12" xfId="1734" xr:uid="{CBE943A0-81E3-42B3-B8D1-DB7A1205EC2C}"/>
    <cellStyle name="Comma 5 2 4 13" xfId="530" xr:uid="{161EC97D-B92A-4C07-B50F-3B2FE8FD4F85}"/>
    <cellStyle name="Comma 5 2 4 2" xfId="663" xr:uid="{63E53E15-F302-4CCD-8815-3A868A995C8D}"/>
    <cellStyle name="Comma 5 2 4 2 10" xfId="2236" xr:uid="{B1485B39-A556-4F17-B2E7-54F84B40AF72}"/>
    <cellStyle name="Comma 5 2 4 2 2" xfId="4048" xr:uid="{E85E26C8-0F0E-4E9C-B3D0-2D6ED3717F21}"/>
    <cellStyle name="Comma 5 2 4 2 2 2" xfId="9517" xr:uid="{468B74DA-FF6A-4907-B696-403FFF7C11AA}"/>
    <cellStyle name="Comma 5 2 4 2 2 2 2" xfId="21050" xr:uid="{ACB8B995-9181-4E31-ADB6-C7519D60C290}"/>
    <cellStyle name="Comma 5 2 4 2 2 2 2 2" xfId="44623" xr:uid="{085C49A4-9DF3-48A9-A66C-A5B517F9ACA1}"/>
    <cellStyle name="Comma 5 2 4 2 2 2 3" xfId="33515" xr:uid="{B02292DB-A4C2-47A8-A9AF-4B25F15B096B}"/>
    <cellStyle name="Comma 5 2 4 2 2 3" xfId="15635" xr:uid="{9395B6EA-090C-4753-A92D-513432D5699F}"/>
    <cellStyle name="Comma 5 2 4 2 2 3 2" xfId="39209" xr:uid="{D27BC31D-934A-40A8-B312-E391B72BFA91}"/>
    <cellStyle name="Comma 5 2 4 2 2 4" xfId="28101" xr:uid="{F2498FF7-FA3D-44E2-A8F1-C46A1053F09C}"/>
    <cellStyle name="Comma 5 2 4 2 3" xfId="5412" xr:uid="{11FDA2DE-2F99-46EE-B935-0C3A7092DB15}"/>
    <cellStyle name="Comma 5 2 4 2 3 2" xfId="10886" xr:uid="{5B3F1A27-B57C-41F1-B348-9BAB38FA4851}"/>
    <cellStyle name="Comma 5 2 4 2 3 2 2" xfId="22419" xr:uid="{964177BE-0F65-4688-8965-146B91EA31DB}"/>
    <cellStyle name="Comma 5 2 4 2 3 2 2 2" xfId="45992" xr:uid="{C88854E0-7191-40DE-8D21-58C1686A17A8}"/>
    <cellStyle name="Comma 5 2 4 2 3 2 3" xfId="34884" xr:uid="{189906AC-A628-4FB4-A501-E4E7F9A41CA3}"/>
    <cellStyle name="Comma 5 2 4 2 3 3" xfId="16998" xr:uid="{8EB3A1BC-39DA-4760-B83F-4D5F9C34C8F5}"/>
    <cellStyle name="Comma 5 2 4 2 3 3 2" xfId="40572" xr:uid="{C74B9F3B-7FA1-4ABA-9267-7F926BBE92B9}"/>
    <cellStyle name="Comma 5 2 4 2 3 4" xfId="29464" xr:uid="{D83E7177-5A18-4845-81DF-34D69106A5AE}"/>
    <cellStyle name="Comma 5 2 4 2 4" xfId="6750" xr:uid="{16D4FE12-B661-4E3F-BBA6-E1AAB94E7F80}"/>
    <cellStyle name="Comma 5 2 4 2 4 2" xfId="12227" xr:uid="{5B2081F9-E3E1-4106-87E0-EEF2D822BE0A}"/>
    <cellStyle name="Comma 5 2 4 2 4 2 2" xfId="23759" xr:uid="{91CC284A-7738-478E-B89A-592C77F0C9A7}"/>
    <cellStyle name="Comma 5 2 4 2 4 2 2 2" xfId="47332" xr:uid="{D68405FB-AA7D-480F-8BF4-CCC37DA82245}"/>
    <cellStyle name="Comma 5 2 4 2 4 2 3" xfId="36224" xr:uid="{F99F6F00-D380-4CE0-82CD-744202D1AAD8}"/>
    <cellStyle name="Comma 5 2 4 2 4 3" xfId="18334" xr:uid="{945DBA45-78E9-4C2C-9730-E68D46423938}"/>
    <cellStyle name="Comma 5 2 4 2 4 3 2" xfId="41908" xr:uid="{0ED44433-769E-4B32-84D6-358CA8742CA9}"/>
    <cellStyle name="Comma 5 2 4 2 4 4" xfId="30800" xr:uid="{1325537E-A606-4036-8310-EB4CB4880A3F}"/>
    <cellStyle name="Comma 5 2 4 2 5" xfId="8161" xr:uid="{5C1CC98E-7488-418D-8B77-935B95EA1D64}"/>
    <cellStyle name="Comma 5 2 4 2 5 2" xfId="19696" xr:uid="{2429F831-A449-406F-9D2F-004B40926ABC}"/>
    <cellStyle name="Comma 5 2 4 2 5 2 2" xfId="43269" xr:uid="{4D7F65CB-7BBA-4786-89E9-56F852F5C3C8}"/>
    <cellStyle name="Comma 5 2 4 2 5 3" xfId="32161" xr:uid="{7A7A3EDD-E0A3-4D1A-981B-FB420F54E9CE}"/>
    <cellStyle name="Comma 5 2 4 2 6" xfId="13990" xr:uid="{C170ED3D-48AC-47B4-8D4E-7B1A0E61AE2D}"/>
    <cellStyle name="Comma 5 2 4 2 6 2" xfId="37729" xr:uid="{E835646B-6125-40D3-88B5-154F276CFC92}"/>
    <cellStyle name="Comma 5 2 4 2 7" xfId="26622" xr:uid="{C4C029C8-2DA4-4A16-B012-834D989797D4}"/>
    <cellStyle name="Comma 5 2 4 2 8" xfId="25247" xr:uid="{45E90A5A-FA40-4944-8D41-824951BCD5E4}"/>
    <cellStyle name="Comma 5 2 4 2 9" xfId="49078" xr:uid="{F6609938-D2CD-456E-8A70-E7097995020C}"/>
    <cellStyle name="Comma 5 2 4 3" xfId="2726" xr:uid="{B2371460-1B88-4D7D-AC60-40E8056E6649}"/>
    <cellStyle name="Comma 5 2 4 3 2" xfId="4514" xr:uid="{148EFDBB-82BD-4BB1-AD25-10D86F76B690}"/>
    <cellStyle name="Comma 5 2 4 3 2 2" xfId="9984" xr:uid="{2C510D7C-B1A9-4071-9F4D-236CCF2A4DB5}"/>
    <cellStyle name="Comma 5 2 4 3 2 2 2" xfId="21517" xr:uid="{3DAD6374-4FC5-4484-B088-71281598F1AD}"/>
    <cellStyle name="Comma 5 2 4 3 2 2 2 2" xfId="45090" xr:uid="{2E93B28C-D11A-418C-B4FB-36168E6A44F2}"/>
    <cellStyle name="Comma 5 2 4 3 2 2 3" xfId="33982" xr:uid="{A4825690-D492-420A-BFFA-B52C5C1F6D2B}"/>
    <cellStyle name="Comma 5 2 4 3 2 3" xfId="16101" xr:uid="{CFA0C209-BF8C-41D7-B4B5-FC4F8D1EC9E1}"/>
    <cellStyle name="Comma 5 2 4 3 2 3 2" xfId="39675" xr:uid="{6D40B9A6-1FEB-4BD1-9B1A-2F50AE033239}"/>
    <cellStyle name="Comma 5 2 4 3 2 4" xfId="28567" xr:uid="{B0C6392E-0566-44D2-A0B9-81CA2F733712}"/>
    <cellStyle name="Comma 5 2 4 3 3" xfId="5880" xr:uid="{D71F480A-4925-43A6-9648-3F2347EF4A33}"/>
    <cellStyle name="Comma 5 2 4 3 3 2" xfId="11354" xr:uid="{39CF9049-C9D6-4739-A693-27C20DFA3C49}"/>
    <cellStyle name="Comma 5 2 4 3 3 2 2" xfId="22887" xr:uid="{A770818B-B143-4B32-B282-6CA6F3DD75CB}"/>
    <cellStyle name="Comma 5 2 4 3 3 2 2 2" xfId="46460" xr:uid="{FF033D8A-648C-488E-BEDD-D64498B0E9DC}"/>
    <cellStyle name="Comma 5 2 4 3 3 2 3" xfId="35352" xr:uid="{D55CD0F5-E975-46CE-A375-1262DA1E8A85}"/>
    <cellStyle name="Comma 5 2 4 3 3 3" xfId="17466" xr:uid="{737EEE3F-6B66-42A0-9C6C-34AF25F369B3}"/>
    <cellStyle name="Comma 5 2 4 3 3 3 2" xfId="41040" xr:uid="{B4059807-E7D8-4837-B84E-E681A0168CAE}"/>
    <cellStyle name="Comma 5 2 4 3 3 4" xfId="29932" xr:uid="{0D4E510F-AED9-4A09-BBBD-7A9D729579D9}"/>
    <cellStyle name="Comma 5 2 4 3 4" xfId="7218" xr:uid="{BBC9611B-F77C-430B-B503-603D9D0E6495}"/>
    <cellStyle name="Comma 5 2 4 3 4 2" xfId="12696" xr:uid="{424906F1-FB66-4D67-BBC1-48950E496F60}"/>
    <cellStyle name="Comma 5 2 4 3 4 2 2" xfId="24228" xr:uid="{9DB04835-790B-4673-9ADB-BDF0A9373E47}"/>
    <cellStyle name="Comma 5 2 4 3 4 2 2 2" xfId="47801" xr:uid="{B4505429-D6C9-4541-BC3A-0D68F870D1E1}"/>
    <cellStyle name="Comma 5 2 4 3 4 2 3" xfId="36693" xr:uid="{DA41C14E-AD6A-4500-90C0-95B86B27E10B}"/>
    <cellStyle name="Comma 5 2 4 3 4 3" xfId="18802" xr:uid="{3B77EF79-DF90-4AA9-9D22-55F0261C683B}"/>
    <cellStyle name="Comma 5 2 4 3 4 3 2" xfId="42376" xr:uid="{CA53F6F8-0CE6-4F2B-BBCB-470A9B3D4642}"/>
    <cellStyle name="Comma 5 2 4 3 4 4" xfId="31268" xr:uid="{B779B10B-59D4-41A5-B04C-089434DBA213}"/>
    <cellStyle name="Comma 5 2 4 3 5" xfId="8631" xr:uid="{5DE2BC02-3452-4B4C-96D2-76C1774B1F5E}"/>
    <cellStyle name="Comma 5 2 4 3 5 2" xfId="20164" xr:uid="{1ADD754C-3573-4215-A5FF-142874F33207}"/>
    <cellStyle name="Comma 5 2 4 3 5 2 2" xfId="43737" xr:uid="{5B676598-6B4B-4EF1-8FB4-B64CDB633DB8}"/>
    <cellStyle name="Comma 5 2 4 3 5 3" xfId="32629" xr:uid="{F64BD930-DF7F-4D16-B8E3-D461AD76D8A0}"/>
    <cellStyle name="Comma 5 2 4 3 6" xfId="14461" xr:uid="{399999E5-0C59-4DF6-A9C9-3E293E5F9B58}"/>
    <cellStyle name="Comma 5 2 4 3 6 2" xfId="38197" xr:uid="{DDFFEC56-968A-4E96-9216-2616F0C30E60}"/>
    <cellStyle name="Comma 5 2 4 3 7" xfId="27090" xr:uid="{F5074F9E-978A-43EE-B6D2-49201EEE3238}"/>
    <cellStyle name="Comma 5 2 4 3 8" xfId="25716" xr:uid="{4DF2AF20-A26C-4791-AAD8-7189A3A78D82}"/>
    <cellStyle name="Comma 5 2 4 3 9" xfId="49546" xr:uid="{CB868488-B441-4E4D-98BC-60BD102DA771}"/>
    <cellStyle name="Comma 5 2 4 4" xfId="3605" xr:uid="{D7328D34-08F0-42A1-9669-F46BBA370DB0}"/>
    <cellStyle name="Comma 5 2 4 4 2" xfId="9074" xr:uid="{3C599A43-8B63-4059-81CC-09342044232E}"/>
    <cellStyle name="Comma 5 2 4 4 2 2" xfId="20607" xr:uid="{4FE252E9-0A7E-450D-8835-0A74F26882F3}"/>
    <cellStyle name="Comma 5 2 4 4 2 2 2" xfId="44180" xr:uid="{402CA45A-7BE8-472E-897C-766052916480}"/>
    <cellStyle name="Comma 5 2 4 4 2 3" xfId="33072" xr:uid="{17DE417C-16A2-48F3-B0B4-C12639A14A3E}"/>
    <cellStyle name="Comma 5 2 4 4 3" xfId="15192" xr:uid="{9BB94999-F9D3-4163-A6BF-D6CF07943753}"/>
    <cellStyle name="Comma 5 2 4 4 3 2" xfId="38766" xr:uid="{6359533F-B0F5-4AE0-85F6-EEECA69EBE57}"/>
    <cellStyle name="Comma 5 2 4 4 4" xfId="27658" xr:uid="{870112AE-2CC1-449F-98C5-2D04F794389D}"/>
    <cellStyle name="Comma 5 2 4 5" xfId="4965" xr:uid="{8F6F7B6F-2A6D-4888-88EC-0EC41A41E28E}"/>
    <cellStyle name="Comma 5 2 4 5 2" xfId="10439" xr:uid="{25C67998-4610-42DF-804F-202CDB3B32E4}"/>
    <cellStyle name="Comma 5 2 4 5 2 2" xfId="21972" xr:uid="{38CEDDBF-BC82-43F1-BD84-75D620FB0526}"/>
    <cellStyle name="Comma 5 2 4 5 2 2 2" xfId="45545" xr:uid="{DDE76881-0CFF-4E60-B66D-6627D61E6746}"/>
    <cellStyle name="Comma 5 2 4 5 2 3" xfId="34437" xr:uid="{BE1C6D84-65C9-4009-BD7D-D6DD4DF68271}"/>
    <cellStyle name="Comma 5 2 4 5 3" xfId="16551" xr:uid="{3511FCFD-F613-441D-ACD4-DEBF7A861E98}"/>
    <cellStyle name="Comma 5 2 4 5 3 2" xfId="40125" xr:uid="{F7750243-6868-41D9-8936-82F888336FEE}"/>
    <cellStyle name="Comma 5 2 4 5 4" xfId="29017" xr:uid="{304EF23A-FCED-4DD4-96F8-5524BDA02D2A}"/>
    <cellStyle name="Comma 5 2 4 6" xfId="6303" xr:uid="{697BCEBA-6B96-4066-B39C-4ABBE7C70B99}"/>
    <cellStyle name="Comma 5 2 4 6 2" xfId="11779" xr:uid="{56B75283-F479-4AE1-AD15-C02A95EB5A66}"/>
    <cellStyle name="Comma 5 2 4 6 2 2" xfId="23311" xr:uid="{2E00DF24-2017-4C11-8748-32EE6B0401B2}"/>
    <cellStyle name="Comma 5 2 4 6 2 2 2" xfId="46884" xr:uid="{6EC961CA-0832-4C94-B657-6F1BFA0F45FD}"/>
    <cellStyle name="Comma 5 2 4 6 2 3" xfId="35776" xr:uid="{6B17C135-AD6D-48AF-A978-014B16293536}"/>
    <cellStyle name="Comma 5 2 4 6 3" xfId="17887" xr:uid="{6D4746D2-36D2-49EE-A421-9357D068B5C1}"/>
    <cellStyle name="Comma 5 2 4 6 3 2" xfId="41461" xr:uid="{7A56850F-97D3-4981-BE44-51D5E30AD45F}"/>
    <cellStyle name="Comma 5 2 4 6 4" xfId="30353" xr:uid="{FDC3ED4B-67B1-44AF-B0E3-214A506A81D7}"/>
    <cellStyle name="Comma 5 2 4 7" xfId="7694" xr:uid="{9C6D9342-F1D9-40DB-BAA8-A1178C38DC92}"/>
    <cellStyle name="Comma 5 2 4 7 2" xfId="19249" xr:uid="{6E5E738C-D025-4624-A382-4B35271C59D8}"/>
    <cellStyle name="Comma 5 2 4 7 2 2" xfId="42822" xr:uid="{17F159BC-559D-4522-87A1-36B9F7F83B72}"/>
    <cellStyle name="Comma 5 2 4 7 3" xfId="31714" xr:uid="{C36036D3-5AE3-4590-AE1E-EDC36D469034}"/>
    <cellStyle name="Comma 5 2 4 8" xfId="13534" xr:uid="{AD358B74-5869-41A4-BC07-F5BF66D56452}"/>
    <cellStyle name="Comma 5 2 4 8 2" xfId="37282" xr:uid="{9855B637-FC79-4251-8933-CC339483DCFC}"/>
    <cellStyle name="Comma 5 2 4 9" xfId="26175" xr:uid="{2807B6E2-ED4D-4795-8FC6-B00E79CB17BB}"/>
    <cellStyle name="Comma 5 2 5" xfId="658" xr:uid="{28BB00A4-FCFB-4B7B-915F-F0FE005E504B}"/>
    <cellStyle name="Comma 5 2 5 10" xfId="24819" xr:uid="{C442BFC5-D357-443F-AF72-B3A0811614C3}"/>
    <cellStyle name="Comma 5 2 5 11" xfId="48650" xr:uid="{D05D9E49-9F73-4FCD-AF09-4F43A420C4FF}"/>
    <cellStyle name="Comma 5 2 5 12" xfId="1771" xr:uid="{00D71873-B8C9-42EA-B543-6AFDF51FA11C}"/>
    <cellStyle name="Comma 5 2 5 2" xfId="2256" xr:uid="{4B5CC6CD-D86A-4790-8E69-B2928567CF8D}"/>
    <cellStyle name="Comma 5 2 5 2 2" xfId="4068" xr:uid="{E083C91E-07B5-4EC9-8A8A-2641F284ADFF}"/>
    <cellStyle name="Comma 5 2 5 2 2 2" xfId="9537" xr:uid="{E004DAA3-2BC4-49DE-935C-421E934EF319}"/>
    <cellStyle name="Comma 5 2 5 2 2 2 2" xfId="21070" xr:uid="{513660F0-4F16-4125-84DE-9A3342968CBD}"/>
    <cellStyle name="Comma 5 2 5 2 2 2 2 2" xfId="44643" xr:uid="{8D3693D7-44B8-4F97-88FF-A9F3C6980181}"/>
    <cellStyle name="Comma 5 2 5 2 2 2 3" xfId="33535" xr:uid="{CFA7632F-8A6B-445C-8F1F-7B821C7439A3}"/>
    <cellStyle name="Comma 5 2 5 2 2 3" xfId="15655" xr:uid="{96C790C1-F549-4C47-A318-C323782D92ED}"/>
    <cellStyle name="Comma 5 2 5 2 2 3 2" xfId="39229" xr:uid="{0CE0569B-152A-47EF-BD3F-A3BDF22E3521}"/>
    <cellStyle name="Comma 5 2 5 2 2 4" xfId="28121" xr:uid="{38E8DA7E-8285-4384-8987-2522566B1EC7}"/>
    <cellStyle name="Comma 5 2 5 2 3" xfId="5432" xr:uid="{9C392CF8-E794-4DD6-8ED2-C3CFF530C49F}"/>
    <cellStyle name="Comma 5 2 5 2 3 2" xfId="10906" xr:uid="{03C32BF5-7715-41DB-BF71-484F2DD59F41}"/>
    <cellStyle name="Comma 5 2 5 2 3 2 2" xfId="22439" xr:uid="{099281D2-D6AD-4FC6-A3E3-D154F9DD8022}"/>
    <cellStyle name="Comma 5 2 5 2 3 2 2 2" xfId="46012" xr:uid="{47134E6B-0717-4CCE-83D3-1B099FD98DC4}"/>
    <cellStyle name="Comma 5 2 5 2 3 2 3" xfId="34904" xr:uid="{900EF086-29E8-4091-9691-B1AE4798DEFB}"/>
    <cellStyle name="Comma 5 2 5 2 3 3" xfId="17018" xr:uid="{C5BC2A55-6005-475C-9E9C-41A86E356BDE}"/>
    <cellStyle name="Comma 5 2 5 2 3 3 2" xfId="40592" xr:uid="{FD0CD41D-4050-4AB1-878E-BA29F708D436}"/>
    <cellStyle name="Comma 5 2 5 2 3 4" xfId="29484" xr:uid="{60AC7FEA-7E73-42AB-981A-C49AEB0A7A70}"/>
    <cellStyle name="Comma 5 2 5 2 4" xfId="6770" xr:uid="{480DC86E-4E7F-46C4-AF8E-668EE4384013}"/>
    <cellStyle name="Comma 5 2 5 2 4 2" xfId="12247" xr:uid="{B1A78531-70DC-465E-A579-5BB53F8B4ABD}"/>
    <cellStyle name="Comma 5 2 5 2 4 2 2" xfId="23779" xr:uid="{A7B9CC8A-6B75-49CA-9782-86316D49EAD3}"/>
    <cellStyle name="Comma 5 2 5 2 4 2 2 2" xfId="47352" xr:uid="{DB8B3D9D-F697-4EBB-B0AE-B0FB528F0FC8}"/>
    <cellStyle name="Comma 5 2 5 2 4 2 3" xfId="36244" xr:uid="{8A04BEDD-E03E-4BF4-A93A-62821791C122}"/>
    <cellStyle name="Comma 5 2 5 2 4 3" xfId="18354" xr:uid="{62B203FC-B504-4601-BA1D-B097F668F551}"/>
    <cellStyle name="Comma 5 2 5 2 4 3 2" xfId="41928" xr:uid="{6AD386F8-09F1-47A7-8D53-2A7FA92D0C90}"/>
    <cellStyle name="Comma 5 2 5 2 4 4" xfId="30820" xr:uid="{55631338-3E07-4954-8E0E-33F7C4AECDCB}"/>
    <cellStyle name="Comma 5 2 5 2 5" xfId="8181" xr:uid="{15D29850-9199-4A49-871A-AFBCE222AE3E}"/>
    <cellStyle name="Comma 5 2 5 2 5 2" xfId="19716" xr:uid="{44166F67-A6ED-4C49-9A6A-5AC15424F61A}"/>
    <cellStyle name="Comma 5 2 5 2 5 2 2" xfId="43289" xr:uid="{77B74D35-1281-47B7-8D8D-2CCB981D5C12}"/>
    <cellStyle name="Comma 5 2 5 2 5 3" xfId="32181" xr:uid="{707A5DD3-467A-4021-836D-40EAFDDB34E8}"/>
    <cellStyle name="Comma 5 2 5 2 6" xfId="14010" xr:uid="{D1451D60-E3DC-4566-BE9A-E1495140A686}"/>
    <cellStyle name="Comma 5 2 5 2 6 2" xfId="37749" xr:uid="{BF8E0ADA-5AC7-46F0-8595-A65E1CAF3532}"/>
    <cellStyle name="Comma 5 2 5 2 7" xfId="26642" xr:uid="{CBADC6F6-45EC-4DD2-86FB-D95872788F7B}"/>
    <cellStyle name="Comma 5 2 5 2 8" xfId="25267" xr:uid="{4ADC948A-2EB5-480F-A277-F9D33C816155}"/>
    <cellStyle name="Comma 5 2 5 2 9" xfId="49098" xr:uid="{25993977-6E93-49A0-ACF3-1566814C50B1}"/>
    <cellStyle name="Comma 5 2 5 3" xfId="2746" xr:uid="{C633C0B1-8234-40DA-984C-70FD81CDDE3C}"/>
    <cellStyle name="Comma 5 2 5 3 2" xfId="4534" xr:uid="{84EB2C02-392A-4ED9-BE39-6345BD018556}"/>
    <cellStyle name="Comma 5 2 5 3 2 2" xfId="10004" xr:uid="{0127D8D2-4034-4C4C-AB3A-3C27ED3226FA}"/>
    <cellStyle name="Comma 5 2 5 3 2 2 2" xfId="21537" xr:uid="{32DD0E76-28E2-4B7B-93B5-CA0E2471A8C5}"/>
    <cellStyle name="Comma 5 2 5 3 2 2 2 2" xfId="45110" xr:uid="{834D31BE-BA67-4BA9-BCF6-B23D3DA2CAD6}"/>
    <cellStyle name="Comma 5 2 5 3 2 2 3" xfId="34002" xr:uid="{30D74728-EDAD-4A90-9D94-87D1A8F7E4F9}"/>
    <cellStyle name="Comma 5 2 5 3 2 3" xfId="16121" xr:uid="{836BD74C-E5CE-4C61-A91A-8685D761CB92}"/>
    <cellStyle name="Comma 5 2 5 3 2 3 2" xfId="39695" xr:uid="{B6E7B405-977A-4A65-86BD-E41C605507BE}"/>
    <cellStyle name="Comma 5 2 5 3 2 4" xfId="28587" xr:uid="{0D9952C9-BC46-4D7D-9C70-722573A269B4}"/>
    <cellStyle name="Comma 5 2 5 3 3" xfId="5900" xr:uid="{61169775-161B-462B-8436-240034F25369}"/>
    <cellStyle name="Comma 5 2 5 3 3 2" xfId="11374" xr:uid="{F9EB81F2-5D79-48D9-82DE-B5754217406E}"/>
    <cellStyle name="Comma 5 2 5 3 3 2 2" xfId="22907" xr:uid="{A54BA5E1-1742-4D9D-A1D2-992BFD549EE4}"/>
    <cellStyle name="Comma 5 2 5 3 3 2 2 2" xfId="46480" xr:uid="{2B0A913C-9969-4855-BB45-E63B6E33B1D4}"/>
    <cellStyle name="Comma 5 2 5 3 3 2 3" xfId="35372" xr:uid="{7E758244-726D-4286-A080-211A8545BFC3}"/>
    <cellStyle name="Comma 5 2 5 3 3 3" xfId="17486" xr:uid="{3909F930-442F-4575-AEE7-863F06408147}"/>
    <cellStyle name="Comma 5 2 5 3 3 3 2" xfId="41060" xr:uid="{3ED36403-138F-407A-8EA7-677A5D1DDFB2}"/>
    <cellStyle name="Comma 5 2 5 3 3 4" xfId="29952" xr:uid="{7F001508-6C19-4797-AAE3-8A571C287483}"/>
    <cellStyle name="Comma 5 2 5 3 4" xfId="7238" xr:uid="{FEE2473C-67C6-4481-A322-57496E7C69B8}"/>
    <cellStyle name="Comma 5 2 5 3 4 2" xfId="12716" xr:uid="{3BF6A523-2DEC-4442-973D-AE2F6B774DA7}"/>
    <cellStyle name="Comma 5 2 5 3 4 2 2" xfId="24248" xr:uid="{92F079B1-1A2B-4C31-9E64-2CD67994132E}"/>
    <cellStyle name="Comma 5 2 5 3 4 2 2 2" xfId="47821" xr:uid="{21F1CAD9-B691-437D-8A30-FA97A5076D3C}"/>
    <cellStyle name="Comma 5 2 5 3 4 2 3" xfId="36713" xr:uid="{55A96D40-39EC-4194-AA33-805DF7A1D0ED}"/>
    <cellStyle name="Comma 5 2 5 3 4 3" xfId="18822" xr:uid="{486889C8-2D22-4BAE-8606-7D7F3E19E8E0}"/>
    <cellStyle name="Comma 5 2 5 3 4 3 2" xfId="42396" xr:uid="{24EFFAEF-DF93-4ABE-BFB4-EA6A63104384}"/>
    <cellStyle name="Comma 5 2 5 3 4 4" xfId="31288" xr:uid="{D675F3DE-24C2-4C9F-A536-1DF2C74299EA}"/>
    <cellStyle name="Comma 5 2 5 3 5" xfId="8651" xr:uid="{586517D1-4AF9-484C-ABD5-31AF5E72F402}"/>
    <cellStyle name="Comma 5 2 5 3 5 2" xfId="20184" xr:uid="{5FD64DB3-5368-4D0D-92DC-8F150F103C93}"/>
    <cellStyle name="Comma 5 2 5 3 5 2 2" xfId="43757" xr:uid="{3B4C8B42-AC7F-4DA7-BB9A-AC9FE16D4B46}"/>
    <cellStyle name="Comma 5 2 5 3 5 3" xfId="32649" xr:uid="{99706B13-8EA3-404C-AB01-2459AEEE6527}"/>
    <cellStyle name="Comma 5 2 5 3 6" xfId="14481" xr:uid="{36F86A8D-1A1D-4807-A823-6C25BAA16378}"/>
    <cellStyle name="Comma 5 2 5 3 6 2" xfId="38217" xr:uid="{4DA9DB33-4A3B-4005-A8F7-5DAA9FE9A106}"/>
    <cellStyle name="Comma 5 2 5 3 7" xfId="27110" xr:uid="{796759A3-CCB8-4345-BB45-B41778F9E74D}"/>
    <cellStyle name="Comma 5 2 5 3 8" xfId="25736" xr:uid="{76B78BDE-A87E-4871-9772-94F7A7F60281}"/>
    <cellStyle name="Comma 5 2 5 3 9" xfId="49566" xr:uid="{F6E5233B-9101-49F4-8B10-693C5E94A422}"/>
    <cellStyle name="Comma 5 2 5 4" xfId="3625" xr:uid="{9FB589A4-0C59-4BE0-B33B-E1B4DEDE9670}"/>
    <cellStyle name="Comma 5 2 5 4 2" xfId="9094" xr:uid="{87275D6E-4C9B-49E5-BF0D-CDCBE075BF76}"/>
    <cellStyle name="Comma 5 2 5 4 2 2" xfId="20627" xr:uid="{470A8E87-71E9-4884-8786-D04F1BBF522D}"/>
    <cellStyle name="Comma 5 2 5 4 2 2 2" xfId="44200" xr:uid="{86DC3DEA-6950-4737-80FA-0A2F728FFF84}"/>
    <cellStyle name="Comma 5 2 5 4 2 3" xfId="33092" xr:uid="{C756079E-D163-494F-8FEA-905F4E427C75}"/>
    <cellStyle name="Comma 5 2 5 4 3" xfId="15212" xr:uid="{B2EEAB0C-BEA3-415E-A9F7-BF122331D9BF}"/>
    <cellStyle name="Comma 5 2 5 4 3 2" xfId="38786" xr:uid="{A57AAA6A-7C57-4BF3-B0A4-E8D429FF8BE9}"/>
    <cellStyle name="Comma 5 2 5 4 4" xfId="27678" xr:uid="{5589C80A-9928-458D-9B9A-F6244BF4D458}"/>
    <cellStyle name="Comma 5 2 5 5" xfId="4985" xr:uid="{F0DAB597-4D9E-4994-A067-15D76C4BADF7}"/>
    <cellStyle name="Comma 5 2 5 5 2" xfId="10459" xr:uid="{025FA4A0-7E18-4469-B1FE-071B494CC556}"/>
    <cellStyle name="Comma 5 2 5 5 2 2" xfId="21992" xr:uid="{8342AA23-F25D-45CA-BD02-D59AA31645DD}"/>
    <cellStyle name="Comma 5 2 5 5 2 2 2" xfId="45565" xr:uid="{31237645-CDCE-463B-A3B1-84FEFAA4CED0}"/>
    <cellStyle name="Comma 5 2 5 5 2 3" xfId="34457" xr:uid="{3158ADA8-E6FA-4FF7-B969-0F5D673E5D3F}"/>
    <cellStyle name="Comma 5 2 5 5 3" xfId="16571" xr:uid="{E49F75D3-886F-4156-88B7-BEDF36A1374F}"/>
    <cellStyle name="Comma 5 2 5 5 3 2" xfId="40145" xr:uid="{8C4B9E2A-8082-4D96-A936-5AC112825095}"/>
    <cellStyle name="Comma 5 2 5 5 4" xfId="29037" xr:uid="{55984277-73F4-4EBA-AADB-D34A394B6BF0}"/>
    <cellStyle name="Comma 5 2 5 6" xfId="6323" xr:uid="{B9C0C196-EE88-4CE5-ACDB-1E4D66C78292}"/>
    <cellStyle name="Comma 5 2 5 6 2" xfId="11799" xr:uid="{53ED11C6-8D3F-4F70-96EA-A90E1BA5D82E}"/>
    <cellStyle name="Comma 5 2 5 6 2 2" xfId="23331" xr:uid="{2629DECB-43C9-4018-B12E-C644E62DC632}"/>
    <cellStyle name="Comma 5 2 5 6 2 2 2" xfId="46904" xr:uid="{7150B736-99E5-48F9-BCF7-39D73CA7614C}"/>
    <cellStyle name="Comma 5 2 5 6 2 3" xfId="35796" xr:uid="{6F88FF68-9C7A-445B-98A9-4DF4DF16C438}"/>
    <cellStyle name="Comma 5 2 5 6 3" xfId="17907" xr:uid="{7156AD24-E3BB-47CB-BC14-42CD80BEFA55}"/>
    <cellStyle name="Comma 5 2 5 6 3 2" xfId="41481" xr:uid="{251D6F43-FB57-4B46-9F8B-DBA0A5E3E165}"/>
    <cellStyle name="Comma 5 2 5 6 4" xfId="30373" xr:uid="{7AD1625B-4C19-4583-94A1-670A85CC1ED0}"/>
    <cellStyle name="Comma 5 2 5 7" xfId="7714" xr:uid="{695C31B7-9A81-4C68-9353-E4C67BFA1D0A}"/>
    <cellStyle name="Comma 5 2 5 7 2" xfId="19269" xr:uid="{D3F11856-A45C-49F9-9F34-C767D6E6EB26}"/>
    <cellStyle name="Comma 5 2 5 7 2 2" xfId="42842" xr:uid="{C9BD536F-60EE-49B5-B53E-F68B7540C7F7}"/>
    <cellStyle name="Comma 5 2 5 7 3" xfId="31734" xr:uid="{0D9B8D80-B3BE-464D-80BF-9B192DF4177C}"/>
    <cellStyle name="Comma 5 2 5 8" xfId="13554" xr:uid="{DBCE691A-00FF-4F8D-8AB6-0FEA7EF5073E}"/>
    <cellStyle name="Comma 5 2 5 8 2" xfId="37302" xr:uid="{41744FF2-C747-4CAB-9446-B1B5F7B4546B}"/>
    <cellStyle name="Comma 5 2 5 9" xfId="26195" xr:uid="{076353B5-FCFE-4E10-A7D7-9C6E8B50C35D}"/>
    <cellStyle name="Comma 5 2 6" xfId="838" xr:uid="{D9EC6842-9E4B-438E-A55C-CCCD79CEA104}"/>
    <cellStyle name="Comma 5 2 6 10" xfId="24771" xr:uid="{AA77A766-77C7-4D38-BAD8-E38FF1C472B3}"/>
    <cellStyle name="Comma 5 2 6 11" xfId="48598" xr:uid="{30C30A9B-4BCE-4C2D-B24B-B6630BE70847}"/>
    <cellStyle name="Comma 5 2 6 12" xfId="1465" xr:uid="{15E94429-F117-4E1C-BD78-C33565235E18}"/>
    <cellStyle name="Comma 5 2 6 2" xfId="2208" xr:uid="{0B6FBCE2-5CBF-4A38-82CC-D8CD4E4068AD}"/>
    <cellStyle name="Comma 5 2 6 2 2" xfId="4020" xr:uid="{6CE0D4D4-1E3E-443D-9AAD-0F1D81D53D4B}"/>
    <cellStyle name="Comma 5 2 6 2 2 2" xfId="9489" xr:uid="{3E01BC0A-2705-4687-8B1F-769956282DB5}"/>
    <cellStyle name="Comma 5 2 6 2 2 2 2" xfId="21022" xr:uid="{FA53ACB1-0F9D-4DD5-8580-89C1133F91DD}"/>
    <cellStyle name="Comma 5 2 6 2 2 2 2 2" xfId="44595" xr:uid="{49CF3670-D5D1-4AFF-9731-FC7F9915E1A0}"/>
    <cellStyle name="Comma 5 2 6 2 2 2 3" xfId="33487" xr:uid="{678FD51D-B65B-4A8E-A8B0-B16F6D221F3E}"/>
    <cellStyle name="Comma 5 2 6 2 2 3" xfId="15607" xr:uid="{D8029DF0-F917-400E-9295-1EF3945CEE08}"/>
    <cellStyle name="Comma 5 2 6 2 2 3 2" xfId="39181" xr:uid="{469CF1C5-F648-446C-B9C7-B8E711438F88}"/>
    <cellStyle name="Comma 5 2 6 2 2 4" xfId="28073" xr:uid="{9A56BA57-8683-4D5E-A7CC-6D17A1B097BA}"/>
    <cellStyle name="Comma 5 2 6 2 3" xfId="5384" xr:uid="{32F03685-C1CF-40B8-8240-C95DBB2ED6B7}"/>
    <cellStyle name="Comma 5 2 6 2 3 2" xfId="10858" xr:uid="{94662AF8-36B0-491E-A075-67849B7E1883}"/>
    <cellStyle name="Comma 5 2 6 2 3 2 2" xfId="22391" xr:uid="{A7A26BA1-DABA-40CD-844B-6CC25EE86698}"/>
    <cellStyle name="Comma 5 2 6 2 3 2 2 2" xfId="45964" xr:uid="{9CC63D01-5594-4C82-98B0-25C44BA15FFC}"/>
    <cellStyle name="Comma 5 2 6 2 3 2 3" xfId="34856" xr:uid="{A0D2F211-71FE-4FF9-8E0B-3E3EF7C437BD}"/>
    <cellStyle name="Comma 5 2 6 2 3 3" xfId="16970" xr:uid="{04FBBE7F-FCD1-463B-80E5-ADAD4616D609}"/>
    <cellStyle name="Comma 5 2 6 2 3 3 2" xfId="40544" xr:uid="{860A5705-EF77-4517-AD60-685C203E33E5}"/>
    <cellStyle name="Comma 5 2 6 2 3 4" xfId="29436" xr:uid="{319E2147-0C0F-42E9-8F9A-84700CC303C4}"/>
    <cellStyle name="Comma 5 2 6 2 4" xfId="6722" xr:uid="{884E4555-5C31-4E9C-BD13-468FDD6CBD07}"/>
    <cellStyle name="Comma 5 2 6 2 4 2" xfId="12199" xr:uid="{9942B326-28CB-4CA1-9166-17E43947D1C5}"/>
    <cellStyle name="Comma 5 2 6 2 4 2 2" xfId="23731" xr:uid="{A06258CC-E10A-4B71-A96A-2DD0CAA1D741}"/>
    <cellStyle name="Comma 5 2 6 2 4 2 2 2" xfId="47304" xr:uid="{E8872E6E-E6F7-4C0C-AE08-2EFF856E5367}"/>
    <cellStyle name="Comma 5 2 6 2 4 2 3" xfId="36196" xr:uid="{3E3FC88E-6CFA-4DB4-B2D7-6C1D39061EB0}"/>
    <cellStyle name="Comma 5 2 6 2 4 3" xfId="18306" xr:uid="{21337403-FCFC-40A7-BED4-B4FCD336668D}"/>
    <cellStyle name="Comma 5 2 6 2 4 3 2" xfId="41880" xr:uid="{B694946C-6637-4358-81AA-14BF6B093FEC}"/>
    <cellStyle name="Comma 5 2 6 2 4 4" xfId="30772" xr:uid="{2AC77085-3F89-44F0-ACB9-B1CC55B1E0F2}"/>
    <cellStyle name="Comma 5 2 6 2 5" xfId="8133" xr:uid="{7FC61684-917A-4057-A29B-32469BB6F425}"/>
    <cellStyle name="Comma 5 2 6 2 5 2" xfId="19668" xr:uid="{A952373F-7C07-4439-9272-741AE1F94655}"/>
    <cellStyle name="Comma 5 2 6 2 5 2 2" xfId="43241" xr:uid="{79B7C96B-D5F0-4BD5-B8F5-237529BB42BB}"/>
    <cellStyle name="Comma 5 2 6 2 5 3" xfId="32133" xr:uid="{60F40D91-0466-48BA-95A3-F2FA266F2EBE}"/>
    <cellStyle name="Comma 5 2 6 2 6" xfId="13962" xr:uid="{0459F54E-1253-4C4A-9E75-8F8BF5C5E17B}"/>
    <cellStyle name="Comma 5 2 6 2 6 2" xfId="37701" xr:uid="{9173E641-2AB9-4471-93F2-90A1C6C01772}"/>
    <cellStyle name="Comma 5 2 6 2 7" xfId="26594" xr:uid="{C6486FDE-CE22-4A68-AC53-556AF7A6E0D3}"/>
    <cellStyle name="Comma 5 2 6 2 8" xfId="25219" xr:uid="{C3BA1C0A-8729-44FE-B8B3-EF39D47B2CDB}"/>
    <cellStyle name="Comma 5 2 6 2 9" xfId="49050" xr:uid="{3826EF14-FFD9-4506-B657-CE447CF6368C}"/>
    <cellStyle name="Comma 5 2 6 3" xfId="2696" xr:uid="{AE6BE72E-AA40-4B9D-8B28-149857815DBA}"/>
    <cellStyle name="Comma 5 2 6 3 2" xfId="4486" xr:uid="{85803000-46FD-4E58-9888-C91D27054A2B}"/>
    <cellStyle name="Comma 5 2 6 3 2 2" xfId="9956" xr:uid="{B5BC8418-1A0C-44C9-A571-D16F438BA450}"/>
    <cellStyle name="Comma 5 2 6 3 2 2 2" xfId="21489" xr:uid="{D55D02D2-2416-461C-BB42-32186AE0788F}"/>
    <cellStyle name="Comma 5 2 6 3 2 2 2 2" xfId="45062" xr:uid="{DFF99883-4099-4A9F-94CC-EB4AC4E20DC4}"/>
    <cellStyle name="Comma 5 2 6 3 2 2 3" xfId="33954" xr:uid="{EA536813-CD34-4351-BE1A-CE86E3ED6C5B}"/>
    <cellStyle name="Comma 5 2 6 3 2 3" xfId="16073" xr:uid="{C9C3C021-3B23-4116-92D3-FDC77705CDE0}"/>
    <cellStyle name="Comma 5 2 6 3 2 3 2" xfId="39647" xr:uid="{30E5B34F-5BD2-44E1-A9D6-E32BBBA1954D}"/>
    <cellStyle name="Comma 5 2 6 3 2 4" xfId="28539" xr:uid="{7F108D6D-248B-4E50-BE89-80157997DDB8}"/>
    <cellStyle name="Comma 5 2 6 3 3" xfId="5852" xr:uid="{0AB785B5-3EF9-4641-91B8-7A1DEAA584BA}"/>
    <cellStyle name="Comma 5 2 6 3 3 2" xfId="11326" xr:uid="{A767E8B4-E7D0-4A76-A4C4-810DDBA2AAD5}"/>
    <cellStyle name="Comma 5 2 6 3 3 2 2" xfId="22859" xr:uid="{3078E99F-A342-4501-9D68-90934D5256A1}"/>
    <cellStyle name="Comma 5 2 6 3 3 2 2 2" xfId="46432" xr:uid="{876E047D-DCB8-4064-AFB6-90C33AA07BAE}"/>
    <cellStyle name="Comma 5 2 6 3 3 2 3" xfId="35324" xr:uid="{F705F3FD-A993-4735-BC3E-9AF20CBB79EA}"/>
    <cellStyle name="Comma 5 2 6 3 3 3" xfId="17438" xr:uid="{671E029A-CBBC-43C1-A36B-F38B58D06465}"/>
    <cellStyle name="Comma 5 2 6 3 3 3 2" xfId="41012" xr:uid="{912CF4CE-46F2-40E5-A869-7635B4AD5048}"/>
    <cellStyle name="Comma 5 2 6 3 3 4" xfId="29904" xr:uid="{F96AFF2E-ADCC-4AA7-A204-83C0210AE251}"/>
    <cellStyle name="Comma 5 2 6 3 4" xfId="7190" xr:uid="{13AF09B1-E51C-4C1C-A717-A977C8A58E66}"/>
    <cellStyle name="Comma 5 2 6 3 4 2" xfId="12668" xr:uid="{DA5435FA-E1BC-4423-B304-ADCE7BB4BE50}"/>
    <cellStyle name="Comma 5 2 6 3 4 2 2" xfId="24200" xr:uid="{4655316D-598A-4290-BAF3-E24653EDED7F}"/>
    <cellStyle name="Comma 5 2 6 3 4 2 2 2" xfId="47773" xr:uid="{5142344B-6DCC-42CA-8907-2D42297C8677}"/>
    <cellStyle name="Comma 5 2 6 3 4 2 3" xfId="36665" xr:uid="{3CBC1919-0691-4988-B1C1-48BFCDF3DAF7}"/>
    <cellStyle name="Comma 5 2 6 3 4 3" xfId="18774" xr:uid="{B43F5E3E-D03F-4498-A30F-F73B4E47BC0B}"/>
    <cellStyle name="Comma 5 2 6 3 4 3 2" xfId="42348" xr:uid="{B33A6001-F7DE-4F1B-80ED-A9ED4B539B4C}"/>
    <cellStyle name="Comma 5 2 6 3 4 4" xfId="31240" xr:uid="{6587A3B8-94B4-454E-B9C8-6DBCA3887E4E}"/>
    <cellStyle name="Comma 5 2 6 3 5" xfId="8603" xr:uid="{9110CF69-C041-4C68-9F03-CFB0C9532808}"/>
    <cellStyle name="Comma 5 2 6 3 5 2" xfId="20136" xr:uid="{8B68F180-985D-4C8D-B991-14F716364120}"/>
    <cellStyle name="Comma 5 2 6 3 5 2 2" xfId="43709" xr:uid="{6E5F1AC8-EBAA-4D51-9CBA-389BE3293715}"/>
    <cellStyle name="Comma 5 2 6 3 5 3" xfId="32601" xr:uid="{E6644F05-2DD1-43A2-8F91-47A08C8A3C1B}"/>
    <cellStyle name="Comma 5 2 6 3 6" xfId="14432" xr:uid="{EAC17E5E-B1F9-4EA6-BF18-F076B23EE96D}"/>
    <cellStyle name="Comma 5 2 6 3 6 2" xfId="38169" xr:uid="{C918B61A-288C-4B0F-B65B-DC1D0C65093E}"/>
    <cellStyle name="Comma 5 2 6 3 7" xfId="27062" xr:uid="{6AEFAB3A-C7AE-4549-8AD6-F8F684EBE3AA}"/>
    <cellStyle name="Comma 5 2 6 3 8" xfId="25688" xr:uid="{395187B0-714A-461D-93C6-3120EB0CC888}"/>
    <cellStyle name="Comma 5 2 6 3 9" xfId="49518" xr:uid="{A94419DB-CEA1-4D5F-9F9A-4F79E68BA9B5}"/>
    <cellStyle name="Comma 5 2 6 4" xfId="3577" xr:uid="{27206B05-E490-42AE-B0B8-1F3BF837082E}"/>
    <cellStyle name="Comma 5 2 6 4 2" xfId="9046" xr:uid="{789DD3E0-146A-459F-B350-693C84625F30}"/>
    <cellStyle name="Comma 5 2 6 4 2 2" xfId="20579" xr:uid="{AA271785-D96F-43A1-916A-5AEACCAC13AB}"/>
    <cellStyle name="Comma 5 2 6 4 2 2 2" xfId="44152" xr:uid="{734E9A6A-75AC-476B-A019-3556ADAD352C}"/>
    <cellStyle name="Comma 5 2 6 4 2 3" xfId="33044" xr:uid="{F36CF8F0-774C-4735-BF2A-FD2B4E5D05F5}"/>
    <cellStyle name="Comma 5 2 6 4 3" xfId="15164" xr:uid="{9C6763C9-3743-42B2-A70D-F4C9924B131B}"/>
    <cellStyle name="Comma 5 2 6 4 3 2" xfId="38738" xr:uid="{783E67C2-08A0-41DF-A017-1A0C027DAF5F}"/>
    <cellStyle name="Comma 5 2 6 4 4" xfId="27630" xr:uid="{EE242FEF-8790-48A8-A778-6427AEEC8579}"/>
    <cellStyle name="Comma 5 2 6 5" xfId="4937" xr:uid="{4BCAFE7F-65EB-4CE3-B6E6-8279AE9D51FC}"/>
    <cellStyle name="Comma 5 2 6 5 2" xfId="10410" xr:uid="{B7FADE1C-B66D-4689-ADE0-38C8BAC1C386}"/>
    <cellStyle name="Comma 5 2 6 5 2 2" xfId="21943" xr:uid="{F3A3E586-AF0C-4077-9EBF-021667899E43}"/>
    <cellStyle name="Comma 5 2 6 5 2 2 2" xfId="45516" xr:uid="{D7305CA8-5DE7-413D-9AE2-4C0B6F9D6E2A}"/>
    <cellStyle name="Comma 5 2 6 5 2 3" xfId="34408" xr:uid="{B2E98ADC-FBB4-44E5-9CE8-B7DF5F7AB6CD}"/>
    <cellStyle name="Comma 5 2 6 5 3" xfId="16523" xr:uid="{28626C86-28EF-433F-A05B-62A540B0476E}"/>
    <cellStyle name="Comma 5 2 6 5 3 2" xfId="40097" xr:uid="{F0DE368D-A5B6-4390-BDEC-8D7371410BC1}"/>
    <cellStyle name="Comma 5 2 6 5 4" xfId="28989" xr:uid="{6D409F86-12CA-4D6E-BA92-34A6E7EA8AB0}"/>
    <cellStyle name="Comma 5 2 6 6" xfId="6275" xr:uid="{45E12B85-CFAF-4BE8-9E71-F6009D2D32DB}"/>
    <cellStyle name="Comma 5 2 6 6 2" xfId="11751" xr:uid="{DF7E2905-7C5B-4B82-BAE2-031767D6F81F}"/>
    <cellStyle name="Comma 5 2 6 6 2 2" xfId="23283" xr:uid="{C3EEC374-C080-43E8-BC97-EF31776C99AA}"/>
    <cellStyle name="Comma 5 2 6 6 2 2 2" xfId="46856" xr:uid="{98BB062D-5B61-4DF0-9980-C7A5CB21E009}"/>
    <cellStyle name="Comma 5 2 6 6 2 3" xfId="35748" xr:uid="{7A0F9826-C2A7-4F61-AD20-1FF768E5C663}"/>
    <cellStyle name="Comma 5 2 6 6 3" xfId="17859" xr:uid="{5929207A-0C84-4EE4-A349-B517AA627215}"/>
    <cellStyle name="Comma 5 2 6 6 3 2" xfId="41433" xr:uid="{1E4D75F2-7327-4E0A-8B7E-D307925156DC}"/>
    <cellStyle name="Comma 5 2 6 6 4" xfId="30325" xr:uid="{959CF4E2-3D4D-4D3E-9BE8-4D284871F01B}"/>
    <cellStyle name="Comma 5 2 6 7" xfId="7662" xr:uid="{872D1204-DEBF-4468-B9FC-B37055F4E1AD}"/>
    <cellStyle name="Comma 5 2 6 7 2" xfId="19220" xr:uid="{FB8C7074-ECCD-4D61-9AD3-AB2AD6F7263F}"/>
    <cellStyle name="Comma 5 2 6 7 2 2" xfId="42793" xr:uid="{6692F34A-7BB2-49AE-A976-A48FD8473C5D}"/>
    <cellStyle name="Comma 5 2 6 7 3" xfId="31685" xr:uid="{CCB3BE2B-CFD3-4FDD-84CC-ADA8678A175A}"/>
    <cellStyle name="Comma 5 2 6 8" xfId="13483" xr:uid="{55903197-B061-42C4-A7B7-B1D78C517CCC}"/>
    <cellStyle name="Comma 5 2 6 8 2" xfId="37254" xr:uid="{F2E3649C-68DC-4A31-919C-A38AE02D55B4}"/>
    <cellStyle name="Comma 5 2 6 9" xfId="26145" xr:uid="{02329883-5CC3-4751-9675-B8D09E488DA5}"/>
    <cellStyle name="Comma 5 2 7" xfId="1841" xr:uid="{23A3FD73-F339-4DA5-9AFA-605E6B23AC60}"/>
    <cellStyle name="Comma 5 2 7 10" xfId="48683" xr:uid="{2D65FFC9-575F-4B4E-A8B8-9BCEFBBD2F0B}"/>
    <cellStyle name="Comma 5 2 7 2" xfId="2376" xr:uid="{A5468F4B-9611-4BD2-884D-DB7FF8BB200E}"/>
    <cellStyle name="Comma 5 2 7 2 2" xfId="4171" xr:uid="{7B0EBC80-70F4-41BD-9A60-2C859F093745}"/>
    <cellStyle name="Comma 5 2 7 2 2 2" xfId="9640" xr:uid="{FC189A30-6514-4E74-A46A-DF08AFA71144}"/>
    <cellStyle name="Comma 5 2 7 2 2 2 2" xfId="21173" xr:uid="{95984186-C01C-49E6-96FF-E646EAEE5140}"/>
    <cellStyle name="Comma 5 2 7 2 2 2 2 2" xfId="44746" xr:uid="{D33F59FB-9D3E-4E06-B0A9-5AFAE15D2DF5}"/>
    <cellStyle name="Comma 5 2 7 2 2 2 3" xfId="33638" xr:uid="{DDD34A4D-10A3-497D-8697-D85479B2BDE6}"/>
    <cellStyle name="Comma 5 2 7 2 2 3" xfId="15758" xr:uid="{6E3ACD13-E129-456A-9FA6-83D99BDB5A2C}"/>
    <cellStyle name="Comma 5 2 7 2 2 3 2" xfId="39332" xr:uid="{73BEB1AC-81D6-461E-B7F8-E4C9B1DD65D6}"/>
    <cellStyle name="Comma 5 2 7 2 2 4" xfId="28224" xr:uid="{9FDE2A73-C453-457D-B101-7A278F38910F}"/>
    <cellStyle name="Comma 5 2 7 2 3" xfId="5536" xr:uid="{D962A2D9-5721-435E-AD04-BD95224348A6}"/>
    <cellStyle name="Comma 5 2 7 2 3 2" xfId="11010" xr:uid="{22F7D0F3-8B9C-4A8F-A978-F294461375CE}"/>
    <cellStyle name="Comma 5 2 7 2 3 2 2" xfId="22543" xr:uid="{DF128F61-F402-4FE7-B568-E9EE5E3BD5F9}"/>
    <cellStyle name="Comma 5 2 7 2 3 2 2 2" xfId="46116" xr:uid="{10972F9E-D695-4144-A626-F2A08B643704}"/>
    <cellStyle name="Comma 5 2 7 2 3 2 3" xfId="35008" xr:uid="{B45E89CA-63D7-410F-BD2F-3592B36DDC2A}"/>
    <cellStyle name="Comma 5 2 7 2 3 3" xfId="17122" xr:uid="{1D304515-EA99-4E21-8867-A8867C30E6F9}"/>
    <cellStyle name="Comma 5 2 7 2 3 3 2" xfId="40696" xr:uid="{A7D33F9A-569E-4E7A-8939-DEE3BD1C5EB5}"/>
    <cellStyle name="Comma 5 2 7 2 3 4" xfId="29588" xr:uid="{725E4A90-E0EC-49D0-88D5-E262FA86A4E8}"/>
    <cellStyle name="Comma 5 2 7 2 4" xfId="6874" xr:uid="{437E2ED8-00A1-44F8-9F48-7D6C070E7A77}"/>
    <cellStyle name="Comma 5 2 7 2 4 2" xfId="12352" xr:uid="{61C832B2-60D2-4543-BD5F-56B284F614DD}"/>
    <cellStyle name="Comma 5 2 7 2 4 2 2" xfId="23884" xr:uid="{4CACA8D2-6EB8-48B3-ACAD-BBE0BF063376}"/>
    <cellStyle name="Comma 5 2 7 2 4 2 2 2" xfId="47457" xr:uid="{289FFB0D-5B93-4312-A8F8-89ED3639F6D6}"/>
    <cellStyle name="Comma 5 2 7 2 4 2 3" xfId="36349" xr:uid="{5880B3EC-83E1-44EC-A67D-82C84CA5F415}"/>
    <cellStyle name="Comma 5 2 7 2 4 3" xfId="18458" xr:uid="{39521C5E-6E30-478D-B9C0-FF30A94CD914}"/>
    <cellStyle name="Comma 5 2 7 2 4 3 2" xfId="42032" xr:uid="{CE56F247-A798-433F-B83A-0A5FBA54E184}"/>
    <cellStyle name="Comma 5 2 7 2 4 4" xfId="30924" xr:uid="{C2477DB8-189D-4323-9424-EE1720ED8AAB}"/>
    <cellStyle name="Comma 5 2 7 2 5" xfId="8287" xr:uid="{4DF7B7C5-7954-42C6-86EE-70807537B863}"/>
    <cellStyle name="Comma 5 2 7 2 5 2" xfId="19820" xr:uid="{DDA463C2-BC80-4F1F-BF7F-6555427A8C17}"/>
    <cellStyle name="Comma 5 2 7 2 5 2 2" xfId="43393" xr:uid="{8A03F933-5EF1-4D66-BA78-A18CF11BFB01}"/>
    <cellStyle name="Comma 5 2 7 2 5 3" xfId="32285" xr:uid="{DE63FC2F-F326-47C8-B2EB-9FCD48785CD1}"/>
    <cellStyle name="Comma 5 2 7 2 6" xfId="14116" xr:uid="{B7EA603F-10EE-42F8-8260-F3C5FF7025D3}"/>
    <cellStyle name="Comma 5 2 7 2 6 2" xfId="37853" xr:uid="{56BE6DEE-4FA9-4D67-A4D0-6F61399215F2}"/>
    <cellStyle name="Comma 5 2 7 2 7" xfId="26746" xr:uid="{3FD076C5-6DFF-4CAF-A127-6BCB8E1EE78C}"/>
    <cellStyle name="Comma 5 2 7 2 8" xfId="25372" xr:uid="{BCBB7046-711B-4B8D-9D2E-C8B98067EC1F}"/>
    <cellStyle name="Comma 5 2 7 2 9" xfId="49202" xr:uid="{6F0A574F-B085-4EBA-8E4B-AC73D077F911}"/>
    <cellStyle name="Comma 5 2 7 3" xfId="3657" xr:uid="{201389B9-C515-4913-991A-89781AC88E9E}"/>
    <cellStyle name="Comma 5 2 7 3 2" xfId="9126" xr:uid="{4F8854FD-09BA-4B69-B62C-3AAF808F9F88}"/>
    <cellStyle name="Comma 5 2 7 3 2 2" xfId="20659" xr:uid="{17AB822D-B46B-4CCF-A396-2B22D28B2C42}"/>
    <cellStyle name="Comma 5 2 7 3 2 2 2" xfId="44232" xr:uid="{487E6918-6A8E-4AE6-B767-6DB2BFA98E9B}"/>
    <cellStyle name="Comma 5 2 7 3 2 3" xfId="33124" xr:uid="{587B913C-1E9E-4240-A7BD-85FFCAE95524}"/>
    <cellStyle name="Comma 5 2 7 3 3" xfId="15244" xr:uid="{A8197846-1A49-47F8-94C1-C5D54DF61C50}"/>
    <cellStyle name="Comma 5 2 7 3 3 2" xfId="38818" xr:uid="{1BD8CD56-8D6D-41FB-83C1-A576AAA8BAFF}"/>
    <cellStyle name="Comma 5 2 7 3 4" xfId="27710" xr:uid="{9BF592A5-6A40-40EC-A73A-0151FF8D0BE3}"/>
    <cellStyle name="Comma 5 2 7 4" xfId="5017" xr:uid="{0E177C87-AE8A-4222-8AF1-A4602EBB634D}"/>
    <cellStyle name="Comma 5 2 7 4 2" xfId="10491" xr:uid="{9CF6D14D-F0D7-4FCE-991D-17CF27EBB1C5}"/>
    <cellStyle name="Comma 5 2 7 4 2 2" xfId="22024" xr:uid="{43CC1184-591A-406A-BC7E-9125CEB1008F}"/>
    <cellStyle name="Comma 5 2 7 4 2 2 2" xfId="45597" xr:uid="{D250FD53-1C05-43C2-9132-D901DBFE9E88}"/>
    <cellStyle name="Comma 5 2 7 4 2 3" xfId="34489" xr:uid="{876B2713-8BA4-4DE1-A8CB-AD14F8D00768}"/>
    <cellStyle name="Comma 5 2 7 4 3" xfId="16603" xr:uid="{67BC5DA6-AC5B-4AC6-8B53-5B99BD1BC3A3}"/>
    <cellStyle name="Comma 5 2 7 4 3 2" xfId="40177" xr:uid="{D2CABAA7-910E-40D6-A27C-4E5D2C531DAC}"/>
    <cellStyle name="Comma 5 2 7 4 4" xfId="29069" xr:uid="{C422A52F-5DFF-48AC-B680-A32D0ABAC643}"/>
    <cellStyle name="Comma 5 2 7 5" xfId="6355" xr:uid="{473763B4-86A0-41F6-8272-BDF189AE211B}"/>
    <cellStyle name="Comma 5 2 7 5 2" xfId="11832" xr:uid="{04A9741E-3571-4276-B25A-96BAB297983F}"/>
    <cellStyle name="Comma 5 2 7 5 2 2" xfId="23364" xr:uid="{8A28DB18-D111-42FB-9E10-F25DFC952E55}"/>
    <cellStyle name="Comma 5 2 7 5 2 2 2" xfId="46937" xr:uid="{BDA40DC4-C361-4FED-8DDB-D32CA922771D}"/>
    <cellStyle name="Comma 5 2 7 5 2 3" xfId="35829" xr:uid="{3983D0DD-F159-4FB8-AC21-53A488927C94}"/>
    <cellStyle name="Comma 5 2 7 5 3" xfId="17939" xr:uid="{7E73D620-B682-4B07-A9BD-FB3BD1344444}"/>
    <cellStyle name="Comma 5 2 7 5 3 2" xfId="41513" xr:uid="{43A18E0F-1590-43FB-8506-6ED05068B594}"/>
    <cellStyle name="Comma 5 2 7 5 4" xfId="30405" xr:uid="{3EF0650E-BA61-4292-9E7D-24359E96A8A0}"/>
    <cellStyle name="Comma 5 2 7 6" xfId="7766" xr:uid="{9C8DBEC9-5825-40CD-881B-236A2EB3183E}"/>
    <cellStyle name="Comma 5 2 7 6 2" xfId="19301" xr:uid="{0DE6C0AF-6304-40D2-9FF1-2758822F067F}"/>
    <cellStyle name="Comma 5 2 7 6 2 2" xfId="42874" xr:uid="{C6CBB5AF-0CD0-4D2A-8A38-17673971CB10}"/>
    <cellStyle name="Comma 5 2 7 6 3" xfId="31766" xr:uid="{BE22099F-54B0-4BCD-BA6F-AB4C407F3824}"/>
    <cellStyle name="Comma 5 2 7 7" xfId="13595" xr:uid="{90AB7FEF-34CE-40B9-A18D-2D2B887E47B9}"/>
    <cellStyle name="Comma 5 2 7 7 2" xfId="37334" xr:uid="{E11AC5F5-3B91-4591-B57D-7BEFF03320D4}"/>
    <cellStyle name="Comma 5 2 7 8" xfId="26227" xr:uid="{BE755543-CDCB-49EE-8C04-659A5220F224}"/>
    <cellStyle name="Comma 5 2 7 9" xfId="24852" xr:uid="{5833CFFC-F45B-49C5-8E66-2E2BEA4E3E42}"/>
    <cellStyle name="Comma 5 2 8" xfId="1898" xr:uid="{757EFC14-EE00-403B-B7B2-211099E7E9F6}"/>
    <cellStyle name="Comma 5 2 8 10" xfId="24910" xr:uid="{AE1774C1-B7FF-4FBB-9491-C89715FDB483}"/>
    <cellStyle name="Comma 5 2 8 11" xfId="48741" xr:uid="{6BBAB82B-F0EC-4FC7-AAF9-99AC71151D4E}"/>
    <cellStyle name="Comma 5 2 8 2" xfId="2310" xr:uid="{9F0F38EE-486F-456F-806F-51D26A5319CE}"/>
    <cellStyle name="Comma 5 2 8 2 2" xfId="4110" xr:uid="{A18F3BE9-5271-4673-BD22-1FEA22F2B22D}"/>
    <cellStyle name="Comma 5 2 8 2 2 2" xfId="9579" xr:uid="{AE55BEDC-B98F-41C4-8909-5DDCD8E31945}"/>
    <cellStyle name="Comma 5 2 8 2 2 2 2" xfId="21112" xr:uid="{6C2B7263-054E-4FCD-BAFD-B6037F80A0F3}"/>
    <cellStyle name="Comma 5 2 8 2 2 2 2 2" xfId="44685" xr:uid="{66D69818-8C0C-4F17-BDC4-6682A129F4A0}"/>
    <cellStyle name="Comma 5 2 8 2 2 2 3" xfId="33577" xr:uid="{D58D68EC-B2A5-4264-8C51-346E9A78B3D0}"/>
    <cellStyle name="Comma 5 2 8 2 2 3" xfId="15697" xr:uid="{2A2542CB-04E0-4DEC-9515-9669ED3B9986}"/>
    <cellStyle name="Comma 5 2 8 2 2 3 2" xfId="39271" xr:uid="{B1E97EE8-D4E1-47AA-898B-AD2E90670752}"/>
    <cellStyle name="Comma 5 2 8 2 2 4" xfId="28163" xr:uid="{ADEB574C-3828-4212-AA45-0E96E79D5447}"/>
    <cellStyle name="Comma 5 2 8 2 3" xfId="5475" xr:uid="{A1E2C2DB-58EB-42EB-A9BD-B2FBD7AF8502}"/>
    <cellStyle name="Comma 5 2 8 2 3 2" xfId="10949" xr:uid="{09BA54BD-AF30-4B50-985E-5060FB55C4FC}"/>
    <cellStyle name="Comma 5 2 8 2 3 2 2" xfId="22482" xr:uid="{FBC45277-AA4B-4982-BFB2-375750A54824}"/>
    <cellStyle name="Comma 5 2 8 2 3 2 2 2" xfId="46055" xr:uid="{E7C2A1C3-8A22-4107-B14E-D283657BC4E5}"/>
    <cellStyle name="Comma 5 2 8 2 3 2 3" xfId="34947" xr:uid="{0F465917-1937-4083-9C74-3856963E7259}"/>
    <cellStyle name="Comma 5 2 8 2 3 3" xfId="17061" xr:uid="{F723C008-B78A-40F5-8E38-6FDE8E9213B1}"/>
    <cellStyle name="Comma 5 2 8 2 3 3 2" xfId="40635" xr:uid="{6BA10565-DE0F-49D3-9B83-84F8C8595802}"/>
    <cellStyle name="Comma 5 2 8 2 3 4" xfId="29527" xr:uid="{4AAB0184-E8D2-41DD-915A-B461F8734BB2}"/>
    <cellStyle name="Comma 5 2 8 2 4" xfId="6813" xr:uid="{E129D389-D79C-4D81-A471-3186AD90C710}"/>
    <cellStyle name="Comma 5 2 8 2 4 2" xfId="12291" xr:uid="{158DF07C-1A39-49F1-A0C6-A8DCC425525B}"/>
    <cellStyle name="Comma 5 2 8 2 4 2 2" xfId="23823" xr:uid="{53A423C1-596D-4A0E-86AD-671888D9E08A}"/>
    <cellStyle name="Comma 5 2 8 2 4 2 2 2" xfId="47396" xr:uid="{A4876C3E-E812-4F6E-91A9-9D3F939649A8}"/>
    <cellStyle name="Comma 5 2 8 2 4 2 3" xfId="36288" xr:uid="{C5A4DD6C-3DA2-4BCE-A66D-4BE79AAB22D2}"/>
    <cellStyle name="Comma 5 2 8 2 4 3" xfId="18397" xr:uid="{BD9B8019-826E-4DD6-8ABA-23EC99BC0014}"/>
    <cellStyle name="Comma 5 2 8 2 4 3 2" xfId="41971" xr:uid="{DCDC9813-9E27-40B5-8CD4-22E8210D8AC8}"/>
    <cellStyle name="Comma 5 2 8 2 4 4" xfId="30863" xr:uid="{83A2D02E-48EF-422E-A215-2D2FF560CD97}"/>
    <cellStyle name="Comma 5 2 8 2 5" xfId="8226" xr:uid="{16724BFB-CB37-4393-857C-3C019AA24EAF}"/>
    <cellStyle name="Comma 5 2 8 2 5 2" xfId="19759" xr:uid="{AE16E9CB-0814-40E1-B6D2-5B1D4D09AC97}"/>
    <cellStyle name="Comma 5 2 8 2 5 2 2" xfId="43332" xr:uid="{FE60FFA0-1030-487D-8934-B47AB31E456E}"/>
    <cellStyle name="Comma 5 2 8 2 5 3" xfId="32224" xr:uid="{C505C8EF-FD81-424C-BFCC-787D38F49C72}"/>
    <cellStyle name="Comma 5 2 8 2 6" xfId="14055" xr:uid="{69AAF000-E677-4C23-A233-EAAF762DA96D}"/>
    <cellStyle name="Comma 5 2 8 2 6 2" xfId="37792" xr:uid="{47650901-2F41-41FF-A7C4-5FF21D2CCB37}"/>
    <cellStyle name="Comma 5 2 8 2 7" xfId="26685" xr:uid="{B6953595-C059-4DAF-8599-8DBBAE58A6F5}"/>
    <cellStyle name="Comma 5 2 8 2 8" xfId="25311" xr:uid="{501C0EF5-898C-477B-8D81-95D66E24C52C}"/>
    <cellStyle name="Comma 5 2 8 2 9" xfId="49141" xr:uid="{265BACCD-836C-4415-83BE-C8E90813C452}"/>
    <cellStyle name="Comma 5 2 8 3" xfId="2471" xr:uid="{0F099CF4-9B0B-45A0-9E81-EDF52A489E4B}"/>
    <cellStyle name="Comma 5 2 8 3 2" xfId="4263" xr:uid="{059B1B5D-A727-4A07-AD8C-6891E9DE3A1F}"/>
    <cellStyle name="Comma 5 2 8 3 2 2" xfId="9732" xr:uid="{CA77DCA2-74CD-4469-9BDB-8FA3D7297552}"/>
    <cellStyle name="Comma 5 2 8 3 2 2 2" xfId="21265" xr:uid="{3B1F9D45-075F-4D6E-88B0-9C52F71AD07E}"/>
    <cellStyle name="Comma 5 2 8 3 2 2 2 2" xfId="44838" xr:uid="{A7809194-433E-48E6-8A39-F59EF1167C19}"/>
    <cellStyle name="Comma 5 2 8 3 2 2 3" xfId="33730" xr:uid="{9055DF7F-645A-4BA1-9692-BB50ED9CCD77}"/>
    <cellStyle name="Comma 5 2 8 3 2 3" xfId="15850" xr:uid="{4297AC7F-6597-44C7-B3F0-9EECC64B19B4}"/>
    <cellStyle name="Comma 5 2 8 3 2 3 2" xfId="39424" xr:uid="{C3D795DF-DA09-4A6B-AB90-00D94758DCC1}"/>
    <cellStyle name="Comma 5 2 8 3 2 4" xfId="28316" xr:uid="{85943E70-2C81-43DA-BD31-790FF5D9FA16}"/>
    <cellStyle name="Comma 5 2 8 3 3" xfId="5628" xr:uid="{9AFB0D94-F112-4051-90E5-23A199129E3F}"/>
    <cellStyle name="Comma 5 2 8 3 3 2" xfId="11102" xr:uid="{6B8E96F9-8CE5-42DB-9B14-D26CEF6D75A3}"/>
    <cellStyle name="Comma 5 2 8 3 3 2 2" xfId="22635" xr:uid="{F2A009D8-435C-4E9C-BB28-358CDC20CB87}"/>
    <cellStyle name="Comma 5 2 8 3 3 2 2 2" xfId="46208" xr:uid="{675A29D2-9303-4F78-BE78-57BA89F06398}"/>
    <cellStyle name="Comma 5 2 8 3 3 2 3" xfId="35100" xr:uid="{D898EB67-7B89-45F2-912F-2037D57FE1C2}"/>
    <cellStyle name="Comma 5 2 8 3 3 3" xfId="17214" xr:uid="{A99BA9C1-B672-4E12-8088-729932E460B4}"/>
    <cellStyle name="Comma 5 2 8 3 3 3 2" xfId="40788" xr:uid="{BFB9D571-6229-4081-A2F4-DCF87B50020C}"/>
    <cellStyle name="Comma 5 2 8 3 3 4" xfId="29680" xr:uid="{49F60A26-8CD1-416D-85B2-87318AA53562}"/>
    <cellStyle name="Comma 5 2 8 3 4" xfId="6966" xr:uid="{49CAB529-939C-4BCE-90AF-9549334136F3}"/>
    <cellStyle name="Comma 5 2 8 3 4 2" xfId="12444" xr:uid="{9FB44C46-A84E-4FA6-B791-5669C6BDF796}"/>
    <cellStyle name="Comma 5 2 8 3 4 2 2" xfId="23976" xr:uid="{A38E9C1B-40B6-4AF1-8997-9FAF151B16C7}"/>
    <cellStyle name="Comma 5 2 8 3 4 2 2 2" xfId="47549" xr:uid="{7BE7460D-3B72-433B-9226-72C4897B378E}"/>
    <cellStyle name="Comma 5 2 8 3 4 2 3" xfId="36441" xr:uid="{D8DCA884-420B-490E-AEBF-D4DA1107FD84}"/>
    <cellStyle name="Comma 5 2 8 3 4 3" xfId="18550" xr:uid="{F8F7F30C-F80E-4831-95F5-DE2DFF6F9203}"/>
    <cellStyle name="Comma 5 2 8 3 4 3 2" xfId="42124" xr:uid="{9B07E9C5-E1B3-42AE-8B6E-02001D599EEA}"/>
    <cellStyle name="Comma 5 2 8 3 4 4" xfId="31016" xr:uid="{A908D604-33EA-42FE-A7C9-C0354FD18E6E}"/>
    <cellStyle name="Comma 5 2 8 3 5" xfId="8379" xr:uid="{0B8B358B-8833-4875-B09F-9B0AE027B729}"/>
    <cellStyle name="Comma 5 2 8 3 5 2" xfId="19912" xr:uid="{7B970602-B967-4C19-ABC6-10629AB85F86}"/>
    <cellStyle name="Comma 5 2 8 3 5 2 2" xfId="43485" xr:uid="{B2B834AA-17FE-410B-AF6A-577D3105B948}"/>
    <cellStyle name="Comma 5 2 8 3 5 3" xfId="32377" xr:uid="{9FBC3B7B-D30E-4525-BB11-D070FD332995}"/>
    <cellStyle name="Comma 5 2 8 3 6" xfId="14208" xr:uid="{C248F716-462E-4344-AAF9-23E51D27E7A5}"/>
    <cellStyle name="Comma 5 2 8 3 6 2" xfId="37945" xr:uid="{426012CD-7D53-42A9-B81B-FAC1185D6AB0}"/>
    <cellStyle name="Comma 5 2 8 3 7" xfId="26838" xr:uid="{933FF10C-B0D2-467D-8E02-0A8A675D8112}"/>
    <cellStyle name="Comma 5 2 8 3 8" xfId="25464" xr:uid="{55687471-AD7A-44DB-95F7-4B62F6395DCA}"/>
    <cellStyle name="Comma 5 2 8 3 9" xfId="49294" xr:uid="{A58613E4-6F73-43C9-B9BA-02EFA4CA5EBA}"/>
    <cellStyle name="Comma 5 2 8 4" xfId="3711" xr:uid="{46112907-8C46-465C-B6E7-3488A090D334}"/>
    <cellStyle name="Comma 5 2 8 4 2" xfId="9180" xr:uid="{50A235C7-0364-4A6E-9984-14E41E4B3FD3}"/>
    <cellStyle name="Comma 5 2 8 4 2 2" xfId="20713" xr:uid="{132B5F43-7C45-41DB-9563-62A3FD3B2318}"/>
    <cellStyle name="Comma 5 2 8 4 2 2 2" xfId="44286" xr:uid="{D8693B27-D3D4-45AA-ABD4-1E7D3AFD92BF}"/>
    <cellStyle name="Comma 5 2 8 4 2 3" xfId="33178" xr:uid="{50E00638-62B1-45EF-8D3D-A33336C36896}"/>
    <cellStyle name="Comma 5 2 8 4 3" xfId="15298" xr:uid="{73E448A6-CFEB-42C9-9F14-5920EE9F32B7}"/>
    <cellStyle name="Comma 5 2 8 4 3 2" xfId="38872" xr:uid="{610003FB-A3EE-46CA-B5A6-D435B3720691}"/>
    <cellStyle name="Comma 5 2 8 4 4" xfId="27764" xr:uid="{5BB5D996-EEBA-4A24-9366-7CC36A017C36}"/>
    <cellStyle name="Comma 5 2 8 5" xfId="5075" xr:uid="{19917859-1DEC-40B4-9EBB-EC40454E641F}"/>
    <cellStyle name="Comma 5 2 8 5 2" xfId="10549" xr:uid="{7E19579C-EA83-4535-A73E-3A9633577A9A}"/>
    <cellStyle name="Comma 5 2 8 5 2 2" xfId="22082" xr:uid="{06C9DAA3-0D72-43C3-B9BD-024301574993}"/>
    <cellStyle name="Comma 5 2 8 5 2 2 2" xfId="45655" xr:uid="{D48E17A1-94DC-4FD2-9CCA-EF6F9D8F86C2}"/>
    <cellStyle name="Comma 5 2 8 5 2 3" xfId="34547" xr:uid="{DBBECD43-032E-42F9-8E7D-1DC8F5A5F5C5}"/>
    <cellStyle name="Comma 5 2 8 5 3" xfId="16661" xr:uid="{C68E1EE4-990E-436E-BA24-1FE3E5F1EF34}"/>
    <cellStyle name="Comma 5 2 8 5 3 2" xfId="40235" xr:uid="{79CF2CCC-630F-4E29-91F8-8938AADB4281}"/>
    <cellStyle name="Comma 5 2 8 5 4" xfId="29127" xr:uid="{C3B98BC9-9519-4C24-8C4A-16E0A8B1D0DB}"/>
    <cellStyle name="Comma 5 2 8 6" xfId="6413" xr:uid="{ABEF7DC3-FBE2-4463-A769-E87D19860F56}"/>
    <cellStyle name="Comma 5 2 8 6 2" xfId="11890" xr:uid="{6A0EFF5D-D803-4D97-959E-36A78FDC3A9E}"/>
    <cellStyle name="Comma 5 2 8 6 2 2" xfId="23422" xr:uid="{010A0E34-C014-421F-A891-5368B50F33EC}"/>
    <cellStyle name="Comma 5 2 8 6 2 2 2" xfId="46995" xr:uid="{86650EB9-2CBF-4455-9EDF-E64C076A3F19}"/>
    <cellStyle name="Comma 5 2 8 6 2 3" xfId="35887" xr:uid="{5B43CD7A-BAB7-4A99-AFBC-DC77B0D35938}"/>
    <cellStyle name="Comma 5 2 8 6 3" xfId="17997" xr:uid="{0258EA8C-E3A1-4FC5-B4BB-F62B1AFC4E07}"/>
    <cellStyle name="Comma 5 2 8 6 3 2" xfId="41571" xr:uid="{37F06F3D-CCC4-4CD7-BFB0-BDA409614E97}"/>
    <cellStyle name="Comma 5 2 8 6 4" xfId="30463" xr:uid="{0DF2B627-467D-4778-941D-3AE4DF39E9EB}"/>
    <cellStyle name="Comma 5 2 8 7" xfId="7824" xr:uid="{CBD00902-0E6E-47AF-8F07-79FC7B2C92BD}"/>
    <cellStyle name="Comma 5 2 8 7 2" xfId="19359" xr:uid="{3956A946-0331-474C-8886-D0B567300CF8}"/>
    <cellStyle name="Comma 5 2 8 7 2 2" xfId="42932" xr:uid="{B08C153B-9033-4A26-A17B-E03785078B32}"/>
    <cellStyle name="Comma 5 2 8 7 3" xfId="31824" xr:uid="{6BC30C69-6E58-485C-9982-02F319070C15}"/>
    <cellStyle name="Comma 5 2 8 8" xfId="13653" xr:uid="{146DC376-8517-4BE9-A4E2-650AF2023518}"/>
    <cellStyle name="Comma 5 2 8 8 2" xfId="37392" xr:uid="{A930341D-34B0-4204-A59C-8C56E3A3F790}"/>
    <cellStyle name="Comma 5 2 8 9" xfId="26285" xr:uid="{EDCD9674-0D2E-41D6-86B2-5F6D72D9C126}"/>
    <cellStyle name="Comma 5 2 9" xfId="2812" xr:uid="{7373B11D-D362-4D0C-ACDF-F020F4D0234A}"/>
    <cellStyle name="Comma 5 2 9 2" xfId="4587" xr:uid="{0D1CA2F2-4335-49A1-BB3F-C5A1FD6FD7C4}"/>
    <cellStyle name="Comma 5 2 9 2 2" xfId="10057" xr:uid="{FB64F378-6F21-4261-80A5-10CE0E271E23}"/>
    <cellStyle name="Comma 5 2 9 2 2 2" xfId="21590" xr:uid="{55BE8EC3-0DD6-4C3C-B0A7-02509C1F26A3}"/>
    <cellStyle name="Comma 5 2 9 2 2 2 2" xfId="45163" xr:uid="{12BD59B6-1CC1-4600-9D5D-4D78A28260F2}"/>
    <cellStyle name="Comma 5 2 9 2 2 3" xfId="34055" xr:uid="{B1F875A8-5C0D-458E-8C01-662A0166C9CA}"/>
    <cellStyle name="Comma 5 2 9 2 3" xfId="16174" xr:uid="{B70307F3-60B7-4E0C-8B9A-18198653CD4D}"/>
    <cellStyle name="Comma 5 2 9 2 3 2" xfId="39748" xr:uid="{7E8BC5B1-C5F0-4082-9B17-EB6DA388B3F9}"/>
    <cellStyle name="Comma 5 2 9 2 4" xfId="28640" xr:uid="{664F3E3A-8AFD-4F97-BCA4-5221428377F8}"/>
    <cellStyle name="Comma 5 2 9 3" xfId="8704" xr:uid="{0D2C2F48-7732-4178-A725-ABA8691E5393}"/>
    <cellStyle name="Comma 5 2 9 3 2" xfId="20237" xr:uid="{A6019C55-C3BD-474C-BC42-8E9B233D8008}"/>
    <cellStyle name="Comma 5 2 9 3 2 2" xfId="43810" xr:uid="{AD427645-D266-4443-ABF1-8E311F46C209}"/>
    <cellStyle name="Comma 5 2 9 3 3" xfId="32702" xr:uid="{FB2D9A80-FA8D-41C4-B1AC-4DDDAE388A7D}"/>
    <cellStyle name="Comma 5 2 9 4" xfId="14534" xr:uid="{F41F1274-43EC-468E-A077-EA56DDCEDAB1}"/>
    <cellStyle name="Comma 5 2 9 4 2" xfId="38270" xr:uid="{3590C0C4-C7BD-4C90-B2FD-CE5063F720BE}"/>
    <cellStyle name="Comma 5 2 9 5" xfId="27163" xr:uid="{4AEA9C74-52B9-4BF7-82F6-0B35ECB3509E}"/>
    <cellStyle name="Comma 5 20" xfId="13071" xr:uid="{3FCB0C8F-10E3-40AA-83B4-DA8113F66BFC}"/>
    <cellStyle name="Comma 5 20 2" xfId="36923" xr:uid="{7661EC26-4833-4A52-8D77-A5FAD3DEB814}"/>
    <cellStyle name="Comma 5 21" xfId="25814" xr:uid="{8E5945F9-5E96-4457-B48F-900259F12ACF}"/>
    <cellStyle name="Comma 5 22" xfId="24488" xr:uid="{7885E052-619D-4EA0-802E-15EB74006250}"/>
    <cellStyle name="Comma 5 23" xfId="48268" xr:uid="{099A463C-58FE-468C-B66E-A69883016CA2}"/>
    <cellStyle name="Comma 5 23 2" xfId="49665" xr:uid="{4615E058-D6EB-455E-AA64-FE6FB283FB63}"/>
    <cellStyle name="Comma 5 24" xfId="49693" xr:uid="{ECA7E972-44F9-48E2-9271-D5AECB14B48A}"/>
    <cellStyle name="Comma 5 25" xfId="524" xr:uid="{FC2C93D1-EA50-4ECE-9C6B-55A6ED8E512A}"/>
    <cellStyle name="Comma 5 3" xfId="233" xr:uid="{FBC1CCA8-5D91-4495-920F-575FFC7EAFA2}"/>
    <cellStyle name="Comma 5 3 2" xfId="234" xr:uid="{D277DE46-070C-44D0-B0EF-043D6CD86BB3}"/>
    <cellStyle name="Comma 5 3 2 10" xfId="26053" xr:uid="{BEC77354-AFFC-4915-A49D-41E7F6A7D30F}"/>
    <cellStyle name="Comma 5 3 2 11" xfId="24679" xr:uid="{F48E84BA-5B4E-4778-BB6D-54DB63856464}"/>
    <cellStyle name="Comma 5 3 2 12" xfId="48506" xr:uid="{BCD6CA10-65A6-4222-9256-C9B4CE79367A}"/>
    <cellStyle name="Comma 5 3 2 13" xfId="1318" xr:uid="{D7ED0C26-8AC0-43E1-B141-1B0D3E1BBF12}"/>
    <cellStyle name="Comma 5 3 2 14" xfId="532" xr:uid="{F9AC4BE2-3E9C-4026-97FA-12BAF13753A1}"/>
    <cellStyle name="Comma 5 3 2 2" xfId="665" xr:uid="{2951ECB1-E3C5-4617-8849-26F5E736B8FF}"/>
    <cellStyle name="Comma 5 3 2 2 10" xfId="24812" xr:uid="{B715ED5D-A846-4F37-94BE-E9087E6EE62E}"/>
    <cellStyle name="Comma 5 3 2 2 11" xfId="48643" xr:uid="{AF906148-DD38-4422-AD34-610D0FC9198F}"/>
    <cellStyle name="Comma 5 3 2 2 12" xfId="1751" xr:uid="{FBB0FF28-2C35-4728-998D-4F606E7968A0}"/>
    <cellStyle name="Comma 5 3 2 2 2" xfId="2249" xr:uid="{84DD0EFF-9165-4BAE-856D-EF48D2E2F895}"/>
    <cellStyle name="Comma 5 3 2 2 2 2" xfId="4061" xr:uid="{A44F6E38-158E-411A-9170-537D89521552}"/>
    <cellStyle name="Comma 5 3 2 2 2 2 2" xfId="9530" xr:uid="{49B4E7A2-F26E-4D9B-81B8-C7E18CA0D1FC}"/>
    <cellStyle name="Comma 5 3 2 2 2 2 2 2" xfId="21063" xr:uid="{F75DBD1F-E612-4740-A1D7-B81E7C8D9DF4}"/>
    <cellStyle name="Comma 5 3 2 2 2 2 2 2 2" xfId="44636" xr:uid="{5FA03DF1-7D30-4390-A214-0B81B1E22A24}"/>
    <cellStyle name="Comma 5 3 2 2 2 2 2 3" xfId="33528" xr:uid="{4B7DBBC6-3206-42B1-8229-EE77A41B0B25}"/>
    <cellStyle name="Comma 5 3 2 2 2 2 3" xfId="15648" xr:uid="{40568934-89B4-4022-AFFF-0E0C34C67991}"/>
    <cellStyle name="Comma 5 3 2 2 2 2 3 2" xfId="39222" xr:uid="{F97B8FAF-1A7E-4467-8D97-2285C4E19A43}"/>
    <cellStyle name="Comma 5 3 2 2 2 2 4" xfId="28114" xr:uid="{41FBFD0A-4E14-416D-9C95-E68A8E69B30B}"/>
    <cellStyle name="Comma 5 3 2 2 2 3" xfId="5425" xr:uid="{DA6C7417-9126-4FDD-9FD9-E3435D9013E2}"/>
    <cellStyle name="Comma 5 3 2 2 2 3 2" xfId="10899" xr:uid="{DF5D4C9D-3042-4CEC-898A-8149F47661D6}"/>
    <cellStyle name="Comma 5 3 2 2 2 3 2 2" xfId="22432" xr:uid="{E6259CE3-F64B-4989-9CA0-24289E77E4F0}"/>
    <cellStyle name="Comma 5 3 2 2 2 3 2 2 2" xfId="46005" xr:uid="{03B5E921-3507-44A8-908B-90222F973FAB}"/>
    <cellStyle name="Comma 5 3 2 2 2 3 2 3" xfId="34897" xr:uid="{CDAA99CA-661B-4088-8E5B-830F96C76DB5}"/>
    <cellStyle name="Comma 5 3 2 2 2 3 3" xfId="17011" xr:uid="{DD3C0590-3269-4942-889A-F174D023BDA3}"/>
    <cellStyle name="Comma 5 3 2 2 2 3 3 2" xfId="40585" xr:uid="{A53456E3-954E-425F-8AC6-FEF4BDDBBACD}"/>
    <cellStyle name="Comma 5 3 2 2 2 3 4" xfId="29477" xr:uid="{AF673653-38A9-4297-AAAF-273E589ADCC3}"/>
    <cellStyle name="Comma 5 3 2 2 2 4" xfId="6763" xr:uid="{B87FD579-CA06-4ABA-9A9E-8A559E01EEA4}"/>
    <cellStyle name="Comma 5 3 2 2 2 4 2" xfId="12240" xr:uid="{F74C09FE-0B47-4ADD-AF48-CE847F253142}"/>
    <cellStyle name="Comma 5 3 2 2 2 4 2 2" xfId="23772" xr:uid="{84B3FC7E-B118-4E90-8CF4-F7D3B92C1151}"/>
    <cellStyle name="Comma 5 3 2 2 2 4 2 2 2" xfId="47345" xr:uid="{01E53D47-3DC9-4436-8609-FA57DD21089F}"/>
    <cellStyle name="Comma 5 3 2 2 2 4 2 3" xfId="36237" xr:uid="{477A7E1C-BC9C-46C8-8E28-E7E161B56ABD}"/>
    <cellStyle name="Comma 5 3 2 2 2 4 3" xfId="18347" xr:uid="{DCD6345E-9FC9-477F-8300-F1ECF118C4C5}"/>
    <cellStyle name="Comma 5 3 2 2 2 4 3 2" xfId="41921" xr:uid="{B523B0F8-8BD1-4136-9068-AE3E2B355B9B}"/>
    <cellStyle name="Comma 5 3 2 2 2 4 4" xfId="30813" xr:uid="{D282C4BF-7286-49C2-B99A-6A6412EEF363}"/>
    <cellStyle name="Comma 5 3 2 2 2 5" xfId="8174" xr:uid="{C75E3D8A-8AED-413B-9870-789564B4C82B}"/>
    <cellStyle name="Comma 5 3 2 2 2 5 2" xfId="19709" xr:uid="{EA653DAF-4D10-4833-A122-88349342C1D8}"/>
    <cellStyle name="Comma 5 3 2 2 2 5 2 2" xfId="43282" xr:uid="{F9407E8B-10F1-44EF-9597-24BE9F618317}"/>
    <cellStyle name="Comma 5 3 2 2 2 5 3" xfId="32174" xr:uid="{5F905409-0031-4EAA-B4DB-8CA9DD1ACBFE}"/>
    <cellStyle name="Comma 5 3 2 2 2 6" xfId="14003" xr:uid="{16B660FB-4CC1-488E-B7F1-5572CC7CAC50}"/>
    <cellStyle name="Comma 5 3 2 2 2 6 2" xfId="37742" xr:uid="{08B55ABD-43B0-4667-B861-57855CFD1635}"/>
    <cellStyle name="Comma 5 3 2 2 2 7" xfId="26635" xr:uid="{E3152A37-0B0D-4D8D-A02B-9FCE41692764}"/>
    <cellStyle name="Comma 5 3 2 2 2 8" xfId="25260" xr:uid="{8888EC1A-33E7-40AC-B861-F61ABB797C26}"/>
    <cellStyle name="Comma 5 3 2 2 2 9" xfId="49091" xr:uid="{8CC22B82-7CCA-4722-AB34-81C65ADB5BC6}"/>
    <cellStyle name="Comma 5 3 2 2 3" xfId="2739" xr:uid="{2B557EB3-A0C2-4606-AA16-6A0D52510528}"/>
    <cellStyle name="Comma 5 3 2 2 3 2" xfId="4527" xr:uid="{94462F81-DC28-4E4E-A2DD-758913F0EEDE}"/>
    <cellStyle name="Comma 5 3 2 2 3 2 2" xfId="9997" xr:uid="{EB32023C-80B9-40AD-8783-DDC4F04D8691}"/>
    <cellStyle name="Comma 5 3 2 2 3 2 2 2" xfId="21530" xr:uid="{66A9E760-CE40-4BB5-B63A-BD8DAEECA3F7}"/>
    <cellStyle name="Comma 5 3 2 2 3 2 2 2 2" xfId="45103" xr:uid="{67AD10F6-F5EA-4AA4-8E4A-AA7D45F04ECF}"/>
    <cellStyle name="Comma 5 3 2 2 3 2 2 3" xfId="33995" xr:uid="{4D1726FC-7B7A-4DF9-B524-6840C988F38B}"/>
    <cellStyle name="Comma 5 3 2 2 3 2 3" xfId="16114" xr:uid="{E5B4CE12-80B5-4B75-B828-133BF55C2B53}"/>
    <cellStyle name="Comma 5 3 2 2 3 2 3 2" xfId="39688" xr:uid="{6A902FB2-CEF4-4E8E-80E2-5E04A87E505A}"/>
    <cellStyle name="Comma 5 3 2 2 3 2 4" xfId="28580" xr:uid="{2579BEAB-2334-4454-B694-59B6789B98BF}"/>
    <cellStyle name="Comma 5 3 2 2 3 3" xfId="5893" xr:uid="{7A68DE73-BC13-4781-B4BF-E27AD90C4768}"/>
    <cellStyle name="Comma 5 3 2 2 3 3 2" xfId="11367" xr:uid="{389ACDC4-8F37-4B81-8388-927237284F8B}"/>
    <cellStyle name="Comma 5 3 2 2 3 3 2 2" xfId="22900" xr:uid="{F8779C80-94B8-4F8C-9B52-38753E1AB616}"/>
    <cellStyle name="Comma 5 3 2 2 3 3 2 2 2" xfId="46473" xr:uid="{EFE11192-FF8D-4ECD-BA22-BFC464217440}"/>
    <cellStyle name="Comma 5 3 2 2 3 3 2 3" xfId="35365" xr:uid="{733B10B4-72A1-4D4F-871F-ED57AF4A77ED}"/>
    <cellStyle name="Comma 5 3 2 2 3 3 3" xfId="17479" xr:uid="{0256A1F2-C8F2-40A0-89E8-41A6E64A5EB0}"/>
    <cellStyle name="Comma 5 3 2 2 3 3 3 2" xfId="41053" xr:uid="{1073A195-0BE8-4547-BA06-634C0E470C44}"/>
    <cellStyle name="Comma 5 3 2 2 3 3 4" xfId="29945" xr:uid="{C1ED8B02-9054-4585-9AC0-585349AF36CE}"/>
    <cellStyle name="Comma 5 3 2 2 3 4" xfId="7231" xr:uid="{4864A24A-7B15-46DC-BCF4-C3D1AC905C26}"/>
    <cellStyle name="Comma 5 3 2 2 3 4 2" xfId="12709" xr:uid="{C56E4258-60A2-47FD-9853-3CFB2EDE89DB}"/>
    <cellStyle name="Comma 5 3 2 2 3 4 2 2" xfId="24241" xr:uid="{163C6C55-97D6-4EF9-8B25-8B1760EDE4A8}"/>
    <cellStyle name="Comma 5 3 2 2 3 4 2 2 2" xfId="47814" xr:uid="{E97C2C96-0DF9-4EF3-A471-3AD0060C175E}"/>
    <cellStyle name="Comma 5 3 2 2 3 4 2 3" xfId="36706" xr:uid="{CC15D4EA-262A-4073-8620-C4175D5B6432}"/>
    <cellStyle name="Comma 5 3 2 2 3 4 3" xfId="18815" xr:uid="{D914415F-7A79-4811-B1F7-11340DC493DE}"/>
    <cellStyle name="Comma 5 3 2 2 3 4 3 2" xfId="42389" xr:uid="{63D0F369-40D6-426C-A2D5-C87471F772BC}"/>
    <cellStyle name="Comma 5 3 2 2 3 4 4" xfId="31281" xr:uid="{FFC9D773-2EE2-4D3D-A8B2-A93EFEDE5C6C}"/>
    <cellStyle name="Comma 5 3 2 2 3 5" xfId="8644" xr:uid="{D9650CB2-3330-4AF4-BAFC-4DA1404C3AA5}"/>
    <cellStyle name="Comma 5 3 2 2 3 5 2" xfId="20177" xr:uid="{120F8CA0-AF90-4827-812E-C2F1640E4C56}"/>
    <cellStyle name="Comma 5 3 2 2 3 5 2 2" xfId="43750" xr:uid="{BFFC4D31-6937-4C8D-817D-4247D963F537}"/>
    <cellStyle name="Comma 5 3 2 2 3 5 3" xfId="32642" xr:uid="{D0469715-55A1-4D21-805A-ED6884D68140}"/>
    <cellStyle name="Comma 5 3 2 2 3 6" xfId="14474" xr:uid="{5B8F4B43-D076-47DE-B9C8-540BF191402E}"/>
    <cellStyle name="Comma 5 3 2 2 3 6 2" xfId="38210" xr:uid="{41FFDAA4-B7C9-46B5-8C4D-D119E1B6F112}"/>
    <cellStyle name="Comma 5 3 2 2 3 7" xfId="27103" xr:uid="{E27A3F83-8C49-410F-840C-9ECB7017F75C}"/>
    <cellStyle name="Comma 5 3 2 2 3 8" xfId="25729" xr:uid="{8C72BAFD-24E4-4F54-B94B-9FA4E0354056}"/>
    <cellStyle name="Comma 5 3 2 2 3 9" xfId="49559" xr:uid="{7310015C-A94B-4115-B335-AF4CB91015EA}"/>
    <cellStyle name="Comma 5 3 2 2 4" xfId="3618" xr:uid="{EE897723-DD14-4205-8963-495D72ED0589}"/>
    <cellStyle name="Comma 5 3 2 2 4 2" xfId="9087" xr:uid="{A339DCF0-A1E4-492A-B394-2C918A32410D}"/>
    <cellStyle name="Comma 5 3 2 2 4 2 2" xfId="20620" xr:uid="{0322D458-E922-4DAA-A5E0-0D785C43AF51}"/>
    <cellStyle name="Comma 5 3 2 2 4 2 2 2" xfId="44193" xr:uid="{6CA52385-4B24-4794-975F-C6375080AC0B}"/>
    <cellStyle name="Comma 5 3 2 2 4 2 3" xfId="33085" xr:uid="{A78DD535-4CF3-4A4B-83D0-B51F5D4F045D}"/>
    <cellStyle name="Comma 5 3 2 2 4 3" xfId="15205" xr:uid="{123BACC0-DC60-429B-AC69-F54FEA8D398F}"/>
    <cellStyle name="Comma 5 3 2 2 4 3 2" xfId="38779" xr:uid="{C16D9C7E-4492-4F1A-944C-2A05174B7064}"/>
    <cellStyle name="Comma 5 3 2 2 4 4" xfId="27671" xr:uid="{BBB5DE02-0946-4C0B-AC4C-3F51ACDD3B76}"/>
    <cellStyle name="Comma 5 3 2 2 5" xfId="4978" xr:uid="{E0A3D0D1-DD1B-4B0D-ADEB-AF4620E92AED}"/>
    <cellStyle name="Comma 5 3 2 2 5 2" xfId="10452" xr:uid="{D316D3B0-CBEE-4C93-A79D-00440F522929}"/>
    <cellStyle name="Comma 5 3 2 2 5 2 2" xfId="21985" xr:uid="{E7D63EC6-A57A-4F08-9126-51B16D1D2B31}"/>
    <cellStyle name="Comma 5 3 2 2 5 2 2 2" xfId="45558" xr:uid="{D3829508-9099-4BAB-B0FB-D4864F31A7FE}"/>
    <cellStyle name="Comma 5 3 2 2 5 2 3" xfId="34450" xr:uid="{709866EB-1072-4062-A596-790046D7773E}"/>
    <cellStyle name="Comma 5 3 2 2 5 3" xfId="16564" xr:uid="{CC5628DD-5D57-4101-B506-F036FC6B0336}"/>
    <cellStyle name="Comma 5 3 2 2 5 3 2" xfId="40138" xr:uid="{940A2B91-15E6-4391-BD0A-7E9288353B98}"/>
    <cellStyle name="Comma 5 3 2 2 5 4" xfId="29030" xr:uid="{6E815423-66CD-4580-8DF6-A00B58BAF883}"/>
    <cellStyle name="Comma 5 3 2 2 6" xfId="6316" xr:uid="{CC034722-A679-4291-8A8A-0C618F61801E}"/>
    <cellStyle name="Comma 5 3 2 2 6 2" xfId="11792" xr:uid="{15F98B75-70B6-4EF3-A6FE-09EA74B3E231}"/>
    <cellStyle name="Comma 5 3 2 2 6 2 2" xfId="23324" xr:uid="{935B2C63-9B96-48B2-8C10-7D047EC82C31}"/>
    <cellStyle name="Comma 5 3 2 2 6 2 2 2" xfId="46897" xr:uid="{ACCE20B9-E7D2-46D9-A806-D0F48EBAAD23}"/>
    <cellStyle name="Comma 5 3 2 2 6 2 3" xfId="35789" xr:uid="{1CB18C3C-FD79-42A6-9B05-0E70C4FDBD03}"/>
    <cellStyle name="Comma 5 3 2 2 6 3" xfId="17900" xr:uid="{3C47CFB5-2BBC-41ED-8AF2-56185304E29C}"/>
    <cellStyle name="Comma 5 3 2 2 6 3 2" xfId="41474" xr:uid="{4380A086-16DD-44C2-A98D-9BC139228F1E}"/>
    <cellStyle name="Comma 5 3 2 2 6 4" xfId="30366" xr:uid="{7A2B924B-4BE9-4CF2-89A3-58A1C5746EB7}"/>
    <cellStyle name="Comma 5 3 2 2 7" xfId="7707" xr:uid="{3B71854A-BEB1-4FDE-8373-3FC7C0B7B767}"/>
    <cellStyle name="Comma 5 3 2 2 7 2" xfId="19262" xr:uid="{E5ED0B8B-CD7A-47B5-A4E6-2DF7BD4524D1}"/>
    <cellStyle name="Comma 5 3 2 2 7 2 2" xfId="42835" xr:uid="{AA4E9B18-379F-45C8-A895-61136CE2A650}"/>
    <cellStyle name="Comma 5 3 2 2 7 3" xfId="31727" xr:uid="{E64E8E95-DCF9-4E12-8108-0993A61A433B}"/>
    <cellStyle name="Comma 5 3 2 2 8" xfId="13547" xr:uid="{A6A361EF-AA75-42C9-B50B-18E86AD7EA29}"/>
    <cellStyle name="Comma 5 3 2 2 8 2" xfId="37295" xr:uid="{806BC142-CC7C-47A8-9A84-FEE67B50D547}"/>
    <cellStyle name="Comma 5 3 2 2 9" xfId="26188" xr:uid="{0F0385F2-795D-4A4A-B10B-F2592B85EF27}"/>
    <cellStyle name="Comma 5 3 2 3" xfId="2115" xr:uid="{274AB071-7260-4D9A-AE60-E13981D04DFA}"/>
    <cellStyle name="Comma 5 3 2 3 2" xfId="3928" xr:uid="{437EDFE8-ED92-4737-81AF-BA9799F27059}"/>
    <cellStyle name="Comma 5 3 2 3 2 2" xfId="9397" xr:uid="{8FEF5304-393A-4E1E-8E7F-FEDE0287C38B}"/>
    <cellStyle name="Comma 5 3 2 3 2 2 2" xfId="20930" xr:uid="{9267845E-AEB6-4A87-8AE9-96B828E06127}"/>
    <cellStyle name="Comma 5 3 2 3 2 2 2 2" xfId="44503" xr:uid="{E930469B-D343-4318-9E13-2391AAE5B03C}"/>
    <cellStyle name="Comma 5 3 2 3 2 2 3" xfId="33395" xr:uid="{502E1455-3188-45BD-9360-BA382A85037F}"/>
    <cellStyle name="Comma 5 3 2 3 2 3" xfId="15515" xr:uid="{E62A3595-C677-4BFB-BB9E-42F1D7142B5B}"/>
    <cellStyle name="Comma 5 3 2 3 2 3 2" xfId="39089" xr:uid="{5505384D-CA23-4690-ABA7-43389D0C23A2}"/>
    <cellStyle name="Comma 5 3 2 3 2 4" xfId="27981" xr:uid="{0F6BCD40-F6B4-475E-B63E-B720BA050D83}"/>
    <cellStyle name="Comma 5 3 2 3 3" xfId="5292" xr:uid="{F621C366-EAE5-4136-915F-770EB022ACA7}"/>
    <cellStyle name="Comma 5 3 2 3 3 2" xfId="10766" xr:uid="{A4DF1960-00D3-442F-A0C2-AB8F9B0208D2}"/>
    <cellStyle name="Comma 5 3 2 3 3 2 2" xfId="22299" xr:uid="{584D6CA9-3C61-4F80-A706-0D46577DBD34}"/>
    <cellStyle name="Comma 5 3 2 3 3 2 2 2" xfId="45872" xr:uid="{9AC27B60-7C23-4EA4-A2A2-41EFAD8A38F7}"/>
    <cellStyle name="Comma 5 3 2 3 3 2 3" xfId="34764" xr:uid="{678A6EAF-FE1D-488A-8E4D-0A674D661616}"/>
    <cellStyle name="Comma 5 3 2 3 3 3" xfId="16878" xr:uid="{859BAA05-D486-4FED-9BB9-85AB210A69A3}"/>
    <cellStyle name="Comma 5 3 2 3 3 3 2" xfId="40452" xr:uid="{913DBBC4-8BC2-4527-B152-01B8C8BA9B18}"/>
    <cellStyle name="Comma 5 3 2 3 3 4" xfId="29344" xr:uid="{EFFAB74F-9884-4845-AF53-777E6FB76616}"/>
    <cellStyle name="Comma 5 3 2 3 4" xfId="6630" xr:uid="{4F994A28-D4A2-4401-80F8-40CB8B721FD9}"/>
    <cellStyle name="Comma 5 3 2 3 4 2" xfId="12107" xr:uid="{36F0AC28-EDEE-44E0-9731-FC6F24AAFF5E}"/>
    <cellStyle name="Comma 5 3 2 3 4 2 2" xfId="23639" xr:uid="{6C47625A-14DE-4A04-88D8-2918C2E71F60}"/>
    <cellStyle name="Comma 5 3 2 3 4 2 2 2" xfId="47212" xr:uid="{78608C1C-F32A-4515-A7DB-675F6C775DAF}"/>
    <cellStyle name="Comma 5 3 2 3 4 2 3" xfId="36104" xr:uid="{D7FFECF1-62A9-4DC6-90DE-5BE02F4FEDAF}"/>
    <cellStyle name="Comma 5 3 2 3 4 3" xfId="18214" xr:uid="{D9188C5A-E32B-4F4A-B1DE-B8AF87B8FB6C}"/>
    <cellStyle name="Comma 5 3 2 3 4 3 2" xfId="41788" xr:uid="{C67EDF1B-D3D7-4624-89D1-7FB716DC51E5}"/>
    <cellStyle name="Comma 5 3 2 3 4 4" xfId="30680" xr:uid="{F5534EBA-0751-4C6E-8CBC-F52B51694D48}"/>
    <cellStyle name="Comma 5 3 2 3 5" xfId="8041" xr:uid="{D7C9A2A0-9E91-4EA9-BE66-EC4BA14DCF7A}"/>
    <cellStyle name="Comma 5 3 2 3 5 2" xfId="19576" xr:uid="{82830547-3ECF-48BD-BDCF-EDCFDF73C12E}"/>
    <cellStyle name="Comma 5 3 2 3 5 2 2" xfId="43149" xr:uid="{A7E16BCD-5862-423B-951F-455152A391BA}"/>
    <cellStyle name="Comma 5 3 2 3 5 3" xfId="32041" xr:uid="{CD0A8185-A311-4662-BF81-8F2369D0213D}"/>
    <cellStyle name="Comma 5 3 2 3 6" xfId="13870" xr:uid="{93B48700-7831-4267-B53D-6026A4570E05}"/>
    <cellStyle name="Comma 5 3 2 3 6 2" xfId="37609" xr:uid="{7843C518-FAFB-44F4-B7CA-B0479CF3D8DD}"/>
    <cellStyle name="Comma 5 3 2 3 7" xfId="26502" xr:uid="{34B36639-0D0D-4FED-998F-486530DFBB18}"/>
    <cellStyle name="Comma 5 3 2 3 8" xfId="25127" xr:uid="{93CB5DAA-9669-4ACF-A0DE-7DDBCDBC32AC}"/>
    <cellStyle name="Comma 5 3 2 3 9" xfId="48958" xr:uid="{09B0023D-123D-4CD9-BFE7-4F9B4ECBE53E}"/>
    <cellStyle name="Comma 5 3 2 4" xfId="2602" xr:uid="{CD76FDCB-CC0A-42E9-AAE0-EA8CC9AC0227}"/>
    <cellStyle name="Comma 5 3 2 4 2" xfId="4393" xr:uid="{A769F614-718F-45D6-9CDB-091A472947BF}"/>
    <cellStyle name="Comma 5 3 2 4 2 2" xfId="9862" xr:uid="{70E071B0-EC61-435A-988C-841DDF884C46}"/>
    <cellStyle name="Comma 5 3 2 4 2 2 2" xfId="21395" xr:uid="{29AF8948-CE6E-4954-8319-47257B550C6B}"/>
    <cellStyle name="Comma 5 3 2 4 2 2 2 2" xfId="44968" xr:uid="{6DB4C69F-EEA8-4A16-8E39-84D890D1D558}"/>
    <cellStyle name="Comma 5 3 2 4 2 2 3" xfId="33860" xr:uid="{B91F73B1-2849-4887-B79A-91D165C71A29}"/>
    <cellStyle name="Comma 5 3 2 4 2 3" xfId="15980" xr:uid="{6FCA4CAE-20E4-4001-8923-4610CB5803B8}"/>
    <cellStyle name="Comma 5 3 2 4 2 3 2" xfId="39554" xr:uid="{714BFC90-23EE-4074-814B-0CD560948D37}"/>
    <cellStyle name="Comma 5 3 2 4 2 4" xfId="28446" xr:uid="{3590D29B-7849-4AD0-ACB6-26F2CB678690}"/>
    <cellStyle name="Comma 5 3 2 4 3" xfId="5758" xr:uid="{F9FF9EBB-174F-43B4-A05C-8BE4DD5A7895}"/>
    <cellStyle name="Comma 5 3 2 4 3 2" xfId="11232" xr:uid="{F8B2AB73-EFBA-4647-9FF0-096E123539F6}"/>
    <cellStyle name="Comma 5 3 2 4 3 2 2" xfId="22765" xr:uid="{81146F31-FD36-4D1F-B390-8BD0BF98BE0A}"/>
    <cellStyle name="Comma 5 3 2 4 3 2 2 2" xfId="46338" xr:uid="{D3E73BA4-6B70-4D54-966A-F0F0E738C744}"/>
    <cellStyle name="Comma 5 3 2 4 3 2 3" xfId="35230" xr:uid="{A629AA9F-6559-44F4-BCFF-5D8B675CA571}"/>
    <cellStyle name="Comma 5 3 2 4 3 3" xfId="17344" xr:uid="{4541881A-5F87-46EE-B44B-40ED58EBF512}"/>
    <cellStyle name="Comma 5 3 2 4 3 3 2" xfId="40918" xr:uid="{D8262DE0-0E0E-434F-87A7-0010FAC1A9C5}"/>
    <cellStyle name="Comma 5 3 2 4 3 4" xfId="29810" xr:uid="{CC65BDB1-1CDD-4A96-89B6-F29B19CD6E9D}"/>
    <cellStyle name="Comma 5 3 2 4 4" xfId="7096" xr:uid="{8FFC3E8B-4427-4B53-BDAE-DFB90574CB7A}"/>
    <cellStyle name="Comma 5 3 2 4 4 2" xfId="12574" xr:uid="{EDA2A892-1101-4778-A97A-CD2030415933}"/>
    <cellStyle name="Comma 5 3 2 4 4 2 2" xfId="24106" xr:uid="{52FD00BF-8877-47BE-B41C-A952D0E7B52C}"/>
    <cellStyle name="Comma 5 3 2 4 4 2 2 2" xfId="47679" xr:uid="{9B141BBA-6D9E-4020-B798-F41A03E5F7EF}"/>
    <cellStyle name="Comma 5 3 2 4 4 2 3" xfId="36571" xr:uid="{EF484A20-5524-45DE-8A8B-0ED3C8BC6693}"/>
    <cellStyle name="Comma 5 3 2 4 4 3" xfId="18680" xr:uid="{8CC3C3E0-2F3D-40C9-AC57-865ADFDEF822}"/>
    <cellStyle name="Comma 5 3 2 4 4 3 2" xfId="42254" xr:uid="{A8363C83-F3AC-4B92-BFD9-AC840783E785}"/>
    <cellStyle name="Comma 5 3 2 4 4 4" xfId="31146" xr:uid="{0F42526A-47A6-4BED-998B-2B9D5A9D7335}"/>
    <cellStyle name="Comma 5 3 2 4 5" xfId="8509" xr:uid="{3FD5A362-6DB1-4BA5-AD6C-740BA3A23087}"/>
    <cellStyle name="Comma 5 3 2 4 5 2" xfId="20042" xr:uid="{72520D7C-D092-4439-AC8F-97EF4F226764}"/>
    <cellStyle name="Comma 5 3 2 4 5 2 2" xfId="43615" xr:uid="{EBB4E9F4-CA6E-46D8-931E-61475D07B2D5}"/>
    <cellStyle name="Comma 5 3 2 4 5 3" xfId="32507" xr:uid="{48EAB53E-1E66-4E33-8D6A-19B0C6E89F4B}"/>
    <cellStyle name="Comma 5 3 2 4 6" xfId="14338" xr:uid="{08514B2A-A06A-4B82-A371-9BC2AF3C89F7}"/>
    <cellStyle name="Comma 5 3 2 4 6 2" xfId="38075" xr:uid="{84A1E03D-7539-4D40-87DC-F614B8104400}"/>
    <cellStyle name="Comma 5 3 2 4 7" xfId="26968" xr:uid="{B9708974-E281-4E7B-BDF9-6A90703BD9A9}"/>
    <cellStyle name="Comma 5 3 2 4 8" xfId="25594" xr:uid="{289B8EDF-C938-4F9F-B1C5-19758CE1DC4F}"/>
    <cellStyle name="Comma 5 3 2 4 9" xfId="49424" xr:uid="{19BDABB6-5374-4660-A3CD-0AEBA3FC072E}"/>
    <cellStyle name="Comma 5 3 2 5" xfId="3489" xr:uid="{A4A65622-40E5-429E-AB8B-6E4CD2443297}"/>
    <cellStyle name="Comma 5 3 2 5 2" xfId="8957" xr:uid="{3C07AE8C-A970-4EFC-BBDA-1B7341848D38}"/>
    <cellStyle name="Comma 5 3 2 5 2 2" xfId="20490" xr:uid="{B1B36D93-1A02-4E24-A93D-2EA37B11F4AD}"/>
    <cellStyle name="Comma 5 3 2 5 2 2 2" xfId="44063" xr:uid="{8545CDB5-A5E8-4FFA-A822-E3172211DD6D}"/>
    <cellStyle name="Comma 5 3 2 5 2 3" xfId="32955" xr:uid="{75A5E979-240E-4949-BF5D-794FB18FD081}"/>
    <cellStyle name="Comma 5 3 2 5 3" xfId="15075" xr:uid="{B930D2E2-75A3-463D-8289-17B1DED3A75B}"/>
    <cellStyle name="Comma 5 3 2 5 3 2" xfId="38649" xr:uid="{A3122C8D-F506-4B8C-A19F-684CE426F49F}"/>
    <cellStyle name="Comma 5 3 2 5 4" xfId="27541" xr:uid="{F9508C80-96EE-4180-9F7A-AF428F4927E8}"/>
    <cellStyle name="Comma 5 3 2 6" xfId="4845" xr:uid="{5BA17753-FDBE-4CF1-8840-0E049D835167}"/>
    <cellStyle name="Comma 5 3 2 6 2" xfId="10318" xr:uid="{DC87959B-98AB-4167-B049-446B42353FF8}"/>
    <cellStyle name="Comma 5 3 2 6 2 2" xfId="21851" xr:uid="{290A7A0E-3085-415C-B3B2-2856DADD42D5}"/>
    <cellStyle name="Comma 5 3 2 6 2 2 2" xfId="45424" xr:uid="{6078B7D5-3AF7-4E78-89B6-DA3CFD4675DD}"/>
    <cellStyle name="Comma 5 3 2 6 2 3" xfId="34316" xr:uid="{44BB369E-EDC9-4AB7-AEB3-6A72607E69AB}"/>
    <cellStyle name="Comma 5 3 2 6 3" xfId="16431" xr:uid="{EC0C96F6-7E7F-4564-A2D1-E7C6B2CE8F46}"/>
    <cellStyle name="Comma 5 3 2 6 3 2" xfId="40005" xr:uid="{81CE0FFD-5BB6-4F6E-BE02-B48080B13FDB}"/>
    <cellStyle name="Comma 5 3 2 6 4" xfId="28897" xr:uid="{CE2415DA-AA5D-4B3A-96B5-BF9D62EF0A1F}"/>
    <cellStyle name="Comma 5 3 2 7" xfId="6183" xr:uid="{C10C1B15-9D8D-4DE8-AA1A-D0E3A43E22E3}"/>
    <cellStyle name="Comma 5 3 2 7 2" xfId="11659" xr:uid="{44A332E3-2973-4CFC-AACB-7AD05CF76E8B}"/>
    <cellStyle name="Comma 5 3 2 7 2 2" xfId="23191" xr:uid="{FADD918D-E000-46FE-BC89-E3CD38F6924C}"/>
    <cellStyle name="Comma 5 3 2 7 2 2 2" xfId="46764" xr:uid="{FAB7C300-B215-48FF-8574-CC21EF6C4FAF}"/>
    <cellStyle name="Comma 5 3 2 7 2 3" xfId="35656" xr:uid="{5981EF19-D55F-4371-9E8A-8EFF94F08314}"/>
    <cellStyle name="Comma 5 3 2 7 3" xfId="17767" xr:uid="{7820D341-982D-4A53-9437-D63BF960591A}"/>
    <cellStyle name="Comma 5 3 2 7 3 2" xfId="41341" xr:uid="{C7B4EDA7-A2EE-4036-AF93-B9739E262A71}"/>
    <cellStyle name="Comma 5 3 2 7 4" xfId="30233" xr:uid="{D44E1371-1091-4F75-A496-E06C249955E4}"/>
    <cellStyle name="Comma 5 3 2 8" xfId="7568" xr:uid="{FB6BF2A5-BA55-44D3-B513-33CA54A44A7F}"/>
    <cellStyle name="Comma 5 3 2 8 2" xfId="19128" xr:uid="{C14EBE95-827D-491E-B339-40B37CA7C3D5}"/>
    <cellStyle name="Comma 5 3 2 8 2 2" xfId="42701" xr:uid="{12861008-EF6C-4667-99AF-35AC32F09F06}"/>
    <cellStyle name="Comma 5 3 2 8 3" xfId="31593" xr:uid="{14A8C916-6184-452D-B0B5-CF0CBAA0F2DF}"/>
    <cellStyle name="Comma 5 3 2 9" xfId="13388" xr:uid="{148DE986-0772-4B28-9F1A-D85759152595}"/>
    <cellStyle name="Comma 5 3 2 9 2" xfId="37162" xr:uid="{C4C2A611-5883-4C16-A3C3-0A7F2D93D6FD}"/>
    <cellStyle name="Comma 5 3 3" xfId="664" xr:uid="{E26FAC0C-C2A9-4185-A0F2-BA97F5050A3C}"/>
    <cellStyle name="Comma 5 3 3 10" xfId="48617" xr:uid="{F958DDC0-3B78-4F8B-AEF1-03FE3BF5AAD0}"/>
    <cellStyle name="Comma 5 3 3 11" xfId="1678" xr:uid="{C771A51E-E393-4747-B647-AAE47FB8C031}"/>
    <cellStyle name="Comma 5 3 3 2" xfId="2223" xr:uid="{C107E1F4-74C2-4ACD-87E0-9DCF39661BF1}"/>
    <cellStyle name="Comma 5 3 3 2 10" xfId="25234" xr:uid="{9AE8D357-F90E-4731-BB9C-B3907360546B}"/>
    <cellStyle name="Comma 5 3 3 2 11" xfId="49065" xr:uid="{99248612-C20C-444F-BD35-DCDF3D789602}"/>
    <cellStyle name="Comma 5 3 3 2 2" xfId="2713" xr:uid="{614D9007-1C6D-4ACD-8F9A-AB51B555A1C7}"/>
    <cellStyle name="Comma 5 3 3 2 2 2" xfId="4501" xr:uid="{401F19F0-A303-4E44-BFD1-D45190BEEA7B}"/>
    <cellStyle name="Comma 5 3 3 2 2 2 2" xfId="9971" xr:uid="{F16C3CC6-1AB3-4EA9-8FD0-F5EFCE5B0997}"/>
    <cellStyle name="Comma 5 3 3 2 2 2 2 2" xfId="21504" xr:uid="{0C003BD2-915C-4B5E-A454-ABCD52E81F56}"/>
    <cellStyle name="Comma 5 3 3 2 2 2 2 2 2" xfId="45077" xr:uid="{CA825C1D-9E47-4045-8FB9-82CCCCE6B3EE}"/>
    <cellStyle name="Comma 5 3 3 2 2 2 2 3" xfId="33969" xr:uid="{65AE65AF-C284-46DF-8891-C77D7BC64149}"/>
    <cellStyle name="Comma 5 3 3 2 2 2 3" xfId="16088" xr:uid="{D5FCC7FB-D2C5-4416-B298-6A02C1F4CA0A}"/>
    <cellStyle name="Comma 5 3 3 2 2 2 3 2" xfId="39662" xr:uid="{F792ED00-0A84-4E85-805C-BAE221E821F0}"/>
    <cellStyle name="Comma 5 3 3 2 2 2 4" xfId="28554" xr:uid="{F96B0E2E-AC56-4171-96B1-CB5640B52C40}"/>
    <cellStyle name="Comma 5 3 3 2 2 3" xfId="5867" xr:uid="{C731E3C4-C6C3-4209-8D31-AF01C20AD84C}"/>
    <cellStyle name="Comma 5 3 3 2 2 3 2" xfId="11341" xr:uid="{0DE00803-B0EB-494E-AFC3-0334D767AD16}"/>
    <cellStyle name="Comma 5 3 3 2 2 3 2 2" xfId="22874" xr:uid="{A66FC086-CFF2-4990-9AA8-CD6072BF8E5A}"/>
    <cellStyle name="Comma 5 3 3 2 2 3 2 2 2" xfId="46447" xr:uid="{6AD48410-93B7-4CE7-A6F0-AB30D9D2EC2C}"/>
    <cellStyle name="Comma 5 3 3 2 2 3 2 3" xfId="35339" xr:uid="{1FE3F7D3-2BDE-42FD-A863-5733E6D4D382}"/>
    <cellStyle name="Comma 5 3 3 2 2 3 3" xfId="17453" xr:uid="{10DE570E-B08D-4BB1-90DC-86F35F3DDAC4}"/>
    <cellStyle name="Comma 5 3 3 2 2 3 3 2" xfId="41027" xr:uid="{69C01952-7D3F-4275-9FC9-474E4348F665}"/>
    <cellStyle name="Comma 5 3 3 2 2 3 4" xfId="29919" xr:uid="{70D9D841-9828-414E-9374-E83A14F962B7}"/>
    <cellStyle name="Comma 5 3 3 2 2 4" xfId="7205" xr:uid="{0421E0A7-7DD4-4978-B03D-65116778CD37}"/>
    <cellStyle name="Comma 5 3 3 2 2 4 2" xfId="12683" xr:uid="{8D66205E-D80D-4BD7-8225-B4CD107593D0}"/>
    <cellStyle name="Comma 5 3 3 2 2 4 2 2" xfId="24215" xr:uid="{8CA6C76D-DED1-4694-A1D9-F304157332DC}"/>
    <cellStyle name="Comma 5 3 3 2 2 4 2 2 2" xfId="47788" xr:uid="{A39F4AAF-8C9C-4E85-853A-3385F438884C}"/>
    <cellStyle name="Comma 5 3 3 2 2 4 2 3" xfId="36680" xr:uid="{D28926F9-904A-48CE-A047-D8B51EFB6DF9}"/>
    <cellStyle name="Comma 5 3 3 2 2 4 3" xfId="18789" xr:uid="{657519FC-BE23-409F-BFB5-9D4AB6DD091B}"/>
    <cellStyle name="Comma 5 3 3 2 2 4 3 2" xfId="42363" xr:uid="{175BF043-BDE2-4401-8FF4-FD658AFD6723}"/>
    <cellStyle name="Comma 5 3 3 2 2 4 4" xfId="31255" xr:uid="{CBFCB062-D0B6-4605-9186-553C1D7BAC24}"/>
    <cellStyle name="Comma 5 3 3 2 2 5" xfId="8618" xr:uid="{A651203E-C080-4125-B99C-BAC0ADBEDB81}"/>
    <cellStyle name="Comma 5 3 3 2 2 5 2" xfId="20151" xr:uid="{26B9A51E-6720-49FC-B2AB-2485501C937E}"/>
    <cellStyle name="Comma 5 3 3 2 2 5 2 2" xfId="43724" xr:uid="{4FAF4309-87F7-4C56-9539-0B071EA2B1F2}"/>
    <cellStyle name="Comma 5 3 3 2 2 5 3" xfId="32616" xr:uid="{B8448C04-DB1E-48A1-860A-B15715E86FBE}"/>
    <cellStyle name="Comma 5 3 3 2 2 6" xfId="14448" xr:uid="{79F91C19-43EA-414E-9E69-DB73A3103202}"/>
    <cellStyle name="Comma 5 3 3 2 2 6 2" xfId="38184" xr:uid="{0DF9FB63-749E-4369-A54E-1D6295F95852}"/>
    <cellStyle name="Comma 5 3 3 2 2 7" xfId="27077" xr:uid="{F25122FB-424F-463D-A25F-963F70AA02FD}"/>
    <cellStyle name="Comma 5 3 3 2 2 8" xfId="25703" xr:uid="{E27C503E-0DAC-4DEA-9F8F-20B071B554FF}"/>
    <cellStyle name="Comma 5 3 3 2 2 9" xfId="49533" xr:uid="{9A8BB691-3BB4-4CDE-BDAC-D8068DE53BFF}"/>
    <cellStyle name="Comma 5 3 3 2 3" xfId="2782" xr:uid="{CA2E1036-C0A5-4411-B9BA-3BB3F48F87B6}"/>
    <cellStyle name="Comma 5 3 3 2 3 2" xfId="4569" xr:uid="{EA3AAA50-1613-4E13-8A15-BCD0001D34D2}"/>
    <cellStyle name="Comma 5 3 3 2 3 2 2" xfId="10039" xr:uid="{1E6607FD-97FB-47A9-B428-D1E47B59AF13}"/>
    <cellStyle name="Comma 5 3 3 2 3 2 2 2" xfId="21572" xr:uid="{2F301EA0-C0A3-4696-AAB4-0A7218B5E2BB}"/>
    <cellStyle name="Comma 5 3 3 2 3 2 2 2 2" xfId="45145" xr:uid="{E892726B-3903-453E-9F31-D68774A4646D}"/>
    <cellStyle name="Comma 5 3 3 2 3 2 2 3" xfId="34037" xr:uid="{C75A2E15-3F83-4817-9872-034FB7770430}"/>
    <cellStyle name="Comma 5 3 3 2 3 2 3" xfId="16156" xr:uid="{73DBA33B-B2F9-4E67-BF95-4777DAD4BD6F}"/>
    <cellStyle name="Comma 5 3 3 2 3 2 3 2" xfId="39730" xr:uid="{7E486377-A7FE-4BD4-A2D1-593B0F0D81F3}"/>
    <cellStyle name="Comma 5 3 3 2 3 2 4" xfId="28622" xr:uid="{D28EF960-CD88-43E5-BAE9-F4849C0D72AF}"/>
    <cellStyle name="Comma 5 3 3 2 3 3" xfId="5935" xr:uid="{4B439201-AC1C-48E7-9B73-D0D9672C6B95}"/>
    <cellStyle name="Comma 5 3 3 2 3 3 2" xfId="11409" xr:uid="{46A2E756-1CF2-46D9-9940-AC9444EEB4E6}"/>
    <cellStyle name="Comma 5 3 3 2 3 3 2 2" xfId="22942" xr:uid="{968085C6-FA12-4390-862A-E0970E525B45}"/>
    <cellStyle name="Comma 5 3 3 2 3 3 2 2 2" xfId="46515" xr:uid="{E1D4203F-C862-40CD-B302-E0B8FDD960B8}"/>
    <cellStyle name="Comma 5 3 3 2 3 3 2 3" xfId="35407" xr:uid="{75E02199-E438-478D-BE78-A97E4DE71F7D}"/>
    <cellStyle name="Comma 5 3 3 2 3 3 3" xfId="17521" xr:uid="{256FE8B8-81A3-45CF-81E8-C78C513EB917}"/>
    <cellStyle name="Comma 5 3 3 2 3 3 3 2" xfId="41095" xr:uid="{3ACF5BF4-B001-479E-A966-AB2FC43779B0}"/>
    <cellStyle name="Comma 5 3 3 2 3 3 4" xfId="29987" xr:uid="{24418F05-6AEC-4219-A016-96AB7989B205}"/>
    <cellStyle name="Comma 5 3 3 2 3 4" xfId="7273" xr:uid="{57FE5A34-F983-4F72-8FC5-E7F3E8A01B1E}"/>
    <cellStyle name="Comma 5 3 3 2 3 4 2" xfId="12751" xr:uid="{E60BEFE7-4FF3-46B6-AB04-F20231844B10}"/>
    <cellStyle name="Comma 5 3 3 2 3 4 2 2" xfId="24283" xr:uid="{078E0810-0A3A-4B1D-B10A-FD3B1FC835B9}"/>
    <cellStyle name="Comma 5 3 3 2 3 4 2 2 2" xfId="47856" xr:uid="{529E6FF2-A5C1-4143-8399-840B0A076FC0}"/>
    <cellStyle name="Comma 5 3 3 2 3 4 2 3" xfId="36748" xr:uid="{4AA0C248-B768-46D7-84BF-D6D6A71BF96F}"/>
    <cellStyle name="Comma 5 3 3 2 3 4 3" xfId="18857" xr:uid="{C78FE094-F45C-449E-9903-9E59680B2E20}"/>
    <cellStyle name="Comma 5 3 3 2 3 4 3 2" xfId="42431" xr:uid="{2647F982-219E-4426-ABDC-37AFFB497F5D}"/>
    <cellStyle name="Comma 5 3 3 2 3 4 4" xfId="31323" xr:uid="{533F9CAC-74D2-4F19-8D1C-F7C38304F535}"/>
    <cellStyle name="Comma 5 3 3 2 3 5" xfId="8686" xr:uid="{0B22C3D9-6CCC-4AC7-9AAD-B44F8F190241}"/>
    <cellStyle name="Comma 5 3 3 2 3 5 2" xfId="20219" xr:uid="{0745DBDE-E7B1-4E93-BD4A-7AA25351CDB1}"/>
    <cellStyle name="Comma 5 3 3 2 3 5 2 2" xfId="43792" xr:uid="{CADDEF07-5BE6-4936-B059-63D16908D827}"/>
    <cellStyle name="Comma 5 3 3 2 3 5 3" xfId="32684" xr:uid="{D1ECF1CF-2273-4DA0-8200-3A68D45CD5EF}"/>
    <cellStyle name="Comma 5 3 3 2 3 6" xfId="14516" xr:uid="{6E65EFBF-F86C-4413-8F00-5DBBE464F1A4}"/>
    <cellStyle name="Comma 5 3 3 2 3 6 2" xfId="38252" xr:uid="{25427B47-D006-4015-8647-4FAB0BA563C1}"/>
    <cellStyle name="Comma 5 3 3 2 3 7" xfId="27145" xr:uid="{F5C17A08-FB07-459C-8CE9-EC40D1BA11E6}"/>
    <cellStyle name="Comma 5 3 3 2 3 8" xfId="25771" xr:uid="{BE9BB13B-7CC0-46F7-A922-06E2B36FCC88}"/>
    <cellStyle name="Comma 5 3 3 2 3 9" xfId="49601" xr:uid="{8A400783-C68A-4C86-BD73-B965207F3EDC}"/>
    <cellStyle name="Comma 5 3 3 2 4" xfId="4035" xr:uid="{01FEC972-EBC3-4D85-BE77-5E16154EE194}"/>
    <cellStyle name="Comma 5 3 3 2 4 2" xfId="9504" xr:uid="{E603F5E9-F714-4669-953E-C4E0A9459DDF}"/>
    <cellStyle name="Comma 5 3 3 2 4 2 2" xfId="21037" xr:uid="{0542E4B9-73E8-454D-B6DA-62CA15AA4D76}"/>
    <cellStyle name="Comma 5 3 3 2 4 2 2 2" xfId="44610" xr:uid="{D43EF10A-0F63-4174-9266-E7760F6C71F8}"/>
    <cellStyle name="Comma 5 3 3 2 4 2 3" xfId="33502" xr:uid="{C5D200E7-0089-4DC9-941B-B0396246CAAD}"/>
    <cellStyle name="Comma 5 3 3 2 4 3" xfId="15622" xr:uid="{B7B85946-6B56-4712-B310-D5A69137741A}"/>
    <cellStyle name="Comma 5 3 3 2 4 3 2" xfId="39196" xr:uid="{421FC183-4812-471D-B081-D617041259AE}"/>
    <cellStyle name="Comma 5 3 3 2 4 4" xfId="28088" xr:uid="{8777B07E-8201-46C7-B42A-E19933EA6E3D}"/>
    <cellStyle name="Comma 5 3 3 2 5" xfId="5399" xr:uid="{A63D771D-B1A0-4A0F-BDF2-B2E76E7B20CD}"/>
    <cellStyle name="Comma 5 3 3 2 5 2" xfId="10873" xr:uid="{B46911C0-2818-4D0A-998A-1A6AC78A53A6}"/>
    <cellStyle name="Comma 5 3 3 2 5 2 2" xfId="22406" xr:uid="{83D6601D-EA81-44D9-9EEF-4E6934708AB3}"/>
    <cellStyle name="Comma 5 3 3 2 5 2 2 2" xfId="45979" xr:uid="{2C1BF89E-E371-4905-A693-6E254D44723B}"/>
    <cellStyle name="Comma 5 3 3 2 5 2 3" xfId="34871" xr:uid="{7F6E9DFE-C1A7-4F9B-A12E-9E96448BB859}"/>
    <cellStyle name="Comma 5 3 3 2 5 3" xfId="16985" xr:uid="{3DC75136-CCFD-4724-8073-8F44E4F0EAC4}"/>
    <cellStyle name="Comma 5 3 3 2 5 3 2" xfId="40559" xr:uid="{EC21AAC1-E2F6-432C-BE9E-50FC14FC37C8}"/>
    <cellStyle name="Comma 5 3 3 2 5 4" xfId="29451" xr:uid="{75625EFC-114F-49C6-85B8-A0C94DE1DE69}"/>
    <cellStyle name="Comma 5 3 3 2 6" xfId="6737" xr:uid="{DA767A4E-C211-4010-B299-77FDC38A75CD}"/>
    <cellStyle name="Comma 5 3 3 2 6 2" xfId="12214" xr:uid="{4EC89BB0-637C-4678-86C1-3D2FEE1543DC}"/>
    <cellStyle name="Comma 5 3 3 2 6 2 2" xfId="23746" xr:uid="{E194D704-9291-4429-8992-06FB847C95C0}"/>
    <cellStyle name="Comma 5 3 3 2 6 2 2 2" xfId="47319" xr:uid="{2F2869B2-01CC-4FEE-8090-699A004D039E}"/>
    <cellStyle name="Comma 5 3 3 2 6 2 3" xfId="36211" xr:uid="{F4077C50-94F6-49BB-B300-09E9D4B45EE7}"/>
    <cellStyle name="Comma 5 3 3 2 6 3" xfId="18321" xr:uid="{D004240F-AD81-4585-9F3C-9D6EC9A1A0FB}"/>
    <cellStyle name="Comma 5 3 3 2 6 3 2" xfId="41895" xr:uid="{CB4A04B6-DE47-42A6-84A6-A32BC845D0BD}"/>
    <cellStyle name="Comma 5 3 3 2 6 4" xfId="30787" xr:uid="{82C68F5A-944E-4A6F-8209-CEE83D8530E8}"/>
    <cellStyle name="Comma 5 3 3 2 7" xfId="8148" xr:uid="{416BC1AB-FBFC-4525-BDD8-7B7DE053F0D2}"/>
    <cellStyle name="Comma 5 3 3 2 7 2" xfId="19683" xr:uid="{5846C470-2BDC-4F30-8299-09F6BB103F88}"/>
    <cellStyle name="Comma 5 3 3 2 7 2 2" xfId="43256" xr:uid="{69A6F10F-FC04-4A99-877E-DB17034FBB4F}"/>
    <cellStyle name="Comma 5 3 3 2 7 3" xfId="32148" xr:uid="{464B9CAF-7A01-4834-9075-5DBA6FB4273D}"/>
    <cellStyle name="Comma 5 3 3 2 8" xfId="13977" xr:uid="{A0B13306-3E5F-4364-B500-BECD5DC6B3AB}"/>
    <cellStyle name="Comma 5 3 3 2 8 2" xfId="37716" xr:uid="{AE7C1881-3945-483A-98F1-BF25DEE95F11}"/>
    <cellStyle name="Comma 5 3 3 2 9" xfId="26609" xr:uid="{CF2FBF06-391F-45EC-ACE0-399EB4B6FA61}"/>
    <cellStyle name="Comma 5 3 3 3" xfId="3592" xr:uid="{BF215FB2-ACE4-4A65-8306-30AF01F1A07F}"/>
    <cellStyle name="Comma 5 3 3 3 2" xfId="9061" xr:uid="{B6B01C97-0DC8-402C-A865-A2D7648DBD79}"/>
    <cellStyle name="Comma 5 3 3 3 2 2" xfId="20594" xr:uid="{1C205E02-4944-4A43-A0C0-A410C8BEE7B0}"/>
    <cellStyle name="Comma 5 3 3 3 2 2 2" xfId="44167" xr:uid="{5F143541-A754-4C8B-B2BA-976E34865C12}"/>
    <cellStyle name="Comma 5 3 3 3 2 3" xfId="33059" xr:uid="{DF11DFDD-4674-4DD8-A6A3-EF4658102CB6}"/>
    <cellStyle name="Comma 5 3 3 3 3" xfId="15179" xr:uid="{5263ACE4-1614-48CB-B6C1-526CA235CA76}"/>
    <cellStyle name="Comma 5 3 3 3 3 2" xfId="38753" xr:uid="{95B90400-D37F-45FE-A320-A3E0787528D9}"/>
    <cellStyle name="Comma 5 3 3 3 4" xfId="27645" xr:uid="{0DDCD2BA-C113-4753-94EB-203A79A54928}"/>
    <cellStyle name="Comma 5 3 3 4" xfId="4952" xr:uid="{530B1137-4C48-4800-B9B8-A6C4029748EC}"/>
    <cellStyle name="Comma 5 3 3 4 2" xfId="10426" xr:uid="{6CD4BD3D-6164-47A2-9889-438EAEAAD939}"/>
    <cellStyle name="Comma 5 3 3 4 2 2" xfId="21959" xr:uid="{8642F82A-F3D7-4D27-B5D0-0331CA714729}"/>
    <cellStyle name="Comma 5 3 3 4 2 2 2" xfId="45532" xr:uid="{6924C6CE-4C02-4FD5-BD1F-F848E3522131}"/>
    <cellStyle name="Comma 5 3 3 4 2 3" xfId="34424" xr:uid="{EA3FBA87-AD80-4290-80E8-12885249CF39}"/>
    <cellStyle name="Comma 5 3 3 4 3" xfId="16538" xr:uid="{D1268EFD-AAD5-400B-9817-1952994581F8}"/>
    <cellStyle name="Comma 5 3 3 4 3 2" xfId="40112" xr:uid="{04791EF1-4F0A-4BFB-920F-2A86401E8356}"/>
    <cellStyle name="Comma 5 3 3 4 4" xfId="29004" xr:uid="{A99E427C-865D-4EAB-AAD8-238F846C10A6}"/>
    <cellStyle name="Comma 5 3 3 5" xfId="6290" xr:uid="{B6A10325-85AF-43BB-9034-1A027D6598DC}"/>
    <cellStyle name="Comma 5 3 3 5 2" xfId="11766" xr:uid="{6899C0ED-932B-4F75-90BF-9B5DB9236D2D}"/>
    <cellStyle name="Comma 5 3 3 5 2 2" xfId="23298" xr:uid="{4C59C86F-D4D6-4B9D-8C67-43FC83BF2515}"/>
    <cellStyle name="Comma 5 3 3 5 2 2 2" xfId="46871" xr:uid="{D28A5D5F-7CAB-4B4F-85CB-08DB9069C9CD}"/>
    <cellStyle name="Comma 5 3 3 5 2 3" xfId="35763" xr:uid="{1ACCC557-D873-4916-ACCB-646372E90616}"/>
    <cellStyle name="Comma 5 3 3 5 3" xfId="17874" xr:uid="{5E08CB01-B787-4D24-9C0A-A6EF4F24AB6A}"/>
    <cellStyle name="Comma 5 3 3 5 3 2" xfId="41448" xr:uid="{4CE7039E-F592-4B7B-AF11-1F74770B3361}"/>
    <cellStyle name="Comma 5 3 3 5 4" xfId="30340" xr:uid="{BFB31B67-A392-4150-BAB6-901535DFB613}"/>
    <cellStyle name="Comma 5 3 3 6" xfId="7681" xr:uid="{497BF8EA-2608-4D4B-ADE6-4D0CF5406D68}"/>
    <cellStyle name="Comma 5 3 3 6 2" xfId="19236" xr:uid="{0DA8C78D-3117-4FBF-BD3C-22EFB47D8D87}"/>
    <cellStyle name="Comma 5 3 3 6 2 2" xfId="42809" xr:uid="{1CC604F4-85CC-4807-9EC2-7B62E8BC171D}"/>
    <cellStyle name="Comma 5 3 3 6 3" xfId="31701" xr:uid="{C81CF0C7-0BA8-4FEB-9358-AEDA68E9AB08}"/>
    <cellStyle name="Comma 5 3 3 7" xfId="13519" xr:uid="{4200379D-BE97-4574-B183-4C89ED867ABF}"/>
    <cellStyle name="Comma 5 3 3 7 2" xfId="37269" xr:uid="{B1E293E5-D7F4-456F-89F3-70EB08EF8739}"/>
    <cellStyle name="Comma 5 3 3 8" xfId="26162" xr:uid="{87A5FFE9-FF91-4DEB-85DA-8A643FF8C51F}"/>
    <cellStyle name="Comma 5 3 3 9" xfId="24786" xr:uid="{3487BCD6-3003-477E-9C29-11463C518026}"/>
    <cellStyle name="Comma 5 3 4" xfId="860" xr:uid="{BB3424A8-E3EF-4122-ABF1-6E0FBF8F5D85}"/>
    <cellStyle name="Comma 5 3 4 10" xfId="49123" xr:uid="{6A74A758-A55A-4109-B000-D43F9811B47C}"/>
    <cellStyle name="Comma 5 3 4 11" xfId="2283" xr:uid="{4E54D394-51E4-4D7D-BE55-B074EFC91603}"/>
    <cellStyle name="Comma 5 3 4 2" xfId="2781" xr:uid="{FD16EFA2-D2B9-4313-B261-AE6F3DBA6ABD}"/>
    <cellStyle name="Comma 5 3 4 2 2" xfId="4568" xr:uid="{33186735-0BD1-4CB2-9AB4-D8B16F85C4DF}"/>
    <cellStyle name="Comma 5 3 4 2 2 2" xfId="10038" xr:uid="{77C9AB70-D27E-49DE-9238-B02B0163A387}"/>
    <cellStyle name="Comma 5 3 4 2 2 2 2" xfId="21571" xr:uid="{1AEDC3B5-2400-45A4-910C-FC476C31A95F}"/>
    <cellStyle name="Comma 5 3 4 2 2 2 2 2" xfId="45144" xr:uid="{721DD773-19B0-4BB7-8FA2-EAAA1C531E36}"/>
    <cellStyle name="Comma 5 3 4 2 2 2 3" xfId="34036" xr:uid="{D6F80E6E-A129-4E11-A084-59955E8271D2}"/>
    <cellStyle name="Comma 5 3 4 2 2 3" xfId="16155" xr:uid="{8FB9CC6B-C05F-4576-A804-C40C34C2C18F}"/>
    <cellStyle name="Comma 5 3 4 2 2 3 2" xfId="39729" xr:uid="{230F9C45-D38E-46A2-AD6F-345434F64D04}"/>
    <cellStyle name="Comma 5 3 4 2 2 4" xfId="28621" xr:uid="{C253277E-9E54-47F2-9698-A6A1C8BD87AB}"/>
    <cellStyle name="Comma 5 3 4 2 3" xfId="5934" xr:uid="{0202527B-0154-407D-9A6C-4CFEF44BE75F}"/>
    <cellStyle name="Comma 5 3 4 2 3 2" xfId="11408" xr:uid="{ECAAB8A0-7E85-4C41-9D7B-E4D83E11EA57}"/>
    <cellStyle name="Comma 5 3 4 2 3 2 2" xfId="22941" xr:uid="{E7C2C029-F949-42E1-8160-DDF2226B3F4E}"/>
    <cellStyle name="Comma 5 3 4 2 3 2 2 2" xfId="46514" xr:uid="{E72497F5-3B19-428F-835F-20AC9DB5298A}"/>
    <cellStyle name="Comma 5 3 4 2 3 2 3" xfId="35406" xr:uid="{38F5FE7F-DD95-420F-9124-0A0C840136A0}"/>
    <cellStyle name="Comma 5 3 4 2 3 3" xfId="17520" xr:uid="{F212AD4B-9DFF-4787-8674-8C504D4F187E}"/>
    <cellStyle name="Comma 5 3 4 2 3 3 2" xfId="41094" xr:uid="{2862F282-D242-4E01-A811-439AF17ACE68}"/>
    <cellStyle name="Comma 5 3 4 2 3 4" xfId="29986" xr:uid="{D29BC42B-5626-4B91-AA33-FC11B21A8D1F}"/>
    <cellStyle name="Comma 5 3 4 2 4" xfId="7272" xr:uid="{F2BECAA1-351F-42FD-B0C6-71D92A1EEA65}"/>
    <cellStyle name="Comma 5 3 4 2 4 2" xfId="12750" xr:uid="{F393A36E-3D79-47B2-AE2B-A630660DE9D6}"/>
    <cellStyle name="Comma 5 3 4 2 4 2 2" xfId="24282" xr:uid="{A3AC790D-DB81-48B7-B904-2681808378F8}"/>
    <cellStyle name="Comma 5 3 4 2 4 2 2 2" xfId="47855" xr:uid="{FCF6D638-04C7-4072-8CE8-252A16340CF0}"/>
    <cellStyle name="Comma 5 3 4 2 4 2 3" xfId="36747" xr:uid="{54EBC8E0-256E-4558-BAAD-AD36D95B9DAB}"/>
    <cellStyle name="Comma 5 3 4 2 4 3" xfId="18856" xr:uid="{6BCAD35B-52AC-486E-B0A6-BE0ABA317097}"/>
    <cellStyle name="Comma 5 3 4 2 4 3 2" xfId="42430" xr:uid="{0072829C-7AE2-465E-98E4-51C3408B2C6F}"/>
    <cellStyle name="Comma 5 3 4 2 4 4" xfId="31322" xr:uid="{B77441CC-7979-41E2-8D9E-293D55F9ADB1}"/>
    <cellStyle name="Comma 5 3 4 2 5" xfId="8685" xr:uid="{AD4CE1D9-477F-4E1E-9B4C-98025BE70EAC}"/>
    <cellStyle name="Comma 5 3 4 2 5 2" xfId="20218" xr:uid="{EF751054-817C-4850-970D-8E37CE7235A4}"/>
    <cellStyle name="Comma 5 3 4 2 5 2 2" xfId="43791" xr:uid="{54258E2F-80A0-4EB0-BA4E-FE3CC1C7315E}"/>
    <cellStyle name="Comma 5 3 4 2 5 3" xfId="32683" xr:uid="{7C6FB899-F83E-4F93-B453-E31274B6AF27}"/>
    <cellStyle name="Comma 5 3 4 2 6" xfId="14515" xr:uid="{8FA93FAD-051E-4207-9531-2F84ADF8828D}"/>
    <cellStyle name="Comma 5 3 4 2 6 2" xfId="38251" xr:uid="{43E2006B-E4ED-41A3-BE42-EA56E44AC8F1}"/>
    <cellStyle name="Comma 5 3 4 2 7" xfId="27144" xr:uid="{58798A05-B067-4180-8B09-D230DAE153B6}"/>
    <cellStyle name="Comma 5 3 4 2 8" xfId="25770" xr:uid="{2813E0D3-1993-4F06-807C-A6D2A1021FF5}"/>
    <cellStyle name="Comma 5 3 4 2 9" xfId="49600" xr:uid="{A339D9DE-D235-45B9-8157-7C9588077AD2}"/>
    <cellStyle name="Comma 5 3 4 3" xfId="4092" xr:uid="{3856BF3D-6397-425B-B86E-C161464557DE}"/>
    <cellStyle name="Comma 5 3 4 3 2" xfId="9561" xr:uid="{79057A0A-FB65-4A10-8752-CA3486F73DB4}"/>
    <cellStyle name="Comma 5 3 4 3 2 2" xfId="21094" xr:uid="{D3B7543D-0B71-42C4-9A04-27D0D9FC4061}"/>
    <cellStyle name="Comma 5 3 4 3 2 2 2" xfId="44667" xr:uid="{0EF5BF06-41C2-40D6-86C7-DF2793556B8C}"/>
    <cellStyle name="Comma 5 3 4 3 2 3" xfId="33559" xr:uid="{69EBD095-C9D3-4C90-A694-EDE58FCE585D}"/>
    <cellStyle name="Comma 5 3 4 3 3" xfId="15679" xr:uid="{C69DCE09-BCBF-4BF2-AFB9-43A4B543D358}"/>
    <cellStyle name="Comma 5 3 4 3 3 2" xfId="39253" xr:uid="{BE82047C-6EDF-4CF2-8BE6-18CA9F032664}"/>
    <cellStyle name="Comma 5 3 4 3 4" xfId="28145" xr:uid="{0A7286B4-B403-436A-A9D0-2F1C918BFB1F}"/>
    <cellStyle name="Comma 5 3 4 4" xfId="5457" xr:uid="{F02ABBBC-C0EB-459A-A659-7248AED517E7}"/>
    <cellStyle name="Comma 5 3 4 4 2" xfId="10931" xr:uid="{5570F85E-9DC1-478D-B962-015B557F0CAE}"/>
    <cellStyle name="Comma 5 3 4 4 2 2" xfId="22464" xr:uid="{5EB8FEED-6481-498C-ABA1-2052EFE34B8A}"/>
    <cellStyle name="Comma 5 3 4 4 2 2 2" xfId="46037" xr:uid="{7E240748-7374-4099-94C9-97C19412AFFA}"/>
    <cellStyle name="Comma 5 3 4 4 2 3" xfId="34929" xr:uid="{567A8857-9ACC-4804-BB6F-BDE62EDC4584}"/>
    <cellStyle name="Comma 5 3 4 4 3" xfId="17043" xr:uid="{C74C1C6E-E344-4BF0-8BD6-CDEB0C4DF056}"/>
    <cellStyle name="Comma 5 3 4 4 3 2" xfId="40617" xr:uid="{3110A45E-2B2A-4E2F-9F68-7993EE5A100A}"/>
    <cellStyle name="Comma 5 3 4 4 4" xfId="29509" xr:uid="{DDF65C01-ED0F-42CA-9E9C-FB52D9DB7DF7}"/>
    <cellStyle name="Comma 5 3 4 5" xfId="6795" xr:uid="{8E091862-FE90-4ACD-A152-102DE658601C}"/>
    <cellStyle name="Comma 5 3 4 5 2" xfId="12273" xr:uid="{42EE0563-C995-4FF6-929B-A89022EB4986}"/>
    <cellStyle name="Comma 5 3 4 5 2 2" xfId="23805" xr:uid="{CBAA1944-2248-4E4F-91E5-9CAF21B607D2}"/>
    <cellStyle name="Comma 5 3 4 5 2 2 2" xfId="47378" xr:uid="{DF47E510-B383-49F1-BFC3-E0768287BB05}"/>
    <cellStyle name="Comma 5 3 4 5 2 3" xfId="36270" xr:uid="{8D725E8D-4684-4533-86D7-CDEB913C56AF}"/>
    <cellStyle name="Comma 5 3 4 5 3" xfId="18379" xr:uid="{F2E43E69-615D-4B11-89D0-173BC757A550}"/>
    <cellStyle name="Comma 5 3 4 5 3 2" xfId="41953" xr:uid="{69E77763-9425-4C01-9154-61F159E51B23}"/>
    <cellStyle name="Comma 5 3 4 5 4" xfId="30845" xr:uid="{418CAEA6-383A-4459-8215-F6918F1F08D4}"/>
    <cellStyle name="Comma 5 3 4 6" xfId="8208" xr:uid="{BB2CD3D0-892D-4F32-816C-8064E8EAC1B5}"/>
    <cellStyle name="Comma 5 3 4 6 2" xfId="19741" xr:uid="{1430C4C7-74CB-414D-AFF3-A4F7FA63E6BB}"/>
    <cellStyle name="Comma 5 3 4 6 2 2" xfId="43314" xr:uid="{1EA19425-F276-488F-9A4D-82D70471DD1D}"/>
    <cellStyle name="Comma 5 3 4 6 3" xfId="32206" xr:uid="{777B50BC-59F4-43C1-B88F-E14B641B1214}"/>
    <cellStyle name="Comma 5 3 4 7" xfId="14035" xr:uid="{CD23BF2E-E1FC-45F6-BA52-2603576970D6}"/>
    <cellStyle name="Comma 5 3 4 7 2" xfId="37774" xr:uid="{8AA6C899-BAC4-48C1-BA78-FA9AF0FD7635}"/>
    <cellStyle name="Comma 5 3 4 8" xfId="26667" xr:uid="{6C7EA402-EB04-4EFD-859A-9930C8486521}"/>
    <cellStyle name="Comma 5 3 4 9" xfId="25293" xr:uid="{2E66E721-DAE0-4B7F-9329-139D2965679D}"/>
    <cellStyle name="Comma 5 3 5" xfId="2352" xr:uid="{350E13C5-C344-4CE9-AA4C-48391E3E53E0}"/>
    <cellStyle name="Comma 5 3 6" xfId="2292" xr:uid="{1FC10AE3-1969-4F49-A0CA-5BA4CBF5A399}"/>
    <cellStyle name="Comma 5 3 6 2" xfId="4097" xr:uid="{A000086B-E37D-41CD-8565-E744EDA961AF}"/>
    <cellStyle name="Comma 5 3 6 2 2" xfId="9566" xr:uid="{0D500E3B-EC78-4569-BB9F-98D70FF4C1DE}"/>
    <cellStyle name="Comma 5 3 6 2 2 2" xfId="21099" xr:uid="{9B467EFA-403C-452A-83A1-023C2F176A2F}"/>
    <cellStyle name="Comma 5 3 6 2 2 2 2" xfId="44672" xr:uid="{5077611E-6D6E-4F9C-9B14-44528DA8CEE2}"/>
    <cellStyle name="Comma 5 3 6 2 2 3" xfId="33564" xr:uid="{11BF2AB1-2F9E-4BFA-96EA-6A9E08121A4A}"/>
    <cellStyle name="Comma 5 3 6 2 3" xfId="15684" xr:uid="{FBF2C76E-9B81-457B-8FCD-5A2C8019E464}"/>
    <cellStyle name="Comma 5 3 6 2 3 2" xfId="39258" xr:uid="{DA948A0F-1A81-4ECC-B588-EC2402B2E179}"/>
    <cellStyle name="Comma 5 3 6 2 4" xfId="28150" xr:uid="{95376416-C4D5-41D9-A4D3-1F1495C7482E}"/>
    <cellStyle name="Comma 5 3 6 3" xfId="5462" xr:uid="{B32CF88E-B42C-473C-8FDA-902831220DC6}"/>
    <cellStyle name="Comma 5 3 6 3 2" xfId="10936" xr:uid="{4FA618A1-E83A-4F19-8FCC-329775D9B97F}"/>
    <cellStyle name="Comma 5 3 6 3 2 2" xfId="22469" xr:uid="{3F798EE0-EEE9-4F15-8E91-405E9D1AF431}"/>
    <cellStyle name="Comma 5 3 6 3 2 2 2" xfId="46042" xr:uid="{DBC10606-F63E-4717-8FA3-DDEA4020447F}"/>
    <cellStyle name="Comma 5 3 6 3 2 3" xfId="34934" xr:uid="{EDA2E087-B2A0-49A1-B8B5-24B58C62B081}"/>
    <cellStyle name="Comma 5 3 6 3 3" xfId="17048" xr:uid="{70A00568-531A-4C3C-BFC0-BEF3CF42CB41}"/>
    <cellStyle name="Comma 5 3 6 3 3 2" xfId="40622" xr:uid="{AE3BC3C7-FD57-4910-9739-4824B7E73EEB}"/>
    <cellStyle name="Comma 5 3 6 3 4" xfId="29514" xr:uid="{F3B18BBE-C46A-4093-8C90-6CB1CC4204FA}"/>
    <cellStyle name="Comma 5 3 6 4" xfId="6800" xr:uid="{C15A72FD-DEAE-4CAD-B86B-745DBCAF760E}"/>
    <cellStyle name="Comma 5 3 6 4 2" xfId="12278" xr:uid="{02BEF9B4-F949-4445-A737-56B471258508}"/>
    <cellStyle name="Comma 5 3 6 4 2 2" xfId="23810" xr:uid="{AA100BBD-41D2-44F4-9A70-62B1216BDDD1}"/>
    <cellStyle name="Comma 5 3 6 4 2 2 2" xfId="47383" xr:uid="{D6614FCC-54EB-45AB-B20D-4E90969A4D8B}"/>
    <cellStyle name="Comma 5 3 6 4 2 3" xfId="36275" xr:uid="{E8A4F63A-8727-4428-8626-ECEBDD883914}"/>
    <cellStyle name="Comma 5 3 6 4 3" xfId="18384" xr:uid="{99976BBB-4DAB-4D58-823D-4C3D7DD59F7A}"/>
    <cellStyle name="Comma 5 3 6 4 3 2" xfId="41958" xr:uid="{9D68CDCF-2DD5-4498-9154-F5F5E682E2D4}"/>
    <cellStyle name="Comma 5 3 6 4 4" xfId="30850" xr:uid="{94347188-1F1C-4618-8FFF-E14EB4917B0D}"/>
    <cellStyle name="Comma 5 3 6 5" xfId="8213" xr:uid="{67CDA0F1-CB31-41AD-8D7A-35C31A118506}"/>
    <cellStyle name="Comma 5 3 6 5 2" xfId="19746" xr:uid="{80E6B415-6687-4684-8FA5-25599FBC0C9A}"/>
    <cellStyle name="Comma 5 3 6 5 2 2" xfId="43319" xr:uid="{177899A1-27BC-4F1D-ACB7-3F711122107D}"/>
    <cellStyle name="Comma 5 3 6 5 3" xfId="32211" xr:uid="{B1B35007-9448-4414-B080-9244DD537DF1}"/>
    <cellStyle name="Comma 5 3 6 6" xfId="14041" xr:uid="{9521E90D-318E-45C8-893C-C6FCE9EBF540}"/>
    <cellStyle name="Comma 5 3 6 6 2" xfId="37779" xr:uid="{DB320E10-CD07-4140-918C-D3214EC8520C}"/>
    <cellStyle name="Comma 5 3 6 7" xfId="26672" xr:uid="{08589359-1DFA-4B03-8D06-61B31F7E0242}"/>
    <cellStyle name="Comma 5 3 6 8" xfId="25298" xr:uid="{45032931-EFA6-4521-94FC-788F854114FA}"/>
    <cellStyle name="Comma 5 3 6 9" xfId="49128" xr:uid="{64FC7A13-93B4-4C97-81AB-3507747E17AE}"/>
    <cellStyle name="Comma 5 3 7" xfId="13186" xr:uid="{4EDA4D89-BC7F-403F-9D5D-A7B638985EC3}"/>
    <cellStyle name="Comma 5 3 8" xfId="1019" xr:uid="{F0E6F336-169C-4A47-9BF7-A4EF58FD1DC3}"/>
    <cellStyle name="Comma 5 3 9" xfId="531" xr:uid="{8E9C5522-4B12-4043-9410-1CEA8BE05420}"/>
    <cellStyle name="Comma 5 4" xfId="235" xr:uid="{F3EB2E2F-BF8D-4FEA-A0C0-5CEA63005905}"/>
    <cellStyle name="Comma 5 4 10" xfId="7327" xr:uid="{99F5E4ED-D6BA-4554-9448-7B5290CF2F6A}"/>
    <cellStyle name="Comma 5 4 10 2" xfId="18904" xr:uid="{BD97D160-3880-4E43-90EC-B747AD00B274}"/>
    <cellStyle name="Comma 5 4 10 2 2" xfId="42477" xr:uid="{AF19E70F-7B72-434F-9F86-5317D63B655D}"/>
    <cellStyle name="Comma 5 4 10 3" xfId="31369" xr:uid="{674AA93E-B705-41A4-82E2-F55BB31A2012}"/>
    <cellStyle name="Comma 5 4 11" xfId="13091" xr:uid="{2A7C2837-15B2-4F7F-880F-058E422E4083}"/>
    <cellStyle name="Comma 5 4 11 2" xfId="36938" xr:uid="{48589723-4F96-4E39-A831-EE6C169C0553}"/>
    <cellStyle name="Comma 5 4 12" xfId="25829" xr:uid="{56D2980A-025F-4B43-8F4C-E88BC6463924}"/>
    <cellStyle name="Comma 5 4 13" xfId="24578" xr:uid="{E53682EE-97FA-4750-A64F-CBD0DE253D3C}"/>
    <cellStyle name="Comma 5 4 14" xfId="48280" xr:uid="{52F61F5E-F8AA-40C5-9D9F-4E024E0B4A82}"/>
    <cellStyle name="Comma 5 4 15" xfId="936" xr:uid="{EB8A0D49-DA52-47A7-BD42-4B68BE646736}"/>
    <cellStyle name="Comma 5 4 16" xfId="533" xr:uid="{02816686-0BA5-4C17-A60E-089E9F14192C}"/>
    <cellStyle name="Comma 5 4 2" xfId="236" xr:uid="{A9ED0C70-B802-47CD-BE84-02546075A282}"/>
    <cellStyle name="Comma 5 4 2 10" xfId="24559" xr:uid="{D6027099-9621-43C7-966A-C85648B43FD2}"/>
    <cellStyle name="Comma 5 4 2 11" xfId="48501" xr:uid="{1A37AA85-0E11-44E9-8434-067499B7F22E}"/>
    <cellStyle name="Comma 5 4 2 12" xfId="1305" xr:uid="{143EEED8-0BCC-4185-B31E-873C9C8776AE}"/>
    <cellStyle name="Comma 5 4 2 13" xfId="534" xr:uid="{E53F18CA-071B-41D1-9188-C78D1BEB05CB}"/>
    <cellStyle name="Comma 5 4 2 2" xfId="667" xr:uid="{CA5C4143-312D-4462-96A5-68F4A5054C44}"/>
    <cellStyle name="Comma 5 4 2 2 10" xfId="2110" xr:uid="{1EA425CA-7445-412D-B945-005A24DCA27D}"/>
    <cellStyle name="Comma 5 4 2 2 2" xfId="3923" xr:uid="{A5694B85-1EB9-43C5-9D72-2D9E1F118025}"/>
    <cellStyle name="Comma 5 4 2 2 2 2" xfId="9392" xr:uid="{B2F7DC6C-0C21-4055-941C-C73E13CF4ABE}"/>
    <cellStyle name="Comma 5 4 2 2 2 2 2" xfId="20925" xr:uid="{73A14F19-E000-4FB5-BE96-03D64C369230}"/>
    <cellStyle name="Comma 5 4 2 2 2 2 2 2" xfId="44498" xr:uid="{7A3A5059-33D5-487B-BBFD-A7A069083248}"/>
    <cellStyle name="Comma 5 4 2 2 2 2 3" xfId="33390" xr:uid="{6F008728-0FB5-408B-BAEB-B1793B6DAEDA}"/>
    <cellStyle name="Comma 5 4 2 2 2 3" xfId="15510" xr:uid="{B7B28A02-020F-4D1C-A03D-9F2C088214F1}"/>
    <cellStyle name="Comma 5 4 2 2 2 3 2" xfId="39084" xr:uid="{85C330B9-30C8-40E1-8BAB-E52F35D616DF}"/>
    <cellStyle name="Comma 5 4 2 2 2 4" xfId="27976" xr:uid="{97C644E5-66D6-4FF1-B368-D563C5B1EADB}"/>
    <cellStyle name="Comma 5 4 2 2 3" xfId="5287" xr:uid="{6EA22DEC-0BE5-4CCE-82EE-67DF4E8101E9}"/>
    <cellStyle name="Comma 5 4 2 2 3 2" xfId="10761" xr:uid="{B60041E0-9CED-4F84-BB44-8F0D5261BE89}"/>
    <cellStyle name="Comma 5 4 2 2 3 2 2" xfId="22294" xr:uid="{38388EE8-ACE0-4397-9A67-AFCEFA326ABF}"/>
    <cellStyle name="Comma 5 4 2 2 3 2 2 2" xfId="45867" xr:uid="{65D59830-0AA9-4E6C-9EFE-470689C3AD44}"/>
    <cellStyle name="Comma 5 4 2 2 3 2 3" xfId="34759" xr:uid="{3110976E-9D2E-4551-9DC4-2949EF3DE1E3}"/>
    <cellStyle name="Comma 5 4 2 2 3 3" xfId="16873" xr:uid="{7E8811BD-01B1-40F4-9988-50B518851BDD}"/>
    <cellStyle name="Comma 5 4 2 2 3 3 2" xfId="40447" xr:uid="{E2B8D128-0DC7-4F09-861A-CDA5CE009D43}"/>
    <cellStyle name="Comma 5 4 2 2 3 4" xfId="29339" xr:uid="{A8CCE315-256B-4FC0-B6E5-533433DF2E71}"/>
    <cellStyle name="Comma 5 4 2 2 4" xfId="6625" xr:uid="{CEBDC9B1-1121-4351-AD38-43345B3EC6ED}"/>
    <cellStyle name="Comma 5 4 2 2 4 2" xfId="12102" xr:uid="{85FD2C32-A340-47DF-AB46-0AACA6EB4FF9}"/>
    <cellStyle name="Comma 5 4 2 2 4 2 2" xfId="23634" xr:uid="{F7F83EA6-6F07-45DC-948F-C22436741EC2}"/>
    <cellStyle name="Comma 5 4 2 2 4 2 2 2" xfId="47207" xr:uid="{01162013-5660-4EB9-8229-639DBC87A364}"/>
    <cellStyle name="Comma 5 4 2 2 4 2 3" xfId="36099" xr:uid="{3D174932-F401-4B80-A563-FCFCF78176CD}"/>
    <cellStyle name="Comma 5 4 2 2 4 3" xfId="18209" xr:uid="{F0F3CEA6-2817-462C-973D-475B2999E693}"/>
    <cellStyle name="Comma 5 4 2 2 4 3 2" xfId="41783" xr:uid="{56BE850A-4E80-443C-A370-9239D9A462A4}"/>
    <cellStyle name="Comma 5 4 2 2 4 4" xfId="30675" xr:uid="{87DE268F-DA18-4985-9551-C0AF7DD0F8AC}"/>
    <cellStyle name="Comma 5 4 2 2 5" xfId="8036" xr:uid="{E0F7A230-B9CB-4CFA-8743-94EA9F4A3240}"/>
    <cellStyle name="Comma 5 4 2 2 5 2" xfId="19571" xr:uid="{308C961E-6A3A-4C3A-B155-DC9A09F82ADC}"/>
    <cellStyle name="Comma 5 4 2 2 5 2 2" xfId="43144" xr:uid="{A7524A76-8F2C-4C36-914A-0D7DBE358739}"/>
    <cellStyle name="Comma 5 4 2 2 5 3" xfId="32036" xr:uid="{440869B4-1120-4F45-93F0-7D14C701CEEA}"/>
    <cellStyle name="Comma 5 4 2 2 6" xfId="13865" xr:uid="{4B84CCE8-85C0-47E2-92B1-ECEBB7A2C665}"/>
    <cellStyle name="Comma 5 4 2 2 6 2" xfId="37604" xr:uid="{110CECB5-895B-4ADD-94DF-30A4D1F1BC3F}"/>
    <cellStyle name="Comma 5 4 2 2 7" xfId="26497" xr:uid="{43B4BA47-DBA1-40B3-9059-1F5127035D21}"/>
    <cellStyle name="Comma 5 4 2 2 8" xfId="25122" xr:uid="{02C8CD2A-2C92-4245-AC41-92F858544C25}"/>
    <cellStyle name="Comma 5 4 2 2 9" xfId="48953" xr:uid="{F4424810-C31E-4B95-90CA-B5FE6D36774E}"/>
    <cellStyle name="Comma 5 4 2 3" xfId="2597" xr:uid="{737D6E4E-2A34-4F94-8C03-06BF4B463974}"/>
    <cellStyle name="Comma 5 4 2 3 2" xfId="4388" xr:uid="{215ABB66-2DDC-41BD-8AAB-AA1C1BBA4387}"/>
    <cellStyle name="Comma 5 4 2 3 2 2" xfId="9857" xr:uid="{E0BF9968-F3C6-44A3-96C7-58001647F472}"/>
    <cellStyle name="Comma 5 4 2 3 2 2 2" xfId="21390" xr:uid="{8411F82A-9D09-4230-B83C-16AD344302FA}"/>
    <cellStyle name="Comma 5 4 2 3 2 2 2 2" xfId="44963" xr:uid="{B6990311-6332-4ADD-A062-A06851B5E79C}"/>
    <cellStyle name="Comma 5 4 2 3 2 2 3" xfId="33855" xr:uid="{2C4D0974-1B9D-4110-9CA2-5B3E35C1C65D}"/>
    <cellStyle name="Comma 5 4 2 3 2 3" xfId="15975" xr:uid="{317B1DD9-DB67-4D00-9EF0-8CD8ED490BDF}"/>
    <cellStyle name="Comma 5 4 2 3 2 3 2" xfId="39549" xr:uid="{39D0417B-F5D5-48F7-913B-FCFFA7509CD2}"/>
    <cellStyle name="Comma 5 4 2 3 2 4" xfId="28441" xr:uid="{6FB5267B-D4F6-48CB-BACD-5DD971F98115}"/>
    <cellStyle name="Comma 5 4 2 3 3" xfId="5753" xr:uid="{4DD4478D-A471-4F0E-9B0E-6DCB39322D28}"/>
    <cellStyle name="Comma 5 4 2 3 3 2" xfId="11227" xr:uid="{BB6C7D2A-230E-4A92-92E9-6DA7ED124523}"/>
    <cellStyle name="Comma 5 4 2 3 3 2 2" xfId="22760" xr:uid="{851B6205-5390-4499-8DD2-E4DAD0E25797}"/>
    <cellStyle name="Comma 5 4 2 3 3 2 2 2" xfId="46333" xr:uid="{E9CD0507-8AFA-4404-B273-1153D08EA947}"/>
    <cellStyle name="Comma 5 4 2 3 3 2 3" xfId="35225" xr:uid="{30BC714D-8C46-466B-8145-CE206531A8AC}"/>
    <cellStyle name="Comma 5 4 2 3 3 3" xfId="17339" xr:uid="{228CE9E2-91EA-4F12-9E43-92E0330AD84F}"/>
    <cellStyle name="Comma 5 4 2 3 3 3 2" xfId="40913" xr:uid="{505F9A0F-2CA6-45BA-98F7-F53EE6BB6ADA}"/>
    <cellStyle name="Comma 5 4 2 3 3 4" xfId="29805" xr:uid="{000B7766-5C29-423B-BE8D-1CF862E28578}"/>
    <cellStyle name="Comma 5 4 2 3 4" xfId="7091" xr:uid="{F33C7482-AE51-44A9-B3BC-115437669589}"/>
    <cellStyle name="Comma 5 4 2 3 4 2" xfId="12569" xr:uid="{62B412B4-9BC5-4115-B1EF-2A71E618938B}"/>
    <cellStyle name="Comma 5 4 2 3 4 2 2" xfId="24101" xr:uid="{AE3E6171-F13A-4EA4-98F5-539F2FDB4A88}"/>
    <cellStyle name="Comma 5 4 2 3 4 2 2 2" xfId="47674" xr:uid="{46BF841A-C901-4F5B-8A15-E08C2C78F987}"/>
    <cellStyle name="Comma 5 4 2 3 4 2 3" xfId="36566" xr:uid="{04F95244-6157-4FF3-A6D7-164A0C92441F}"/>
    <cellStyle name="Comma 5 4 2 3 4 3" xfId="18675" xr:uid="{08051D04-491E-40FF-8BB3-649678C5D52D}"/>
    <cellStyle name="Comma 5 4 2 3 4 3 2" xfId="42249" xr:uid="{A23A1384-61A7-46A3-9BD3-6FA4D7254A36}"/>
    <cellStyle name="Comma 5 4 2 3 4 4" xfId="31141" xr:uid="{3D3300FC-B355-44FB-B284-9305B363C77B}"/>
    <cellStyle name="Comma 5 4 2 3 5" xfId="8504" xr:uid="{67CEEAD6-E3F7-462E-B9E0-C459C7C686B8}"/>
    <cellStyle name="Comma 5 4 2 3 5 2" xfId="20037" xr:uid="{A920701E-5E39-4FF2-A467-1FDC136D4B8E}"/>
    <cellStyle name="Comma 5 4 2 3 5 2 2" xfId="43610" xr:uid="{30EF6C5A-92FB-499C-A219-B2839BF09B22}"/>
    <cellStyle name="Comma 5 4 2 3 5 3" xfId="32502" xr:uid="{565CAB1E-F01D-41D7-A1A7-1F71A5E13902}"/>
    <cellStyle name="Comma 5 4 2 3 6" xfId="14333" xr:uid="{1FC37E1B-AB14-46D4-A1F2-B5EC09F716CF}"/>
    <cellStyle name="Comma 5 4 2 3 6 2" xfId="38070" xr:uid="{53EFFE0C-FF97-4E23-9278-FFE4A83F7E03}"/>
    <cellStyle name="Comma 5 4 2 3 7" xfId="26963" xr:uid="{7F50EE93-31DB-4F7D-BD91-9F77FCBE6396}"/>
    <cellStyle name="Comma 5 4 2 3 8" xfId="25589" xr:uid="{5B4E0A5E-8145-4D8B-959E-6ECCFFE177E5}"/>
    <cellStyle name="Comma 5 4 2 3 9" xfId="49419" xr:uid="{BC75D4C4-2469-4183-9B23-773C7A77FEF7}"/>
    <cellStyle name="Comma 5 4 2 4" xfId="3080" xr:uid="{F2D16FCA-38FF-42EC-BB27-89AD7C58183E}"/>
    <cellStyle name="Comma 5 4 2 4 2" xfId="8952" xr:uid="{9EF8AB3E-8192-4DC9-A06D-F0A93EBA3202}"/>
    <cellStyle name="Comma 5 4 2 4 2 2" xfId="20485" xr:uid="{AA058801-659E-4687-8874-981DC5903989}"/>
    <cellStyle name="Comma 5 4 2 4 2 2 2" xfId="44058" xr:uid="{3B9FFAF4-AF70-4BC9-91BD-2B368F39963B}"/>
    <cellStyle name="Comma 5 4 2 4 2 3" xfId="32950" xr:uid="{12A7F22A-E0BD-4607-86EB-F08FD2BB08B3}"/>
    <cellStyle name="Comma 5 4 2 4 3" xfId="3484" xr:uid="{B0CFB354-EE67-4FD0-846A-8BB4C0ADDC50}"/>
    <cellStyle name="Comma 5 4 2 4 3 2" xfId="15070" xr:uid="{6FAA7829-F499-4707-AE6F-911D668B8D8E}"/>
    <cellStyle name="Comma 5 4 2 4 3 2 2" xfId="38644" xr:uid="{5588EA93-A8B4-4E60-8177-A0DA69588BEC}"/>
    <cellStyle name="Comma 5 4 2 4 3 3" xfId="27536" xr:uid="{04CEEF92-542A-496A-9746-7B1D8BB02900}"/>
    <cellStyle name="Comma 5 4 2 4 4" xfId="14719" xr:uid="{5BBB2622-341A-4E75-94CD-149F535E5E70}"/>
    <cellStyle name="Comma 5 4 2 4 4 2" xfId="38353" xr:uid="{4406AC4E-CA54-431C-A66A-A74EFA349A30}"/>
    <cellStyle name="Comma 5 4 2 4 5" xfId="27245" xr:uid="{6F32C847-5C67-4E06-959B-709F216A7AA5}"/>
    <cellStyle name="Comma 5 4 2 5" xfId="4840" xr:uid="{FFDAF9B4-A0EE-4273-896F-EBA70AFCD62D}"/>
    <cellStyle name="Comma 5 4 2 5 2" xfId="10313" xr:uid="{2031A499-FA78-43C7-8908-2613DCE508FF}"/>
    <cellStyle name="Comma 5 4 2 5 2 2" xfId="21846" xr:uid="{50058F8A-4813-4471-8D71-C36B7F57EAA4}"/>
    <cellStyle name="Comma 5 4 2 5 2 2 2" xfId="45419" xr:uid="{5ED6D18B-D2B3-45B3-92C9-C46A1B914ED5}"/>
    <cellStyle name="Comma 5 4 2 5 2 3" xfId="34311" xr:uid="{80792213-7D15-4318-8EA5-B6F7253FD732}"/>
    <cellStyle name="Comma 5 4 2 5 3" xfId="16426" xr:uid="{5B00BB3C-5AF5-4876-AF37-51FA6ABB21CC}"/>
    <cellStyle name="Comma 5 4 2 5 3 2" xfId="40000" xr:uid="{0EAD2457-739F-405C-96AC-6B22368DF76E}"/>
    <cellStyle name="Comma 5 4 2 5 4" xfId="28892" xr:uid="{1F05B62A-1F4D-4CC8-B07F-72D10B45DDF6}"/>
    <cellStyle name="Comma 5 4 2 6" xfId="6178" xr:uid="{0023067B-0EB0-4BB1-9854-CB2B17748D18}"/>
    <cellStyle name="Comma 5 4 2 6 2" xfId="11654" xr:uid="{83973125-848F-4189-9571-01AC6E5DF4B4}"/>
    <cellStyle name="Comma 5 4 2 6 2 2" xfId="23186" xr:uid="{32FC58BE-E9A8-49FB-93A1-56BE2612092D}"/>
    <cellStyle name="Comma 5 4 2 6 2 2 2" xfId="46759" xr:uid="{109679E9-52B7-4DCF-9565-F3EEFBE5B550}"/>
    <cellStyle name="Comma 5 4 2 6 2 3" xfId="35651" xr:uid="{D527C4C5-DF5E-4330-9D36-A942B1F4DD3F}"/>
    <cellStyle name="Comma 5 4 2 6 3" xfId="17762" xr:uid="{427741DC-0052-435D-B337-D5219464F356}"/>
    <cellStyle name="Comma 5 4 2 6 3 2" xfId="41336" xr:uid="{22466E21-D4C7-43AA-A6E7-7E1F4A1886E8}"/>
    <cellStyle name="Comma 5 4 2 6 4" xfId="30228" xr:uid="{BEF3F106-3BE2-4A82-B6D9-6D16B658AA01}"/>
    <cellStyle name="Comma 5 4 2 7" xfId="7563" xr:uid="{1B4E35EC-2987-46BD-91B3-37CC3FCF6DE3}"/>
    <cellStyle name="Comma 5 4 2 7 2" xfId="19123" xr:uid="{2AD881DB-F28E-425B-BB4E-FD1324277B1F}"/>
    <cellStyle name="Comma 5 4 2 7 2 2" xfId="42696" xr:uid="{3AA6548D-1900-40CA-BF3F-DC2E1D4A7D71}"/>
    <cellStyle name="Comma 5 4 2 7 3" xfId="31588" xr:uid="{94E295B9-E270-4480-8C2A-E34A32BBF5D2}"/>
    <cellStyle name="Comma 5 4 2 8" xfId="13381" xr:uid="{0BE29FA1-E85C-4FA3-9E23-6C3DACC55FBA}"/>
    <cellStyle name="Comma 5 4 2 8 2" xfId="37157" xr:uid="{CB69C45F-1584-4A9C-B396-69E8E14E2147}"/>
    <cellStyle name="Comma 5 4 2 9" xfId="26048" xr:uid="{CD11FFB6-5FF3-4B8E-9F07-51B83EA37FA9}"/>
    <cellStyle name="Comma 5 4 3" xfId="666" xr:uid="{B537AC05-54FE-4425-A05A-86040451473E}"/>
    <cellStyle name="Comma 5 4 3 10" xfId="24777" xr:uid="{04F95228-7C84-45A3-9E95-BDDDE24B49AB}"/>
    <cellStyle name="Comma 5 4 3 11" xfId="48606" xr:uid="{10FDFB1E-E47B-4808-81B8-875306111451}"/>
    <cellStyle name="Comma 5 4 3 12" xfId="1524" xr:uid="{A6A73DEA-7C68-46F5-9229-5DD11277787C}"/>
    <cellStyle name="Comma 5 4 3 2" xfId="2214" xr:uid="{554A6CCD-724F-4AE2-B810-39C9C84F54E9}"/>
    <cellStyle name="Comma 5 4 3 2 2" xfId="4026" xr:uid="{93E0C71B-03CF-4105-9CA7-75E9CA1F56FD}"/>
    <cellStyle name="Comma 5 4 3 2 2 2" xfId="9495" xr:uid="{B4602FAE-B3AC-4C47-820D-35E224AE9172}"/>
    <cellStyle name="Comma 5 4 3 2 2 2 2" xfId="21028" xr:uid="{0C597EE2-40A3-44EF-AF30-588697D8553D}"/>
    <cellStyle name="Comma 5 4 3 2 2 2 2 2" xfId="44601" xr:uid="{A70B7E94-4040-4999-BFDC-82A2480D69B5}"/>
    <cellStyle name="Comma 5 4 3 2 2 2 3" xfId="33493" xr:uid="{198D086A-B2E9-4BF6-9422-AECBA691CF60}"/>
    <cellStyle name="Comma 5 4 3 2 2 3" xfId="15613" xr:uid="{92266CD8-226A-4DE7-88BE-26B5A467548A}"/>
    <cellStyle name="Comma 5 4 3 2 2 3 2" xfId="39187" xr:uid="{66A54500-52EE-48F3-83B6-20A31551AD13}"/>
    <cellStyle name="Comma 5 4 3 2 2 4" xfId="28079" xr:uid="{34E58893-A773-4BBF-BF26-286A0E992EA9}"/>
    <cellStyle name="Comma 5 4 3 2 3" xfId="5390" xr:uid="{0E207A20-3EF0-485E-B90C-C491647B6F78}"/>
    <cellStyle name="Comma 5 4 3 2 3 2" xfId="10864" xr:uid="{5203E9C9-5CA7-4F3C-BDDF-E6DE93B6EAB8}"/>
    <cellStyle name="Comma 5 4 3 2 3 2 2" xfId="22397" xr:uid="{A8433086-F0C5-444C-949E-BA2367FBE72F}"/>
    <cellStyle name="Comma 5 4 3 2 3 2 2 2" xfId="45970" xr:uid="{DF7BFF60-3481-4F0A-AF88-F9E35FA2F8ED}"/>
    <cellStyle name="Comma 5 4 3 2 3 2 3" xfId="34862" xr:uid="{E823E2DD-7CF8-4BB8-9800-1B747ED636C3}"/>
    <cellStyle name="Comma 5 4 3 2 3 3" xfId="16976" xr:uid="{370CC0F0-85C9-4D97-96E8-306C8AB904E5}"/>
    <cellStyle name="Comma 5 4 3 2 3 3 2" xfId="40550" xr:uid="{3D441B5E-AD5A-47C9-8F5D-01D207CE2F41}"/>
    <cellStyle name="Comma 5 4 3 2 3 4" xfId="29442" xr:uid="{7B525425-01D8-49AC-B968-DE0FF052C307}"/>
    <cellStyle name="Comma 5 4 3 2 4" xfId="6728" xr:uid="{7ECF86E9-DAAF-43F7-A257-F66DB29FA7DA}"/>
    <cellStyle name="Comma 5 4 3 2 4 2" xfId="12205" xr:uid="{852EDCBF-C8A5-40F6-96EC-5A667EDED89F}"/>
    <cellStyle name="Comma 5 4 3 2 4 2 2" xfId="23737" xr:uid="{D205FE5B-C69C-426F-8DDE-3C93A433F64C}"/>
    <cellStyle name="Comma 5 4 3 2 4 2 2 2" xfId="47310" xr:uid="{2EE966FD-4188-4CD8-BBED-652B2F1EC70C}"/>
    <cellStyle name="Comma 5 4 3 2 4 2 3" xfId="36202" xr:uid="{8DDD1172-CFAF-401A-972F-456174E4E99B}"/>
    <cellStyle name="Comma 5 4 3 2 4 3" xfId="18312" xr:uid="{B58AE878-306C-4739-AAE0-68387DC1BF2D}"/>
    <cellStyle name="Comma 5 4 3 2 4 3 2" xfId="41886" xr:uid="{322373BB-D896-4765-9BCD-09040F030435}"/>
    <cellStyle name="Comma 5 4 3 2 4 4" xfId="30778" xr:uid="{F3E9EF49-0229-41D8-85C5-C3DEA37EA110}"/>
    <cellStyle name="Comma 5 4 3 2 5" xfId="8139" xr:uid="{2982E187-364F-4EB7-A6EA-C98A8083FC98}"/>
    <cellStyle name="Comma 5 4 3 2 5 2" xfId="19674" xr:uid="{289C545C-AAA7-4BDF-8886-8BD3B7FFC7BA}"/>
    <cellStyle name="Comma 5 4 3 2 5 2 2" xfId="43247" xr:uid="{354ACE3B-815F-416D-947A-887894895605}"/>
    <cellStyle name="Comma 5 4 3 2 5 3" xfId="32139" xr:uid="{BF91F610-22B1-4E70-BB66-56D3CE9B5069}"/>
    <cellStyle name="Comma 5 4 3 2 6" xfId="13968" xr:uid="{0C971096-D593-4374-858C-9E12463BA6B0}"/>
    <cellStyle name="Comma 5 4 3 2 6 2" xfId="37707" xr:uid="{CA35186A-9619-40FB-A482-DDB77405F500}"/>
    <cellStyle name="Comma 5 4 3 2 7" xfId="26600" xr:uid="{3C9341A2-FC5B-40A3-A486-3A0416D24CD9}"/>
    <cellStyle name="Comma 5 4 3 2 8" xfId="25225" xr:uid="{C81D85D6-2C53-4CD7-8AD0-3A76751327CF}"/>
    <cellStyle name="Comma 5 4 3 2 9" xfId="49056" xr:uid="{9B498D1A-000B-4506-9FC6-67CE85C7C4E5}"/>
    <cellStyle name="Comma 5 4 3 3" xfId="2702" xr:uid="{FE3DF1F5-6165-429D-8A1C-D3C4792AF712}"/>
    <cellStyle name="Comma 5 4 3 3 2" xfId="4492" xr:uid="{5F3E29DD-D47F-45AA-B742-AC70F1B2A0F7}"/>
    <cellStyle name="Comma 5 4 3 3 2 2" xfId="9962" xr:uid="{D2AABDC0-94CB-4825-89A0-D86690479F44}"/>
    <cellStyle name="Comma 5 4 3 3 2 2 2" xfId="21495" xr:uid="{FF208951-2BBF-45D5-87E6-12FD41CD5BF2}"/>
    <cellStyle name="Comma 5 4 3 3 2 2 2 2" xfId="45068" xr:uid="{DF095088-F2DE-4E86-8632-06AE3A5FC123}"/>
    <cellStyle name="Comma 5 4 3 3 2 2 3" xfId="33960" xr:uid="{09412D96-13A5-4C32-B6F0-29A65B547904}"/>
    <cellStyle name="Comma 5 4 3 3 2 3" xfId="16079" xr:uid="{0FA8EAB4-F012-4A2F-A744-C6E2CB24C734}"/>
    <cellStyle name="Comma 5 4 3 3 2 3 2" xfId="39653" xr:uid="{B737A66F-2E13-48A5-9F99-EC910ACB3AAE}"/>
    <cellStyle name="Comma 5 4 3 3 2 4" xfId="28545" xr:uid="{FE0F9E48-B4E7-46AC-ACBA-91B2801FD3A4}"/>
    <cellStyle name="Comma 5 4 3 3 3" xfId="5858" xr:uid="{E89E0BF3-FEC4-4D67-A74A-23CF9F17F08E}"/>
    <cellStyle name="Comma 5 4 3 3 3 2" xfId="11332" xr:uid="{D3BA2ACB-E518-4A69-9CE0-6F4804FC70BE}"/>
    <cellStyle name="Comma 5 4 3 3 3 2 2" xfId="22865" xr:uid="{ADA5CF3F-729F-41CA-BA2D-B7DC0B2FA1C5}"/>
    <cellStyle name="Comma 5 4 3 3 3 2 2 2" xfId="46438" xr:uid="{BEA465C4-21F9-41EF-B877-5582F7401CA5}"/>
    <cellStyle name="Comma 5 4 3 3 3 2 3" xfId="35330" xr:uid="{08D40816-5F25-437C-9FB2-5F44B856CF58}"/>
    <cellStyle name="Comma 5 4 3 3 3 3" xfId="17444" xr:uid="{7C1244F9-0C7F-4382-9211-D6CD45729652}"/>
    <cellStyle name="Comma 5 4 3 3 3 3 2" xfId="41018" xr:uid="{C0041777-62C0-4B03-947D-4D1499EEB1E3}"/>
    <cellStyle name="Comma 5 4 3 3 3 4" xfId="29910" xr:uid="{19044CD9-91A1-4029-A2A4-E84D633F71CE}"/>
    <cellStyle name="Comma 5 4 3 3 4" xfId="7196" xr:uid="{348A1EF5-9FEA-4031-BA46-1E0F0C78DB3B}"/>
    <cellStyle name="Comma 5 4 3 3 4 2" xfId="12674" xr:uid="{C4E08301-CB26-441E-8DEC-EA609EF0446D}"/>
    <cellStyle name="Comma 5 4 3 3 4 2 2" xfId="24206" xr:uid="{DA65C9DC-A2F6-466E-9345-6E6742FFD778}"/>
    <cellStyle name="Comma 5 4 3 3 4 2 2 2" xfId="47779" xr:uid="{81C14C3F-81D0-46C5-AA04-FB565A2D2FC7}"/>
    <cellStyle name="Comma 5 4 3 3 4 2 3" xfId="36671" xr:uid="{9250286E-B5D7-49A4-B09F-0BD87708068A}"/>
    <cellStyle name="Comma 5 4 3 3 4 3" xfId="18780" xr:uid="{E5AABF67-1486-41E2-8143-CA756CB746B0}"/>
    <cellStyle name="Comma 5 4 3 3 4 3 2" xfId="42354" xr:uid="{7ED0D039-FFB0-4D31-A81D-6F61F4C64F6D}"/>
    <cellStyle name="Comma 5 4 3 3 4 4" xfId="31246" xr:uid="{2A808D7A-4B29-4BB2-B093-E29AE964E111}"/>
    <cellStyle name="Comma 5 4 3 3 5" xfId="8609" xr:uid="{856F819A-92EF-4025-9107-27AF02079045}"/>
    <cellStyle name="Comma 5 4 3 3 5 2" xfId="20142" xr:uid="{5F34A904-8908-45E9-88A8-CA2DB79C7F5D}"/>
    <cellStyle name="Comma 5 4 3 3 5 2 2" xfId="43715" xr:uid="{540CFF80-3AB4-45F9-BABD-A414ABAEDD20}"/>
    <cellStyle name="Comma 5 4 3 3 5 3" xfId="32607" xr:uid="{07B1A163-CCAA-474D-B730-7CB820347001}"/>
    <cellStyle name="Comma 5 4 3 3 6" xfId="14438" xr:uid="{A98BFD74-F2C3-45BA-9D58-4864F4B8144F}"/>
    <cellStyle name="Comma 5 4 3 3 6 2" xfId="38175" xr:uid="{6DBCB244-660A-4C79-9F2C-F714EB8E5BA6}"/>
    <cellStyle name="Comma 5 4 3 3 7" xfId="27068" xr:uid="{11B9975D-2B7C-450A-BD8B-4F5A40D2379A}"/>
    <cellStyle name="Comma 5 4 3 3 8" xfId="25694" xr:uid="{2D51F433-2C3F-414F-86C1-5928701C55ED}"/>
    <cellStyle name="Comma 5 4 3 3 9" xfId="49524" xr:uid="{B9411295-2532-43E3-A300-0F0D31F729F3}"/>
    <cellStyle name="Comma 5 4 3 4" xfId="3583" xr:uid="{C955DB23-AA29-41F2-85AF-8A770B1DF60D}"/>
    <cellStyle name="Comma 5 4 3 4 2" xfId="9052" xr:uid="{56284D9C-BAE7-42D6-8C2A-1B641F1D382C}"/>
    <cellStyle name="Comma 5 4 3 4 2 2" xfId="20585" xr:uid="{5E995F73-9C79-421F-98A9-3281A2643012}"/>
    <cellStyle name="Comma 5 4 3 4 2 2 2" xfId="44158" xr:uid="{061A0BE7-EB33-4C14-9E08-5FCD2DEB4FFD}"/>
    <cellStyle name="Comma 5 4 3 4 2 3" xfId="33050" xr:uid="{6632B98E-A4C2-4191-9E21-E9D4226E9EA5}"/>
    <cellStyle name="Comma 5 4 3 4 3" xfId="15170" xr:uid="{68C71934-8183-41C1-BE55-27E76DC5D2A6}"/>
    <cellStyle name="Comma 5 4 3 4 3 2" xfId="38744" xr:uid="{3B3E05A3-C39D-4B23-A4DF-4A8B7B8BC4E4}"/>
    <cellStyle name="Comma 5 4 3 4 4" xfId="27636" xr:uid="{DD7C23EF-AD13-4501-944F-CD8A884F4440}"/>
    <cellStyle name="Comma 5 4 3 5" xfId="4943" xr:uid="{0E309195-E607-4AFE-BC0E-C7F50F87095A}"/>
    <cellStyle name="Comma 5 4 3 5 2" xfId="10417" xr:uid="{3FF864D0-0FE3-4637-A58A-CE908295D24F}"/>
    <cellStyle name="Comma 5 4 3 5 2 2" xfId="21950" xr:uid="{B088216E-572B-41DB-9A11-565252977794}"/>
    <cellStyle name="Comma 5 4 3 5 2 2 2" xfId="45523" xr:uid="{D3F47155-5C4C-49C0-BC52-C6EF92068C5C}"/>
    <cellStyle name="Comma 5 4 3 5 2 3" xfId="34415" xr:uid="{34A98F47-B8D1-44EE-848B-4B0405B0C8C9}"/>
    <cellStyle name="Comma 5 4 3 5 3" xfId="16529" xr:uid="{96CA4C10-7944-4DEB-98ED-FADCF623E4F3}"/>
    <cellStyle name="Comma 5 4 3 5 3 2" xfId="40103" xr:uid="{B618F02C-1FAB-428A-B823-17952FF01CBF}"/>
    <cellStyle name="Comma 5 4 3 5 4" xfId="28995" xr:uid="{9EC5E258-599A-424D-BCCC-DC9C6256E3AE}"/>
    <cellStyle name="Comma 5 4 3 6" xfId="6281" xr:uid="{6903BA04-6891-41C3-81A6-61DEA21FADD2}"/>
    <cellStyle name="Comma 5 4 3 6 2" xfId="11757" xr:uid="{BF2EB543-F8DE-4263-9A1C-5A59CB1933C1}"/>
    <cellStyle name="Comma 5 4 3 6 2 2" xfId="23289" xr:uid="{88EA7E00-496E-4920-99C5-F12EC2A82E43}"/>
    <cellStyle name="Comma 5 4 3 6 2 2 2" xfId="46862" xr:uid="{114C9374-86DC-4386-9290-6F3D12343ECC}"/>
    <cellStyle name="Comma 5 4 3 6 2 3" xfId="35754" xr:uid="{148EA35B-82C4-48AB-8A43-1AA9C214D283}"/>
    <cellStyle name="Comma 5 4 3 6 3" xfId="17865" xr:uid="{33A4A720-EA5A-4AB2-833A-731BF03ED7D5}"/>
    <cellStyle name="Comma 5 4 3 6 3 2" xfId="41439" xr:uid="{20E7AC88-F7C8-4E7B-A1CB-B3ED8E29B9FD}"/>
    <cellStyle name="Comma 5 4 3 6 4" xfId="30331" xr:uid="{2069ECD2-6284-4BE0-8F3E-C29D3A671287}"/>
    <cellStyle name="Comma 5 4 3 7" xfId="7671" xr:uid="{87C4B3CA-A2AD-47A5-8E44-7AEAE5E4AD44}"/>
    <cellStyle name="Comma 5 4 3 7 2" xfId="19227" xr:uid="{01A59D69-6949-48E8-A626-995E3725BED0}"/>
    <cellStyle name="Comma 5 4 3 7 2 2" xfId="42800" xr:uid="{0FF3DFD6-84B5-40AE-8AEC-EBE9D51410F6}"/>
    <cellStyle name="Comma 5 4 3 7 3" xfId="31692" xr:uid="{779BBCA6-97DB-488E-94EA-72640A9EE4E7}"/>
    <cellStyle name="Comma 5 4 3 8" xfId="13490" xr:uid="{72DFD54C-49AE-420B-9119-FC38F7816BCC}"/>
    <cellStyle name="Comma 5 4 3 8 2" xfId="37260" xr:uid="{2A965019-18C1-4832-9995-695D31209BE7}"/>
    <cellStyle name="Comma 5 4 3 9" xfId="26152" xr:uid="{5C637162-111F-41C2-AE3E-69ADCC920716}"/>
    <cellStyle name="Comma 5 4 4" xfId="1892" xr:uid="{634C645C-9003-4438-94C4-76FE37ED4FE8}"/>
    <cellStyle name="Comma 5 4 4 2" xfId="3705" xr:uid="{CB4B43F7-1D92-429E-A40A-C228EEEB768F}"/>
    <cellStyle name="Comma 5 4 4 2 2" xfId="9174" xr:uid="{B13E8B11-DA66-44C3-976D-019270BDD2D3}"/>
    <cellStyle name="Comma 5 4 4 2 2 2" xfId="20707" xr:uid="{2B0CF4B9-0F7B-4B27-9246-F785F7426E68}"/>
    <cellStyle name="Comma 5 4 4 2 2 2 2" xfId="44280" xr:uid="{6B67009F-5AB9-498B-8CB8-D3A26A0DE5C8}"/>
    <cellStyle name="Comma 5 4 4 2 2 3" xfId="33172" xr:uid="{905264BA-469A-4C0A-8D42-7E213658FAA2}"/>
    <cellStyle name="Comma 5 4 4 2 3" xfId="15292" xr:uid="{1F9715F2-F687-412A-A294-81DCC980CA04}"/>
    <cellStyle name="Comma 5 4 4 2 3 2" xfId="38866" xr:uid="{2E453C62-EB49-49DD-BE47-859B88921D38}"/>
    <cellStyle name="Comma 5 4 4 2 4" xfId="27758" xr:uid="{E13E78D6-35C5-4798-AF7E-60E9694F4BFE}"/>
    <cellStyle name="Comma 5 4 4 3" xfId="5069" xr:uid="{14E4FD50-E1FF-4F91-9EDD-E2C107D6EC1C}"/>
    <cellStyle name="Comma 5 4 4 3 2" xfId="10543" xr:uid="{3B382DB3-9F00-4C2B-BEE0-FCA19A9536EE}"/>
    <cellStyle name="Comma 5 4 4 3 2 2" xfId="22076" xr:uid="{5407F639-B4DA-4E38-8C45-2F1A860F5F9C}"/>
    <cellStyle name="Comma 5 4 4 3 2 2 2" xfId="45649" xr:uid="{BD69E40F-1C90-4DD2-91E0-F5B26133592F}"/>
    <cellStyle name="Comma 5 4 4 3 2 3" xfId="34541" xr:uid="{D9573739-FADC-4363-A332-892666D278E1}"/>
    <cellStyle name="Comma 5 4 4 3 3" xfId="16655" xr:uid="{91BDF6B0-C69D-4E86-8B54-C69B9D44BBB9}"/>
    <cellStyle name="Comma 5 4 4 3 3 2" xfId="40229" xr:uid="{B245EBB3-40C5-4D68-9C27-EC05F90F4511}"/>
    <cellStyle name="Comma 5 4 4 3 4" xfId="29121" xr:uid="{9ABC312C-A2FA-4D80-938A-C006532C0A55}"/>
    <cellStyle name="Comma 5 4 4 4" xfId="6407" xr:uid="{953D328A-5ECF-469C-969C-A9BA1DD1A4AD}"/>
    <cellStyle name="Comma 5 4 4 4 2" xfId="11884" xr:uid="{223FA1BD-6CE6-420D-8C00-0D8301F44A9A}"/>
    <cellStyle name="Comma 5 4 4 4 2 2" xfId="23416" xr:uid="{90A29376-419D-4A65-A654-0B5299A0FEC8}"/>
    <cellStyle name="Comma 5 4 4 4 2 2 2" xfId="46989" xr:uid="{4B6A24DC-E747-46EC-B579-D67BA548C984}"/>
    <cellStyle name="Comma 5 4 4 4 2 3" xfId="35881" xr:uid="{184D2980-F775-4DA5-8AE0-F3D6B0B7B900}"/>
    <cellStyle name="Comma 5 4 4 4 3" xfId="17991" xr:uid="{749B3E7F-5781-4CCD-8A26-F9549C508EB6}"/>
    <cellStyle name="Comma 5 4 4 4 3 2" xfId="41565" xr:uid="{6B3B343F-BBE7-4F6D-9053-210671CF9A8E}"/>
    <cellStyle name="Comma 5 4 4 4 4" xfId="30457" xr:uid="{D2420BEB-72CC-477E-B200-D1F1AA02BEAA}"/>
    <cellStyle name="Comma 5 4 4 5" xfId="7818" xr:uid="{DC6B32D5-B9BA-4739-B1F1-A6169E56B7F2}"/>
    <cellStyle name="Comma 5 4 4 5 2" xfId="19353" xr:uid="{F267F85F-CB30-4FEB-AB20-A53A102291CE}"/>
    <cellStyle name="Comma 5 4 4 5 2 2" xfId="42926" xr:uid="{F96D55DD-EC29-4EDA-802C-86E182619949}"/>
    <cellStyle name="Comma 5 4 4 5 3" xfId="31818" xr:uid="{6A5BF585-773C-481D-B738-76087F658936}"/>
    <cellStyle name="Comma 5 4 4 6" xfId="13647" xr:uid="{340AD5FD-5EC8-4CFC-98DC-4ECE869296A4}"/>
    <cellStyle name="Comma 5 4 4 6 2" xfId="37386" xr:uid="{670A82C9-459C-4BF9-AAF3-74DC4239902E}"/>
    <cellStyle name="Comma 5 4 4 7" xfId="26279" xr:uid="{7A022154-0FEB-4771-B4FB-963D5B746818}"/>
    <cellStyle name="Comma 5 4 4 8" xfId="24904" xr:uid="{8B2EA481-3871-45B2-B4EB-DA875D5319D9}"/>
    <cellStyle name="Comma 5 4 4 9" xfId="48735" xr:uid="{4F169F06-4023-47BB-9668-38CBAA61F05F}"/>
    <cellStyle name="Comma 5 4 5" xfId="2370" xr:uid="{57FD9A0A-F9A8-4296-BAEE-BEC3B9E39ECC}"/>
    <cellStyle name="Comma 5 4 5 2" xfId="4165" xr:uid="{A2E5FC98-DF37-474F-8B75-4C3F496F27E9}"/>
    <cellStyle name="Comma 5 4 5 2 2" xfId="9634" xr:uid="{855D1074-5658-420E-9F0C-C667585220D0}"/>
    <cellStyle name="Comma 5 4 5 2 2 2" xfId="21167" xr:uid="{248DC943-982D-4D90-8077-8D795571E92D}"/>
    <cellStyle name="Comma 5 4 5 2 2 2 2" xfId="44740" xr:uid="{0A435290-4E83-4F99-BE68-A2A888F078C3}"/>
    <cellStyle name="Comma 5 4 5 2 2 3" xfId="33632" xr:uid="{45C66F47-55C2-4D0D-9D66-C7D264BF20ED}"/>
    <cellStyle name="Comma 5 4 5 2 3" xfId="15752" xr:uid="{C06B190B-50F7-4153-BC01-AC61BD12EABE}"/>
    <cellStyle name="Comma 5 4 5 2 3 2" xfId="39326" xr:uid="{EE213F13-7F8B-475A-A5EB-0242B5330739}"/>
    <cellStyle name="Comma 5 4 5 2 4" xfId="28218" xr:uid="{C6FCDDA3-0326-48C9-B149-CBC5037B6E91}"/>
    <cellStyle name="Comma 5 4 5 3" xfId="5530" xr:uid="{D56C237C-6B7F-417D-A4D6-6C09F3FABFAE}"/>
    <cellStyle name="Comma 5 4 5 3 2" xfId="11004" xr:uid="{A9EE300C-0C1C-468F-BC8C-14F5E26831CF}"/>
    <cellStyle name="Comma 5 4 5 3 2 2" xfId="22537" xr:uid="{3825F99F-5F8D-40D1-A593-E9CEF98E6815}"/>
    <cellStyle name="Comma 5 4 5 3 2 2 2" xfId="46110" xr:uid="{08D313D6-27C4-47AA-8F24-C1C9DCE24A07}"/>
    <cellStyle name="Comma 5 4 5 3 2 3" xfId="35002" xr:uid="{E1B0B650-74DE-472C-A838-3099A79DCD66}"/>
    <cellStyle name="Comma 5 4 5 3 3" xfId="17116" xr:uid="{AAC2315F-F6F4-45B7-BB0D-7FAF6FDA8227}"/>
    <cellStyle name="Comma 5 4 5 3 3 2" xfId="40690" xr:uid="{B809C761-D5E1-4EBF-BC69-DF236ECD4F55}"/>
    <cellStyle name="Comma 5 4 5 3 4" xfId="29582" xr:uid="{4BDF5BCF-0744-4E4B-BB2B-BFB10A3C0D81}"/>
    <cellStyle name="Comma 5 4 5 4" xfId="6868" xr:uid="{5134E708-64FB-458F-9C31-94D73EB37490}"/>
    <cellStyle name="Comma 5 4 5 4 2" xfId="12346" xr:uid="{77A4DFE3-0C59-42DF-8619-95EC46D13F55}"/>
    <cellStyle name="Comma 5 4 5 4 2 2" xfId="23878" xr:uid="{FBBA9035-A835-463F-A3D0-356A13080C6F}"/>
    <cellStyle name="Comma 5 4 5 4 2 2 2" xfId="47451" xr:uid="{AD6F4902-20A5-485C-AB05-69E8362F8459}"/>
    <cellStyle name="Comma 5 4 5 4 2 3" xfId="36343" xr:uid="{2670457D-21EC-4329-BF94-5C0FF2419A85}"/>
    <cellStyle name="Comma 5 4 5 4 3" xfId="18452" xr:uid="{B75A9DA6-E9FD-4875-ABD3-BBAA532D54D4}"/>
    <cellStyle name="Comma 5 4 5 4 3 2" xfId="42026" xr:uid="{53B27FD4-4FE8-48CD-B15E-2521329D23CD}"/>
    <cellStyle name="Comma 5 4 5 4 4" xfId="30918" xr:uid="{F42A4480-B47F-411B-B354-D3647E72AEDD}"/>
    <cellStyle name="Comma 5 4 5 5" xfId="8281" xr:uid="{1CB6DB60-3907-444B-90AC-4A6C0ABE2E62}"/>
    <cellStyle name="Comma 5 4 5 5 2" xfId="19814" xr:uid="{99600275-96D2-42DA-8C5F-49CC1F2172C9}"/>
    <cellStyle name="Comma 5 4 5 5 2 2" xfId="43387" xr:uid="{746CA6A5-9D4F-40B1-AF68-A0D934C54633}"/>
    <cellStyle name="Comma 5 4 5 5 3" xfId="32279" xr:uid="{09CC6682-C977-4C7D-BC2E-96B742528B06}"/>
    <cellStyle name="Comma 5 4 5 6" xfId="14110" xr:uid="{E4D2DCF5-FBB6-4923-8BA4-9E0836921C53}"/>
    <cellStyle name="Comma 5 4 5 6 2" xfId="37847" xr:uid="{3E6E9A19-7CC6-47B8-8394-871A05BED42A}"/>
    <cellStyle name="Comma 5 4 5 7" xfId="26740" xr:uid="{D81495D4-5419-4C0F-B68E-EC082F3A2CFF}"/>
    <cellStyle name="Comma 5 4 5 8" xfId="25366" xr:uid="{F9B8CBA1-6254-4362-A13E-8BD21D313686}"/>
    <cellStyle name="Comma 5 4 5 9" xfId="49196" xr:uid="{E971B0F0-1346-43B6-BFF3-C61CFFC08F99}"/>
    <cellStyle name="Comma 5 4 6" xfId="2823" xr:uid="{B2AF34A2-DB02-454F-909C-16DF84BFE1F8}"/>
    <cellStyle name="Comma 5 4 6 2" xfId="4592" xr:uid="{0C604FDF-7163-4BFF-A9A9-ABA94A97A84E}"/>
    <cellStyle name="Comma 5 4 6 2 2" xfId="10062" xr:uid="{7BB63C09-B9DE-493C-A0E1-F2BA03308873}"/>
    <cellStyle name="Comma 5 4 6 2 2 2" xfId="21595" xr:uid="{28DAF07A-939A-4D69-ABE5-985463C97983}"/>
    <cellStyle name="Comma 5 4 6 2 2 2 2" xfId="45168" xr:uid="{80B59FFE-C548-4094-BA3F-A8AAD7A02CC7}"/>
    <cellStyle name="Comma 5 4 6 2 2 3" xfId="34060" xr:uid="{B05D1EB3-4AD2-4026-ADB2-AEABC3E877F2}"/>
    <cellStyle name="Comma 5 4 6 2 3" xfId="16179" xr:uid="{96717A27-1C78-4136-AB56-ECA461F9996D}"/>
    <cellStyle name="Comma 5 4 6 2 3 2" xfId="39753" xr:uid="{56996CA8-FA66-4A02-A350-F3F08E972446}"/>
    <cellStyle name="Comma 5 4 6 2 4" xfId="28645" xr:uid="{35B5D5D6-3C15-4B69-87EB-459ADB649A9A}"/>
    <cellStyle name="Comma 5 4 6 3" xfId="8709" xr:uid="{6C2BE0D0-6BDD-4BF8-A569-967A9DDA9C75}"/>
    <cellStyle name="Comma 5 4 6 3 2" xfId="20242" xr:uid="{5018BAE4-4FFB-4D3A-831B-6CB846568E38}"/>
    <cellStyle name="Comma 5 4 6 3 2 2" xfId="43815" xr:uid="{BD6718DE-240A-43ED-A45A-47EACAC439C8}"/>
    <cellStyle name="Comma 5 4 6 3 3" xfId="32707" xr:uid="{F0A36C39-1DD8-4367-8FA6-C21F318C4C3F}"/>
    <cellStyle name="Comma 5 4 6 4" xfId="14539" xr:uid="{EE632315-5FDF-4ED5-A5BD-262D6035C4E9}"/>
    <cellStyle name="Comma 5 4 6 4 2" xfId="38275" xr:uid="{1498532A-F7D9-43FA-BF9E-CC5BA9AE46BA}"/>
    <cellStyle name="Comma 5 4 6 5" xfId="27168" xr:uid="{EC01FC53-59CB-43B0-8162-994130AB4EF7}"/>
    <cellStyle name="Comma 5 4 7" xfId="3271" xr:uid="{9340368F-0D87-43B0-8AA8-2DD38D7095BE}"/>
    <cellStyle name="Comma 5 4 7 2" xfId="8734" xr:uid="{86576B86-F8E2-418D-8841-EF55B52BD59A}"/>
    <cellStyle name="Comma 5 4 7 2 2" xfId="20267" xr:uid="{33AD8D38-547A-4064-BFF1-FB20985F4A4F}"/>
    <cellStyle name="Comma 5 4 7 2 2 2" xfId="43840" xr:uid="{9F59B496-8AC8-4655-8979-BF4B90981155}"/>
    <cellStyle name="Comma 5 4 7 2 3" xfId="32732" xr:uid="{A6BC0944-3D7A-463E-B3B7-45898D07F8AD}"/>
    <cellStyle name="Comma 5 4 7 3" xfId="14857" xr:uid="{E6AFDE67-3AF3-490C-82BA-65854A9B1CE1}"/>
    <cellStyle name="Comma 5 4 7 3 2" xfId="38431" xr:uid="{1F726114-90CA-4DCA-93F2-3A7911610C27}"/>
    <cellStyle name="Comma 5 4 7 4" xfId="27323" xr:uid="{953BBA3C-C1EC-47B3-898B-37F63892B30C}"/>
    <cellStyle name="Comma 5 4 8" xfId="4622" xr:uid="{55E9953A-A51F-4606-8800-C37AA18AA65B}"/>
    <cellStyle name="Comma 5 4 8 2" xfId="10094" xr:uid="{4367AB05-B6CC-45E4-BC21-D70DF8D9FF98}"/>
    <cellStyle name="Comma 5 4 8 2 2" xfId="21627" xr:uid="{F498978D-8818-4FA7-A00C-5C59F84F7F64}"/>
    <cellStyle name="Comma 5 4 8 2 2 2" xfId="45200" xr:uid="{6D356598-1AFE-47E0-A785-55D883BB1825}"/>
    <cellStyle name="Comma 5 4 8 2 3" xfId="34092" xr:uid="{E0F139A8-E3CF-4D19-8487-E2077F9BDC48}"/>
    <cellStyle name="Comma 5 4 8 3" xfId="16208" xr:uid="{4407CC8C-BC77-4100-9F58-9FCD442C21D9}"/>
    <cellStyle name="Comma 5 4 8 3 2" xfId="39782" xr:uid="{CC608E1F-3FCA-4FA6-B252-AC59815E11DD}"/>
    <cellStyle name="Comma 5 4 8 4" xfId="28674" xr:uid="{8879324F-22F0-436F-A2D4-970EA78EF01A}"/>
    <cellStyle name="Comma 5 4 9" xfId="5959" xr:uid="{2C0EE099-E8C4-4AC6-8342-085C30EFBB5A}"/>
    <cellStyle name="Comma 5 4 9 2" xfId="11435" xr:uid="{C4B4DB28-F56C-419D-B962-B7491C860E80}"/>
    <cellStyle name="Comma 5 4 9 2 2" xfId="22967" xr:uid="{1CB8843C-22F7-4FED-9FF7-02C0EF0920CA}"/>
    <cellStyle name="Comma 5 4 9 2 2 2" xfId="46540" xr:uid="{FA524F3B-85F1-4534-A644-4BF3F48BEA1C}"/>
    <cellStyle name="Comma 5 4 9 2 3" xfId="35432" xr:uid="{10EAFFB1-A2E5-4A13-8B9D-3C4C956409DC}"/>
    <cellStyle name="Comma 5 4 9 3" xfId="17543" xr:uid="{15DDE111-7290-4267-97DA-E0F1D9F52709}"/>
    <cellStyle name="Comma 5 4 9 3 2" xfId="41117" xr:uid="{3FDA30AD-A5E4-4A8A-AFB7-8A6EE89F68A8}"/>
    <cellStyle name="Comma 5 4 9 4" xfId="30009" xr:uid="{2CA44D47-6918-43FF-A1A3-D60CBD44991E}"/>
    <cellStyle name="Comma 5 5" xfId="237" xr:uid="{CA9D4321-C103-49FC-8F28-5503060A3D9F}"/>
    <cellStyle name="Comma 5 5 10" xfId="7413" xr:uid="{2163C301-86B3-4F59-80B1-9F65A1C668AD}"/>
    <cellStyle name="Comma 5 5 10 2" xfId="18973" xr:uid="{D6D01050-281D-4A2E-AD4F-9A1951280EA4}"/>
    <cellStyle name="Comma 5 5 10 2 2" xfId="42546" xr:uid="{AFD277B3-150F-478B-9C91-78CCA305BEC6}"/>
    <cellStyle name="Comma 5 5 10 3" xfId="31438" xr:uid="{361D3FB7-F53A-493C-8766-C52A005C4E9A}"/>
    <cellStyle name="Comma 5 5 11" xfId="13226" xr:uid="{5C7A7FDA-A1E3-40B0-B0E6-62F819D25B35}"/>
    <cellStyle name="Comma 5 5 11 2" xfId="37007" xr:uid="{8CD45D41-0E72-4898-A4B7-38C53B519A45}"/>
    <cellStyle name="Comma 5 5 12" xfId="12996" xr:uid="{73437A6D-2B94-4E9F-94E4-4B449C4BBA28}"/>
    <cellStyle name="Comma 5 5 12 2" xfId="36895" xr:uid="{D435655E-02DE-4EA3-AA33-C478C4060B78}"/>
    <cellStyle name="Comma 5 5 13" xfId="25898" xr:uid="{466D634C-27E3-4EAD-8462-4493275D3D02}"/>
    <cellStyle name="Comma 5 5 14" xfId="24570" xr:uid="{EB414E3F-4E30-463B-ADE9-960681082BD3}"/>
    <cellStyle name="Comma 5 5 15" xfId="48351" xr:uid="{9D116735-5325-474C-A05A-A831E21A9FBD}"/>
    <cellStyle name="Comma 5 5 16" xfId="1088" xr:uid="{C6360D3A-BD7B-40FB-9F05-C541A650B6D1}"/>
    <cellStyle name="Comma 5 5 17" xfId="535" xr:uid="{7202F177-50DF-4107-A30B-558E7BB74C30}"/>
    <cellStyle name="Comma 5 5 2" xfId="668" xr:uid="{3A541762-9DC1-40AC-98EC-CC459CD259CB}"/>
    <cellStyle name="Comma 5 5 2 10" xfId="24711" xr:uid="{04288B47-AB81-4B52-9BED-8E1552D82E20}"/>
    <cellStyle name="Comma 5 5 2 11" xfId="48538" xr:uid="{6D7F9A22-DD61-4692-92A6-FB3374A47BC5}"/>
    <cellStyle name="Comma 5 5 2 12" xfId="1369" xr:uid="{F88CB8D5-20F4-4860-977D-B28B8390192B}"/>
    <cellStyle name="Comma 5 5 2 2" xfId="2147" xr:uid="{A16832EB-1E49-4F3E-B75C-48F24D293C5A}"/>
    <cellStyle name="Comma 5 5 2 2 2" xfId="3960" xr:uid="{D3D80FD9-52B4-4C20-9E03-6BAAAA750C4D}"/>
    <cellStyle name="Comma 5 5 2 2 2 2" xfId="9429" xr:uid="{81AA0D86-8C17-4507-A824-5EE4E4568E10}"/>
    <cellStyle name="Comma 5 5 2 2 2 2 2" xfId="20962" xr:uid="{EF077F54-3477-41E3-800A-E9E86E79BE9C}"/>
    <cellStyle name="Comma 5 5 2 2 2 2 2 2" xfId="44535" xr:uid="{902C2136-7E1C-4729-AEE7-9BD15AC9DB15}"/>
    <cellStyle name="Comma 5 5 2 2 2 2 3" xfId="33427" xr:uid="{FDBBE424-3232-4942-B2FD-0290E0B9E87B}"/>
    <cellStyle name="Comma 5 5 2 2 2 3" xfId="15547" xr:uid="{386CBD8C-718A-4F86-B091-354824134448}"/>
    <cellStyle name="Comma 5 5 2 2 2 3 2" xfId="39121" xr:uid="{3D8D8235-6D1E-46BC-B877-720F6219C42C}"/>
    <cellStyle name="Comma 5 5 2 2 2 4" xfId="28013" xr:uid="{6917D1D0-1017-4DA2-A528-27B7814081D3}"/>
    <cellStyle name="Comma 5 5 2 2 3" xfId="5324" xr:uid="{EDE94D07-7A40-417A-A7B1-422B512F73AF}"/>
    <cellStyle name="Comma 5 5 2 2 3 2" xfId="10798" xr:uid="{CD8EE4EF-4C7C-4394-8B59-98799D888271}"/>
    <cellStyle name="Comma 5 5 2 2 3 2 2" xfId="22331" xr:uid="{B26C81DE-AD45-4AE3-912D-519091067476}"/>
    <cellStyle name="Comma 5 5 2 2 3 2 2 2" xfId="45904" xr:uid="{779D27F1-05AF-455B-90FB-C5B73AF0E2F7}"/>
    <cellStyle name="Comma 5 5 2 2 3 2 3" xfId="34796" xr:uid="{1349AD9F-73B5-4A63-A346-59ECD33E30CE}"/>
    <cellStyle name="Comma 5 5 2 2 3 3" xfId="16910" xr:uid="{95FAFFE1-C556-4531-A70D-13AC69E0FE4F}"/>
    <cellStyle name="Comma 5 5 2 2 3 3 2" xfId="40484" xr:uid="{36C877A5-792E-47EF-A6DB-5696310B1A12}"/>
    <cellStyle name="Comma 5 5 2 2 3 4" xfId="29376" xr:uid="{F0AAEC31-BC7D-49BF-B2CD-6FF456E876E8}"/>
    <cellStyle name="Comma 5 5 2 2 4" xfId="6662" xr:uid="{0CB2514F-6676-475E-9EE0-5CABD9882682}"/>
    <cellStyle name="Comma 5 5 2 2 4 2" xfId="12139" xr:uid="{0C1D9880-0483-45CE-A25C-41352BA1082D}"/>
    <cellStyle name="Comma 5 5 2 2 4 2 2" xfId="23671" xr:uid="{349C953B-B529-400D-B48B-0B19A9BBFF1F}"/>
    <cellStyle name="Comma 5 5 2 2 4 2 2 2" xfId="47244" xr:uid="{AD9B105E-DB89-4C8B-8E6D-FFFAA97E899E}"/>
    <cellStyle name="Comma 5 5 2 2 4 2 3" xfId="36136" xr:uid="{93B4DA0F-8A80-423A-984F-7A19F89AADB7}"/>
    <cellStyle name="Comma 5 5 2 2 4 3" xfId="18246" xr:uid="{F7E5B0F7-1E6F-4C4D-9E05-19A928A4AA5D}"/>
    <cellStyle name="Comma 5 5 2 2 4 3 2" xfId="41820" xr:uid="{D960763D-9F20-4EB1-9270-749B9C5E79EC}"/>
    <cellStyle name="Comma 5 5 2 2 4 4" xfId="30712" xr:uid="{3783CDFB-74CB-4B92-8BE9-1A141885EE7C}"/>
    <cellStyle name="Comma 5 5 2 2 5" xfId="8073" xr:uid="{8A69CABF-E4CE-4A8E-8246-D38E9DFEABF1}"/>
    <cellStyle name="Comma 5 5 2 2 5 2" xfId="19608" xr:uid="{B822950B-3E99-4396-ADFF-0E9D193DB2BE}"/>
    <cellStyle name="Comma 5 5 2 2 5 2 2" xfId="43181" xr:uid="{95720230-F8FB-4BF2-8FCC-A318C57EF6DF}"/>
    <cellStyle name="Comma 5 5 2 2 5 3" xfId="32073" xr:uid="{1C81E610-B043-4EC3-BB91-0BBF1899476E}"/>
    <cellStyle name="Comma 5 5 2 2 6" xfId="13902" xr:uid="{2BDF4502-DE92-4DBB-B7D3-06166A909F99}"/>
    <cellStyle name="Comma 5 5 2 2 6 2" xfId="37641" xr:uid="{F1195785-7837-430A-B3B1-2B5AEC79432A}"/>
    <cellStyle name="Comma 5 5 2 2 7" xfId="26534" xr:uid="{4B026084-F5E6-448C-A396-01875FACE9DE}"/>
    <cellStyle name="Comma 5 5 2 2 8" xfId="25159" xr:uid="{F47BB60B-BA04-46F7-A710-B62D050C4711}"/>
    <cellStyle name="Comma 5 5 2 2 9" xfId="48990" xr:uid="{257545D0-928C-4DC8-BC71-71F6919ECF67}"/>
    <cellStyle name="Comma 5 5 2 3" xfId="2635" xr:uid="{4CCB296E-4CF1-4196-827D-F59424B4B470}"/>
    <cellStyle name="Comma 5 5 2 3 2" xfId="4425" xr:uid="{E9BC49BA-5881-44C1-A2BA-0DC1A4DDF45C}"/>
    <cellStyle name="Comma 5 5 2 3 2 2" xfId="9895" xr:uid="{D67E59AF-7F96-41C1-97FE-F16ED5BBCF07}"/>
    <cellStyle name="Comma 5 5 2 3 2 2 2" xfId="21428" xr:uid="{BC151A88-8420-4AE6-BD28-5273F15949F5}"/>
    <cellStyle name="Comma 5 5 2 3 2 2 2 2" xfId="45001" xr:uid="{DA1F134C-3C87-4729-A969-4C18007ADACE}"/>
    <cellStyle name="Comma 5 5 2 3 2 2 3" xfId="33893" xr:uid="{B306542B-DC85-4C62-941B-63C472409F82}"/>
    <cellStyle name="Comma 5 5 2 3 2 3" xfId="16012" xr:uid="{A0C4A850-F1C8-4B00-87A8-7D1D6DD08173}"/>
    <cellStyle name="Comma 5 5 2 3 2 3 2" xfId="39586" xr:uid="{43513054-5F05-49D4-92FC-74C533793C2F}"/>
    <cellStyle name="Comma 5 5 2 3 2 4" xfId="28478" xr:uid="{0A13B83E-88E3-4EB2-8C7B-46D4B0F03681}"/>
    <cellStyle name="Comma 5 5 2 3 3" xfId="5791" xr:uid="{6B7B436B-CFF9-4B26-A89F-D79499D7479D}"/>
    <cellStyle name="Comma 5 5 2 3 3 2" xfId="11265" xr:uid="{3D2F4E45-C640-495D-9B96-F5521B681441}"/>
    <cellStyle name="Comma 5 5 2 3 3 2 2" xfId="22798" xr:uid="{86C62248-DC8D-4AEA-8AD4-C20A57AA67E7}"/>
    <cellStyle name="Comma 5 5 2 3 3 2 2 2" xfId="46371" xr:uid="{0547F4B2-1EF6-43CB-97AA-F1804EA0A65C}"/>
    <cellStyle name="Comma 5 5 2 3 3 2 3" xfId="35263" xr:uid="{1EB5F232-54F5-44B7-A541-D5BCE4EC9B1C}"/>
    <cellStyle name="Comma 5 5 2 3 3 3" xfId="17377" xr:uid="{890DF18D-CE81-49A9-825B-3FF4E97DD841}"/>
    <cellStyle name="Comma 5 5 2 3 3 3 2" xfId="40951" xr:uid="{F056472F-016F-4084-B2E4-9687A29BA407}"/>
    <cellStyle name="Comma 5 5 2 3 3 4" xfId="29843" xr:uid="{498E5409-AAD5-47DB-BAE0-1CA06536DD67}"/>
    <cellStyle name="Comma 5 5 2 3 4" xfId="7129" xr:uid="{1E0E66FE-0C19-41E8-94C3-0FF7741ADED4}"/>
    <cellStyle name="Comma 5 5 2 3 4 2" xfId="12607" xr:uid="{9AFA82E6-A253-4A6B-9529-803C7CBACF07}"/>
    <cellStyle name="Comma 5 5 2 3 4 2 2" xfId="24139" xr:uid="{A6511C3E-58C7-4124-95C8-6A2BB0AE3270}"/>
    <cellStyle name="Comma 5 5 2 3 4 2 2 2" xfId="47712" xr:uid="{E4EBDF02-D662-44E1-9DED-E7B0860CB4A3}"/>
    <cellStyle name="Comma 5 5 2 3 4 2 3" xfId="36604" xr:uid="{7C0968CF-C646-4829-9E02-9AC54AF019B7}"/>
    <cellStyle name="Comma 5 5 2 3 4 3" xfId="18713" xr:uid="{4A0E5A2B-577F-445A-96A0-66D33BAB8E1B}"/>
    <cellStyle name="Comma 5 5 2 3 4 3 2" xfId="42287" xr:uid="{8764A096-0FDD-4149-819E-816609E6E386}"/>
    <cellStyle name="Comma 5 5 2 3 4 4" xfId="31179" xr:uid="{54B47B8B-F002-4B0E-8CE9-AA35B2C33831}"/>
    <cellStyle name="Comma 5 5 2 3 5" xfId="8542" xr:uid="{253494D5-56BA-48ED-8104-250429EFB702}"/>
    <cellStyle name="Comma 5 5 2 3 5 2" xfId="20075" xr:uid="{C3D40A2F-FE22-4E8E-8567-F936CE27D4C1}"/>
    <cellStyle name="Comma 5 5 2 3 5 2 2" xfId="43648" xr:uid="{D709BCA0-9763-4FA4-B0AE-78A6E551F526}"/>
    <cellStyle name="Comma 5 5 2 3 5 3" xfId="32540" xr:uid="{A52ABF1D-0DA9-49B1-9738-1AAEAF4D7004}"/>
    <cellStyle name="Comma 5 5 2 3 6" xfId="14371" xr:uid="{FC515729-EA41-4D56-91D0-6FA4EAC4D743}"/>
    <cellStyle name="Comma 5 5 2 3 6 2" xfId="38108" xr:uid="{D9EFFE9F-B7E0-4BEC-8040-3885397B5EA9}"/>
    <cellStyle name="Comma 5 5 2 3 7" xfId="27001" xr:uid="{5F5B990A-0C01-49B2-9798-582157872661}"/>
    <cellStyle name="Comma 5 5 2 3 8" xfId="25627" xr:uid="{6D3199C9-2D49-4FFA-8E79-55D8EFD23851}"/>
    <cellStyle name="Comma 5 5 2 3 9" xfId="49457" xr:uid="{D96FC36E-4C49-4755-9D8B-60C650CD63EA}"/>
    <cellStyle name="Comma 5 5 2 4" xfId="3521" xr:uid="{EBFDDDF3-5CDA-4B7E-854D-815538C00340}"/>
    <cellStyle name="Comma 5 5 2 4 2" xfId="8989" xr:uid="{48A9152E-8DC8-4B91-9D3D-FEB31F0E223B}"/>
    <cellStyle name="Comma 5 5 2 4 2 2" xfId="20522" xr:uid="{8FA74F73-462B-44A4-8C30-EDA6129442F4}"/>
    <cellStyle name="Comma 5 5 2 4 2 2 2" xfId="44095" xr:uid="{DB14C36D-C822-4274-9C39-D3F94E7553B6}"/>
    <cellStyle name="Comma 5 5 2 4 2 3" xfId="32987" xr:uid="{6FCAFF9A-01F7-4101-BD46-016FC522D31B}"/>
    <cellStyle name="Comma 5 5 2 4 3" xfId="15107" xr:uid="{F94E0B1F-92EE-4C4D-B109-F05CC1BEA0B9}"/>
    <cellStyle name="Comma 5 5 2 4 3 2" xfId="38681" xr:uid="{E18E1696-C264-41CF-A952-A9D88EA82362}"/>
    <cellStyle name="Comma 5 5 2 4 4" xfId="27573" xr:uid="{235D0F8F-0332-4F94-9486-2C154156384D}"/>
    <cellStyle name="Comma 5 5 2 5" xfId="4877" xr:uid="{58316CC3-11F0-4548-9A4D-B6A21BB707C5}"/>
    <cellStyle name="Comma 5 5 2 5 2" xfId="10350" xr:uid="{60D3DB8E-03AA-4E2E-9F88-9AC97E7915B2}"/>
    <cellStyle name="Comma 5 5 2 5 2 2" xfId="21883" xr:uid="{9946899A-AB3E-4118-9316-A294AD36F6C5}"/>
    <cellStyle name="Comma 5 5 2 5 2 2 2" xfId="45456" xr:uid="{DF5F82BD-0E14-485C-8C8D-789FD71ECEBE}"/>
    <cellStyle name="Comma 5 5 2 5 2 3" xfId="34348" xr:uid="{6DEB5FC8-867C-4907-897E-C15C77B53FFB}"/>
    <cellStyle name="Comma 5 5 2 5 3" xfId="16463" xr:uid="{1BD3B1CC-E00A-4462-9A79-B5ADE55D9D6C}"/>
    <cellStyle name="Comma 5 5 2 5 3 2" xfId="40037" xr:uid="{6F89384E-C00A-4872-B806-38C19AC02256}"/>
    <cellStyle name="Comma 5 5 2 5 4" xfId="28929" xr:uid="{3D323569-E49D-49E3-95BD-0512A7A6154A}"/>
    <cellStyle name="Comma 5 5 2 6" xfId="6215" xr:uid="{559F4F1F-3F37-415D-9746-4DAE591DE90C}"/>
    <cellStyle name="Comma 5 5 2 6 2" xfId="11691" xr:uid="{9148FC64-2619-487B-9DF4-472929B51429}"/>
    <cellStyle name="Comma 5 5 2 6 2 2" xfId="23223" xr:uid="{D64D3596-5ECE-44AC-95D0-B45D06C62585}"/>
    <cellStyle name="Comma 5 5 2 6 2 2 2" xfId="46796" xr:uid="{024AF546-060D-4E28-ABA9-6CA8119E5F6A}"/>
    <cellStyle name="Comma 5 5 2 6 2 3" xfId="35688" xr:uid="{6B46C190-FD0B-46A0-9A54-23C39F1D4C88}"/>
    <cellStyle name="Comma 5 5 2 6 3" xfId="17799" xr:uid="{681575DB-B0E2-4914-92CA-F82A94968EB1}"/>
    <cellStyle name="Comma 5 5 2 6 3 2" xfId="41373" xr:uid="{9DDC50DE-5A0E-4041-947C-295D671180DE}"/>
    <cellStyle name="Comma 5 5 2 6 4" xfId="30265" xr:uid="{8AAEE15F-1CBA-41F2-B912-00F44ED8ABE2}"/>
    <cellStyle name="Comma 5 5 2 7" xfId="7600" xr:uid="{47B3A7B4-C8A2-4372-8FBF-462483794F10}"/>
    <cellStyle name="Comma 5 5 2 7 2" xfId="19160" xr:uid="{BD48634D-9326-4C27-A482-D0D980A87EBC}"/>
    <cellStyle name="Comma 5 5 2 7 2 2" xfId="42733" xr:uid="{91D6B7F4-8FC6-4E8C-AD14-5817873A9377}"/>
    <cellStyle name="Comma 5 5 2 7 3" xfId="31625" xr:uid="{2603C386-EB2B-448D-8F4E-EC1BF540EBA6}"/>
    <cellStyle name="Comma 5 5 2 8" xfId="13420" xr:uid="{336D2BC5-1542-414D-8BD4-08737DE6D2F7}"/>
    <cellStyle name="Comma 5 5 2 8 2" xfId="37194" xr:uid="{15A0E754-63AC-428D-BD3A-0D201C744425}"/>
    <cellStyle name="Comma 5 5 2 9" xfId="26085" xr:uid="{0E83A87C-2FAC-496E-AF87-C35773D88266}"/>
    <cellStyle name="Comma 5 5 3" xfId="1297" xr:uid="{EDDC22DE-8313-4A1D-91CF-CBA70947AADC}"/>
    <cellStyle name="Comma 5 5 3 10" xfId="24603" xr:uid="{A5A28CB8-EE96-41B4-A414-505EB02EFD15}"/>
    <cellStyle name="Comma 5 5 3 11" xfId="48496" xr:uid="{2CF4004E-EB57-484C-8C5A-884E80E52092}"/>
    <cellStyle name="Comma 5 5 3 2" xfId="2105" xr:uid="{8E7FE168-0676-4D68-927B-B9A1E1A1458C}"/>
    <cellStyle name="Comma 5 5 3 2 2" xfId="3918" xr:uid="{1456ACAC-EE30-40A1-93EC-AC9941B8C47A}"/>
    <cellStyle name="Comma 5 5 3 2 2 2" xfId="9387" xr:uid="{68D5B38E-6343-4379-AF9E-A3B4835FCE2B}"/>
    <cellStyle name="Comma 5 5 3 2 2 2 2" xfId="20920" xr:uid="{AEA0F7F7-EBF8-43B3-A193-106F5DE36A4F}"/>
    <cellStyle name="Comma 5 5 3 2 2 2 2 2" xfId="44493" xr:uid="{DC7528AC-9247-4B69-95BF-3BE0279CEE3E}"/>
    <cellStyle name="Comma 5 5 3 2 2 2 3" xfId="33385" xr:uid="{D9B6FE42-9D80-4C24-8590-ED21ACD149FC}"/>
    <cellStyle name="Comma 5 5 3 2 2 3" xfId="15505" xr:uid="{EAF6540C-7046-48AB-84CC-D9A4FB7579A7}"/>
    <cellStyle name="Comma 5 5 3 2 2 3 2" xfId="39079" xr:uid="{11DDEAEC-8F8D-4145-B179-A75E64294E29}"/>
    <cellStyle name="Comma 5 5 3 2 2 4" xfId="27971" xr:uid="{0EC92D99-4711-4C7C-929E-47D5180159AC}"/>
    <cellStyle name="Comma 5 5 3 2 3" xfId="5282" xr:uid="{4A40FEB3-5D07-4399-BC2D-B82078757BCB}"/>
    <cellStyle name="Comma 5 5 3 2 3 2" xfId="10756" xr:uid="{D43B9481-B65C-41DD-B2A8-76D07F6D0AF2}"/>
    <cellStyle name="Comma 5 5 3 2 3 2 2" xfId="22289" xr:uid="{8275E49E-7B2E-4A6E-81D5-5A1C9743E128}"/>
    <cellStyle name="Comma 5 5 3 2 3 2 2 2" xfId="45862" xr:uid="{FDA9D586-5A2C-439C-B42B-BD1F6819234F}"/>
    <cellStyle name="Comma 5 5 3 2 3 2 3" xfId="34754" xr:uid="{6200032E-9D39-4AE6-94D5-65A946DAE3B6}"/>
    <cellStyle name="Comma 5 5 3 2 3 3" xfId="16868" xr:uid="{C088A742-AEC5-4A4D-B6F9-C62097E2717B}"/>
    <cellStyle name="Comma 5 5 3 2 3 3 2" xfId="40442" xr:uid="{C7A3FDD0-C6D4-4028-9B33-8972CFF4711F}"/>
    <cellStyle name="Comma 5 5 3 2 3 4" xfId="29334" xr:uid="{3763FE9A-18F9-4B74-9AB9-CEA5F0572E7D}"/>
    <cellStyle name="Comma 5 5 3 2 4" xfId="6620" xr:uid="{6C78EA63-A3A9-4086-986E-CC8D64FD6D5A}"/>
    <cellStyle name="Comma 5 5 3 2 4 2" xfId="12097" xr:uid="{392E9B36-A3B2-440E-AB8A-D6CB924AACE3}"/>
    <cellStyle name="Comma 5 5 3 2 4 2 2" xfId="23629" xr:uid="{17728AE3-A442-4153-9827-90CBA921DEEE}"/>
    <cellStyle name="Comma 5 5 3 2 4 2 2 2" xfId="47202" xr:uid="{6BE2E8C0-7556-4501-806D-94D98392856E}"/>
    <cellStyle name="Comma 5 5 3 2 4 2 3" xfId="36094" xr:uid="{321A4C9E-9644-4F4A-BAD4-4364D61C4CB4}"/>
    <cellStyle name="Comma 5 5 3 2 4 3" xfId="18204" xr:uid="{17E3B304-D6C2-4D29-8E8A-A50BD3843471}"/>
    <cellStyle name="Comma 5 5 3 2 4 3 2" xfId="41778" xr:uid="{0DF1D77F-541D-4EFE-BFEE-F43E9D61B2B3}"/>
    <cellStyle name="Comma 5 5 3 2 4 4" xfId="30670" xr:uid="{209CE661-DC34-4403-A42B-7E818E1C616A}"/>
    <cellStyle name="Comma 5 5 3 2 5" xfId="8031" xr:uid="{860DFDDB-E43A-4959-BC33-FAADB92F805D}"/>
    <cellStyle name="Comma 5 5 3 2 5 2" xfId="19566" xr:uid="{CB8D232E-3BF4-45A0-B06D-CDC5D85BD198}"/>
    <cellStyle name="Comma 5 5 3 2 5 2 2" xfId="43139" xr:uid="{814A7FC4-8710-4E0A-B432-A4A5703802D7}"/>
    <cellStyle name="Comma 5 5 3 2 5 3" xfId="32031" xr:uid="{B2421119-8F8E-4424-8EFC-012AA17D587A}"/>
    <cellStyle name="Comma 5 5 3 2 6" xfId="13860" xr:uid="{3ADBE426-10C7-448F-A60C-ED4A1EAD1E90}"/>
    <cellStyle name="Comma 5 5 3 2 6 2" xfId="37599" xr:uid="{B28D92AB-5AAF-4679-B19F-21B07F220468}"/>
    <cellStyle name="Comma 5 5 3 2 7" xfId="26492" xr:uid="{DB40E95C-3933-4222-9788-6F5BC07375A2}"/>
    <cellStyle name="Comma 5 5 3 2 8" xfId="25117" xr:uid="{AC330F85-EF29-44E1-AAA5-54AAB5A5A9DA}"/>
    <cellStyle name="Comma 5 5 3 2 9" xfId="48948" xr:uid="{21A3A4E8-D436-4537-BF54-11DCE387AC84}"/>
    <cellStyle name="Comma 5 5 3 3" xfId="2592" xr:uid="{D2C5FEDB-4879-45FE-A2BF-DB25D86F2C44}"/>
    <cellStyle name="Comma 5 5 3 3 2" xfId="4383" xr:uid="{C0772492-8E68-4FED-B66C-FB4DD9C38AB7}"/>
    <cellStyle name="Comma 5 5 3 3 2 2" xfId="9852" xr:uid="{E25D57EF-7BAA-48FF-88BF-4260F1A8A416}"/>
    <cellStyle name="Comma 5 5 3 3 2 2 2" xfId="21385" xr:uid="{C3FEF39B-692F-4B60-91F9-2B8D8570187B}"/>
    <cellStyle name="Comma 5 5 3 3 2 2 2 2" xfId="44958" xr:uid="{5E77991B-1310-41B5-A79D-83544C4E90A4}"/>
    <cellStyle name="Comma 5 5 3 3 2 2 3" xfId="33850" xr:uid="{74559477-C5A0-4296-A279-D5D91AFB02BE}"/>
    <cellStyle name="Comma 5 5 3 3 2 3" xfId="15970" xr:uid="{644C8E02-E2E9-429A-AF64-7669E33B30E3}"/>
    <cellStyle name="Comma 5 5 3 3 2 3 2" xfId="39544" xr:uid="{FDC81BFC-7D64-477D-BCDD-982D13019508}"/>
    <cellStyle name="Comma 5 5 3 3 2 4" xfId="28436" xr:uid="{F51EC5D0-28A2-4371-96A8-129D699B3B18}"/>
    <cellStyle name="Comma 5 5 3 3 3" xfId="5748" xr:uid="{0791534C-0EAB-422C-B35D-137BACA3424B}"/>
    <cellStyle name="Comma 5 5 3 3 3 2" xfId="11222" xr:uid="{B648CD35-EEEC-41AC-92DA-BDAA159F0537}"/>
    <cellStyle name="Comma 5 5 3 3 3 2 2" xfId="22755" xr:uid="{C39A8803-81AF-459F-B522-A0B083C62839}"/>
    <cellStyle name="Comma 5 5 3 3 3 2 2 2" xfId="46328" xr:uid="{25B1D81A-AF59-441B-9781-422EFC85D04B}"/>
    <cellStyle name="Comma 5 5 3 3 3 2 3" xfId="35220" xr:uid="{0F4D2259-56E0-4C0A-8B78-4FFCDABF332E}"/>
    <cellStyle name="Comma 5 5 3 3 3 3" xfId="17334" xr:uid="{6E47F17B-5ABB-4A24-8206-A5758F7A0467}"/>
    <cellStyle name="Comma 5 5 3 3 3 3 2" xfId="40908" xr:uid="{3FD3F448-F9CD-4154-B6A1-7A7152AE86CA}"/>
    <cellStyle name="Comma 5 5 3 3 3 4" xfId="29800" xr:uid="{9E3A774F-7BED-4BD4-B634-4101D98BEC3B}"/>
    <cellStyle name="Comma 5 5 3 3 4" xfId="7086" xr:uid="{0FCAA4EE-2B18-4E02-AFB8-799FE31EB23B}"/>
    <cellStyle name="Comma 5 5 3 3 4 2" xfId="12564" xr:uid="{62A13913-939C-43DF-AE8D-DDEFFC50358E}"/>
    <cellStyle name="Comma 5 5 3 3 4 2 2" xfId="24096" xr:uid="{EE78F4F2-605E-4499-96BF-BC2EBBB9A12F}"/>
    <cellStyle name="Comma 5 5 3 3 4 2 2 2" xfId="47669" xr:uid="{486C44DE-8CBB-4F2A-AAA7-70DCCC5F4B65}"/>
    <cellStyle name="Comma 5 5 3 3 4 2 3" xfId="36561" xr:uid="{DF0858D0-5039-45AA-B07A-0EEC4910133B}"/>
    <cellStyle name="Comma 5 5 3 3 4 3" xfId="18670" xr:uid="{35D1A883-3268-4E34-872E-56DCE0CA04BE}"/>
    <cellStyle name="Comma 5 5 3 3 4 3 2" xfId="42244" xr:uid="{8D306133-3375-44E7-8F9A-F5EE6F3343E5}"/>
    <cellStyle name="Comma 5 5 3 3 4 4" xfId="31136" xr:uid="{09964E5F-0D0E-40F5-94AC-223F0720C957}"/>
    <cellStyle name="Comma 5 5 3 3 5" xfId="8499" xr:uid="{AD3F5225-B7ED-4942-94A6-94F47AD5D82F}"/>
    <cellStyle name="Comma 5 5 3 3 5 2" xfId="20032" xr:uid="{B00C91C3-BCCB-49A1-B924-385773C6573E}"/>
    <cellStyle name="Comma 5 5 3 3 5 2 2" xfId="43605" xr:uid="{E061EC75-F8D1-477A-AEC9-85B4D86B6F00}"/>
    <cellStyle name="Comma 5 5 3 3 5 3" xfId="32497" xr:uid="{2F5E2CB1-0CDA-47F4-8CE9-6C26A0F0A86B}"/>
    <cellStyle name="Comma 5 5 3 3 6" xfId="14328" xr:uid="{97097D56-0C92-4A95-BB37-217DB9CBAF84}"/>
    <cellStyle name="Comma 5 5 3 3 6 2" xfId="38065" xr:uid="{31B755CB-354C-45F3-8331-EF69F9716972}"/>
    <cellStyle name="Comma 5 5 3 3 7" xfId="26958" xr:uid="{A09E23F1-ED57-417C-AC33-94480E1387A7}"/>
    <cellStyle name="Comma 5 5 3 3 8" xfId="25584" xr:uid="{9E8EB805-5685-4D9E-9842-EF0435F03B34}"/>
    <cellStyle name="Comma 5 5 3 3 9" xfId="49414" xr:uid="{0CA2E14F-61B8-4D92-8339-A1256F90CA5A}"/>
    <cellStyle name="Comma 5 5 3 4" xfId="3479" xr:uid="{F1533371-45B7-4DF6-B339-9D62FEAAEFF1}"/>
    <cellStyle name="Comma 5 5 3 4 2" xfId="8947" xr:uid="{A44B3473-A1F0-4D9E-BFEF-3D9F420A79E4}"/>
    <cellStyle name="Comma 5 5 3 4 2 2" xfId="20480" xr:uid="{5BA82610-2CCA-4F6E-B003-28662EA7DBC7}"/>
    <cellStyle name="Comma 5 5 3 4 2 2 2" xfId="44053" xr:uid="{06EFCF9C-510F-4BAA-81D7-726F9EF111A0}"/>
    <cellStyle name="Comma 5 5 3 4 2 3" xfId="32945" xr:uid="{003E56AF-1AFE-444A-8285-5A3C747198B0}"/>
    <cellStyle name="Comma 5 5 3 4 3" xfId="15065" xr:uid="{0F08140E-734D-48AD-80F8-6E48D32EFA2F}"/>
    <cellStyle name="Comma 5 5 3 4 3 2" xfId="38639" xr:uid="{B7C55F84-5BC9-43B4-AAB0-6AEF4321F631}"/>
    <cellStyle name="Comma 5 5 3 4 4" xfId="27531" xr:uid="{D5154EE1-35FE-407D-8907-0F00F11D4286}"/>
    <cellStyle name="Comma 5 5 3 5" xfId="4835" xr:uid="{075A4BAD-075D-488C-A6C0-734FAF89EAA6}"/>
    <cellStyle name="Comma 5 5 3 5 2" xfId="10308" xr:uid="{972B2678-4C27-4EDA-B4DD-1A1ADCE75593}"/>
    <cellStyle name="Comma 5 5 3 5 2 2" xfId="21841" xr:uid="{D50844A3-8975-4BCE-A810-1D1AE1BE1260}"/>
    <cellStyle name="Comma 5 5 3 5 2 2 2" xfId="45414" xr:uid="{52A39B27-9F1E-474D-9E3A-82D60FA49114}"/>
    <cellStyle name="Comma 5 5 3 5 2 3" xfId="34306" xr:uid="{FBE528D6-44A3-4C45-9697-BA5FE8F6925D}"/>
    <cellStyle name="Comma 5 5 3 5 3" xfId="16421" xr:uid="{B0DE96E5-238E-47D6-A68E-F891AC9598CF}"/>
    <cellStyle name="Comma 5 5 3 5 3 2" xfId="39995" xr:uid="{851EBE7A-319F-48A3-8CCD-7055717E6DAB}"/>
    <cellStyle name="Comma 5 5 3 5 4" xfId="28887" xr:uid="{4F51CF38-8E2E-437C-AD9A-1BE9E09941C1}"/>
    <cellStyle name="Comma 5 5 3 6" xfId="6173" xr:uid="{F84A20B9-2823-4375-A672-AE34122032E0}"/>
    <cellStyle name="Comma 5 5 3 6 2" xfId="11649" xr:uid="{52FCA12D-1463-4E23-AECA-4528626AC0E5}"/>
    <cellStyle name="Comma 5 5 3 6 2 2" xfId="23181" xr:uid="{F64D6ECF-D66E-453D-BCDE-D61072C6A4C5}"/>
    <cellStyle name="Comma 5 5 3 6 2 2 2" xfId="46754" xr:uid="{AEDBB03F-5E79-45DC-9D8C-4EE434E5EF36}"/>
    <cellStyle name="Comma 5 5 3 6 2 3" xfId="35646" xr:uid="{6E93BE93-DF90-44D7-93A8-34FE375DDB1E}"/>
    <cellStyle name="Comma 5 5 3 6 3" xfId="17757" xr:uid="{271A1EB9-0C9C-4FA5-AC6D-AD6558D0B773}"/>
    <cellStyle name="Comma 5 5 3 6 3 2" xfId="41331" xr:uid="{650FC237-6107-4F08-910B-5DACC6BA9812}"/>
    <cellStyle name="Comma 5 5 3 6 4" xfId="30223" xr:uid="{734709E9-8C18-476C-B4FA-8D6C896625C7}"/>
    <cellStyle name="Comma 5 5 3 7" xfId="7558" xr:uid="{BAEF2420-3644-4706-A1C5-B268C8E02AE5}"/>
    <cellStyle name="Comma 5 5 3 7 2" xfId="19118" xr:uid="{A347E63C-6460-41DA-A4D9-2925D28E315E}"/>
    <cellStyle name="Comma 5 5 3 7 2 2" xfId="42691" xr:uid="{6886C2AF-E8D2-4DAE-A832-B87EA7E6109D}"/>
    <cellStyle name="Comma 5 5 3 7 3" xfId="31583" xr:uid="{D9B68F3D-BEF0-41DD-A79E-22F95D65E7F2}"/>
    <cellStyle name="Comma 5 5 3 8" xfId="13376" xr:uid="{F3897C14-A861-4A92-A9BF-0CB44734FFF0}"/>
    <cellStyle name="Comma 5 5 3 8 2" xfId="37152" xr:uid="{1992C5BD-CA91-4C74-8FA4-4B5E54CC2C2C}"/>
    <cellStyle name="Comma 5 5 3 9" xfId="26043" xr:uid="{F7321761-66E7-4A90-B4AC-6D188311951F}"/>
    <cellStyle name="Comma 5 5 4" xfId="1960" xr:uid="{78BE424E-4256-40C2-8B2F-01CD26E5A41C}"/>
    <cellStyle name="Comma 5 5 4 2" xfId="3773" xr:uid="{9D8FE091-9F75-48AE-8909-D33393F4166B}"/>
    <cellStyle name="Comma 5 5 4 2 2" xfId="9242" xr:uid="{8E188582-8B7B-4F3D-B78F-690F2CDEAADD}"/>
    <cellStyle name="Comma 5 5 4 2 2 2" xfId="20775" xr:uid="{2999E87C-E05F-4E06-9B94-6F006F1572A2}"/>
    <cellStyle name="Comma 5 5 4 2 2 2 2" xfId="44348" xr:uid="{15B0C6E5-E7B1-482A-9E29-2018C6F8F5AB}"/>
    <cellStyle name="Comma 5 5 4 2 2 3" xfId="33240" xr:uid="{43609177-3FD9-469F-9DBD-58D1689E4BD6}"/>
    <cellStyle name="Comma 5 5 4 2 3" xfId="15360" xr:uid="{17FA2159-3C67-4BAB-B0A0-EB9687F1DFF0}"/>
    <cellStyle name="Comma 5 5 4 2 3 2" xfId="38934" xr:uid="{B2D6804F-B65D-4B3F-AD77-D91B25FFB2CC}"/>
    <cellStyle name="Comma 5 5 4 2 4" xfId="27826" xr:uid="{286A703F-22E1-43C1-9605-1CEDF225C7C5}"/>
    <cellStyle name="Comma 5 5 4 3" xfId="5137" xr:uid="{BBBAD637-582E-46A5-8C8A-D1ADFF1E8859}"/>
    <cellStyle name="Comma 5 5 4 3 2" xfId="10611" xr:uid="{A176EC92-7AE9-4444-884E-AD2323034166}"/>
    <cellStyle name="Comma 5 5 4 3 2 2" xfId="22144" xr:uid="{8E60E72F-503B-4725-AFFE-9073BF2047EC}"/>
    <cellStyle name="Comma 5 5 4 3 2 2 2" xfId="45717" xr:uid="{746E6D5F-E360-4DF9-935E-4D174E3CD622}"/>
    <cellStyle name="Comma 5 5 4 3 2 3" xfId="34609" xr:uid="{403404D0-33C7-4B15-BD2A-70D5F2DB748E}"/>
    <cellStyle name="Comma 5 5 4 3 3" xfId="16723" xr:uid="{9976061F-F7F1-43C1-822C-2D5A7A5F2CD0}"/>
    <cellStyle name="Comma 5 5 4 3 3 2" xfId="40297" xr:uid="{7AA9D26F-3F4D-4C3C-B861-19A41C39298F}"/>
    <cellStyle name="Comma 5 5 4 3 4" xfId="29189" xr:uid="{1687FC68-D767-421A-B201-A82CDB1F8753}"/>
    <cellStyle name="Comma 5 5 4 4" xfId="6475" xr:uid="{BECD6DC5-9DA2-4474-B90C-0ECC1F0FAE99}"/>
    <cellStyle name="Comma 5 5 4 4 2" xfId="11952" xr:uid="{C34CA237-30F7-4F60-8C6C-9F8B5773895B}"/>
    <cellStyle name="Comma 5 5 4 4 2 2" xfId="23484" xr:uid="{1178096D-F079-451B-8712-297DDAD5E659}"/>
    <cellStyle name="Comma 5 5 4 4 2 2 2" xfId="47057" xr:uid="{1BD8FBF9-D803-4048-A7AB-525CBB6A1961}"/>
    <cellStyle name="Comma 5 5 4 4 2 3" xfId="35949" xr:uid="{DB2D581C-D87D-44DC-923A-2710EF65B0EE}"/>
    <cellStyle name="Comma 5 5 4 4 3" xfId="18059" xr:uid="{51F5D6B7-0EF0-412A-BF98-AB7E767984B1}"/>
    <cellStyle name="Comma 5 5 4 4 3 2" xfId="41633" xr:uid="{06BF4E78-4153-4949-AB92-97FF03B92F9D}"/>
    <cellStyle name="Comma 5 5 4 4 4" xfId="30525" xr:uid="{8AE3ACCD-920E-482A-8451-DA70EB82EAE1}"/>
    <cellStyle name="Comma 5 5 4 5" xfId="7886" xr:uid="{2098F662-F51B-40E5-A3B1-00DC4A557909}"/>
    <cellStyle name="Comma 5 5 4 5 2" xfId="19421" xr:uid="{42C01E53-E5B6-4873-928E-CF19C0D6F7FE}"/>
    <cellStyle name="Comma 5 5 4 5 2 2" xfId="42994" xr:uid="{C0ABC421-3839-405F-9D74-12A9774F3C33}"/>
    <cellStyle name="Comma 5 5 4 5 3" xfId="31886" xr:uid="{75D0C247-3865-4C71-BE82-2DAE2921274E}"/>
    <cellStyle name="Comma 5 5 4 6" xfId="13715" xr:uid="{32464EF5-32CF-446A-B453-34A65C0C5913}"/>
    <cellStyle name="Comma 5 5 4 6 2" xfId="37454" xr:uid="{3B23E2F4-A250-49E2-BEC2-0FFE74FA6BEA}"/>
    <cellStyle name="Comma 5 5 4 7" xfId="26347" xr:uid="{D84E65B1-6F0C-4B5B-B0BA-F87B3680D570}"/>
    <cellStyle name="Comma 5 5 4 8" xfId="24972" xr:uid="{DA95BD4E-3BB9-46E8-8C87-4D973F561705}"/>
    <cellStyle name="Comma 5 5 4 9" xfId="48803" xr:uid="{2266F0E0-CD9B-4411-BAAB-34224F43F65A}"/>
    <cellStyle name="Comma 5 5 5" xfId="2443" xr:uid="{DDB5C39F-7937-4310-81D2-71C993A02EBC}"/>
    <cellStyle name="Comma 5 5 5 2" xfId="4235" xr:uid="{6B7C857C-E0D1-458E-97B9-BE4105A2C268}"/>
    <cellStyle name="Comma 5 5 5 2 2" xfId="9704" xr:uid="{AE7BDB92-07B3-4AF5-B6A2-FED72ABE765E}"/>
    <cellStyle name="Comma 5 5 5 2 2 2" xfId="21237" xr:uid="{B3D10DA4-F5DF-4761-AC53-ACF08C5FE33E}"/>
    <cellStyle name="Comma 5 5 5 2 2 2 2" xfId="44810" xr:uid="{1A9973A8-A125-4D8A-8696-D465F445D3FA}"/>
    <cellStyle name="Comma 5 5 5 2 2 3" xfId="33702" xr:uid="{84406CF3-88D4-4F80-8A15-FD78E5A632B3}"/>
    <cellStyle name="Comma 5 5 5 2 3" xfId="15822" xr:uid="{9D27A112-3EA0-4782-8405-E1B95E693D19}"/>
    <cellStyle name="Comma 5 5 5 2 3 2" xfId="39396" xr:uid="{82C08EB3-DA00-471A-9550-D453D3950CC5}"/>
    <cellStyle name="Comma 5 5 5 2 4" xfId="28288" xr:uid="{A9BA273A-74A8-4B89-8E61-7F8588982CD0}"/>
    <cellStyle name="Comma 5 5 5 3" xfId="5600" xr:uid="{545F2DDF-A544-4561-96B0-A1119A4DED7D}"/>
    <cellStyle name="Comma 5 5 5 3 2" xfId="11074" xr:uid="{D339D3F6-3596-425A-B2E0-1D2E63134169}"/>
    <cellStyle name="Comma 5 5 5 3 2 2" xfId="22607" xr:uid="{C493ABDE-64DC-4F85-8742-9C787D1ADD51}"/>
    <cellStyle name="Comma 5 5 5 3 2 2 2" xfId="46180" xr:uid="{AE02B247-2242-468B-A189-823F48DDC451}"/>
    <cellStyle name="Comma 5 5 5 3 2 3" xfId="35072" xr:uid="{3A806CE6-3ADB-4E75-B557-434F5301E23A}"/>
    <cellStyle name="Comma 5 5 5 3 3" xfId="17186" xr:uid="{C5FBA654-7BB8-490C-95CF-B9EEAE32C6A4}"/>
    <cellStyle name="Comma 5 5 5 3 3 2" xfId="40760" xr:uid="{DBBAF33A-5113-4EEC-8690-01DF9DD631AD}"/>
    <cellStyle name="Comma 5 5 5 3 4" xfId="29652" xr:uid="{38CB6C4C-2399-4973-B517-D6887FE81830}"/>
    <cellStyle name="Comma 5 5 5 4" xfId="6938" xr:uid="{52DA975B-AD45-4864-8667-15885114FD4D}"/>
    <cellStyle name="Comma 5 5 5 4 2" xfId="12416" xr:uid="{4F01D0D0-0A8B-40F5-81F2-7C88C260FE4F}"/>
    <cellStyle name="Comma 5 5 5 4 2 2" xfId="23948" xr:uid="{2C15DBA3-2623-4424-9593-DFE0488F83FF}"/>
    <cellStyle name="Comma 5 5 5 4 2 2 2" xfId="47521" xr:uid="{B8C4667C-0F5F-4822-90E5-D5C7A337459E}"/>
    <cellStyle name="Comma 5 5 5 4 2 3" xfId="36413" xr:uid="{12E462AE-09B0-456B-A998-165A583FFB8D}"/>
    <cellStyle name="Comma 5 5 5 4 3" xfId="18522" xr:uid="{A15904D2-87F2-4984-89A1-43905EC426FF}"/>
    <cellStyle name="Comma 5 5 5 4 3 2" xfId="42096" xr:uid="{21D92744-1FAC-43BC-8258-F74D73371B0C}"/>
    <cellStyle name="Comma 5 5 5 4 4" xfId="30988" xr:uid="{03FD2A89-31E9-42A5-8599-3A617F3E06A1}"/>
    <cellStyle name="Comma 5 5 5 5" xfId="8351" xr:uid="{625E5EC9-B3DF-4324-8B4A-5BC4CF60208A}"/>
    <cellStyle name="Comma 5 5 5 5 2" xfId="19884" xr:uid="{D3F5B06D-1F0B-4784-A569-3526D83A7102}"/>
    <cellStyle name="Comma 5 5 5 5 2 2" xfId="43457" xr:uid="{11F4CE99-FD8B-4CC0-A82F-6769175F2D63}"/>
    <cellStyle name="Comma 5 5 5 5 3" xfId="32349" xr:uid="{D7911F01-5B69-41D1-9757-5C548FC2DEFE}"/>
    <cellStyle name="Comma 5 5 5 6" xfId="14180" xr:uid="{CA21E7A3-BE23-4A11-8500-DFDABE8D4EB8}"/>
    <cellStyle name="Comma 5 5 5 6 2" xfId="37917" xr:uid="{1B30FF9D-E4F6-4196-9E67-3F3F835F7FCB}"/>
    <cellStyle name="Comma 5 5 5 7" xfId="26810" xr:uid="{333A80A8-1503-40D0-ABBD-0AE057ED7C49}"/>
    <cellStyle name="Comma 5 5 5 8" xfId="25436" xr:uid="{5187F697-B1A5-4F22-894E-DCDABCF60CD5}"/>
    <cellStyle name="Comma 5 5 5 9" xfId="49266" xr:uid="{C9B101E4-D983-4444-B07C-DFB5FFB00267}"/>
    <cellStyle name="Comma 5 5 6" xfId="2847" xr:uid="{CB3D8ECF-C0FA-4D50-82E7-D330B332046B}"/>
    <cellStyle name="Comma 5 5 6 2" xfId="4601" xr:uid="{4EF063BA-C7DE-4BE8-BD49-AB15207F841F}"/>
    <cellStyle name="Comma 5 5 6 2 2" xfId="10071" xr:uid="{190E0040-2DCA-4584-943A-9F8DC5D72B1D}"/>
    <cellStyle name="Comma 5 5 6 2 2 2" xfId="21604" xr:uid="{4F25CC2A-0798-4F9A-B7A7-80833B9E59FA}"/>
    <cellStyle name="Comma 5 5 6 2 2 2 2" xfId="45177" xr:uid="{03F0DF12-114D-4812-BEC0-366D93CF4FEA}"/>
    <cellStyle name="Comma 5 5 6 2 2 3" xfId="34069" xr:uid="{5757844C-BB96-43CA-9608-38C92C8AEDDE}"/>
    <cellStyle name="Comma 5 5 6 2 3" xfId="16188" xr:uid="{4B359EBF-6F92-4354-A1D3-4DF9EBD0839E}"/>
    <cellStyle name="Comma 5 5 6 2 3 2" xfId="39762" xr:uid="{5E9CD963-8B1D-4C9B-A666-D2D9ED3F1596}"/>
    <cellStyle name="Comma 5 5 6 2 4" xfId="28654" xr:uid="{974D9A37-CC11-49BC-AED7-CE61252DF535}"/>
    <cellStyle name="Comma 5 5 6 3" xfId="8718" xr:uid="{8495AAB1-67CD-43A2-BA7F-48A620B41FB0}"/>
    <cellStyle name="Comma 5 5 6 3 2" xfId="20251" xr:uid="{4DC1D940-67B9-4919-B647-DB5C50FA5594}"/>
    <cellStyle name="Comma 5 5 6 3 2 2" xfId="43824" xr:uid="{27AFAEEF-7151-4B13-AD13-36A12830A7A7}"/>
    <cellStyle name="Comma 5 5 6 3 3" xfId="32716" xr:uid="{CB73A54A-2289-4939-BE66-C775E3B276A7}"/>
    <cellStyle name="Comma 5 5 6 4" xfId="14548" xr:uid="{20F02961-CA87-4FEC-A034-68F5B6435FD6}"/>
    <cellStyle name="Comma 5 5 6 4 2" xfId="38284" xr:uid="{9BAE135B-5CE4-4E35-AC61-E5868305A3BE}"/>
    <cellStyle name="Comma 5 5 6 5" xfId="27177" xr:uid="{3FD01C2D-5DA2-4476-9428-6B3B0A924717}"/>
    <cellStyle name="Comma 5 5 7" xfId="3334" xr:uid="{19608468-6707-4A54-8E1D-765EE9E560B1}"/>
    <cellStyle name="Comma 5 5 7 2" xfId="8802" xr:uid="{F66B7A49-0AB2-4907-866D-ADB97FC256E8}"/>
    <cellStyle name="Comma 5 5 7 2 2" xfId="20335" xr:uid="{EA5420DF-D359-4FAF-9DCD-61DBEF542BBD}"/>
    <cellStyle name="Comma 5 5 7 2 2 2" xfId="43908" xr:uid="{822D2F22-C4ED-450D-BA5E-9D44491BB215}"/>
    <cellStyle name="Comma 5 5 7 2 3" xfId="32800" xr:uid="{4E8F104F-42FA-4520-B5E4-02C1E9A3DD25}"/>
    <cellStyle name="Comma 5 5 7 3" xfId="14920" xr:uid="{B1FBF570-BEA8-490E-9FF4-DB4ACBBB9863}"/>
    <cellStyle name="Comma 5 5 7 3 2" xfId="38494" xr:uid="{A6BAE18A-DE26-418E-95EF-5DA4A882CED9}"/>
    <cellStyle name="Comma 5 5 7 4" xfId="27386" xr:uid="{F386100E-2472-4FA5-9C63-57298F021A14}"/>
    <cellStyle name="Comma 5 5 8" xfId="4690" xr:uid="{685D47A1-6910-49D5-B993-166A51C5DD1A}"/>
    <cellStyle name="Comma 5 5 8 2" xfId="10163" xr:uid="{826E3C63-A975-4AAB-AE43-66FCD73C65B6}"/>
    <cellStyle name="Comma 5 5 8 2 2" xfId="21696" xr:uid="{59265251-1BED-4C4D-8186-E465B5C41164}"/>
    <cellStyle name="Comma 5 5 8 2 2 2" xfId="45269" xr:uid="{0C673038-FF91-4C49-81A4-EA63794311E5}"/>
    <cellStyle name="Comma 5 5 8 2 3" xfId="34161" xr:uid="{5D46E33E-9063-4C88-BAD8-2FBE40E0A30C}"/>
    <cellStyle name="Comma 5 5 8 3" xfId="16276" xr:uid="{0A20FDAD-7D5C-4B3E-9E8F-655CAB808388}"/>
    <cellStyle name="Comma 5 5 8 3 2" xfId="39850" xr:uid="{E2EC9224-7C22-4810-80A9-415AD31D667C}"/>
    <cellStyle name="Comma 5 5 8 4" xfId="28742" xr:uid="{F841F535-933E-4359-9941-8CD22AD941DD}"/>
    <cellStyle name="Comma 5 5 9" xfId="6028" xr:uid="{F552DD49-7A71-48BA-9F14-7486A2D70D34}"/>
    <cellStyle name="Comma 5 5 9 2" xfId="11504" xr:uid="{99A26350-0FB4-41B4-9E60-D51C74B53215}"/>
    <cellStyle name="Comma 5 5 9 2 2" xfId="23036" xr:uid="{97AB7497-0AD5-4364-A1C5-A5EEB48F9D89}"/>
    <cellStyle name="Comma 5 5 9 2 2 2" xfId="46609" xr:uid="{80C8AA1F-060A-44B9-9E6F-CE9DBDA37D2B}"/>
    <cellStyle name="Comma 5 5 9 2 3" xfId="35501" xr:uid="{44A5B7DA-D952-4128-A5A8-B802878D4F31}"/>
    <cellStyle name="Comma 5 5 9 3" xfId="17612" xr:uid="{DD356537-6D65-4C95-878E-ED39D71ECF65}"/>
    <cellStyle name="Comma 5 5 9 3 2" xfId="41186" xr:uid="{1A70900C-BF43-46BF-A7BE-0FD067EC7494}"/>
    <cellStyle name="Comma 5 5 9 4" xfId="30078" xr:uid="{0C3647AE-5751-4E17-A44C-14240ACC0537}"/>
    <cellStyle name="Comma 5 6" xfId="657" xr:uid="{802341A3-1955-4773-BB8B-35A529512EB2}"/>
    <cellStyle name="Comma 5 6 10" xfId="13216" xr:uid="{9B7CC9FA-EF15-4023-8E79-E146795A7DB5}"/>
    <cellStyle name="Comma 5 6 10 2" xfId="36999" xr:uid="{1F133E27-0887-412E-9310-455D7D619D3B}"/>
    <cellStyle name="Comma 5 6 11" xfId="25890" xr:uid="{8C9B7D68-875F-4858-8874-5D33D77BED46}"/>
    <cellStyle name="Comma 5 6 12" xfId="24573" xr:uid="{95DCA14D-E079-49D2-A57A-6AED04D697DF}"/>
    <cellStyle name="Comma 5 6 13" xfId="48343" xr:uid="{39FFFC5D-44D0-4F02-A6EB-E68349814A70}"/>
    <cellStyle name="Comma 5 6 14" xfId="1075" xr:uid="{646A3BFA-AA86-47C2-8056-CC8C278AF862}"/>
    <cellStyle name="Comma 5 6 2" xfId="1759" xr:uid="{3D684248-CC6D-4D4A-8FD8-34A16CEE445C}"/>
    <cellStyle name="Comma 5 6 2 10" xfId="24816" xr:uid="{48E50CC9-7C4B-4513-A42A-EA165F4B9660}"/>
    <cellStyle name="Comma 5 6 2 11" xfId="48647" xr:uid="{186691E9-30B3-40AB-973B-FD137951EA78}"/>
    <cellStyle name="Comma 5 6 2 2" xfId="2253" xr:uid="{4CC873EE-001F-4835-9A7D-4DB747D22D39}"/>
    <cellStyle name="Comma 5 6 2 2 2" xfId="4065" xr:uid="{6806D5BD-8D23-4BFC-BC84-59D9AC2CC287}"/>
    <cellStyle name="Comma 5 6 2 2 2 2" xfId="9534" xr:uid="{A83B071E-E7B8-4940-B4C2-4D84541EB9CC}"/>
    <cellStyle name="Comma 5 6 2 2 2 2 2" xfId="21067" xr:uid="{66AF5099-1FB8-42A1-98F8-200ADAA2C513}"/>
    <cellStyle name="Comma 5 6 2 2 2 2 2 2" xfId="44640" xr:uid="{5DA0CBC9-6059-4CC4-84C0-3F2A843C4E2E}"/>
    <cellStyle name="Comma 5 6 2 2 2 2 3" xfId="33532" xr:uid="{25FC5FFC-BEEE-4D58-8FE9-44092764EAC7}"/>
    <cellStyle name="Comma 5 6 2 2 2 3" xfId="15652" xr:uid="{43E2B731-4164-4EFD-B249-5F12F04B30F1}"/>
    <cellStyle name="Comma 5 6 2 2 2 3 2" xfId="39226" xr:uid="{8BB1E11D-210B-4456-ABF9-28F257890019}"/>
    <cellStyle name="Comma 5 6 2 2 2 4" xfId="28118" xr:uid="{781B8A78-3892-4F0C-B39D-99B2F11E2350}"/>
    <cellStyle name="Comma 5 6 2 2 3" xfId="5429" xr:uid="{EBCFCE7E-BFB3-4D3B-9198-D92F5FF768ED}"/>
    <cellStyle name="Comma 5 6 2 2 3 2" xfId="10903" xr:uid="{36F93877-A153-4E55-87D6-A90F304BBED8}"/>
    <cellStyle name="Comma 5 6 2 2 3 2 2" xfId="22436" xr:uid="{64E901D7-83E4-443E-A90A-27B4D92D3CC3}"/>
    <cellStyle name="Comma 5 6 2 2 3 2 2 2" xfId="46009" xr:uid="{B7107AE7-BDDC-4B78-A6B2-3DE6A84B79EB}"/>
    <cellStyle name="Comma 5 6 2 2 3 2 3" xfId="34901" xr:uid="{2483D2E9-1325-4D6B-8FE8-D1D2E51AA5F4}"/>
    <cellStyle name="Comma 5 6 2 2 3 3" xfId="17015" xr:uid="{21264EDB-39DC-4C6B-98E3-6BF254CE1507}"/>
    <cellStyle name="Comma 5 6 2 2 3 3 2" xfId="40589" xr:uid="{500DB7A1-01AD-42BF-B4AB-752F758C7A2C}"/>
    <cellStyle name="Comma 5 6 2 2 3 4" xfId="29481" xr:uid="{DB7FF560-F1E1-4D9B-ACD5-D592A0A30245}"/>
    <cellStyle name="Comma 5 6 2 2 4" xfId="6767" xr:uid="{1A5B4488-99CF-4FA4-980D-CBC73FE0E899}"/>
    <cellStyle name="Comma 5 6 2 2 4 2" xfId="12244" xr:uid="{4ECE788D-5499-40AE-916A-01E76B091E63}"/>
    <cellStyle name="Comma 5 6 2 2 4 2 2" xfId="23776" xr:uid="{254B881E-F4A1-4785-B818-AB1EA108C5A5}"/>
    <cellStyle name="Comma 5 6 2 2 4 2 2 2" xfId="47349" xr:uid="{E296BCA5-E086-47A6-B7F4-59125A43A6D0}"/>
    <cellStyle name="Comma 5 6 2 2 4 2 3" xfId="36241" xr:uid="{9EE03F36-C0A5-4C2A-9DF8-51C4FEAF5739}"/>
    <cellStyle name="Comma 5 6 2 2 4 3" xfId="18351" xr:uid="{B14656E0-69D0-447D-ABD6-443B581F7963}"/>
    <cellStyle name="Comma 5 6 2 2 4 3 2" xfId="41925" xr:uid="{40B2440C-68B4-40E1-AA96-4C1EF39A0D03}"/>
    <cellStyle name="Comma 5 6 2 2 4 4" xfId="30817" xr:uid="{3CCAB638-5854-4070-AE29-677405183045}"/>
    <cellStyle name="Comma 5 6 2 2 5" xfId="8178" xr:uid="{042F7B2A-3D3D-4F7A-9B2A-9C67EAA15AC8}"/>
    <cellStyle name="Comma 5 6 2 2 5 2" xfId="19713" xr:uid="{AEEC3CC8-BB22-4AB3-BF2D-B64D140F9FAE}"/>
    <cellStyle name="Comma 5 6 2 2 5 2 2" xfId="43286" xr:uid="{2918C8D9-12F5-4B82-A4E0-8E8B3F2B9E72}"/>
    <cellStyle name="Comma 5 6 2 2 5 3" xfId="32178" xr:uid="{F4C6CD99-FC74-43B1-B452-222159BD7141}"/>
    <cellStyle name="Comma 5 6 2 2 6" xfId="14007" xr:uid="{0C0C1AEF-8DC1-4C68-B8A5-69F1CF868773}"/>
    <cellStyle name="Comma 5 6 2 2 6 2" xfId="37746" xr:uid="{B3625A75-995B-43E5-B63D-9951BAE24024}"/>
    <cellStyle name="Comma 5 6 2 2 7" xfId="26639" xr:uid="{CCBBAA8F-A479-472F-B15D-1D8042E3EE7A}"/>
    <cellStyle name="Comma 5 6 2 2 8" xfId="25264" xr:uid="{5B1EE096-2550-4E43-BE67-2C51334704AA}"/>
    <cellStyle name="Comma 5 6 2 2 9" xfId="49095" xr:uid="{F5C9A18A-C9E4-4331-BF6B-27325E4EF7A1}"/>
    <cellStyle name="Comma 5 6 2 3" xfId="2743" xr:uid="{1FA6A1F3-E922-4914-A4F6-E7E3C711BCF0}"/>
    <cellStyle name="Comma 5 6 2 3 2" xfId="4531" xr:uid="{9AC6403B-FCE8-4B0B-8D41-9BDB5D81DB4D}"/>
    <cellStyle name="Comma 5 6 2 3 2 2" xfId="10001" xr:uid="{4485EA9B-722E-4ECF-A55C-711991FB120E}"/>
    <cellStyle name="Comma 5 6 2 3 2 2 2" xfId="21534" xr:uid="{9399E5CB-C2F6-4A88-9770-CE43DB25B676}"/>
    <cellStyle name="Comma 5 6 2 3 2 2 2 2" xfId="45107" xr:uid="{81A249BD-2538-49C8-9714-8E8A97746C80}"/>
    <cellStyle name="Comma 5 6 2 3 2 2 3" xfId="33999" xr:uid="{2E7EB1BD-CA16-4FAA-9C66-CA87CDA8AB12}"/>
    <cellStyle name="Comma 5 6 2 3 2 3" xfId="16118" xr:uid="{61B75C76-086D-44C6-BA88-33D849E33262}"/>
    <cellStyle name="Comma 5 6 2 3 2 3 2" xfId="39692" xr:uid="{5B20E736-9D19-4B0E-BA06-7713FFD86F9E}"/>
    <cellStyle name="Comma 5 6 2 3 2 4" xfId="28584" xr:uid="{96748B15-CD52-4540-B960-BC7B943920FE}"/>
    <cellStyle name="Comma 5 6 2 3 3" xfId="5897" xr:uid="{ABF1CA61-04DB-436B-97A9-53614D063E48}"/>
    <cellStyle name="Comma 5 6 2 3 3 2" xfId="11371" xr:uid="{71F2C299-A6E7-4EAC-9868-8CC46180CA33}"/>
    <cellStyle name="Comma 5 6 2 3 3 2 2" xfId="22904" xr:uid="{6189730F-61A5-45FF-A744-405F53B14653}"/>
    <cellStyle name="Comma 5 6 2 3 3 2 2 2" xfId="46477" xr:uid="{428B4AC7-C5D6-43AA-A09E-52B836B8492B}"/>
    <cellStyle name="Comma 5 6 2 3 3 2 3" xfId="35369" xr:uid="{4EDCBB72-DBF6-4D8C-85AE-B4D6D2AF7DAB}"/>
    <cellStyle name="Comma 5 6 2 3 3 3" xfId="17483" xr:uid="{A7E8A69B-C914-49BA-978C-6D4EEE960400}"/>
    <cellStyle name="Comma 5 6 2 3 3 3 2" xfId="41057" xr:uid="{A2C68AA7-7822-444A-ABF0-62F64EF54C87}"/>
    <cellStyle name="Comma 5 6 2 3 3 4" xfId="29949" xr:uid="{00391DF6-2380-411B-8AE1-38C10DA79139}"/>
    <cellStyle name="Comma 5 6 2 3 4" xfId="7235" xr:uid="{FE445CFF-CDC6-4A45-8E99-ECA39C65EF1B}"/>
    <cellStyle name="Comma 5 6 2 3 4 2" xfId="12713" xr:uid="{C61F56C4-62A6-4A0D-A88C-5B911A8C32CD}"/>
    <cellStyle name="Comma 5 6 2 3 4 2 2" xfId="24245" xr:uid="{371A2377-1AF0-472A-AAF8-D7B99092A87E}"/>
    <cellStyle name="Comma 5 6 2 3 4 2 2 2" xfId="47818" xr:uid="{B17FFF46-9DF3-4F43-9B05-C0F0719D00B7}"/>
    <cellStyle name="Comma 5 6 2 3 4 2 3" xfId="36710" xr:uid="{D45FB2A1-C431-42C6-B82C-DA7D10679D5A}"/>
    <cellStyle name="Comma 5 6 2 3 4 3" xfId="18819" xr:uid="{891047CE-928E-4335-996F-C75E0A535D7A}"/>
    <cellStyle name="Comma 5 6 2 3 4 3 2" xfId="42393" xr:uid="{230E3599-9A12-4A90-B036-FD9CFB34E18F}"/>
    <cellStyle name="Comma 5 6 2 3 4 4" xfId="31285" xr:uid="{CEB343F0-6AC3-4D88-AD9B-4642C4BC74B3}"/>
    <cellStyle name="Comma 5 6 2 3 5" xfId="8648" xr:uid="{5BE4632D-B373-4169-9DCB-312E3B8C8AD0}"/>
    <cellStyle name="Comma 5 6 2 3 5 2" xfId="20181" xr:uid="{22D00E53-2C41-4191-B14A-BA939FF9A4D5}"/>
    <cellStyle name="Comma 5 6 2 3 5 2 2" xfId="43754" xr:uid="{468F6070-4AA9-4999-92C0-5A21270BB859}"/>
    <cellStyle name="Comma 5 6 2 3 5 3" xfId="32646" xr:uid="{99C13917-CBA1-4BA6-B124-2A601109ED5A}"/>
    <cellStyle name="Comma 5 6 2 3 6" xfId="14478" xr:uid="{B4952471-BEEF-4777-B73C-D8B94BF280B3}"/>
    <cellStyle name="Comma 5 6 2 3 6 2" xfId="38214" xr:uid="{E71FDC8E-F13B-4CD0-B477-41E521EBF320}"/>
    <cellStyle name="Comma 5 6 2 3 7" xfId="27107" xr:uid="{03401EC2-2232-4B74-BB56-4CE8A394E12F}"/>
    <cellStyle name="Comma 5 6 2 3 8" xfId="25733" xr:uid="{16F929B2-2A47-4612-A588-8D58707BD47D}"/>
    <cellStyle name="Comma 5 6 2 3 9" xfId="49563" xr:uid="{799178D2-C8F3-4BCF-B5DB-D3F3E504E6BA}"/>
    <cellStyle name="Comma 5 6 2 4" xfId="3622" xr:uid="{412134BB-A75B-4C7D-9C69-2BE887B3E9A0}"/>
    <cellStyle name="Comma 5 6 2 4 2" xfId="9091" xr:uid="{FFA8EC34-5D46-4627-9B9F-A933C6BB62C4}"/>
    <cellStyle name="Comma 5 6 2 4 2 2" xfId="20624" xr:uid="{F375DDF3-01C5-4D6E-A71C-123D3D0A8C2E}"/>
    <cellStyle name="Comma 5 6 2 4 2 2 2" xfId="44197" xr:uid="{992F630A-3E9F-4E62-B3F8-C825BD57596A}"/>
    <cellStyle name="Comma 5 6 2 4 2 3" xfId="33089" xr:uid="{87D37DF5-108F-4086-9135-A991D979C4EC}"/>
    <cellStyle name="Comma 5 6 2 4 3" xfId="15209" xr:uid="{7495EEB7-56B7-4137-8115-52BC38FE3707}"/>
    <cellStyle name="Comma 5 6 2 4 3 2" xfId="38783" xr:uid="{0B8132A2-52D6-49D2-A717-D0BC8F433020}"/>
    <cellStyle name="Comma 5 6 2 4 4" xfId="27675" xr:uid="{2E685270-E506-4283-907B-5DD8E9200E2C}"/>
    <cellStyle name="Comma 5 6 2 5" xfId="4982" xr:uid="{C81A5573-52F8-4A50-A35A-8C6DD71D87A4}"/>
    <cellStyle name="Comma 5 6 2 5 2" xfId="10456" xr:uid="{BB473476-B29F-428B-B5D4-A87A96F2FD09}"/>
    <cellStyle name="Comma 5 6 2 5 2 2" xfId="21989" xr:uid="{12A912DD-1BFD-4F41-8E31-CFD625B71CC3}"/>
    <cellStyle name="Comma 5 6 2 5 2 2 2" xfId="45562" xr:uid="{66455F90-A1A2-45EA-81D9-E88B0454BEB2}"/>
    <cellStyle name="Comma 5 6 2 5 2 3" xfId="34454" xr:uid="{F1CD1D9F-2F37-4D6E-AF93-CB23709706AE}"/>
    <cellStyle name="Comma 5 6 2 5 3" xfId="16568" xr:uid="{DA1851D0-0496-4E71-8140-E00955FE4D9C}"/>
    <cellStyle name="Comma 5 6 2 5 3 2" xfId="40142" xr:uid="{8C5BB199-D83B-4129-AE42-76646A618A42}"/>
    <cellStyle name="Comma 5 6 2 5 4" xfId="29034" xr:uid="{FAD36A47-EBC4-4DAB-9744-9303B1DB3EFF}"/>
    <cellStyle name="Comma 5 6 2 6" xfId="6320" xr:uid="{AD37EA5F-2F48-447A-B04B-B106C16B50FD}"/>
    <cellStyle name="Comma 5 6 2 6 2" xfId="11796" xr:uid="{92A6805E-68F8-4601-BBFB-D7D107A2F456}"/>
    <cellStyle name="Comma 5 6 2 6 2 2" xfId="23328" xr:uid="{D7B919E5-CA87-4928-9392-0D69E5CA76E7}"/>
    <cellStyle name="Comma 5 6 2 6 2 2 2" xfId="46901" xr:uid="{5EF833F5-EA08-41A6-AFF3-85454885FB06}"/>
    <cellStyle name="Comma 5 6 2 6 2 3" xfId="35793" xr:uid="{623C5E5D-958E-4768-BB83-5D3852BFAF37}"/>
    <cellStyle name="Comma 5 6 2 6 3" xfId="17904" xr:uid="{6CB74AEE-A70B-4786-82EF-7682BC6C0377}"/>
    <cellStyle name="Comma 5 6 2 6 3 2" xfId="41478" xr:uid="{46E01212-C3F9-4F88-886C-AAB4408764E1}"/>
    <cellStyle name="Comma 5 6 2 6 4" xfId="30370" xr:uid="{9927A871-9128-4B4E-B549-DB7A498675A4}"/>
    <cellStyle name="Comma 5 6 2 7" xfId="7711" xr:uid="{F9371963-8D46-44CB-86A0-D3342159B279}"/>
    <cellStyle name="Comma 5 6 2 7 2" xfId="19266" xr:uid="{4E4A6544-D275-42A8-AC7E-9E7A7A69101C}"/>
    <cellStyle name="Comma 5 6 2 7 2 2" xfId="42839" xr:uid="{D2EBA19C-6344-4EEF-8BFF-4B0BB4E95B6A}"/>
    <cellStyle name="Comma 5 6 2 7 3" xfId="31731" xr:uid="{A4D48AD6-EC7D-4F8E-9A37-6DE7DDBCB142}"/>
    <cellStyle name="Comma 5 6 2 8" xfId="13551" xr:uid="{53DD42CF-5B9D-4EE0-8574-89F771F89E3E}"/>
    <cellStyle name="Comma 5 6 2 8 2" xfId="37299" xr:uid="{BCA22007-FE98-4382-8144-F2DA1AD88FF3}"/>
    <cellStyle name="Comma 5 6 2 9" xfId="26192" xr:uid="{34AB6F83-7B07-4CB6-94B9-AC88AB0FF718}"/>
    <cellStyle name="Comma 5 6 3" xfId="1952" xr:uid="{EE094797-6008-4963-AB55-241C9FC2308E}"/>
    <cellStyle name="Comma 5 6 3 2" xfId="3765" xr:uid="{2EFAE6B7-6348-4FB8-9E48-DF6FFAA31398}"/>
    <cellStyle name="Comma 5 6 3 2 2" xfId="9234" xr:uid="{869B9D88-3165-4AAC-8126-337D9A53CA55}"/>
    <cellStyle name="Comma 5 6 3 2 2 2" xfId="20767" xr:uid="{3922555D-2DD3-4773-BD95-52EEFA136D02}"/>
    <cellStyle name="Comma 5 6 3 2 2 2 2" xfId="44340" xr:uid="{7C3E85CB-ADE8-4E61-AD73-55A0F67F2FB8}"/>
    <cellStyle name="Comma 5 6 3 2 2 3" xfId="33232" xr:uid="{45F4BC29-560D-41B7-A23F-23DBD6EFB972}"/>
    <cellStyle name="Comma 5 6 3 2 3" xfId="15352" xr:uid="{E358F24D-1EDF-49ED-8AE3-9ECBE5364E12}"/>
    <cellStyle name="Comma 5 6 3 2 3 2" xfId="38926" xr:uid="{99A77065-6A54-4CAA-9224-EA0C45342A43}"/>
    <cellStyle name="Comma 5 6 3 2 4" xfId="27818" xr:uid="{DD69A6E2-C0E9-41F0-ADC7-C3C0401338E8}"/>
    <cellStyle name="Comma 5 6 3 3" xfId="5129" xr:uid="{0F1CCACF-75FF-4F13-9377-61BEBE3C8F81}"/>
    <cellStyle name="Comma 5 6 3 3 2" xfId="10603" xr:uid="{8ECF28A1-F1BD-436D-A1C8-520311C58FBB}"/>
    <cellStyle name="Comma 5 6 3 3 2 2" xfId="22136" xr:uid="{D5C3C167-67D4-4CCE-82C9-469FAD188FA1}"/>
    <cellStyle name="Comma 5 6 3 3 2 2 2" xfId="45709" xr:uid="{B2C3ABC2-9167-47BB-8772-28C9D55B7EA5}"/>
    <cellStyle name="Comma 5 6 3 3 2 3" xfId="34601" xr:uid="{6C939ABE-5A67-4D7D-A99B-D78D420B7E0F}"/>
    <cellStyle name="Comma 5 6 3 3 3" xfId="16715" xr:uid="{52F0A8D1-2C71-4108-9F60-E1FE4293C833}"/>
    <cellStyle name="Comma 5 6 3 3 3 2" xfId="40289" xr:uid="{E78BE54D-A708-4D85-A19F-6FE8C7DEE91B}"/>
    <cellStyle name="Comma 5 6 3 3 4" xfId="29181" xr:uid="{E4A9350A-ECC1-43B6-ACFC-79752E2A8CB4}"/>
    <cellStyle name="Comma 5 6 3 4" xfId="6467" xr:uid="{47E97C53-2591-49BA-82C3-67E7788C566B}"/>
    <cellStyle name="Comma 5 6 3 4 2" xfId="11944" xr:uid="{A2D7415B-BA90-4979-8ED4-90951AC067AF}"/>
    <cellStyle name="Comma 5 6 3 4 2 2" xfId="23476" xr:uid="{59C183BD-D441-4E7F-8B16-FF44FA5CBB94}"/>
    <cellStyle name="Comma 5 6 3 4 2 2 2" xfId="47049" xr:uid="{E91E87DB-EAE2-46CC-899A-7B19DBB0F59B}"/>
    <cellStyle name="Comma 5 6 3 4 2 3" xfId="35941" xr:uid="{16069949-78EE-4F43-92C5-E83D37DCAEDA}"/>
    <cellStyle name="Comma 5 6 3 4 3" xfId="18051" xr:uid="{F44C7685-BA56-418D-BD7A-C34C8CE72FE7}"/>
    <cellStyle name="Comma 5 6 3 4 3 2" xfId="41625" xr:uid="{88953F00-842D-45E5-BBFD-22B35C325AA9}"/>
    <cellStyle name="Comma 5 6 3 4 4" xfId="30517" xr:uid="{9C4DDF90-8747-44C3-975A-2B5F917B0EA3}"/>
    <cellStyle name="Comma 5 6 3 5" xfId="7878" xr:uid="{D8E4E5D8-7B12-488F-BAFB-E28B6E61F405}"/>
    <cellStyle name="Comma 5 6 3 5 2" xfId="19413" xr:uid="{C6D409C3-9AAD-46AE-8423-DA4AFDC27E7B}"/>
    <cellStyle name="Comma 5 6 3 5 2 2" xfId="42986" xr:uid="{00D03911-FDAF-4053-8870-28F0F41169A6}"/>
    <cellStyle name="Comma 5 6 3 5 3" xfId="31878" xr:uid="{3EF5B9A6-0563-47BF-A41A-4B8E52FA27EC}"/>
    <cellStyle name="Comma 5 6 3 6" xfId="13707" xr:uid="{1645CC30-2EA4-4A29-906C-ADBE9E5602AB}"/>
    <cellStyle name="Comma 5 6 3 6 2" xfId="37446" xr:uid="{B90A1638-4DCE-4184-A5C5-A83641C28C7E}"/>
    <cellStyle name="Comma 5 6 3 7" xfId="26339" xr:uid="{4BB42928-6B65-4D1E-A25C-F6DB37D7C44B}"/>
    <cellStyle name="Comma 5 6 3 8" xfId="24964" xr:uid="{D28A1DBA-6815-4675-ABD7-26EA3B368374}"/>
    <cellStyle name="Comma 5 6 3 9" xfId="48795" xr:uid="{3F1A8B15-1DDA-40DF-AC44-69951477B1AD}"/>
    <cellStyle name="Comma 5 6 4" xfId="2434" xr:uid="{1CA7FE03-CB17-4C2D-9DE8-8BBFB3A19F8C}"/>
    <cellStyle name="Comma 5 6 4 2" xfId="4227" xr:uid="{C4DDB440-4637-43DB-8C9F-F9B337E0CD81}"/>
    <cellStyle name="Comma 5 6 4 2 2" xfId="9696" xr:uid="{43B5C4FF-0E4A-403E-9095-1AE6B227D0C1}"/>
    <cellStyle name="Comma 5 6 4 2 2 2" xfId="21229" xr:uid="{4D8F89C9-BA65-4E09-83C2-102B78DBC9D2}"/>
    <cellStyle name="Comma 5 6 4 2 2 2 2" xfId="44802" xr:uid="{C08714F2-5938-47E9-ADC2-9C71B04E812E}"/>
    <cellStyle name="Comma 5 6 4 2 2 3" xfId="33694" xr:uid="{236F173B-3F5D-449B-ADED-34EE8A04BB76}"/>
    <cellStyle name="Comma 5 6 4 2 3" xfId="15814" xr:uid="{999EA79C-A144-4FD1-8A46-FFA9629152B6}"/>
    <cellStyle name="Comma 5 6 4 2 3 2" xfId="39388" xr:uid="{4990121C-B7C3-4124-B934-74966A3F90AC}"/>
    <cellStyle name="Comma 5 6 4 2 4" xfId="28280" xr:uid="{43EE9D8E-0142-4316-BC88-F36049C95F74}"/>
    <cellStyle name="Comma 5 6 4 3" xfId="5592" xr:uid="{2020A13C-33C5-4CF5-81F3-80D86658489D}"/>
    <cellStyle name="Comma 5 6 4 3 2" xfId="11066" xr:uid="{895560F6-7291-420C-AE6D-CB517556CF74}"/>
    <cellStyle name="Comma 5 6 4 3 2 2" xfId="22599" xr:uid="{40A9356E-A241-4CC8-BD3D-13BA1CE6767C}"/>
    <cellStyle name="Comma 5 6 4 3 2 2 2" xfId="46172" xr:uid="{64B6C989-A272-4996-9FA6-0DABC8252C2D}"/>
    <cellStyle name="Comma 5 6 4 3 2 3" xfId="35064" xr:uid="{4CB425C1-6623-429C-A3C0-F2D17BB8409C}"/>
    <cellStyle name="Comma 5 6 4 3 3" xfId="17178" xr:uid="{307E3C30-F332-460D-8704-96A0FD20B2F3}"/>
    <cellStyle name="Comma 5 6 4 3 3 2" xfId="40752" xr:uid="{4BB54A19-042B-4B38-A26B-EAF856FC560C}"/>
    <cellStyle name="Comma 5 6 4 3 4" xfId="29644" xr:uid="{C536A9B1-E4B7-47BB-BA3E-9B98C41B6070}"/>
    <cellStyle name="Comma 5 6 4 4" xfId="6930" xr:uid="{4D8F7AC3-8265-4B86-A531-30F48698DB65}"/>
    <cellStyle name="Comma 5 6 4 4 2" xfId="12408" xr:uid="{C5A1D0AD-F6D3-4D60-AFAA-C1388DEAA1CA}"/>
    <cellStyle name="Comma 5 6 4 4 2 2" xfId="23940" xr:uid="{9C28571F-7BAE-46B2-B76C-014E8A328488}"/>
    <cellStyle name="Comma 5 6 4 4 2 2 2" xfId="47513" xr:uid="{833C1B3A-DFDE-440C-A1F5-325CF7F0EE78}"/>
    <cellStyle name="Comma 5 6 4 4 2 3" xfId="36405" xr:uid="{C66211C3-5243-48D0-82BF-04A26DD7568A}"/>
    <cellStyle name="Comma 5 6 4 4 3" xfId="18514" xr:uid="{FC675467-CD9C-40D3-8A2D-40DBB364FDF3}"/>
    <cellStyle name="Comma 5 6 4 4 3 2" xfId="42088" xr:uid="{F929A7D7-C4FA-4AB8-8A58-963D36FE68F6}"/>
    <cellStyle name="Comma 5 6 4 4 4" xfId="30980" xr:uid="{2554A92C-506D-40C5-8101-EE490DF21600}"/>
    <cellStyle name="Comma 5 6 4 5" xfId="8343" xr:uid="{B8E56270-C3B0-48D9-A76F-CF4A29BD421C}"/>
    <cellStyle name="Comma 5 6 4 5 2" xfId="19876" xr:uid="{F1602704-C926-44C1-92D7-1F014B7FF6E7}"/>
    <cellStyle name="Comma 5 6 4 5 2 2" xfId="43449" xr:uid="{72BB58B9-F411-4CFB-8F1F-26DCAADAD3BD}"/>
    <cellStyle name="Comma 5 6 4 5 3" xfId="32341" xr:uid="{60C6B9EA-7C74-4E01-B3E7-30E43DA1E4DB}"/>
    <cellStyle name="Comma 5 6 4 6" xfId="14172" xr:uid="{2C0267D6-59E8-4008-B459-FFDDA8068969}"/>
    <cellStyle name="Comma 5 6 4 6 2" xfId="37909" xr:uid="{27F7463F-BEFA-45F7-A2EC-EDE342E0557F}"/>
    <cellStyle name="Comma 5 6 4 7" xfId="26802" xr:uid="{60553DDE-1139-4DBB-8FEC-319DCB9E35C7}"/>
    <cellStyle name="Comma 5 6 4 8" xfId="25428" xr:uid="{6DD488BE-71E1-4E5E-AAFB-2C1FBC8B9819}"/>
    <cellStyle name="Comma 5 6 4 9" xfId="49258" xr:uid="{76F5BB3C-1566-4E08-ABCC-F53D0B07AA08}"/>
    <cellStyle name="Comma 5 6 5" xfId="2819" xr:uid="{CD5C50A8-0748-42AF-8334-71E0A731C3CC}"/>
    <cellStyle name="Comma 5 6 5 2" xfId="4590" xr:uid="{6DB1A980-57F3-4F55-9F0F-D89B9973648F}"/>
    <cellStyle name="Comma 5 6 5 2 2" xfId="10060" xr:uid="{ED9E6E6E-0756-433B-80A8-7A1121FF454A}"/>
    <cellStyle name="Comma 5 6 5 2 2 2" xfId="21593" xr:uid="{35D7B77C-5EEA-4102-9137-487F777BEF16}"/>
    <cellStyle name="Comma 5 6 5 2 2 2 2" xfId="45166" xr:uid="{C0B5045E-2AB0-4036-91B7-D649057CAC4A}"/>
    <cellStyle name="Comma 5 6 5 2 2 3" xfId="34058" xr:uid="{6C5A920D-2177-4A24-9C76-575702091C6A}"/>
    <cellStyle name="Comma 5 6 5 2 3" xfId="16177" xr:uid="{86DB79FD-58E4-420E-9442-AE217646DEB4}"/>
    <cellStyle name="Comma 5 6 5 2 3 2" xfId="39751" xr:uid="{0BD7CE7F-F2CD-48CD-B201-878F6841E33B}"/>
    <cellStyle name="Comma 5 6 5 2 4" xfId="28643" xr:uid="{AF931C96-6943-4757-9128-D2FE6EFCF804}"/>
    <cellStyle name="Comma 5 6 5 3" xfId="8707" xr:uid="{9A07B65B-72D8-43E5-A058-4554FE4BA66E}"/>
    <cellStyle name="Comma 5 6 5 3 2" xfId="20240" xr:uid="{FC0F3304-3F22-4F29-AFF9-B69C879DC2EB}"/>
    <cellStyle name="Comma 5 6 5 3 2 2" xfId="43813" xr:uid="{683BC6F5-0F19-420C-9A49-B95F7955F7F2}"/>
    <cellStyle name="Comma 5 6 5 3 3" xfId="32705" xr:uid="{FD91C150-409E-4574-A64B-DC7F52740681}"/>
    <cellStyle name="Comma 5 6 5 4" xfId="14537" xr:uid="{1B945695-509D-46E5-9DE7-34150F56566B}"/>
    <cellStyle name="Comma 5 6 5 4 2" xfId="38273" xr:uid="{2289E3EA-E246-410E-B0B0-848249CC0267}"/>
    <cellStyle name="Comma 5 6 5 5" xfId="27166" xr:uid="{85DD931B-3A6B-4BA5-8E99-CDA8A16E5709}"/>
    <cellStyle name="Comma 5 6 6" xfId="3327" xr:uid="{140B4ECE-FB6D-454F-B081-8EB495988DCA}"/>
    <cellStyle name="Comma 5 6 6 2" xfId="8794" xr:uid="{B81BFE22-6732-4730-84D2-E38CFC1D9C59}"/>
    <cellStyle name="Comma 5 6 6 2 2" xfId="20327" xr:uid="{32310DC6-FD50-4B5F-82DB-3AB3951581E5}"/>
    <cellStyle name="Comma 5 6 6 2 2 2" xfId="43900" xr:uid="{33436DF5-8E0A-4849-AD2C-715CAEE54F2A}"/>
    <cellStyle name="Comma 5 6 6 2 3" xfId="32792" xr:uid="{1187EC3F-238E-4480-A6E4-7A1D5F88483F}"/>
    <cellStyle name="Comma 5 6 6 3" xfId="14913" xr:uid="{8BF2BC2A-6AB2-45B9-92BF-9675ADEB1B8C}"/>
    <cellStyle name="Comma 5 6 6 3 2" xfId="38487" xr:uid="{04AF0557-BB57-4615-833E-F6A829213B68}"/>
    <cellStyle name="Comma 5 6 6 4" xfId="27379" xr:uid="{3C2EE9E9-EABD-4CC9-B413-B88A6A79C274}"/>
    <cellStyle name="Comma 5 6 7" xfId="4682" xr:uid="{9DF812BE-06F1-4F85-92D5-B2B793608F9E}"/>
    <cellStyle name="Comma 5 6 7 2" xfId="10155" xr:uid="{12E74834-05B4-4B19-8BA8-A88728E19BF7}"/>
    <cellStyle name="Comma 5 6 7 2 2" xfId="21688" xr:uid="{0237339B-2429-4521-B36C-16DE4AEA1605}"/>
    <cellStyle name="Comma 5 6 7 2 2 2" xfId="45261" xr:uid="{612ED159-8D05-41F9-A2C7-34BD5B44BD85}"/>
    <cellStyle name="Comma 5 6 7 2 3" xfId="34153" xr:uid="{C849E690-71BA-4431-A47B-D137C649D4BF}"/>
    <cellStyle name="Comma 5 6 7 3" xfId="16268" xr:uid="{0A347AE4-7EE8-481E-AA25-AA97C1E1AB28}"/>
    <cellStyle name="Comma 5 6 7 3 2" xfId="39842" xr:uid="{FE4D2DCA-9F51-41AB-861F-C893E1696CE7}"/>
    <cellStyle name="Comma 5 6 7 4" xfId="28734" xr:uid="{3BC8934D-24B6-48B0-9FF0-A141EF8815F9}"/>
    <cellStyle name="Comma 5 6 8" xfId="6020" xr:uid="{445D4628-0E39-4A6A-98F6-FEB998A6A8E5}"/>
    <cellStyle name="Comma 5 6 8 2" xfId="11496" xr:uid="{F7D123C0-44AF-4F1B-97DC-52FC4443B954}"/>
    <cellStyle name="Comma 5 6 8 2 2" xfId="23028" xr:uid="{1E999848-F051-4045-9201-EC1C0EEF896B}"/>
    <cellStyle name="Comma 5 6 8 2 2 2" xfId="46601" xr:uid="{95D61227-42A5-43F6-9460-7C9AF3B81422}"/>
    <cellStyle name="Comma 5 6 8 2 3" xfId="35493" xr:uid="{23E980FA-6A6D-43CA-87E0-9679FB6B28CC}"/>
    <cellStyle name="Comma 5 6 8 3" xfId="17604" xr:uid="{ECFB94DB-6301-46DB-82D7-CB96E5F06CAF}"/>
    <cellStyle name="Comma 5 6 8 3 2" xfId="41178" xr:uid="{2EE65D70-C49E-4ADC-BD3A-2493FDC99C72}"/>
    <cellStyle name="Comma 5 6 8 4" xfId="30070" xr:uid="{DEF353FB-9A54-4027-A905-765DA4E04EF7}"/>
    <cellStyle name="Comma 5 6 9" xfId="7405" xr:uid="{6418ED10-7B20-4954-BF8D-4A9C64DF12E7}"/>
    <cellStyle name="Comma 5 6 9 2" xfId="18965" xr:uid="{D2B986C7-3526-481F-8B40-14BDBAAD8C7F}"/>
    <cellStyle name="Comma 5 6 9 2 2" xfId="42538" xr:uid="{C1FB54C3-FD06-448B-BA4C-062B4A3605BD}"/>
    <cellStyle name="Comma 5 6 9 3" xfId="31430" xr:uid="{61C282F5-5603-40C9-B5A9-30EC83B147D1}"/>
    <cellStyle name="Comma 5 7" xfId="800" xr:uid="{EA7A67A3-2DAE-4111-94A6-B6EDE2545F90}"/>
    <cellStyle name="Comma 5 7 10" xfId="24772" xr:uid="{DD1730E6-BD4F-4350-8E50-3BF4DA3750F5}"/>
    <cellStyle name="Comma 5 7 11" xfId="48599" xr:uid="{DD3D3FCD-739F-4402-8C58-BECECC757BC9}"/>
    <cellStyle name="Comma 5 7 2" xfId="2209" xr:uid="{C6C26320-0F70-44D0-9717-511CE5ED6F13}"/>
    <cellStyle name="Comma 5 7 2 2" xfId="4021" xr:uid="{C2D7A800-B058-4F22-B385-8F585ACBEB38}"/>
    <cellStyle name="Comma 5 7 2 2 2" xfId="9490" xr:uid="{73E5ACDA-D442-4459-970D-2C49FB3F23B6}"/>
    <cellStyle name="Comma 5 7 2 2 2 2" xfId="21023" xr:uid="{9B2B3ACF-995F-4DF4-8C6D-F9D0E1F4B4BB}"/>
    <cellStyle name="Comma 5 7 2 2 2 2 2" xfId="44596" xr:uid="{23373C4E-D3C9-4D5E-B3B1-86C3A52DCA29}"/>
    <cellStyle name="Comma 5 7 2 2 2 3" xfId="33488" xr:uid="{3B4DE1C2-C42B-4D48-B3FB-31C0C953C4E2}"/>
    <cellStyle name="Comma 5 7 2 2 3" xfId="15608" xr:uid="{FB917BC3-D6AA-4475-8CC1-5893552B8E61}"/>
    <cellStyle name="Comma 5 7 2 2 3 2" xfId="39182" xr:uid="{736998EB-0A4D-4C5B-A540-0E70D9533CAD}"/>
    <cellStyle name="Comma 5 7 2 2 4" xfId="28074" xr:uid="{EFEA669A-DA59-4E8C-9F69-1C1DDA676932}"/>
    <cellStyle name="Comma 5 7 2 3" xfId="5385" xr:uid="{1548ABD0-9287-4AF5-9022-DCC8045211D2}"/>
    <cellStyle name="Comma 5 7 2 3 2" xfId="10859" xr:uid="{5F6900B5-841E-46A2-A757-FAFA16B036F4}"/>
    <cellStyle name="Comma 5 7 2 3 2 2" xfId="22392" xr:uid="{6DAB25B5-CAB4-4169-9812-EB103F86AB33}"/>
    <cellStyle name="Comma 5 7 2 3 2 2 2" xfId="45965" xr:uid="{60633E21-3119-4468-982E-887DEF4562B5}"/>
    <cellStyle name="Comma 5 7 2 3 2 3" xfId="34857" xr:uid="{5913B815-4281-48B4-ABE0-A003CC670410}"/>
    <cellStyle name="Comma 5 7 2 3 3" xfId="16971" xr:uid="{3BB048B6-1C5B-41AA-AFBE-AF11CBEF844C}"/>
    <cellStyle name="Comma 5 7 2 3 3 2" xfId="40545" xr:uid="{B4E22515-9D83-4FA6-AE8B-4632D918DAF8}"/>
    <cellStyle name="Comma 5 7 2 3 4" xfId="29437" xr:uid="{A5D69376-DAAC-46B4-B526-67D19A0EB7A3}"/>
    <cellStyle name="Comma 5 7 2 4" xfId="6723" xr:uid="{BD145DAF-0EAC-4C4A-9ED6-1C102E603CEE}"/>
    <cellStyle name="Comma 5 7 2 4 2" xfId="12200" xr:uid="{F1666798-FED5-42EC-AFA2-BEE4900ABD97}"/>
    <cellStyle name="Comma 5 7 2 4 2 2" xfId="23732" xr:uid="{75EEC622-A6C6-4B6A-B359-6C8FF454197D}"/>
    <cellStyle name="Comma 5 7 2 4 2 2 2" xfId="47305" xr:uid="{A0FAAD65-44A5-49BF-A715-DCAC4F97BF04}"/>
    <cellStyle name="Comma 5 7 2 4 2 3" xfId="36197" xr:uid="{DE71A2D8-146E-4437-ACED-AD059D3E366C}"/>
    <cellStyle name="Comma 5 7 2 4 3" xfId="18307" xr:uid="{2E291BC8-6F49-43E6-BE46-0A79E1854492}"/>
    <cellStyle name="Comma 5 7 2 4 3 2" xfId="41881" xr:uid="{29835C5F-E53E-4AA4-BC0A-C4319A696E08}"/>
    <cellStyle name="Comma 5 7 2 4 4" xfId="30773" xr:uid="{E37D38B0-8B65-42BB-8B66-A6E26E4DB9B6}"/>
    <cellStyle name="Comma 5 7 2 5" xfId="8134" xr:uid="{BEB379AA-5D77-4762-A41E-BA13E689BF64}"/>
    <cellStyle name="Comma 5 7 2 5 2" xfId="19669" xr:uid="{334194C8-EB44-474D-9485-2B3BDF2E5CFD}"/>
    <cellStyle name="Comma 5 7 2 5 2 2" xfId="43242" xr:uid="{12E7A406-0339-49D4-A14D-F401D7D081BE}"/>
    <cellStyle name="Comma 5 7 2 5 3" xfId="32134" xr:uid="{A17FCED3-CCB1-407B-BE8E-D778DA7BA306}"/>
    <cellStyle name="Comma 5 7 2 6" xfId="13963" xr:uid="{7F9C1192-E157-40CC-AACC-0218E3E5F08F}"/>
    <cellStyle name="Comma 5 7 2 6 2" xfId="37702" xr:uid="{7E8FB9D2-27BA-47DA-9A45-E7975008E355}"/>
    <cellStyle name="Comma 5 7 2 7" xfId="26595" xr:uid="{BABDA3A8-122F-495A-8497-7E8987CC9952}"/>
    <cellStyle name="Comma 5 7 2 8" xfId="25220" xr:uid="{A0FB567F-B797-4C02-B8BE-DAB6F1A155ED}"/>
    <cellStyle name="Comma 5 7 2 9" xfId="49051" xr:uid="{1EC88EF2-E991-4884-82C2-4EA47E462002}"/>
    <cellStyle name="Comma 5 7 3" xfId="2697" xr:uid="{C9D54104-63BC-42A3-A05D-3A2779C8A872}"/>
    <cellStyle name="Comma 5 7 3 2" xfId="4487" xr:uid="{1637B263-E46B-42A2-B291-459801FFA533}"/>
    <cellStyle name="Comma 5 7 3 2 2" xfId="9957" xr:uid="{3BD3EBB1-D5C5-44F3-9257-7581223E4738}"/>
    <cellStyle name="Comma 5 7 3 2 2 2" xfId="21490" xr:uid="{4B986EE1-72EC-4B1A-834B-11362C285386}"/>
    <cellStyle name="Comma 5 7 3 2 2 2 2" xfId="45063" xr:uid="{20A623E2-C9C7-41A9-9C54-AE5A4B5CBCCA}"/>
    <cellStyle name="Comma 5 7 3 2 2 3" xfId="33955" xr:uid="{4BE19D77-A832-47CB-84B9-14AFC381C771}"/>
    <cellStyle name="Comma 5 7 3 2 3" xfId="16074" xr:uid="{CC91BA6B-C362-4EFE-9A4A-BF19A7CC3EED}"/>
    <cellStyle name="Comma 5 7 3 2 3 2" xfId="39648" xr:uid="{65BD9023-72EF-4575-9B8B-231A6D7A3E8D}"/>
    <cellStyle name="Comma 5 7 3 2 4" xfId="28540" xr:uid="{83512C37-215B-443C-B039-ACBE2272A334}"/>
    <cellStyle name="Comma 5 7 3 3" xfId="5853" xr:uid="{2F393FC2-0190-4E39-906B-3D17EA6A7F46}"/>
    <cellStyle name="Comma 5 7 3 3 2" xfId="11327" xr:uid="{83212719-D328-4A19-9D83-DA57EABCAE7E}"/>
    <cellStyle name="Comma 5 7 3 3 2 2" xfId="22860" xr:uid="{082BBBC3-6E35-4035-B7F0-76EA8C838EDC}"/>
    <cellStyle name="Comma 5 7 3 3 2 2 2" xfId="46433" xr:uid="{C6CB7EF6-9D6D-4394-AF28-F5D11D3272D0}"/>
    <cellStyle name="Comma 5 7 3 3 2 3" xfId="35325" xr:uid="{06C16960-3F2B-457E-B799-6225C29F9C13}"/>
    <cellStyle name="Comma 5 7 3 3 3" xfId="17439" xr:uid="{5FA7205A-0C34-40CC-B075-84DD1B2DB4F8}"/>
    <cellStyle name="Comma 5 7 3 3 3 2" xfId="41013" xr:uid="{674CBA1E-E4D0-4593-8489-979D10C9CFCC}"/>
    <cellStyle name="Comma 5 7 3 3 4" xfId="29905" xr:uid="{DDFFFB70-4EF2-4E7B-8A5F-935901B77B9E}"/>
    <cellStyle name="Comma 5 7 3 4" xfId="7191" xr:uid="{5A913DFF-2DED-470D-8FE6-E0B25B45DB57}"/>
    <cellStyle name="Comma 5 7 3 4 2" xfId="12669" xr:uid="{7A09C311-FF83-4AC2-A2C6-745B600020FC}"/>
    <cellStyle name="Comma 5 7 3 4 2 2" xfId="24201" xr:uid="{C4F0F480-A752-46E7-9F38-531EDF56E63B}"/>
    <cellStyle name="Comma 5 7 3 4 2 2 2" xfId="47774" xr:uid="{98C8EF0A-40D0-40BD-A25A-4AAB8C987F70}"/>
    <cellStyle name="Comma 5 7 3 4 2 3" xfId="36666" xr:uid="{D33E698D-47C6-4F08-AC62-B60FB3E67D3F}"/>
    <cellStyle name="Comma 5 7 3 4 3" xfId="18775" xr:uid="{9D1C3340-31F4-4EFF-A38F-590F271F2EEE}"/>
    <cellStyle name="Comma 5 7 3 4 3 2" xfId="42349" xr:uid="{8ECEADEC-6D29-477A-BE16-98D882897F77}"/>
    <cellStyle name="Comma 5 7 3 4 4" xfId="31241" xr:uid="{F0110E2A-C25D-47E8-B6AC-865BD012C5F7}"/>
    <cellStyle name="Comma 5 7 3 5" xfId="8604" xr:uid="{9ADE6218-37C5-43C2-A538-D7C2B74609D0}"/>
    <cellStyle name="Comma 5 7 3 5 2" xfId="20137" xr:uid="{3714C461-2C09-431F-86F1-C5FC99D1DB53}"/>
    <cellStyle name="Comma 5 7 3 5 2 2" xfId="43710" xr:uid="{A2C149D8-D982-4E48-BAA4-341C770D9D60}"/>
    <cellStyle name="Comma 5 7 3 5 3" xfId="32602" xr:uid="{EC572C1E-5BF1-400A-B82D-21B2422DDF68}"/>
    <cellStyle name="Comma 5 7 3 6" xfId="14433" xr:uid="{7B1F91AE-98B3-481D-B214-A3E9BD93C17C}"/>
    <cellStyle name="Comma 5 7 3 6 2" xfId="38170" xr:uid="{FCD3E74B-E468-46E7-8849-8263769B8942}"/>
    <cellStyle name="Comma 5 7 3 7" xfId="27063" xr:uid="{A9096F9C-D47E-4BD8-9DAC-00556688B56B}"/>
    <cellStyle name="Comma 5 7 3 8" xfId="25689" xr:uid="{250231CA-48A2-4AD4-81E2-9ADE5D08E30D}"/>
    <cellStyle name="Comma 5 7 3 9" xfId="49519" xr:uid="{B56E77F4-0718-41CB-9569-211D937D972B}"/>
    <cellStyle name="Comma 5 7 4" xfId="3578" xr:uid="{897AA482-92E9-44C9-AEDC-A27C3D254763}"/>
    <cellStyle name="Comma 5 7 4 2" xfId="9047" xr:uid="{ABEE031B-DF6B-41A7-81F2-73F5D9AEC397}"/>
    <cellStyle name="Comma 5 7 4 2 2" xfId="20580" xr:uid="{C05ACD78-B05E-4ABC-9391-6531A1E4E260}"/>
    <cellStyle name="Comma 5 7 4 2 2 2" xfId="44153" xr:uid="{C20799F8-9DB4-4674-B190-BA03028A09BA}"/>
    <cellStyle name="Comma 5 7 4 2 3" xfId="33045" xr:uid="{625C7308-9B47-4A69-B93E-73C62BFA3BEA}"/>
    <cellStyle name="Comma 5 7 4 3" xfId="15165" xr:uid="{504EFD9D-32EB-4ADF-A90B-170C87D62DE2}"/>
    <cellStyle name="Comma 5 7 4 3 2" xfId="38739" xr:uid="{CD322F9A-1A1A-4460-B668-5677F2FCDD5A}"/>
    <cellStyle name="Comma 5 7 4 4" xfId="27631" xr:uid="{490629F0-0B5F-4767-9CEA-3814D740F8CB}"/>
    <cellStyle name="Comma 5 7 5" xfId="4938" xr:uid="{37B3FD53-2655-421F-8E77-50F3571D17D6}"/>
    <cellStyle name="Comma 5 7 5 2" xfId="10411" xr:uid="{8314A9D2-B289-4FB8-A4B0-BFE79ACF197C}"/>
    <cellStyle name="Comma 5 7 5 2 2" xfId="21944" xr:uid="{24A2AF83-BA29-413C-A6BF-00398F428312}"/>
    <cellStyle name="Comma 5 7 5 2 2 2" xfId="45517" xr:uid="{5E83447F-EE3F-4D50-B590-A9D99647B370}"/>
    <cellStyle name="Comma 5 7 5 2 3" xfId="34409" xr:uid="{EAEBD7DA-8A0E-4C4D-9C46-084287763FCC}"/>
    <cellStyle name="Comma 5 7 5 3" xfId="16524" xr:uid="{C26A7590-0D17-4DA4-B7EC-A8F06685CBBD}"/>
    <cellStyle name="Comma 5 7 5 3 2" xfId="40098" xr:uid="{F34B2B7A-96D6-448B-9D5A-CA4F6D1FD132}"/>
    <cellStyle name="Comma 5 7 5 4" xfId="28990" xr:uid="{59FDAAC0-E506-4C09-929F-B2D74FDAAED3}"/>
    <cellStyle name="Comma 5 7 6" xfId="6276" xr:uid="{2975E96E-BA2B-4F73-833C-601BF81F70DD}"/>
    <cellStyle name="Comma 5 7 6 2" xfId="11752" xr:uid="{0C3BBEA5-894E-44A2-A554-6642549AE374}"/>
    <cellStyle name="Comma 5 7 6 2 2" xfId="23284" xr:uid="{5A3F2DCB-7045-4B4F-B1BA-DD9449001D36}"/>
    <cellStyle name="Comma 5 7 6 2 2 2" xfId="46857" xr:uid="{07D04FB2-C318-4B49-BF12-76C0C99F99D7}"/>
    <cellStyle name="Comma 5 7 6 2 3" xfId="35749" xr:uid="{BD2C6F6E-42EA-4522-BD50-422938054786}"/>
    <cellStyle name="Comma 5 7 6 3" xfId="17860" xr:uid="{462CBAC1-4022-4451-9CE9-B310B68783F7}"/>
    <cellStyle name="Comma 5 7 6 3 2" xfId="41434" xr:uid="{6FB1DAF1-582B-4BBE-9AE8-BC842868D280}"/>
    <cellStyle name="Comma 5 7 6 4" xfId="30326" xr:uid="{13BF3F52-E80F-46AC-946A-C77D96AC6181}"/>
    <cellStyle name="Comma 5 7 7" xfId="7663" xr:uid="{CB573C9C-08D8-44DD-9F8A-936A4EB4C0AB}"/>
    <cellStyle name="Comma 5 7 7 2" xfId="19221" xr:uid="{4E8AABC0-3A23-4466-B5E9-372D15D6E3F4}"/>
    <cellStyle name="Comma 5 7 7 2 2" xfId="42794" xr:uid="{E65B69F7-92DB-4810-A81C-82252BB0293A}"/>
    <cellStyle name="Comma 5 7 7 3" xfId="31686" xr:uid="{D758B665-10AC-4482-80E1-C640CD757F93}"/>
    <cellStyle name="Comma 5 7 8" xfId="13484" xr:uid="{F900C5CD-1E4B-44FE-BE0D-6A3B48F1F094}"/>
    <cellStyle name="Comma 5 7 8 2" xfId="37255" xr:uid="{2B186DB0-C8CB-4CEA-9644-31EC028388DF}"/>
    <cellStyle name="Comma 5 7 9" xfId="26146" xr:uid="{A8E9994A-6257-4331-A834-2748FDB74362}"/>
    <cellStyle name="Comma 5 8" xfId="1169" xr:uid="{8C677AE6-CA13-4521-A677-F904107458B1}"/>
    <cellStyle name="Comma 5 8 10" xfId="7464" xr:uid="{F2EC3C70-D412-45EA-8CD9-76DF2E701D73}"/>
    <cellStyle name="Comma 5 8 10 2" xfId="19024" xr:uid="{623B605D-5D39-4EDD-B2B9-C5D27721E729}"/>
    <cellStyle name="Comma 5 8 10 2 2" xfId="42597" xr:uid="{F1B3B7BC-C818-4231-B732-0D4835ADC1EE}"/>
    <cellStyle name="Comma 5 8 10 3" xfId="31489" xr:uid="{E4533C22-BD25-4519-9275-354039735E41}"/>
    <cellStyle name="Comma 5 8 11" xfId="13280" xr:uid="{30917DC6-24A6-4737-96D1-B848F330F42C}"/>
    <cellStyle name="Comma 5 8 11 2" xfId="37058" xr:uid="{E7223860-9978-4857-B893-9E3CC8555AAC}"/>
    <cellStyle name="Comma 5 8 12" xfId="25949" xr:uid="{28212C36-B321-446F-9D55-8D39F3D41895}"/>
    <cellStyle name="Comma 5 8 13" xfId="24609" xr:uid="{42B4ABED-B7BC-46C0-81E3-9DFA6AC5C7D6}"/>
    <cellStyle name="Comma 5 8 14" xfId="48402" xr:uid="{2C7C2194-11C8-43C2-AF68-F932C6064CFE}"/>
    <cellStyle name="Comma 5 8 2" xfId="1254" xr:uid="{B13687C9-A302-4E69-9453-195C0E93FD6C}"/>
    <cellStyle name="Comma 5 8 2 10" xfId="24663" xr:uid="{B8548D0E-FAA8-4319-900C-05875E3DF432}"/>
    <cellStyle name="Comma 5 8 2 11" xfId="48458" xr:uid="{35EF020D-5D01-4D66-99B7-71AAD0599590}"/>
    <cellStyle name="Comma 5 8 2 2" xfId="2067" xr:uid="{F2BE8273-1D3A-4785-B291-55F502509C7D}"/>
    <cellStyle name="Comma 5 8 2 2 2" xfId="3880" xr:uid="{E5FB5781-0CD7-4B42-BE70-B28C235A7DC5}"/>
    <cellStyle name="Comma 5 8 2 2 2 2" xfId="9349" xr:uid="{B2B53FCC-F95D-495C-AC8A-23C75CB19BAA}"/>
    <cellStyle name="Comma 5 8 2 2 2 2 2" xfId="20882" xr:uid="{BAAC0629-CC1E-41BF-91D1-87F228B5D7A2}"/>
    <cellStyle name="Comma 5 8 2 2 2 2 2 2" xfId="44455" xr:uid="{6C23A3AF-21F9-4118-BD75-DF1AED625981}"/>
    <cellStyle name="Comma 5 8 2 2 2 2 3" xfId="33347" xr:uid="{42E651E7-EFC0-4B3D-857A-97DF526C6EBA}"/>
    <cellStyle name="Comma 5 8 2 2 2 3" xfId="15467" xr:uid="{233A1752-B556-4C3A-8528-70C68DEF534F}"/>
    <cellStyle name="Comma 5 8 2 2 2 3 2" xfId="39041" xr:uid="{C147EF72-48AF-4800-B2F4-1CB7F76DECE6}"/>
    <cellStyle name="Comma 5 8 2 2 2 4" xfId="27933" xr:uid="{7623BF6A-8EE3-4F10-BF48-81FBD4745CD1}"/>
    <cellStyle name="Comma 5 8 2 2 3" xfId="5244" xr:uid="{B3107672-80B0-4905-9AF2-76D066C5D405}"/>
    <cellStyle name="Comma 5 8 2 2 3 2" xfId="10718" xr:uid="{DD3807A3-E94C-4C27-8766-27595B50BD8D}"/>
    <cellStyle name="Comma 5 8 2 2 3 2 2" xfId="22251" xr:uid="{46B4ABE0-900D-4AA3-B0D0-494A142151E9}"/>
    <cellStyle name="Comma 5 8 2 2 3 2 2 2" xfId="45824" xr:uid="{2F58CA2B-731A-452D-8089-989958B98FC5}"/>
    <cellStyle name="Comma 5 8 2 2 3 2 3" xfId="34716" xr:uid="{1455C005-3A7B-4DAC-8A05-8FA960BED5CD}"/>
    <cellStyle name="Comma 5 8 2 2 3 3" xfId="16830" xr:uid="{D75EBCD5-DE8C-46B7-A81A-E3E94E31972E}"/>
    <cellStyle name="Comma 5 8 2 2 3 3 2" xfId="40404" xr:uid="{575CF30C-448A-4114-857A-46EC1B2813D3}"/>
    <cellStyle name="Comma 5 8 2 2 3 4" xfId="29296" xr:uid="{FFA176BE-6BB1-4A0F-B96B-064DB86E2CBF}"/>
    <cellStyle name="Comma 5 8 2 2 4" xfId="6582" xr:uid="{2B0EBD56-8E91-4C03-ACD4-4AEA0D5DC7B7}"/>
    <cellStyle name="Comma 5 8 2 2 4 2" xfId="12059" xr:uid="{41B2CD97-7DEC-4C8B-BA38-5C4C48B3A3EC}"/>
    <cellStyle name="Comma 5 8 2 2 4 2 2" xfId="23591" xr:uid="{716FF56D-5743-4FEE-8ECE-2E3E0881D3FD}"/>
    <cellStyle name="Comma 5 8 2 2 4 2 2 2" xfId="47164" xr:uid="{463921DC-3500-4857-8833-DBE31CE27268}"/>
    <cellStyle name="Comma 5 8 2 2 4 2 3" xfId="36056" xr:uid="{2DBED9A3-DB81-46BA-B8B1-C6B4F0A2DC45}"/>
    <cellStyle name="Comma 5 8 2 2 4 3" xfId="18166" xr:uid="{765C5285-811E-43A4-B1EA-471E8137108B}"/>
    <cellStyle name="Comma 5 8 2 2 4 3 2" xfId="41740" xr:uid="{BE5A0B70-23EF-48CE-B4A9-FD30365C620B}"/>
    <cellStyle name="Comma 5 8 2 2 4 4" xfId="30632" xr:uid="{5113A2A0-949B-48D5-B17E-42ED17D4A07D}"/>
    <cellStyle name="Comma 5 8 2 2 5" xfId="7993" xr:uid="{C726E728-B186-40B6-A08B-D74AFA075C5E}"/>
    <cellStyle name="Comma 5 8 2 2 5 2" xfId="19528" xr:uid="{85423079-04AD-4F00-87A4-9C29317BED4F}"/>
    <cellStyle name="Comma 5 8 2 2 5 2 2" xfId="43101" xr:uid="{ECB61EB6-B2AB-4423-B8AA-627B40CD79D2}"/>
    <cellStyle name="Comma 5 8 2 2 5 3" xfId="31993" xr:uid="{6BD83C29-0DE3-4B09-91F1-23C72EAD438E}"/>
    <cellStyle name="Comma 5 8 2 2 6" xfId="13822" xr:uid="{4CA936A7-B126-4A35-AC4B-1BE738B1D25B}"/>
    <cellStyle name="Comma 5 8 2 2 6 2" xfId="37561" xr:uid="{90D84983-CB8E-4CB2-ABF1-7112133F15AD}"/>
    <cellStyle name="Comma 5 8 2 2 7" xfId="26454" xr:uid="{9E35F0C9-B00A-43E3-9FA0-643D3F4545AB}"/>
    <cellStyle name="Comma 5 8 2 2 8" xfId="25079" xr:uid="{D08CB32F-390E-43F7-B44C-EC97FFCFF058}"/>
    <cellStyle name="Comma 5 8 2 2 9" xfId="48910" xr:uid="{19F6FC10-9D08-437E-B5C9-C45BD438C507}"/>
    <cellStyle name="Comma 5 8 2 3" xfId="2553" xr:uid="{00513DE9-C237-4179-AD6F-FACA0A9C50C0}"/>
    <cellStyle name="Comma 5 8 2 3 2" xfId="4344" xr:uid="{D4AB1A4F-59CD-4856-ADBC-A7E8D5A1AC0C}"/>
    <cellStyle name="Comma 5 8 2 3 2 2" xfId="9813" xr:uid="{CED574A0-AB76-4E1A-80A4-A3E687C83D12}"/>
    <cellStyle name="Comma 5 8 2 3 2 2 2" xfId="21346" xr:uid="{658E99F4-06BD-4773-B530-1CF4B33558CA}"/>
    <cellStyle name="Comma 5 8 2 3 2 2 2 2" xfId="44919" xr:uid="{6E4D90EF-C30C-4C86-BFEF-BA119847DF18}"/>
    <cellStyle name="Comma 5 8 2 3 2 2 3" xfId="33811" xr:uid="{A2A395D5-182E-4620-A27C-3C326920D3F3}"/>
    <cellStyle name="Comma 5 8 2 3 2 3" xfId="15931" xr:uid="{111CF257-0682-445F-A240-A467601186B5}"/>
    <cellStyle name="Comma 5 8 2 3 2 3 2" xfId="39505" xr:uid="{E5AFA749-33D1-46AF-B0DD-F3BFD336AC4A}"/>
    <cellStyle name="Comma 5 8 2 3 2 4" xfId="28397" xr:uid="{852A3247-1B28-4470-8145-BF7B20A466B6}"/>
    <cellStyle name="Comma 5 8 2 3 3" xfId="5709" xr:uid="{0FB2EF55-1820-4463-973C-50E0E58D2289}"/>
    <cellStyle name="Comma 5 8 2 3 3 2" xfId="11183" xr:uid="{F66A81DA-A087-4AFC-A549-296173ADCAD8}"/>
    <cellStyle name="Comma 5 8 2 3 3 2 2" xfId="22716" xr:uid="{8602C716-E326-4430-B083-0F43D3938094}"/>
    <cellStyle name="Comma 5 8 2 3 3 2 2 2" xfId="46289" xr:uid="{20605F6F-48AE-412D-AB46-77BE68F7A95A}"/>
    <cellStyle name="Comma 5 8 2 3 3 2 3" xfId="35181" xr:uid="{8ABA7087-2A29-4735-A45E-317BB4B85717}"/>
    <cellStyle name="Comma 5 8 2 3 3 3" xfId="17295" xr:uid="{408D8C66-3135-4227-9D23-28E5A032B398}"/>
    <cellStyle name="Comma 5 8 2 3 3 3 2" xfId="40869" xr:uid="{F631AE3C-BA3C-4D97-B273-84E69936D20D}"/>
    <cellStyle name="Comma 5 8 2 3 3 4" xfId="29761" xr:uid="{009712C1-20D1-4E40-9A75-AF03CA86F123}"/>
    <cellStyle name="Comma 5 8 2 3 4" xfId="7047" xr:uid="{7D9B7FD2-EAC9-4040-8407-062AFEAA4EF3}"/>
    <cellStyle name="Comma 5 8 2 3 4 2" xfId="12525" xr:uid="{31BED303-9149-4C29-A161-FBF0AD57B324}"/>
    <cellStyle name="Comma 5 8 2 3 4 2 2" xfId="24057" xr:uid="{64745A19-75CA-4111-BC1C-D90F3C8A98B9}"/>
    <cellStyle name="Comma 5 8 2 3 4 2 2 2" xfId="47630" xr:uid="{8227F62E-A758-4890-B3D2-598E303FE267}"/>
    <cellStyle name="Comma 5 8 2 3 4 2 3" xfId="36522" xr:uid="{A4D77993-7C96-412D-8CC2-55B7962632AF}"/>
    <cellStyle name="Comma 5 8 2 3 4 3" xfId="18631" xr:uid="{063D1398-C958-4D57-BDA6-B4A3AC81C453}"/>
    <cellStyle name="Comma 5 8 2 3 4 3 2" xfId="42205" xr:uid="{C20B2EF2-030F-47E9-B71C-BCED19E313F2}"/>
    <cellStyle name="Comma 5 8 2 3 4 4" xfId="31097" xr:uid="{3D0BEAA7-1DD9-4A66-9EBB-C386425BC381}"/>
    <cellStyle name="Comma 5 8 2 3 5" xfId="8460" xr:uid="{BB6342AE-215B-4B02-9C47-52ED4E286C38}"/>
    <cellStyle name="Comma 5 8 2 3 5 2" xfId="19993" xr:uid="{D6A40479-FCC8-4CE6-9BB9-7B04C9A73A89}"/>
    <cellStyle name="Comma 5 8 2 3 5 2 2" xfId="43566" xr:uid="{1881CCB2-01F5-477A-AAA7-685A2C8AD0A8}"/>
    <cellStyle name="Comma 5 8 2 3 5 3" xfId="32458" xr:uid="{7223BDF8-3B33-4EDD-8315-8DB0961C9DD1}"/>
    <cellStyle name="Comma 5 8 2 3 6" xfId="14289" xr:uid="{AC0A1917-9334-44BF-8F93-2DFF18210C3A}"/>
    <cellStyle name="Comma 5 8 2 3 6 2" xfId="38026" xr:uid="{B4C04859-5E88-479D-B75A-1679C42FCA62}"/>
    <cellStyle name="Comma 5 8 2 3 7" xfId="26919" xr:uid="{CF22CF36-8B45-44E5-9F7A-339A211657EF}"/>
    <cellStyle name="Comma 5 8 2 3 8" xfId="25545" xr:uid="{8400EAD3-FE0F-4E0D-BF28-A1E2F3C4EB55}"/>
    <cellStyle name="Comma 5 8 2 3 9" xfId="49375" xr:uid="{95718F76-F2AC-4D10-AD0F-17AF6C1B61FE}"/>
    <cellStyle name="Comma 5 8 2 4" xfId="3441" xr:uid="{8A17AD33-1437-425C-A054-97C001E9CD65}"/>
    <cellStyle name="Comma 5 8 2 4 2" xfId="8909" xr:uid="{601C6F39-59B5-42D6-9315-9316AE4AD6F2}"/>
    <cellStyle name="Comma 5 8 2 4 2 2" xfId="20442" xr:uid="{E95C10DA-92B3-4F13-B10C-DE6272F43A53}"/>
    <cellStyle name="Comma 5 8 2 4 2 2 2" xfId="44015" xr:uid="{5A8E1B84-B540-4F1F-B5B7-EA047B7C9381}"/>
    <cellStyle name="Comma 5 8 2 4 2 3" xfId="32907" xr:uid="{BA6FF1A7-5D4E-411D-9A1A-4BC7E8520F9B}"/>
    <cellStyle name="Comma 5 8 2 4 3" xfId="15027" xr:uid="{9B9D415E-3311-46D6-91BC-EAF5A3E574AB}"/>
    <cellStyle name="Comma 5 8 2 4 3 2" xfId="38601" xr:uid="{6709F96F-701C-40DF-86F0-582D11F18ED3}"/>
    <cellStyle name="Comma 5 8 2 4 4" xfId="27493" xr:uid="{F22B09F6-C1E4-4811-BB40-F72CD9AE6AF9}"/>
    <cellStyle name="Comma 5 8 2 5" xfId="4797" xr:uid="{21D4589B-66F9-413B-B9AE-29496BA7262A}"/>
    <cellStyle name="Comma 5 8 2 5 2" xfId="10270" xr:uid="{85714DD4-6548-488D-9A36-94C3F0C02F1D}"/>
    <cellStyle name="Comma 5 8 2 5 2 2" xfId="21803" xr:uid="{FA604B83-3F34-4AD9-9585-8EB0A0A41349}"/>
    <cellStyle name="Comma 5 8 2 5 2 2 2" xfId="45376" xr:uid="{BAC647CF-E216-4D05-85E4-824105460697}"/>
    <cellStyle name="Comma 5 8 2 5 2 3" xfId="34268" xr:uid="{0FFE67D1-1A20-4ECD-9849-5DF539F34E0F}"/>
    <cellStyle name="Comma 5 8 2 5 3" xfId="16383" xr:uid="{085FA56B-BE3C-4475-B06E-C0C09D4108FD}"/>
    <cellStyle name="Comma 5 8 2 5 3 2" xfId="39957" xr:uid="{9BF7181C-2C05-4AE5-89FD-9DCCEC2F1608}"/>
    <cellStyle name="Comma 5 8 2 5 4" xfId="28849" xr:uid="{EFD9B954-B307-4BFA-884F-0FD7B0B782EE}"/>
    <cellStyle name="Comma 5 8 2 6" xfId="6135" xr:uid="{8EC5D73A-1772-4B56-AAEB-CADF312AF48A}"/>
    <cellStyle name="Comma 5 8 2 6 2" xfId="11611" xr:uid="{5D0E1499-A18C-4CB6-A11A-2682A7901238}"/>
    <cellStyle name="Comma 5 8 2 6 2 2" xfId="23143" xr:uid="{A6EC3549-89FB-4649-A094-06F320438E5D}"/>
    <cellStyle name="Comma 5 8 2 6 2 2 2" xfId="46716" xr:uid="{BD61200B-C347-4184-85F9-7D6C4E9734C8}"/>
    <cellStyle name="Comma 5 8 2 6 2 3" xfId="35608" xr:uid="{A36D89C6-74BD-4212-B49A-3DF95417C771}"/>
    <cellStyle name="Comma 5 8 2 6 3" xfId="17719" xr:uid="{B5B44E9B-D0D7-454E-AC15-65243E0BC638}"/>
    <cellStyle name="Comma 5 8 2 6 3 2" xfId="41293" xr:uid="{30129670-5DE0-4FA4-930D-FDB170182ABB}"/>
    <cellStyle name="Comma 5 8 2 6 4" xfId="30185" xr:uid="{7C15FBFB-71B6-4588-A6BA-6F8C4BACDCC2}"/>
    <cellStyle name="Comma 5 8 2 7" xfId="7520" xr:uid="{DB8A9091-EF80-4D0F-B169-4AF993680862}"/>
    <cellStyle name="Comma 5 8 2 7 2" xfId="19080" xr:uid="{4F75A685-51DC-419E-BD5E-26DA0891DB8E}"/>
    <cellStyle name="Comma 5 8 2 7 2 2" xfId="42653" xr:uid="{095B4443-8CAA-4FA6-8AFD-E213E62D1A45}"/>
    <cellStyle name="Comma 5 8 2 7 3" xfId="31545" xr:uid="{E4E9F71B-B237-4819-9B5A-F974CC37EA00}"/>
    <cellStyle name="Comma 5 8 2 8" xfId="13338" xr:uid="{4B6C1D8E-71F9-437D-83E0-2BACD88570E0}"/>
    <cellStyle name="Comma 5 8 2 8 2" xfId="37114" xr:uid="{F283BE93-426E-4D84-9515-02C664FE9F43}"/>
    <cellStyle name="Comma 5 8 2 9" xfId="26005" xr:uid="{B802D387-785B-4E6E-AABE-34C10A3A2F65}"/>
    <cellStyle name="Comma 5 8 3" xfId="1372" xr:uid="{B2F1357D-59DA-4A6A-9D42-54D624B22474}"/>
    <cellStyle name="Comma 5 8 3 10" xfId="24713" xr:uid="{700D31AA-A720-4A4F-8FB2-B79FC993095E}"/>
    <cellStyle name="Comma 5 8 3 11" xfId="48540" xr:uid="{69BB423C-E315-4C03-B51B-D4BF7E9271B9}"/>
    <cellStyle name="Comma 5 8 3 2" xfId="2149" xr:uid="{2680A566-3B09-4D76-B2A8-A6DCA99BE79E}"/>
    <cellStyle name="Comma 5 8 3 2 2" xfId="3962" xr:uid="{F6232981-C9A2-4D1D-9DE0-ACEF9783AD05}"/>
    <cellStyle name="Comma 5 8 3 2 2 2" xfId="9431" xr:uid="{2C3AFA20-845F-4252-A5AC-118397F27663}"/>
    <cellStyle name="Comma 5 8 3 2 2 2 2" xfId="20964" xr:uid="{69BFDA45-4897-4BC9-AB20-984F64CD7B82}"/>
    <cellStyle name="Comma 5 8 3 2 2 2 2 2" xfId="44537" xr:uid="{450F276B-1819-459B-ABE3-F70B345C5724}"/>
    <cellStyle name="Comma 5 8 3 2 2 2 3" xfId="33429" xr:uid="{A1030E56-3886-48D2-A75D-518F28D7CAC8}"/>
    <cellStyle name="Comma 5 8 3 2 2 3" xfId="15549" xr:uid="{693C87E4-31A7-48DB-A947-40F652A896D4}"/>
    <cellStyle name="Comma 5 8 3 2 2 3 2" xfId="39123" xr:uid="{620FC8FC-F3F7-4665-95BD-1F939CD91AC0}"/>
    <cellStyle name="Comma 5 8 3 2 2 4" xfId="28015" xr:uid="{A2B13B3C-EFEE-4287-B31B-33F2358EC4F7}"/>
    <cellStyle name="Comma 5 8 3 2 3" xfId="5326" xr:uid="{2D3E532B-AEC5-4070-9172-EF797A8B4505}"/>
    <cellStyle name="Comma 5 8 3 2 3 2" xfId="10800" xr:uid="{839CD36B-2965-4F64-9873-26DE0C623A5F}"/>
    <cellStyle name="Comma 5 8 3 2 3 2 2" xfId="22333" xr:uid="{AA841759-F45E-4237-9214-11D5EC420189}"/>
    <cellStyle name="Comma 5 8 3 2 3 2 2 2" xfId="45906" xr:uid="{E4B3DEF4-E0C4-4C57-A78E-D83FA9C0C4EA}"/>
    <cellStyle name="Comma 5 8 3 2 3 2 3" xfId="34798" xr:uid="{8D878158-240A-4B2A-A9CA-9C88F7FC0486}"/>
    <cellStyle name="Comma 5 8 3 2 3 3" xfId="16912" xr:uid="{E848D931-5387-40FA-BE13-1DD054E14961}"/>
    <cellStyle name="Comma 5 8 3 2 3 3 2" xfId="40486" xr:uid="{3E4EF40C-C933-4304-95BC-33ABDA920A22}"/>
    <cellStyle name="Comma 5 8 3 2 3 4" xfId="29378" xr:uid="{40886015-949E-48F4-98E3-A52C911C2FD7}"/>
    <cellStyle name="Comma 5 8 3 2 4" xfId="6664" xr:uid="{29B49CB5-909B-4A07-A49B-4C980C94197E}"/>
    <cellStyle name="Comma 5 8 3 2 4 2" xfId="12141" xr:uid="{26ACC3EE-A774-42AB-A098-EE77ED602BCF}"/>
    <cellStyle name="Comma 5 8 3 2 4 2 2" xfId="23673" xr:uid="{E659A22A-D756-4470-A39C-4AB36DA4516A}"/>
    <cellStyle name="Comma 5 8 3 2 4 2 2 2" xfId="47246" xr:uid="{8B77A5FA-5875-468D-87BE-C5C0BCFA0351}"/>
    <cellStyle name="Comma 5 8 3 2 4 2 3" xfId="36138" xr:uid="{F9DBCF9C-D4EE-4BB6-A9D6-FB9B90C88BC5}"/>
    <cellStyle name="Comma 5 8 3 2 4 3" xfId="18248" xr:uid="{50EC9926-8FBF-45DD-A72C-4E86522605D4}"/>
    <cellStyle name="Comma 5 8 3 2 4 3 2" xfId="41822" xr:uid="{08B7FF72-0B99-4526-B5DB-8EE0E42BAD1B}"/>
    <cellStyle name="Comma 5 8 3 2 4 4" xfId="30714" xr:uid="{EF0CF5E1-8E7F-4C43-9D7D-F5A31E013DA4}"/>
    <cellStyle name="Comma 5 8 3 2 5" xfId="8075" xr:uid="{62B4CF60-9DB6-4645-BA84-987AB0E016EB}"/>
    <cellStyle name="Comma 5 8 3 2 5 2" xfId="19610" xr:uid="{6C4C2821-FC7D-4520-9B8F-597111B679E1}"/>
    <cellStyle name="Comma 5 8 3 2 5 2 2" xfId="43183" xr:uid="{A55D4C3F-05CC-4F20-A49E-558B81229F3E}"/>
    <cellStyle name="Comma 5 8 3 2 5 3" xfId="32075" xr:uid="{2436C69B-DCFC-4639-A0D9-6DF7CD00BBEC}"/>
    <cellStyle name="Comma 5 8 3 2 6" xfId="13904" xr:uid="{8499EF09-A816-4295-BA81-01D4AC97DBFD}"/>
    <cellStyle name="Comma 5 8 3 2 6 2" xfId="37643" xr:uid="{A0D7512F-8F6D-4645-A1CE-6FB4464905BF}"/>
    <cellStyle name="Comma 5 8 3 2 7" xfId="26536" xr:uid="{48AA1334-105A-475F-8AB1-F109A6740FCF}"/>
    <cellStyle name="Comma 5 8 3 2 8" xfId="25161" xr:uid="{9C034887-CD97-46D6-B227-D2E46273267E}"/>
    <cellStyle name="Comma 5 8 3 2 9" xfId="48992" xr:uid="{A87650E0-46DE-490D-A45E-20EE66EC8865}"/>
    <cellStyle name="Comma 5 8 3 3" xfId="2637" xr:uid="{6FAE4022-D0F6-43B3-A3C3-68D6653591A3}"/>
    <cellStyle name="Comma 5 8 3 3 2" xfId="4427" xr:uid="{8EB556E0-B49B-4F95-B1DA-D05E17560973}"/>
    <cellStyle name="Comma 5 8 3 3 2 2" xfId="9897" xr:uid="{74975499-3800-43A7-859A-4B059EC6F9C1}"/>
    <cellStyle name="Comma 5 8 3 3 2 2 2" xfId="21430" xr:uid="{FFB77878-92A0-40A8-9E92-2EC1FDB14490}"/>
    <cellStyle name="Comma 5 8 3 3 2 2 2 2" xfId="45003" xr:uid="{50619E45-9A96-414F-BA6B-62FB86EBAB59}"/>
    <cellStyle name="Comma 5 8 3 3 2 2 3" xfId="33895" xr:uid="{6B2336A7-2E74-43D3-B6E1-0C48A53E2D07}"/>
    <cellStyle name="Comma 5 8 3 3 2 3" xfId="16014" xr:uid="{C40CEBAD-E728-429C-827A-7FE2219E0B76}"/>
    <cellStyle name="Comma 5 8 3 3 2 3 2" xfId="39588" xr:uid="{767F00B8-C269-4092-8AAE-84F641851278}"/>
    <cellStyle name="Comma 5 8 3 3 2 4" xfId="28480" xr:uid="{F333C212-81B6-4142-9BC2-BEC2BD27AF3D}"/>
    <cellStyle name="Comma 5 8 3 3 3" xfId="5793" xr:uid="{95921E65-F8A5-4536-9093-75406BB7D970}"/>
    <cellStyle name="Comma 5 8 3 3 3 2" xfId="11267" xr:uid="{99F5AEC3-D304-4AC0-A0F6-F900C5E05E81}"/>
    <cellStyle name="Comma 5 8 3 3 3 2 2" xfId="22800" xr:uid="{39A4BFBF-40CE-4BA0-AFE0-CDECED7E1DF1}"/>
    <cellStyle name="Comma 5 8 3 3 3 2 2 2" xfId="46373" xr:uid="{AAF20952-FD65-4DB0-A9B8-F09C28F97FAA}"/>
    <cellStyle name="Comma 5 8 3 3 3 2 3" xfId="35265" xr:uid="{9B7BA644-1205-4F0F-A7F0-82711D6BFFC7}"/>
    <cellStyle name="Comma 5 8 3 3 3 3" xfId="17379" xr:uid="{A8916061-0676-4A95-A6C8-282D73E0E554}"/>
    <cellStyle name="Comma 5 8 3 3 3 3 2" xfId="40953" xr:uid="{A851E33B-2EF4-4442-A607-63CBAC54D8BC}"/>
    <cellStyle name="Comma 5 8 3 3 3 4" xfId="29845" xr:uid="{B0D7CF1E-DBD6-408E-803F-CD3DE9EBE95C}"/>
    <cellStyle name="Comma 5 8 3 3 4" xfId="7131" xr:uid="{75AED5D4-8E6F-45D3-88D0-703018E2B0AF}"/>
    <cellStyle name="Comma 5 8 3 3 4 2" xfId="12609" xr:uid="{2B0E7B02-4D96-4A82-9C52-7A6AAD38DCF1}"/>
    <cellStyle name="Comma 5 8 3 3 4 2 2" xfId="24141" xr:uid="{9A22CD67-415D-41A3-9903-C4A9ED2C461C}"/>
    <cellStyle name="Comma 5 8 3 3 4 2 2 2" xfId="47714" xr:uid="{7E2B8C33-AD75-46AD-BAF9-FA99BD69D2EF}"/>
    <cellStyle name="Comma 5 8 3 3 4 2 3" xfId="36606" xr:uid="{27B99C72-0AFA-4E2A-BA9F-D18E8F60A333}"/>
    <cellStyle name="Comma 5 8 3 3 4 3" xfId="18715" xr:uid="{020A6559-0998-4FAB-AD2C-4D61F79874D3}"/>
    <cellStyle name="Comma 5 8 3 3 4 3 2" xfId="42289" xr:uid="{3841D945-A119-4ADA-8C91-35FA370DA3AC}"/>
    <cellStyle name="Comma 5 8 3 3 4 4" xfId="31181" xr:uid="{63311A51-5A9E-4BEB-ABC0-86D004132957}"/>
    <cellStyle name="Comma 5 8 3 3 5" xfId="8544" xr:uid="{16FD8B66-AF5C-4826-A5F7-F20C00EC7C96}"/>
    <cellStyle name="Comma 5 8 3 3 5 2" xfId="20077" xr:uid="{41A9268C-5951-4395-88A8-E04B0D30928E}"/>
    <cellStyle name="Comma 5 8 3 3 5 2 2" xfId="43650" xr:uid="{627B9693-C4D7-40F1-84E1-93C31B3E0AD0}"/>
    <cellStyle name="Comma 5 8 3 3 5 3" xfId="32542" xr:uid="{5548966F-97DF-41C3-A8C2-DE3BD348F7CC}"/>
    <cellStyle name="Comma 5 8 3 3 6" xfId="14373" xr:uid="{8954DF5D-6C67-4835-B042-20F78206C2DB}"/>
    <cellStyle name="Comma 5 8 3 3 6 2" xfId="38110" xr:uid="{AF176149-721C-4D46-94B7-471F828A3CF3}"/>
    <cellStyle name="Comma 5 8 3 3 7" xfId="27003" xr:uid="{DF91A179-B23C-41A6-BBD6-21479232CCCB}"/>
    <cellStyle name="Comma 5 8 3 3 8" xfId="25629" xr:uid="{21D291DA-748C-489B-AB5A-46EE86745477}"/>
    <cellStyle name="Comma 5 8 3 3 9" xfId="49459" xr:uid="{C5CBCE1D-0905-4574-B27A-C8730A6F43AB}"/>
    <cellStyle name="Comma 5 8 3 4" xfId="3523" xr:uid="{8B38DB3B-B247-469E-B531-CD4067DD8E7F}"/>
    <cellStyle name="Comma 5 8 3 4 2" xfId="8991" xr:uid="{CCD3F2BD-94D5-4DFA-B6C3-BF96DC6F5AB1}"/>
    <cellStyle name="Comma 5 8 3 4 2 2" xfId="20524" xr:uid="{8F9CD903-249B-40EF-BFC7-61BFE99E709C}"/>
    <cellStyle name="Comma 5 8 3 4 2 2 2" xfId="44097" xr:uid="{2EA67FB2-4D01-4C09-9C8E-BF00CDBF33FB}"/>
    <cellStyle name="Comma 5 8 3 4 2 3" xfId="32989" xr:uid="{CB9810B5-C343-4C2A-8C32-7B62D57B4FF3}"/>
    <cellStyle name="Comma 5 8 3 4 3" xfId="15109" xr:uid="{53979DF3-A343-482C-B30B-5A8EF49ED818}"/>
    <cellStyle name="Comma 5 8 3 4 3 2" xfId="38683" xr:uid="{07C000C0-8857-4E54-971E-D50B406ABBE6}"/>
    <cellStyle name="Comma 5 8 3 4 4" xfId="27575" xr:uid="{19438172-8E3E-4E8B-AF8A-E0F98667388D}"/>
    <cellStyle name="Comma 5 8 3 5" xfId="4879" xr:uid="{819C1692-426F-451D-984B-95C5D0C5ABAE}"/>
    <cellStyle name="Comma 5 8 3 5 2" xfId="10352" xr:uid="{1E6D7B4B-26AE-4B79-B78A-73FC29570ADE}"/>
    <cellStyle name="Comma 5 8 3 5 2 2" xfId="21885" xr:uid="{1433A0B5-377E-4C5B-A6B0-9C8BA7257CB9}"/>
    <cellStyle name="Comma 5 8 3 5 2 2 2" xfId="45458" xr:uid="{F0C096EF-FE64-49C2-9966-612C14EF8D61}"/>
    <cellStyle name="Comma 5 8 3 5 2 3" xfId="34350" xr:uid="{D727E826-851B-4886-9F29-88EBF72911C7}"/>
    <cellStyle name="Comma 5 8 3 5 3" xfId="16465" xr:uid="{5372D843-C32A-4A04-ACD1-ABF2D2842A01}"/>
    <cellStyle name="Comma 5 8 3 5 3 2" xfId="40039" xr:uid="{718695D3-C6F5-4A25-A9A2-38A37254CDF3}"/>
    <cellStyle name="Comma 5 8 3 5 4" xfId="28931" xr:uid="{4E92B1F4-E784-427C-90E8-8C9169C16E54}"/>
    <cellStyle name="Comma 5 8 3 6" xfId="6217" xr:uid="{F9B1C3B3-ED22-49F7-977C-91709CF56122}"/>
    <cellStyle name="Comma 5 8 3 6 2" xfId="11693" xr:uid="{513F4D19-C558-4446-8BFE-55280434217E}"/>
    <cellStyle name="Comma 5 8 3 6 2 2" xfId="23225" xr:uid="{2CD966D0-4EAE-4720-B5E7-9F742E5A1A60}"/>
    <cellStyle name="Comma 5 8 3 6 2 2 2" xfId="46798" xr:uid="{071FE44A-2D21-4981-BDF9-0BFA5A276F4B}"/>
    <cellStyle name="Comma 5 8 3 6 2 3" xfId="35690" xr:uid="{7C8F181A-2561-42B1-AEF0-4B811EBB3B15}"/>
    <cellStyle name="Comma 5 8 3 6 3" xfId="17801" xr:uid="{B3AC3496-BF99-469F-B524-BB5097A6D77D}"/>
    <cellStyle name="Comma 5 8 3 6 3 2" xfId="41375" xr:uid="{3229BB43-F4F1-4450-9A69-1CDB5415D552}"/>
    <cellStyle name="Comma 5 8 3 6 4" xfId="30267" xr:uid="{3BBC9BCB-D289-41C2-BCB1-9808BB12A9AE}"/>
    <cellStyle name="Comma 5 8 3 7" xfId="7602" xr:uid="{D4C4F782-3939-4649-AB54-1B828A2BA688}"/>
    <cellStyle name="Comma 5 8 3 7 2" xfId="19162" xr:uid="{A75B03AA-B8A5-4F50-8429-C76B6348DC35}"/>
    <cellStyle name="Comma 5 8 3 7 2 2" xfId="42735" xr:uid="{4693EDFD-5AAE-4231-9A85-4B03308D9A1C}"/>
    <cellStyle name="Comma 5 8 3 7 3" xfId="31627" xr:uid="{6ACF57E5-CCFE-48A0-8411-44E4AF11DF18}"/>
    <cellStyle name="Comma 5 8 3 8" xfId="13422" xr:uid="{C4FA6820-92CF-49A0-A508-94197ED794F8}"/>
    <cellStyle name="Comma 5 8 3 8 2" xfId="37196" xr:uid="{A41CBB43-E555-42F4-8F05-BF27FEC96EEB}"/>
    <cellStyle name="Comma 5 8 3 9" xfId="26087" xr:uid="{5557723C-B5A8-4C95-9E55-87506764B22B}"/>
    <cellStyle name="Comma 5 8 4" xfId="1816" xr:uid="{54854919-564D-48B5-87F6-950D8CC55F12}"/>
    <cellStyle name="Comma 5 8 4 10" xfId="24840" xr:uid="{702CF927-C3FD-4E8C-A368-E1AD1813BE30}"/>
    <cellStyle name="Comma 5 8 4 11" xfId="48672" xr:uid="{D747EC00-3A52-4B63-ADD8-343933029360}"/>
    <cellStyle name="Comma 5 8 4 2" xfId="2277" xr:uid="{BC59A9DE-41DF-4569-BF37-2B68F046CE41}"/>
    <cellStyle name="Comma 5 8 4 2 2" xfId="4089" xr:uid="{74F9536A-EC84-47E3-B0A5-B563E1753E03}"/>
    <cellStyle name="Comma 5 8 4 2 2 2" xfId="9558" xr:uid="{1E4735DA-252A-4070-9184-04E132E48245}"/>
    <cellStyle name="Comma 5 8 4 2 2 2 2" xfId="21091" xr:uid="{50B4F862-822F-49F5-997D-C7D6ABC0B89F}"/>
    <cellStyle name="Comma 5 8 4 2 2 2 2 2" xfId="44664" xr:uid="{F22CE1E2-0527-4B88-88B0-888BE91A8175}"/>
    <cellStyle name="Comma 5 8 4 2 2 2 3" xfId="33556" xr:uid="{66570DC2-67B3-4402-B5AE-AFDFC7EE3DEB}"/>
    <cellStyle name="Comma 5 8 4 2 2 3" xfId="15676" xr:uid="{018A32C0-2DD0-40E3-8DF6-C58B1D87D7DA}"/>
    <cellStyle name="Comma 5 8 4 2 2 3 2" xfId="39250" xr:uid="{754D8734-02D7-4E87-AF53-6B47A9FBD06B}"/>
    <cellStyle name="Comma 5 8 4 2 2 4" xfId="28142" xr:uid="{7EC2C925-7E59-4512-BF51-16209EDE9080}"/>
    <cellStyle name="Comma 5 8 4 2 3" xfId="5453" xr:uid="{5B47C29F-2D93-4650-9428-B941C08FE3BC}"/>
    <cellStyle name="Comma 5 8 4 2 3 2" xfId="10927" xr:uid="{35D2218C-F49F-40CA-A2AD-C6340AD11CDF}"/>
    <cellStyle name="Comma 5 8 4 2 3 2 2" xfId="22460" xr:uid="{07B1F768-AE3D-4809-B991-E3602CADDE59}"/>
    <cellStyle name="Comma 5 8 4 2 3 2 2 2" xfId="46033" xr:uid="{3340AD26-74B6-444B-9E1E-FDCD6932B1A6}"/>
    <cellStyle name="Comma 5 8 4 2 3 2 3" xfId="34925" xr:uid="{B62AD264-5A66-4099-A135-5700C3071EEB}"/>
    <cellStyle name="Comma 5 8 4 2 3 3" xfId="17039" xr:uid="{B42EC303-AAC4-457B-AA9B-338614BAD68D}"/>
    <cellStyle name="Comma 5 8 4 2 3 3 2" xfId="40613" xr:uid="{6781BFFF-2FBD-4B1C-B71E-89DA9418F007}"/>
    <cellStyle name="Comma 5 8 4 2 3 4" xfId="29505" xr:uid="{8839FF5B-714A-4A96-B52F-3AAB64DCA9B6}"/>
    <cellStyle name="Comma 5 8 4 2 4" xfId="6791" xr:uid="{8D8D8521-B083-48F1-AA15-2976A8198646}"/>
    <cellStyle name="Comma 5 8 4 2 4 2" xfId="12268" xr:uid="{AF4C693C-4AD0-4ACD-9B7F-29168816031D}"/>
    <cellStyle name="Comma 5 8 4 2 4 2 2" xfId="23800" xr:uid="{B25875E8-7900-44AF-9FE0-691E029511F9}"/>
    <cellStyle name="Comma 5 8 4 2 4 2 2 2" xfId="47373" xr:uid="{27ADFCBC-4B3F-4D89-804F-9D86D471DB1B}"/>
    <cellStyle name="Comma 5 8 4 2 4 2 3" xfId="36265" xr:uid="{93A1ECA7-14CB-480C-9955-12C710CD4F13}"/>
    <cellStyle name="Comma 5 8 4 2 4 3" xfId="18375" xr:uid="{D61BF7B0-24C2-4CF4-83CA-0AD14C46CE94}"/>
    <cellStyle name="Comma 5 8 4 2 4 3 2" xfId="41949" xr:uid="{DF0BB614-08BB-4B30-A190-8CC0452B5346}"/>
    <cellStyle name="Comma 5 8 4 2 4 4" xfId="30841" xr:uid="{5774898B-C910-4C28-8208-E96ACE93492C}"/>
    <cellStyle name="Comma 5 8 4 2 5" xfId="8202" xr:uid="{F53EEE88-F98A-406F-BF79-91DB5C2B8A31}"/>
    <cellStyle name="Comma 5 8 4 2 5 2" xfId="19737" xr:uid="{40A60C78-B6C9-463A-89E3-C3B6B566ACF9}"/>
    <cellStyle name="Comma 5 8 4 2 5 2 2" xfId="43310" xr:uid="{564065CB-B643-4316-A5D1-C07C0D573A2A}"/>
    <cellStyle name="Comma 5 8 4 2 5 3" xfId="32202" xr:uid="{6FC0CFEB-BFC4-41B5-8CCA-AA9AB5CF50D9}"/>
    <cellStyle name="Comma 5 8 4 2 6" xfId="14031" xr:uid="{96D326A1-667A-468D-A101-20D86E1F1FEA}"/>
    <cellStyle name="Comma 5 8 4 2 6 2" xfId="37770" xr:uid="{5B678ADF-4767-4006-86B7-05FD30938754}"/>
    <cellStyle name="Comma 5 8 4 2 7" xfId="26663" xr:uid="{E49AB114-F8CD-4E97-933C-F7D2F6A6021E}"/>
    <cellStyle name="Comma 5 8 4 2 8" xfId="25288" xr:uid="{3C1BB7F1-8518-48D2-8C00-BA126FF2CD48}"/>
    <cellStyle name="Comma 5 8 4 2 9" xfId="49119" xr:uid="{3EDFC50E-489B-4EE9-8669-9CA30887A76E}"/>
    <cellStyle name="Comma 5 8 4 3" xfId="2768" xr:uid="{583361B4-50D4-4A10-8E24-95D663B50531}"/>
    <cellStyle name="Comma 5 8 4 3 2" xfId="4556" xr:uid="{F3587583-4BCB-458E-BBC7-57ACC085B621}"/>
    <cellStyle name="Comma 5 8 4 3 2 2" xfId="10026" xr:uid="{41EBE928-A273-4E4C-848F-598D4B9CCA68}"/>
    <cellStyle name="Comma 5 8 4 3 2 2 2" xfId="21559" xr:uid="{D3432002-E9C4-4911-AAA4-FA28EAF7B95D}"/>
    <cellStyle name="Comma 5 8 4 3 2 2 2 2" xfId="45132" xr:uid="{952BB59F-A010-43AF-9BFE-CE6FD2DEC658}"/>
    <cellStyle name="Comma 5 8 4 3 2 2 3" xfId="34024" xr:uid="{E3838FDE-B049-48B2-85EE-8F155B63E041}"/>
    <cellStyle name="Comma 5 8 4 3 2 3" xfId="16143" xr:uid="{D9D824FD-EE6C-4F46-AAE9-428F6455B9DC}"/>
    <cellStyle name="Comma 5 8 4 3 2 3 2" xfId="39717" xr:uid="{715B9486-912E-49DB-9B01-1AFCEDE9B3D1}"/>
    <cellStyle name="Comma 5 8 4 3 2 4" xfId="28609" xr:uid="{CA6B8653-9CA6-4784-9759-AE3D0A16AE7B}"/>
    <cellStyle name="Comma 5 8 4 3 3" xfId="5922" xr:uid="{A8B14232-6AA6-4953-854C-95E0B098804C}"/>
    <cellStyle name="Comma 5 8 4 3 3 2" xfId="11396" xr:uid="{1336A98F-717E-45F7-B032-943CE2451A04}"/>
    <cellStyle name="Comma 5 8 4 3 3 2 2" xfId="22929" xr:uid="{F58D4908-CEBD-4ED0-9579-3F14F546218A}"/>
    <cellStyle name="Comma 5 8 4 3 3 2 2 2" xfId="46502" xr:uid="{BC333761-7153-4C29-A0A9-DF232D300629}"/>
    <cellStyle name="Comma 5 8 4 3 3 2 3" xfId="35394" xr:uid="{3D1675CC-09D4-431D-8736-F25D6A54E40E}"/>
    <cellStyle name="Comma 5 8 4 3 3 3" xfId="17508" xr:uid="{6D3C4B2A-75CF-4013-B258-BEDB0EF4082A}"/>
    <cellStyle name="Comma 5 8 4 3 3 3 2" xfId="41082" xr:uid="{D8771757-DDCC-4EE0-B9BB-CEE595DBC0D0}"/>
    <cellStyle name="Comma 5 8 4 3 3 4" xfId="29974" xr:uid="{EE73868D-67C9-4260-B6C9-FC7C7F0DA1E8}"/>
    <cellStyle name="Comma 5 8 4 3 4" xfId="7260" xr:uid="{7768C6B2-0EEE-41BB-A957-EAD6F3F04F4F}"/>
    <cellStyle name="Comma 5 8 4 3 4 2" xfId="12738" xr:uid="{08A0BDB9-19ED-4E53-9660-0B56A31148B4}"/>
    <cellStyle name="Comma 5 8 4 3 4 2 2" xfId="24270" xr:uid="{DC4D16B1-7128-403B-A9D2-6298B69CEE14}"/>
    <cellStyle name="Comma 5 8 4 3 4 2 2 2" xfId="47843" xr:uid="{FF592C0B-CDB1-4273-9D55-985170CFFD91}"/>
    <cellStyle name="Comma 5 8 4 3 4 2 3" xfId="36735" xr:uid="{5FA0AA0C-989D-4BD3-A5B0-519EF27B3F85}"/>
    <cellStyle name="Comma 5 8 4 3 4 3" xfId="18844" xr:uid="{CB7C594F-D6BE-44D5-87B0-1CFBF6B24A16}"/>
    <cellStyle name="Comma 5 8 4 3 4 3 2" xfId="42418" xr:uid="{F7915950-52A1-44C5-98B9-CFB0704C045B}"/>
    <cellStyle name="Comma 5 8 4 3 4 4" xfId="31310" xr:uid="{56FBDD4A-A621-43A8-8A10-76FA8B40C335}"/>
    <cellStyle name="Comma 5 8 4 3 5" xfId="8673" xr:uid="{4C76EE06-1EDE-4ED6-812F-BFCDA4FB2274}"/>
    <cellStyle name="Comma 5 8 4 3 5 2" xfId="20206" xr:uid="{97A0F78E-BFE5-47E1-991A-98E61DE88196}"/>
    <cellStyle name="Comma 5 8 4 3 5 2 2" xfId="43779" xr:uid="{EFBE07BE-9346-4FA8-A962-94DFB051BF16}"/>
    <cellStyle name="Comma 5 8 4 3 5 3" xfId="32671" xr:uid="{2A9FFA1C-91DC-4752-A4A9-7AC03F4BE180}"/>
    <cellStyle name="Comma 5 8 4 3 6" xfId="14503" xr:uid="{44F6C9C1-ED29-4A97-9A33-18C4F1DFB615}"/>
    <cellStyle name="Comma 5 8 4 3 6 2" xfId="38239" xr:uid="{8F0B4511-E215-4A86-92BD-42D008DB9FDC}"/>
    <cellStyle name="Comma 5 8 4 3 7" xfId="27132" xr:uid="{240D5B77-A1F0-4796-AD63-9B107CC4ECCF}"/>
    <cellStyle name="Comma 5 8 4 3 8" xfId="25758" xr:uid="{C3F4E527-0D26-452B-853E-369273DDF428}"/>
    <cellStyle name="Comma 5 8 4 3 9" xfId="49588" xr:uid="{8CFB9B4D-E50C-48AA-AEBE-D11E65AA3ED6}"/>
    <cellStyle name="Comma 5 8 4 4" xfId="3646" xr:uid="{74DE0A39-EB02-4A6D-B0F8-DF2522C5D1E0}"/>
    <cellStyle name="Comma 5 8 4 4 2" xfId="9115" xr:uid="{B2E3AC70-A69C-49B3-B006-1FFAB28890C9}"/>
    <cellStyle name="Comma 5 8 4 4 2 2" xfId="20648" xr:uid="{AD4D0A77-2AAD-46E1-A213-7F57CAC3E7A3}"/>
    <cellStyle name="Comma 5 8 4 4 2 2 2" xfId="44221" xr:uid="{44BF0E33-046A-4701-95BB-9B74761C91E7}"/>
    <cellStyle name="Comma 5 8 4 4 2 3" xfId="33113" xr:uid="{6019887A-AB2E-4D50-B88C-189CB9815F97}"/>
    <cellStyle name="Comma 5 8 4 4 3" xfId="15233" xr:uid="{FA6DFE09-93DA-465B-821F-3F28B6B243BC}"/>
    <cellStyle name="Comma 5 8 4 4 3 2" xfId="38807" xr:uid="{2F9876E1-6FB7-4DF9-8BA5-9E9BF7DD3DE8}"/>
    <cellStyle name="Comma 5 8 4 4 4" xfId="27699" xr:uid="{4DD8AFA5-6ED3-48A2-9CA0-0808782E7C81}"/>
    <cellStyle name="Comma 5 8 4 5" xfId="5006" xr:uid="{BBD0B98E-D6B3-4902-871B-6D556169BC79}"/>
    <cellStyle name="Comma 5 8 4 5 2" xfId="10480" xr:uid="{DFEF58D9-F4FB-420A-BD94-4506E27CC04F}"/>
    <cellStyle name="Comma 5 8 4 5 2 2" xfId="22013" xr:uid="{ADC21AAF-DE1F-4A5C-B9B4-E5C4461319F2}"/>
    <cellStyle name="Comma 5 8 4 5 2 2 2" xfId="45586" xr:uid="{2F3D10D3-10CA-4BEB-96C6-6AA9DDD22132}"/>
    <cellStyle name="Comma 5 8 4 5 2 3" xfId="34478" xr:uid="{0C9262D4-9C13-41C0-A0AF-464B8FA78447}"/>
    <cellStyle name="Comma 5 8 4 5 3" xfId="16592" xr:uid="{5CEA2B8F-0622-41EE-91F8-7E0CBFCB3A40}"/>
    <cellStyle name="Comma 5 8 4 5 3 2" xfId="40166" xr:uid="{567A9879-38A5-47BA-88CB-3ADBC8BF1ACC}"/>
    <cellStyle name="Comma 5 8 4 5 4" xfId="29058" xr:uid="{94F843FE-40C6-4838-9DB4-21940E9FEE70}"/>
    <cellStyle name="Comma 5 8 4 6" xfId="6344" xr:uid="{321F1A84-AE6B-4BE9-910D-880F7459D202}"/>
    <cellStyle name="Comma 5 8 4 6 2" xfId="11820" xr:uid="{7C407BBA-FF1D-45C6-A688-7699AC040200}"/>
    <cellStyle name="Comma 5 8 4 6 2 2" xfId="23352" xr:uid="{5C3070E7-F65D-4F6B-B99C-FA1E5624153D}"/>
    <cellStyle name="Comma 5 8 4 6 2 2 2" xfId="46925" xr:uid="{41F9ACD4-717C-4E36-A932-80BA4A25DDFB}"/>
    <cellStyle name="Comma 5 8 4 6 2 3" xfId="35817" xr:uid="{E564262C-D944-4AAC-9BC4-711E79810220}"/>
    <cellStyle name="Comma 5 8 4 6 3" xfId="17928" xr:uid="{9132B94F-9AFC-47B4-A15B-79FE96DC73A9}"/>
    <cellStyle name="Comma 5 8 4 6 3 2" xfId="41502" xr:uid="{78A64D4F-B072-4BA1-89B5-A69A75FF4977}"/>
    <cellStyle name="Comma 5 8 4 6 4" xfId="30394" xr:uid="{D66E9C2F-CCB7-45D5-BAE3-BFB6957D2AC1}"/>
    <cellStyle name="Comma 5 8 4 7" xfId="7735" xr:uid="{B008B8AE-151F-4326-A758-E0CC9D43136F}"/>
    <cellStyle name="Comma 5 8 4 7 2" xfId="19290" xr:uid="{43E42446-F7EE-40C4-81B8-6AD66863CAD2}"/>
    <cellStyle name="Comma 5 8 4 7 2 2" xfId="42863" xr:uid="{C32FEB57-A148-450C-9EB9-A01A3B7B9831}"/>
    <cellStyle name="Comma 5 8 4 7 3" xfId="31755" xr:uid="{F4E32F1F-5552-42B4-A398-E8DCBA6A1C29}"/>
    <cellStyle name="Comma 5 8 4 8" xfId="13577" xr:uid="{4E8DBBFA-1BCD-41ED-B8A4-AE323CC10471}"/>
    <cellStyle name="Comma 5 8 4 8 2" xfId="37323" xr:uid="{CCBA8FB9-3D7A-4DF6-82D8-DE3E55C76934}"/>
    <cellStyle name="Comma 5 8 4 9" xfId="26216" xr:uid="{04B09187-1B29-4435-AF14-B1BF7CEF1F4B}"/>
    <cellStyle name="Comma 5 8 5" xfId="2011" xr:uid="{F75048CA-43AB-4B97-96DB-6EAA30CDEDF1}"/>
    <cellStyle name="Comma 5 8 5 2" xfId="3824" xr:uid="{5A17036B-3778-4BDE-9C22-828A72E6F186}"/>
    <cellStyle name="Comma 5 8 5 2 2" xfId="9293" xr:uid="{7603CB92-5224-4628-8338-8AE970627D26}"/>
    <cellStyle name="Comma 5 8 5 2 2 2" xfId="20826" xr:uid="{EB1A5449-F1A8-4D9D-AFB8-ADA43E5EF914}"/>
    <cellStyle name="Comma 5 8 5 2 2 2 2" xfId="44399" xr:uid="{8D95DA40-CDF6-4CB2-86CD-D5E29232FC3B}"/>
    <cellStyle name="Comma 5 8 5 2 2 3" xfId="33291" xr:uid="{9D0AEB69-2DC0-4BCC-9BFA-26112E47087B}"/>
    <cellStyle name="Comma 5 8 5 2 3" xfId="15411" xr:uid="{FB3E84A8-E0C4-49DD-A494-DC8C48D370BD}"/>
    <cellStyle name="Comma 5 8 5 2 3 2" xfId="38985" xr:uid="{F92024D3-98F2-4520-B4D1-C9EF0F7D4A1F}"/>
    <cellStyle name="Comma 5 8 5 2 4" xfId="27877" xr:uid="{BD49F702-5052-4074-A83B-EEBBF068B9F9}"/>
    <cellStyle name="Comma 5 8 5 3" xfId="5188" xr:uid="{FD6450CC-E93A-4B16-9BAA-CBB2AA463E24}"/>
    <cellStyle name="Comma 5 8 5 3 2" xfId="10662" xr:uid="{AACD8B1E-C257-476A-A494-1F92504C1DBA}"/>
    <cellStyle name="Comma 5 8 5 3 2 2" xfId="22195" xr:uid="{908D248D-283D-4D11-A40D-E00029CC3785}"/>
    <cellStyle name="Comma 5 8 5 3 2 2 2" xfId="45768" xr:uid="{3BCA4187-2954-4003-867D-135AE93C8CD0}"/>
    <cellStyle name="Comma 5 8 5 3 2 3" xfId="34660" xr:uid="{AF5A6690-C825-4729-8FA2-13E1FCE726D3}"/>
    <cellStyle name="Comma 5 8 5 3 3" xfId="16774" xr:uid="{702CFA8C-FEA0-491A-9DBD-A79760AD9D59}"/>
    <cellStyle name="Comma 5 8 5 3 3 2" xfId="40348" xr:uid="{005F211B-AE18-422B-842E-E95C2839914A}"/>
    <cellStyle name="Comma 5 8 5 3 4" xfId="29240" xr:uid="{9EE12FB7-B6C4-44BE-806E-A8F362B1CFF8}"/>
    <cellStyle name="Comma 5 8 5 4" xfId="6526" xr:uid="{300B2013-3919-41A8-97EA-8EF736D5455E}"/>
    <cellStyle name="Comma 5 8 5 4 2" xfId="12003" xr:uid="{CEDC0388-1286-4887-ABFC-B945E8B38EBF}"/>
    <cellStyle name="Comma 5 8 5 4 2 2" xfId="23535" xr:uid="{829B1D6E-1E45-430F-8064-5362185AF635}"/>
    <cellStyle name="Comma 5 8 5 4 2 2 2" xfId="47108" xr:uid="{42B71888-3FA9-4C11-9E20-728ED9F70BEA}"/>
    <cellStyle name="Comma 5 8 5 4 2 3" xfId="36000" xr:uid="{E8E54DE5-F688-4F03-B64F-AEDA0B3AD648}"/>
    <cellStyle name="Comma 5 8 5 4 3" xfId="18110" xr:uid="{948F13B7-B7D4-48B7-AA1F-BB72A84877A5}"/>
    <cellStyle name="Comma 5 8 5 4 3 2" xfId="41684" xr:uid="{5411D9C2-C620-439A-98BC-4BCFC8D4EE2A}"/>
    <cellStyle name="Comma 5 8 5 4 4" xfId="30576" xr:uid="{EF7EA008-5C4F-4A46-ACD7-ED2686AE3FDA}"/>
    <cellStyle name="Comma 5 8 5 5" xfId="7937" xr:uid="{874FE26F-C2AD-4F37-B0DA-BE2681B53D1F}"/>
    <cellStyle name="Comma 5 8 5 5 2" xfId="19472" xr:uid="{28991F94-04D4-4634-BE59-EDA4791F94EC}"/>
    <cellStyle name="Comma 5 8 5 5 2 2" xfId="43045" xr:uid="{0783C3CD-299B-4C89-8C86-CFA3D548774E}"/>
    <cellStyle name="Comma 5 8 5 5 3" xfId="31937" xr:uid="{A35423C6-198F-4C0A-935B-774F58F7BC1A}"/>
    <cellStyle name="Comma 5 8 5 6" xfId="13766" xr:uid="{4A472244-72F0-48AC-A149-F5F6C6ADB6F1}"/>
    <cellStyle name="Comma 5 8 5 6 2" xfId="37505" xr:uid="{B8710655-867B-4344-8289-6D74583A230D}"/>
    <cellStyle name="Comma 5 8 5 7" xfId="26398" xr:uid="{FB351284-CC2F-4E32-B65F-DC69CD33FE99}"/>
    <cellStyle name="Comma 5 8 5 8" xfId="25023" xr:uid="{BCE0C257-785F-4851-8907-BE5B70910E0C}"/>
    <cellStyle name="Comma 5 8 5 9" xfId="48854" xr:uid="{642EDD3A-DF56-40D5-A117-6BC4EFD9CDCF}"/>
    <cellStyle name="Comma 5 8 6" xfId="2495" xr:uid="{50E8A8CF-384A-4C0C-982F-0E6E0A190A85}"/>
    <cellStyle name="Comma 5 8 6 2" xfId="4287" xr:uid="{BEA45D33-A1A6-457E-A5B8-B7EEEF759747}"/>
    <cellStyle name="Comma 5 8 6 2 2" xfId="9756" xr:uid="{26CE79FA-0538-4F95-BD14-CA2E77BE59F1}"/>
    <cellStyle name="Comma 5 8 6 2 2 2" xfId="21289" xr:uid="{BD69C529-52DC-4C07-924C-96B26EFC6D61}"/>
    <cellStyle name="Comma 5 8 6 2 2 2 2" xfId="44862" xr:uid="{7583AE55-84BC-4517-93D2-D548D5C75DA0}"/>
    <cellStyle name="Comma 5 8 6 2 2 3" xfId="33754" xr:uid="{CE411AE0-B2F5-41A6-8894-AAF85797698A}"/>
    <cellStyle name="Comma 5 8 6 2 3" xfId="15874" xr:uid="{42472D26-A796-40B1-838B-C4658C7053DB}"/>
    <cellStyle name="Comma 5 8 6 2 3 2" xfId="39448" xr:uid="{E126AA53-0A12-4282-B719-C52F79DE1442}"/>
    <cellStyle name="Comma 5 8 6 2 4" xfId="28340" xr:uid="{AAB1854D-D393-4ECE-A571-88E8C5435004}"/>
    <cellStyle name="Comma 5 8 6 3" xfId="5652" xr:uid="{0CB5C4C6-080B-45C7-A4B7-9BDF1FB51F4F}"/>
    <cellStyle name="Comma 5 8 6 3 2" xfId="11126" xr:uid="{C8E58AD0-248F-496C-9518-84AF9422DD20}"/>
    <cellStyle name="Comma 5 8 6 3 2 2" xfId="22659" xr:uid="{A3C9AAF3-8F72-4D32-A2B5-423FB621B45D}"/>
    <cellStyle name="Comma 5 8 6 3 2 2 2" xfId="46232" xr:uid="{7A6264B8-53EF-470C-A88C-BC849CF5B44B}"/>
    <cellStyle name="Comma 5 8 6 3 2 3" xfId="35124" xr:uid="{204C0CE0-1B7D-491B-8184-D30D74621193}"/>
    <cellStyle name="Comma 5 8 6 3 3" xfId="17238" xr:uid="{57F22ADF-0EFD-477F-8AED-FD2F43A60DB2}"/>
    <cellStyle name="Comma 5 8 6 3 3 2" xfId="40812" xr:uid="{90245612-AA29-4D22-ACF8-D3DEBA5370FB}"/>
    <cellStyle name="Comma 5 8 6 3 4" xfId="29704" xr:uid="{DB8662A3-132E-49AF-9DB1-55CEA785D863}"/>
    <cellStyle name="Comma 5 8 6 4" xfId="6990" xr:uid="{1D104258-E8C8-4FAE-A356-383A2AF0BEF0}"/>
    <cellStyle name="Comma 5 8 6 4 2" xfId="12468" xr:uid="{C5B955FD-C2B4-4601-908F-CF1A6F1A15DA}"/>
    <cellStyle name="Comma 5 8 6 4 2 2" xfId="24000" xr:uid="{6B456EC6-B460-45E1-8BAE-F84507A669FB}"/>
    <cellStyle name="Comma 5 8 6 4 2 2 2" xfId="47573" xr:uid="{D7400C6C-24EA-4092-B340-D673A070C283}"/>
    <cellStyle name="Comma 5 8 6 4 2 3" xfId="36465" xr:uid="{D965CD58-CB10-4D6D-A9F1-AF67B5E23585}"/>
    <cellStyle name="Comma 5 8 6 4 3" xfId="18574" xr:uid="{B1102FA0-D576-4BFE-B426-02EDCBA3E7DA}"/>
    <cellStyle name="Comma 5 8 6 4 3 2" xfId="42148" xr:uid="{CA93B3BC-BD83-4F50-B2E9-FACEAAFA6FB1}"/>
    <cellStyle name="Comma 5 8 6 4 4" xfId="31040" xr:uid="{A368FB36-2896-4F74-83E9-06122B4F8A5E}"/>
    <cellStyle name="Comma 5 8 6 5" xfId="8403" xr:uid="{2BC17C99-73EB-4D98-A71B-20B91E0056EE}"/>
    <cellStyle name="Comma 5 8 6 5 2" xfId="19936" xr:uid="{7235C347-F7AD-4FF6-8394-D3C5DEF1E105}"/>
    <cellStyle name="Comma 5 8 6 5 2 2" xfId="43509" xr:uid="{08D3C327-C76B-404F-A247-6AA97E27296E}"/>
    <cellStyle name="Comma 5 8 6 5 3" xfId="32401" xr:uid="{BD28F978-9CD5-4E9F-99D9-941E880EA129}"/>
    <cellStyle name="Comma 5 8 6 6" xfId="14232" xr:uid="{36A1BD89-8D61-4BC3-8713-9BA69CBEE844}"/>
    <cellStyle name="Comma 5 8 6 6 2" xfId="37969" xr:uid="{9801618C-15E4-472A-B768-A76EAA0B8BFE}"/>
    <cellStyle name="Comma 5 8 6 7" xfId="26862" xr:uid="{0BC38707-7F22-419F-B94E-31909EA99E7B}"/>
    <cellStyle name="Comma 5 8 6 8" xfId="25488" xr:uid="{45529B36-90FD-476A-B01A-DDB0D33551FE}"/>
    <cellStyle name="Comma 5 8 6 9" xfId="49318" xr:uid="{620A5AAB-1ACE-45AC-8489-B74A72604EF9}"/>
    <cellStyle name="Comma 5 8 7" xfId="3385" xr:uid="{753DBB1B-6490-476E-9585-F910DD8D3D7A}"/>
    <cellStyle name="Comma 5 8 7 2" xfId="8853" xr:uid="{311EE6C4-A166-4369-A4D6-C4C05ED5240B}"/>
    <cellStyle name="Comma 5 8 7 2 2" xfId="20386" xr:uid="{9FBDCC7E-D67E-4F57-B21E-86FD1FD44069}"/>
    <cellStyle name="Comma 5 8 7 2 2 2" xfId="43959" xr:uid="{D45D02CD-3946-44AC-B4E8-D8A2CC6B59DD}"/>
    <cellStyle name="Comma 5 8 7 2 3" xfId="32851" xr:uid="{268278E1-935D-4940-A98C-58D6A5489D67}"/>
    <cellStyle name="Comma 5 8 7 3" xfId="14971" xr:uid="{7E86BD8E-EBC2-42FC-8885-96B2E9F9D429}"/>
    <cellStyle name="Comma 5 8 7 3 2" xfId="38545" xr:uid="{7DA69CF6-7CED-498B-9FFC-C6D037C48460}"/>
    <cellStyle name="Comma 5 8 7 4" xfId="27437" xr:uid="{5EA1E58D-6ECE-45AA-9894-FDD5D78FE2AB}"/>
    <cellStyle name="Comma 5 8 8" xfId="4741" xr:uid="{5AB390D9-8F0E-475C-A3BD-EF28021BF437}"/>
    <cellStyle name="Comma 5 8 8 2" xfId="10214" xr:uid="{D5EFC31D-CFB8-4039-9891-F709CFC56890}"/>
    <cellStyle name="Comma 5 8 8 2 2" xfId="21747" xr:uid="{EFF82BC2-29FA-4977-B6D7-0D3C33BCCD4C}"/>
    <cellStyle name="Comma 5 8 8 2 2 2" xfId="45320" xr:uid="{B88B1AAC-2731-4B7C-9A90-F7B663848B3D}"/>
    <cellStyle name="Comma 5 8 8 2 3" xfId="34212" xr:uid="{4FDE7A45-3DF7-4594-B5B1-131B93C01234}"/>
    <cellStyle name="Comma 5 8 8 3" xfId="16327" xr:uid="{B9E0A640-9C77-4843-999A-17A7C95199E1}"/>
    <cellStyle name="Comma 5 8 8 3 2" xfId="39901" xr:uid="{F3B65E4E-AB09-4F75-92AD-569F90449D0E}"/>
    <cellStyle name="Comma 5 8 8 4" xfId="28793" xr:uid="{2D78FE74-6699-431E-8F83-596DAEBF32E9}"/>
    <cellStyle name="Comma 5 8 9" xfId="6079" xr:uid="{5F5AC5A6-D001-42E1-B682-18D875F5E781}"/>
    <cellStyle name="Comma 5 8 9 2" xfId="11555" xr:uid="{0540F55C-DF19-4AB0-B4AF-45144EBD2113}"/>
    <cellStyle name="Comma 5 8 9 2 2" xfId="23087" xr:uid="{DA7712A7-6E52-4E13-83EF-6CF64B893409}"/>
    <cellStyle name="Comma 5 8 9 2 2 2" xfId="46660" xr:uid="{9C985F32-3AF4-4EC8-8D40-52E79D9472FD}"/>
    <cellStyle name="Comma 5 8 9 2 3" xfId="35552" xr:uid="{F087548C-91E8-4412-9CEB-A72393A5287E}"/>
    <cellStyle name="Comma 5 8 9 3" xfId="17663" xr:uid="{8030ED79-ECF3-4C2B-9577-2AAD817DE710}"/>
    <cellStyle name="Comma 5 8 9 3 2" xfId="41237" xr:uid="{E8F78602-14F3-421E-8865-EA14E36E5B5C}"/>
    <cellStyle name="Comma 5 8 9 4" xfId="30129" xr:uid="{58277877-8837-41CE-86AB-3B1BC4C160C7}"/>
    <cellStyle name="Comma 5 9" xfId="1835" xr:uid="{8007B7B8-F354-4691-83DA-B6638608DC13}"/>
    <cellStyle name="Comma 5 9 10" xfId="48677" xr:uid="{26A5CBDF-ABB3-4226-9B7B-B2AA38E92E30}"/>
    <cellStyle name="Comma 5 9 2" xfId="2359" xr:uid="{920AD76C-B8F4-4338-AF4D-49F3EE482CA9}"/>
    <cellStyle name="Comma 5 9 2 2" xfId="4154" xr:uid="{55667B6D-E3D0-4E9C-86E5-3A66C4167856}"/>
    <cellStyle name="Comma 5 9 2 2 2" xfId="9623" xr:uid="{083CC3FB-4BA3-4086-88C2-19A18AAF1552}"/>
    <cellStyle name="Comma 5 9 2 2 2 2" xfId="21156" xr:uid="{F93D2E2B-B71C-440C-B647-79C01E7938EC}"/>
    <cellStyle name="Comma 5 9 2 2 2 2 2" xfId="44729" xr:uid="{236C118D-9259-4384-A76A-97DE26435E4E}"/>
    <cellStyle name="Comma 5 9 2 2 2 3" xfId="33621" xr:uid="{7AD5D240-11D3-44DC-B00C-EFC3244A0DEC}"/>
    <cellStyle name="Comma 5 9 2 2 3" xfId="15741" xr:uid="{65CE64E1-38C4-4224-B4D9-069C69C987CA}"/>
    <cellStyle name="Comma 5 9 2 2 3 2" xfId="39315" xr:uid="{636C1B14-4465-41A5-8482-44C50E65C3DA}"/>
    <cellStyle name="Comma 5 9 2 2 4" xfId="28207" xr:uid="{F9064DFD-9C61-4E5B-9D74-5FE5C936A902}"/>
    <cellStyle name="Comma 5 9 2 3" xfId="5519" xr:uid="{83EFDC4A-F064-482F-B6D7-B533F47F7BFA}"/>
    <cellStyle name="Comma 5 9 2 3 2" xfId="10993" xr:uid="{66E9066D-0384-4C07-9926-4CFAE984C386}"/>
    <cellStyle name="Comma 5 9 2 3 2 2" xfId="22526" xr:uid="{016F49CC-7C65-4012-BBBF-8E6E7A2599E4}"/>
    <cellStyle name="Comma 5 9 2 3 2 2 2" xfId="46099" xr:uid="{C9413C0F-AC03-4D52-A7D9-507E5E02A3A5}"/>
    <cellStyle name="Comma 5 9 2 3 2 3" xfId="34991" xr:uid="{DE067F49-E201-4CFC-B2E1-D1F4EA063535}"/>
    <cellStyle name="Comma 5 9 2 3 3" xfId="17105" xr:uid="{63F8F9E3-D9FB-432E-A3A9-6A251A2C18AE}"/>
    <cellStyle name="Comma 5 9 2 3 3 2" xfId="40679" xr:uid="{5B1B6B84-79B4-433C-843B-DA87AF75C2FE}"/>
    <cellStyle name="Comma 5 9 2 3 4" xfId="29571" xr:uid="{15C714FC-3B85-483A-9994-34F7D2955D1D}"/>
    <cellStyle name="Comma 5 9 2 4" xfId="6857" xr:uid="{AAB37A5E-FD1B-4A94-8A7A-E6C351DA79AF}"/>
    <cellStyle name="Comma 5 9 2 4 2" xfId="12335" xr:uid="{5DC2AACA-8A6C-4980-89FA-5E535D76E438}"/>
    <cellStyle name="Comma 5 9 2 4 2 2" xfId="23867" xr:uid="{EA6D2525-2C02-4329-99E0-074977CADEE0}"/>
    <cellStyle name="Comma 5 9 2 4 2 2 2" xfId="47440" xr:uid="{B63AB4D8-CC70-44D6-9642-98125B65F1A9}"/>
    <cellStyle name="Comma 5 9 2 4 2 3" xfId="36332" xr:uid="{C54E2873-D44A-4A5A-A33C-9BC353B2BFF2}"/>
    <cellStyle name="Comma 5 9 2 4 3" xfId="18441" xr:uid="{078DBDC3-A89F-4B88-A3E7-2C832A328858}"/>
    <cellStyle name="Comma 5 9 2 4 3 2" xfId="42015" xr:uid="{FAF4B44C-DE6A-4F64-90E5-CDBD49D55BED}"/>
    <cellStyle name="Comma 5 9 2 4 4" xfId="30907" xr:uid="{6CB8FE46-A8C0-4778-B9EB-BF39F26FDCDD}"/>
    <cellStyle name="Comma 5 9 2 5" xfId="8270" xr:uid="{4213475D-4F5A-4237-A4A1-0521ED28D4E0}"/>
    <cellStyle name="Comma 5 9 2 5 2" xfId="19803" xr:uid="{98FD619C-0C4F-4EA6-A301-E3E3B87A1FF7}"/>
    <cellStyle name="Comma 5 9 2 5 2 2" xfId="43376" xr:uid="{8F372F69-03FE-44EB-9A3F-0E52F831E04A}"/>
    <cellStyle name="Comma 5 9 2 5 3" xfId="32268" xr:uid="{BB458158-19AB-407F-A43E-46266E363C7B}"/>
    <cellStyle name="Comma 5 9 2 6" xfId="14099" xr:uid="{E1E5C02E-1207-4B58-943F-05755D9E08F6}"/>
    <cellStyle name="Comma 5 9 2 6 2" xfId="37836" xr:uid="{73897551-6B31-4463-93E6-CFD35F7E153D}"/>
    <cellStyle name="Comma 5 9 2 7" xfId="26729" xr:uid="{6F381C69-B2F1-448A-9AC1-5608E9ECFBCD}"/>
    <cellStyle name="Comma 5 9 2 8" xfId="25355" xr:uid="{8FAF91A4-2637-4B83-83D2-D15E7E62EE05}"/>
    <cellStyle name="Comma 5 9 2 9" xfId="49185" xr:uid="{75775E98-8266-4539-91B4-EF6A944BFFDA}"/>
    <cellStyle name="Comma 5 9 3" xfId="3651" xr:uid="{4804786A-A251-403A-B815-EAFFC0A687D0}"/>
    <cellStyle name="Comma 5 9 3 2" xfId="9120" xr:uid="{3D626BD1-44C7-409C-A876-FA01BFAB1631}"/>
    <cellStyle name="Comma 5 9 3 2 2" xfId="20653" xr:uid="{DC4FD1C9-CBFD-4142-A503-62A03FFD5ECA}"/>
    <cellStyle name="Comma 5 9 3 2 2 2" xfId="44226" xr:uid="{15FFEA2F-90C9-48CC-9E5E-3BBB38112491}"/>
    <cellStyle name="Comma 5 9 3 2 3" xfId="33118" xr:uid="{857FBDAC-6F9C-4D7B-81B6-74CA962B5A5A}"/>
    <cellStyle name="Comma 5 9 3 3" xfId="15238" xr:uid="{2E77B2BD-076F-498D-A6F2-5CC125531B32}"/>
    <cellStyle name="Comma 5 9 3 3 2" xfId="38812" xr:uid="{8CE3D715-D318-4490-A622-5695BEF7E6B1}"/>
    <cellStyle name="Comma 5 9 3 4" xfId="27704" xr:uid="{0C0CC6D1-69F3-484D-8B07-DDB1B54C466B}"/>
    <cellStyle name="Comma 5 9 4" xfId="5011" xr:uid="{D163103D-AD39-484A-ADC2-6D219075ADAB}"/>
    <cellStyle name="Comma 5 9 4 2" xfId="10485" xr:uid="{7C75CD91-DAC8-4428-B7ED-B163529F5388}"/>
    <cellStyle name="Comma 5 9 4 2 2" xfId="22018" xr:uid="{77A05E9B-F735-448A-86F7-DC7230F2AE7B}"/>
    <cellStyle name="Comma 5 9 4 2 2 2" xfId="45591" xr:uid="{158B5620-6B78-44B7-88F4-930BC0E750B5}"/>
    <cellStyle name="Comma 5 9 4 2 3" xfId="34483" xr:uid="{EA718325-C3AA-41FF-B85A-26DA511950BB}"/>
    <cellStyle name="Comma 5 9 4 3" xfId="16597" xr:uid="{C8A8E81E-276B-484A-8910-497259B79A63}"/>
    <cellStyle name="Comma 5 9 4 3 2" xfId="40171" xr:uid="{DFBB1222-2835-44C2-9E39-44F55F8D3E64}"/>
    <cellStyle name="Comma 5 9 4 4" xfId="29063" xr:uid="{58AB6F8E-7FCC-4021-B49B-9FA7BE2BA1ED}"/>
    <cellStyle name="Comma 5 9 5" xfId="6349" xr:uid="{745D8896-817F-4894-9FE9-8CD390B97E47}"/>
    <cellStyle name="Comma 5 9 5 2" xfId="11826" xr:uid="{141AF1A3-464B-4941-949C-3739A7990DDD}"/>
    <cellStyle name="Comma 5 9 5 2 2" xfId="23358" xr:uid="{DC2BD20C-8475-42EA-9EE1-C38D4F6EEEBC}"/>
    <cellStyle name="Comma 5 9 5 2 2 2" xfId="46931" xr:uid="{323B9104-61AB-44AB-AFE5-2C203A100933}"/>
    <cellStyle name="Comma 5 9 5 2 3" xfId="35823" xr:uid="{5F7AA6DE-9524-47ED-BD4E-2C405F43E58C}"/>
    <cellStyle name="Comma 5 9 5 3" xfId="17933" xr:uid="{F3BD022E-BEBD-400F-BC44-A76D946C0C16}"/>
    <cellStyle name="Comma 5 9 5 3 2" xfId="41507" xr:uid="{14840CE0-F372-46D3-BB6F-12364EA940D4}"/>
    <cellStyle name="Comma 5 9 5 4" xfId="30399" xr:uid="{BF1919FE-3D87-4C08-B80E-F03FE1ABDE34}"/>
    <cellStyle name="Comma 5 9 6" xfId="7760" xr:uid="{7F10C1FB-6A90-454B-9B18-566B32495C0C}"/>
    <cellStyle name="Comma 5 9 6 2" xfId="19295" xr:uid="{6F67CC29-7A7C-469D-B2DA-0A2F0B58796B}"/>
    <cellStyle name="Comma 5 9 6 2 2" xfId="42868" xr:uid="{B350E9C0-48BE-4E79-A248-2DE45522662B}"/>
    <cellStyle name="Comma 5 9 6 3" xfId="31760" xr:uid="{AB349C55-BED0-4B4A-8465-0E1C4D30078C}"/>
    <cellStyle name="Comma 5 9 7" xfId="13589" xr:uid="{449577D9-152D-4F8F-B9EF-58207A18253C}"/>
    <cellStyle name="Comma 5 9 7 2" xfId="37328" xr:uid="{B5B64CA9-BB81-4137-ADCF-49F299365003}"/>
    <cellStyle name="Comma 5 9 8" xfId="26221" xr:uid="{D8D8A2D3-FAB2-4657-AC10-3AAD7E1A7459}"/>
    <cellStyle name="Comma 5 9 9" xfId="24846" xr:uid="{8D7992A1-C59D-44F1-B3AF-BDC20FCDB86F}"/>
    <cellStyle name="Comma 50" xfId="2866" xr:uid="{B4C77A81-ACA7-44B3-89F8-CC104B322460}"/>
    <cellStyle name="Comma 50 2" xfId="12774" xr:uid="{A9813C88-B778-46FE-B8F0-EE636E00BA44}"/>
    <cellStyle name="Comma 50 2 2" xfId="24306" xr:uid="{433977AF-CE2D-47CD-9C95-94185668C4E8}"/>
    <cellStyle name="Comma 50 2 2 2" xfId="47879" xr:uid="{35656B3F-4C37-4341-81B5-1218F3920A23}"/>
    <cellStyle name="Comma 50 2 3" xfId="36771" xr:uid="{5E3AEF37-53F9-4A92-B481-56B98FA5E722}"/>
    <cellStyle name="Comma 50 3" xfId="14558" xr:uid="{138C0CBA-3258-4558-AF2A-7FC13DD9E796}"/>
    <cellStyle name="Comma 50 3 2" xfId="38294" xr:uid="{4975851F-7072-4EBC-80A0-09D5F0467A6E}"/>
    <cellStyle name="Comma 50 4" xfId="27187" xr:uid="{B62BB060-EB05-4C2E-8B92-3C9ABDC34E29}"/>
    <cellStyle name="Comma 50 5" xfId="25795" xr:uid="{BE1D675E-3A4C-434E-94D4-0230F4F24505}"/>
    <cellStyle name="Comma 51" xfId="2862" xr:uid="{229AC6C5-A1BC-48E2-972F-CABE33313EAE}"/>
    <cellStyle name="Comma 51 2" xfId="12771" xr:uid="{FC0AA454-DF91-4E83-AF8D-89A01F19AFE7}"/>
    <cellStyle name="Comma 51 2 2" xfId="24303" xr:uid="{9F3B6365-AA82-4BAC-B037-1AECA3B44435}"/>
    <cellStyle name="Comma 51 2 2 2" xfId="47876" xr:uid="{688EBE43-49C5-449F-8BD5-4CEC5A8C15DD}"/>
    <cellStyle name="Comma 51 2 3" xfId="36768" xr:uid="{C180A5C4-FCCD-45F7-B6E7-CC3185EBFADC}"/>
    <cellStyle name="Comma 51 3" xfId="7288" xr:uid="{8C24B576-7ADA-4235-A848-16B10A5C88D7}"/>
    <cellStyle name="Comma 51 3 2" xfId="18872" xr:uid="{AEDCCB83-1377-4FEC-B9BD-A4164F029FBA}"/>
    <cellStyle name="Comma 51 3 2 2" xfId="42446" xr:uid="{00035A38-168A-4ACF-958E-FCF23EA06AD2}"/>
    <cellStyle name="Comma 51 3 3" xfId="31338" xr:uid="{125F28B1-3BC6-4AD7-8891-A35E0EA87668}"/>
    <cellStyle name="Comma 51 4" xfId="14556" xr:uid="{0386976E-9C41-457B-9D0F-F5A8AB666E02}"/>
    <cellStyle name="Comma 51 4 2" xfId="38292" xr:uid="{A1B25055-8B3C-4D4F-94CD-CD0808D87A38}"/>
    <cellStyle name="Comma 51 5" xfId="27185" xr:uid="{A871A3EC-67B4-4807-9F55-AE8F2908AD16}"/>
    <cellStyle name="Comma 51 6" xfId="25792" xr:uid="{36A76F3A-B4AD-4B46-B6D6-2126F250017A}"/>
    <cellStyle name="Comma 51 8 2 11" xfId="238" xr:uid="{DBA9CE7F-2510-44C3-B1A8-201A6B87B23B}"/>
    <cellStyle name="Comma 51 8 2 11 2" xfId="239" xr:uid="{701AEA51-C7AE-40D4-9BA0-4EAD86D50AA4}"/>
    <cellStyle name="Comma 51 8 2 11 2 2" xfId="612" xr:uid="{451F52F4-637D-4530-B288-D289FB68C2BD}"/>
    <cellStyle name="Comma 51 8 2 11 2 3" xfId="479" xr:uid="{C29E95D6-1254-41A1-A702-0C7800D2BB85}"/>
    <cellStyle name="Comma 51 8 2 11 3" xfId="610" xr:uid="{E6162FCA-B10A-4B6D-ABDE-B4E6D3573203}"/>
    <cellStyle name="Comma 51 8 2 11 4" xfId="477" xr:uid="{B5B5EE71-EB68-48A6-A478-08C2A9A1AF49}"/>
    <cellStyle name="Comma 52" xfId="915" xr:uid="{A77D2004-35BB-4FEC-8F76-C1B1C2CD0AD7}"/>
    <cellStyle name="Comma 52 2" xfId="3158" xr:uid="{2974CD7B-5D18-4131-B0E0-08F36F39476D}"/>
    <cellStyle name="Comma 52 2 2" xfId="12767" xr:uid="{EAAC9792-6A3B-4A1B-B3F0-C3C463489CB9}"/>
    <cellStyle name="Comma 52 2 2 2" xfId="24299" xr:uid="{E8F6E152-8D03-4E6D-8781-195111F93861}"/>
    <cellStyle name="Comma 52 2 2 2 2" xfId="47872" xr:uid="{7ED65F65-9FFE-45A7-8D91-0EF5FDCC0E43}"/>
    <cellStyle name="Comma 52 2 2 3" xfId="36764" xr:uid="{C5061B18-715C-477A-AACD-7FEACCD0476B}"/>
    <cellStyle name="Comma 52 2 3" xfId="14791" xr:uid="{7FB1325D-B9E4-47CC-9A15-D818C4EBE133}"/>
    <cellStyle name="Comma 52 2 3 2" xfId="38367" xr:uid="{252AD9EF-0AE0-4D9D-BA59-5FF4745B2891}"/>
    <cellStyle name="Comma 52 2 4" xfId="27259" xr:uid="{EEE918E7-9DAE-49C7-8E61-E41D57CD5CEA}"/>
    <cellStyle name="Comma 52 3" xfId="12789" xr:uid="{C54028ED-82AA-465D-B600-843EAB36F965}"/>
    <cellStyle name="Comma 52 3 2" xfId="24318" xr:uid="{D5BFCB5D-CFBE-45E5-A955-F9B1F52F3776}"/>
    <cellStyle name="Comma 52 3 2 2" xfId="47891" xr:uid="{0AD49D9A-052C-49B0-99F0-19DCF3EBACA7}"/>
    <cellStyle name="Comma 52 3 3" xfId="36783" xr:uid="{2B0899A1-0179-4176-9EBE-B8C5B8C2B858}"/>
    <cellStyle name="Comma 52 4" xfId="13066" xr:uid="{2EC52F35-0F42-4CA8-8A07-DB4BF71F87F5}"/>
    <cellStyle name="Comma 52 4 2" xfId="36918" xr:uid="{6EA2D27F-E64F-485D-9961-54A36D490101}"/>
    <cellStyle name="Comma 52 5" xfId="25809" xr:uid="{01C3CA22-A4CF-40F2-920D-EB0443F952D4}"/>
    <cellStyle name="Comma 52 6" xfId="25788" xr:uid="{54251ABB-4390-45E3-AD8A-0BB3A9346AC4}"/>
    <cellStyle name="Comma 53" xfId="913" xr:uid="{5AA3D861-E98F-4072-81CB-5D77D0701AFD}"/>
    <cellStyle name="Comma 53 2" xfId="3155" xr:uid="{6D1CEC21-6E0F-446D-A9BB-206702A414B5}"/>
    <cellStyle name="Comma 53 2 2" xfId="12934" xr:uid="{A046A3CF-C8A3-4540-BD56-1E550E9E6466}"/>
    <cellStyle name="Comma 53 2 2 2" xfId="24397" xr:uid="{5573B618-FB10-47A4-8EED-0597996498F4}"/>
    <cellStyle name="Comma 53 2 2 2 2" xfId="47969" xr:uid="{C3026D3A-C5FC-4BC7-A5B2-7D3E6F9AF7A8}"/>
    <cellStyle name="Comma 53 2 2 3" xfId="36861" xr:uid="{3C988DE9-0124-4FDE-9C3E-9EA0C909F595}"/>
    <cellStyle name="Comma 53 2 3" xfId="14789" xr:uid="{1B77BDD5-E6CF-4E8F-BBB9-61E83C195D5A}"/>
    <cellStyle name="Comma 53 2 3 2" xfId="38365" xr:uid="{BA18E126-68E0-47E2-BD31-F34888BDD43F}"/>
    <cellStyle name="Comma 53 2 4" xfId="27257" xr:uid="{5592DF3E-0018-4EC8-8273-841DE051DA39}"/>
    <cellStyle name="Comma 53 3" xfId="3203" xr:uid="{B071318C-064F-48AE-98F2-64E600C820B7}"/>
    <cellStyle name="Comma 53 3 2" xfId="12787" xr:uid="{78F1FB67-392D-4EB5-B788-6766E86399CA}"/>
    <cellStyle name="Comma 53 3 2 2" xfId="24316" xr:uid="{33D45F70-11ED-4BCD-BC37-7C542641D8F2}"/>
    <cellStyle name="Comma 53 3 2 2 2" xfId="47889" xr:uid="{B031F974-6552-4A45-8FA2-AD4F8674B6CA}"/>
    <cellStyle name="Comma 53 3 2 3" xfId="36781" xr:uid="{79E6B0A8-36E2-4B5E-9B57-62C89C95867A}"/>
    <cellStyle name="Comma 53 3 3" xfId="12947" xr:uid="{5B711F81-98D3-485D-8E60-DF454AE9F56A}"/>
    <cellStyle name="Comma 53 3 3 2" xfId="24410" xr:uid="{70655378-5DC4-4D85-9326-632E47E94BBF}"/>
    <cellStyle name="Comma 53 3 3 2 2" xfId="47982" xr:uid="{F5CB96B7-DFEB-4496-ACA3-62F8472E3612}"/>
    <cellStyle name="Comma 53 3 3 3" xfId="36874" xr:uid="{895E0853-2C1C-40F6-B24F-18EAAFCDEEE9}"/>
    <cellStyle name="Comma 53 3 4" xfId="14821" xr:uid="{1E0DEE94-AC12-4FC9-8CF6-2B4D38818483}"/>
    <cellStyle name="Comma 53 3 4 2" xfId="38396" xr:uid="{6A959CA7-DD04-4935-8DEC-D5E2A0FEDF91}"/>
    <cellStyle name="Comma 53 3 5" xfId="27288" xr:uid="{1EEA9C14-77E2-4E67-97DA-B3730B8B4337}"/>
    <cellStyle name="Comma 53 4" xfId="13064" xr:uid="{4FB7AED6-5B15-4CD9-A9FB-BD119CE2643D}"/>
    <cellStyle name="Comma 53 4 2" xfId="36916" xr:uid="{14D89450-D6FC-45AA-8CB3-86C2E9613B91}"/>
    <cellStyle name="Comma 53 5" xfId="25807" xr:uid="{FA39135B-5647-47C4-8A9F-817835EEA09A}"/>
    <cellStyle name="Comma 53 6" xfId="25800" xr:uid="{A140F448-3511-40E5-908F-961A945ADA2C}"/>
    <cellStyle name="Comma 54" xfId="914" xr:uid="{D347B9EA-2871-4D72-A9B6-706CABB4B0C4}"/>
    <cellStyle name="Comma 54 2" xfId="3199" xr:uid="{910C50EB-B031-434F-8BE3-686C63A03538}"/>
    <cellStyle name="Comma 54 2 2" xfId="12946" xr:uid="{9E2D1FF7-7B4C-4213-BCAC-5F2178932CC7}"/>
    <cellStyle name="Comma 54 2 2 2" xfId="24409" xr:uid="{4CF26DD1-F84C-4C88-8D4A-21CF288C6877}"/>
    <cellStyle name="Comma 54 2 2 2 2" xfId="47981" xr:uid="{89ACC15A-CB49-40B1-A877-CEFFE385CD80}"/>
    <cellStyle name="Comma 54 2 2 3" xfId="36873" xr:uid="{C472F689-B91E-4986-B3D1-5F01444B8823}"/>
    <cellStyle name="Comma 54 2 3" xfId="14819" xr:uid="{F9A0204E-0013-4092-951C-C9885AFFD321}"/>
    <cellStyle name="Comma 54 2 3 2" xfId="38394" xr:uid="{68D12E39-C061-4B30-BFA5-9EC81DCE3303}"/>
    <cellStyle name="Comma 54 2 4" xfId="27286" xr:uid="{4D43CC0C-599D-4E01-B2E6-A5762F9CC2F8}"/>
    <cellStyle name="Comma 54 3" xfId="3205" xr:uid="{23FBBC34-5D04-4A14-AB80-DDF4EC66A62B}"/>
    <cellStyle name="Comma 54 3 2" xfId="12788" xr:uid="{1685678C-69A2-40EB-BB1C-080A872B4381}"/>
    <cellStyle name="Comma 54 3 2 2" xfId="24317" xr:uid="{8B917A8B-BF9F-48A4-87B3-DE45E43CF31F}"/>
    <cellStyle name="Comma 54 3 2 2 2" xfId="47890" xr:uid="{88890780-8FC4-4854-98FD-D055D1D2A3D2}"/>
    <cellStyle name="Comma 54 3 2 3" xfId="36782" xr:uid="{0D35C8AB-C9A8-4E68-9BAD-DCF0AE16FB96}"/>
    <cellStyle name="Comma 54 3 3" xfId="12948" xr:uid="{39A635B9-669C-47EF-92F7-908A60820E86}"/>
    <cellStyle name="Comma 54 3 3 2" xfId="24411" xr:uid="{C998EBED-DE4A-4750-A74C-97D91BB7DAAD}"/>
    <cellStyle name="Comma 54 3 3 2 2" xfId="47983" xr:uid="{92087E7A-28B1-4C76-ACE4-64BAAC48B5B7}"/>
    <cellStyle name="Comma 54 3 3 3" xfId="36875" xr:uid="{EA7497E0-01F1-416B-833F-C035DD675794}"/>
    <cellStyle name="Comma 54 3 4" xfId="14822" xr:uid="{5CFCB2F5-7FC0-4E61-9F2C-394C39ABA063}"/>
    <cellStyle name="Comma 54 3 4 2" xfId="38397" xr:uid="{3E7AD060-57C2-4D80-902A-4B7603C662FE}"/>
    <cellStyle name="Comma 54 3 5" xfId="27289" xr:uid="{301D0D70-1FB7-4FF7-BB8C-528C25DA1F90}"/>
    <cellStyle name="Comma 54 4" xfId="13065" xr:uid="{BA690889-6182-4760-B5C1-F6D01DCCAE37}"/>
    <cellStyle name="Comma 54 4 2" xfId="36917" xr:uid="{60C75C34-B0FD-406F-9D0C-7F19ABA5F4FE}"/>
    <cellStyle name="Comma 54 5" xfId="25808" xr:uid="{059B4BEB-BFDF-4B41-A278-AF666A77A9B0}"/>
    <cellStyle name="Comma 54 6" xfId="25782" xr:uid="{6BCA765F-5ADA-4123-9618-A8CE9E283095}"/>
    <cellStyle name="Comma 55" xfId="2867" xr:uid="{28C93B75-5F31-4E28-8F3F-D70454F392BA}"/>
    <cellStyle name="Comma 55 2" xfId="12773" xr:uid="{7E87F58E-74E6-4558-A58E-EF91D9DF483B}"/>
    <cellStyle name="Comma 55 2 2" xfId="24305" xr:uid="{6F08CC41-4A91-4FA0-948D-54C9CEA350D6}"/>
    <cellStyle name="Comma 55 2 2 2" xfId="47878" xr:uid="{36DCDCBF-40BA-45E7-98DF-EF44F4D5E749}"/>
    <cellStyle name="Comma 55 2 3" xfId="36770" xr:uid="{C3EDAA80-3D54-4904-996F-6DC2FE168A7E}"/>
    <cellStyle name="Comma 55 3" xfId="7289" xr:uid="{DC147108-1710-4BCA-B089-A069214AC86C}"/>
    <cellStyle name="Comma 55 3 2" xfId="18873" xr:uid="{55B6022A-A817-4C62-BBA3-83BA7529069D}"/>
    <cellStyle name="Comma 55 3 2 2" xfId="42447" xr:uid="{2F7EBB65-D849-4F33-9308-A2EA5C8A14DB}"/>
    <cellStyle name="Comma 55 3 3" xfId="31339" xr:uid="{BB257C22-7908-4470-8439-50FECE533447}"/>
    <cellStyle name="Comma 55 4" xfId="14559" xr:uid="{BE9B1030-7FA4-4CB1-9086-99B1E3A35DD5}"/>
    <cellStyle name="Comma 55 4 2" xfId="38295" xr:uid="{4E6EE54F-66C9-4490-8737-39CF6CC37F01}"/>
    <cellStyle name="Comma 55 5" xfId="25794" xr:uid="{61E91927-E3F6-4FE9-B967-9A13BBD53915}"/>
    <cellStyle name="Comma 55 6" xfId="48253" xr:uid="{6C5554BA-8928-4B0A-AF3B-CC8402AD5442}"/>
    <cellStyle name="Comma 56" xfId="916" xr:uid="{B33A1055-416C-4C86-B275-580989F2064C}"/>
    <cellStyle name="Comma 56 2" xfId="12769" xr:uid="{D82F13B7-1609-4A50-8E8D-0E58317C8A76}"/>
    <cellStyle name="Comma 56 2 2" xfId="24301" xr:uid="{D67185FB-48F7-4358-8EB4-30937BE75F1C}"/>
    <cellStyle name="Comma 56 2 2 2" xfId="47874" xr:uid="{D3FE9B3D-33B3-43BA-A930-CBBC459FC167}"/>
    <cellStyle name="Comma 56 2 3" xfId="36766" xr:uid="{324578DB-57F8-4896-B805-0774534CD160}"/>
    <cellStyle name="Comma 56 3" xfId="12790" xr:uid="{38E72D8C-B768-4C0C-884C-C8182F778F39}"/>
    <cellStyle name="Comma 56 3 2" xfId="24319" xr:uid="{83A7215C-A17A-4391-A509-EA12FA76F26D}"/>
    <cellStyle name="Comma 56 3 2 2" xfId="47892" xr:uid="{1B43BC89-CA50-4E1B-9A43-7F8694AD18CF}"/>
    <cellStyle name="Comma 56 3 3" xfId="36784" xr:uid="{E91E6574-99FC-4B50-B84E-77DFB8EA0EC2}"/>
    <cellStyle name="Comma 56 4" xfId="13067" xr:uid="{E0C4D80F-1517-4E86-AF57-6871F146E1A5}"/>
    <cellStyle name="Comma 56 4 2" xfId="36919" xr:uid="{CDEEC09A-F9E7-4DE7-9EDC-CFB8C5A0B9EE}"/>
    <cellStyle name="Comma 56 5" xfId="25810" xr:uid="{48D16934-49BB-4492-B612-D3EC7AD520C3}"/>
    <cellStyle name="Comma 56 6" xfId="25790" xr:uid="{079BF30D-C37D-4E58-8432-968FDE517738}"/>
    <cellStyle name="Comma 56 7" xfId="48257" xr:uid="{1B2AC051-CB19-4BAB-A167-73767F03D3E6}"/>
    <cellStyle name="Comma 57" xfId="809" xr:uid="{9A1919BB-D0F5-4AFB-83BA-B82152F22051}"/>
    <cellStyle name="Comma 57 2" xfId="12776" xr:uid="{C6EA5294-0970-46A4-A3E9-B1797E58EAA8}"/>
    <cellStyle name="Comma 57 2 2" xfId="24308" xr:uid="{35F6B68F-548F-4FA2-AB1B-28044A89927D}"/>
    <cellStyle name="Comma 57 2 2 2" xfId="47881" xr:uid="{41F11E4D-B7B6-49FA-8720-57AEB48352E5}"/>
    <cellStyle name="Comma 57 2 3" xfId="36773" xr:uid="{A783DF54-E7F9-46E3-A2CA-B1D8A2A214B8}"/>
    <cellStyle name="Comma 57 3" xfId="7291" xr:uid="{630DE3CB-C776-45BA-8B89-70BB5ECCA2E4}"/>
    <cellStyle name="Comma 57 3 2" xfId="18875" xr:uid="{CE46DE6E-29D9-4FC2-948A-3A6971D22099}"/>
    <cellStyle name="Comma 57 3 2 2" xfId="42449" xr:uid="{E75CFE99-C657-43E9-B82A-CA3E03D34527}"/>
    <cellStyle name="Comma 57 3 3" xfId="31341" xr:uid="{4F0A8A30-D81F-4072-BEE2-10F773EF7DAD}"/>
    <cellStyle name="Comma 57 4" xfId="14566" xr:uid="{4A1B0E93-284F-44C1-BEF3-0E3799D45966}"/>
    <cellStyle name="Comma 57 4 2" xfId="38302" xr:uid="{E924D202-5BB2-4FA4-AFBA-CC82B04B4500}"/>
    <cellStyle name="Comma 57 5" xfId="27194" xr:uid="{142B3D42-FB81-427E-AC03-E34C1F445306}"/>
    <cellStyle name="Comma 57 6" xfId="25797" xr:uid="{412EB05F-2200-4155-9DA1-ABABDF8BC9C1}"/>
    <cellStyle name="Comma 57 7" xfId="2881" xr:uid="{72EDF3CA-C0C4-4199-89F2-34A7AE342FFB}"/>
    <cellStyle name="Comma 58" xfId="2884" xr:uid="{E426D5F7-3EB1-4253-AF75-8A1DAADA1700}"/>
    <cellStyle name="Comma 58 2" xfId="12770" xr:uid="{C65F638E-6416-4567-8D35-639A6ECB097E}"/>
    <cellStyle name="Comma 58 2 2" xfId="24302" xr:uid="{0E36EDFE-9CFE-4835-9006-5F81E5F37A29}"/>
    <cellStyle name="Comma 58 2 2 2" xfId="47875" xr:uid="{0301227D-3DDB-4CA2-B5D8-88D6D4B93ADA}"/>
    <cellStyle name="Comma 58 2 3" xfId="36767" xr:uid="{DFC6D0B3-3A59-4245-8866-96872B63F6FF}"/>
    <cellStyle name="Comma 58 3" xfId="7287" xr:uid="{3DA031CD-28AC-42DE-ACCA-9473BAAB3A00}"/>
    <cellStyle name="Comma 58 3 2" xfId="18871" xr:uid="{04E16B6F-EA34-46F2-97FF-ABD6D6C19126}"/>
    <cellStyle name="Comma 58 3 2 2" xfId="42445" xr:uid="{73399074-07E8-4F6F-B6A6-666D9C300D6B}"/>
    <cellStyle name="Comma 58 3 3" xfId="31337" xr:uid="{9B048BBA-5961-4B19-BE6E-A23EA97F2958}"/>
    <cellStyle name="Comma 58 4" xfId="14568" xr:uid="{A5DD5D8B-8740-4CE6-A60C-DA3955594F4F}"/>
    <cellStyle name="Comma 58 4 2" xfId="38304" xr:uid="{A9A78281-7699-45CD-92F5-1BD1C2F95D1F}"/>
    <cellStyle name="Comma 58 5" xfId="27196" xr:uid="{95326BA6-21C4-492B-96BF-F758FCF84693}"/>
    <cellStyle name="Comma 58 6" xfId="25791" xr:uid="{906D70BD-49BF-424D-99F0-9B6BBE53E0CD}"/>
    <cellStyle name="Comma 59" xfId="2905" xr:uid="{52E325AD-675E-48B9-95E6-52DB8C2F30F3}"/>
    <cellStyle name="Comma 59 2" xfId="12777" xr:uid="{36BA64A0-271D-489A-872E-694AABB6C40B}"/>
    <cellStyle name="Comma 59 2 2" xfId="24309" xr:uid="{FAF68813-81E0-4222-B8CA-88EC21D0AC76}"/>
    <cellStyle name="Comma 59 2 2 2" xfId="47882" xr:uid="{33A9EE2C-4920-4724-B7C0-CEE857B54F7B}"/>
    <cellStyle name="Comma 59 2 3" xfId="36774" xr:uid="{D974A366-9C0E-459B-A91A-0B2C3121882A}"/>
    <cellStyle name="Comma 59 3" xfId="7292" xr:uid="{94F006BC-D902-45C5-997E-15529187E5B8}"/>
    <cellStyle name="Comma 59 3 2" xfId="18876" xr:uid="{20A625EF-5D76-4586-A4A0-1E1B048C31F7}"/>
    <cellStyle name="Comma 59 3 2 2" xfId="42450" xr:uid="{A3FFFC18-ED97-40E7-BF18-B69ADBAC9211}"/>
    <cellStyle name="Comma 59 3 3" xfId="31342" xr:uid="{FCDBB741-89E3-49B7-BDAA-A1B0487ACAAE}"/>
    <cellStyle name="Comma 59 4" xfId="14580" xr:uid="{FB3AE321-DF0B-42C9-8EA0-9ABFB44EF4E4}"/>
    <cellStyle name="Comma 59 4 2" xfId="38316" xr:uid="{B5E79D3E-811C-455B-BCCD-96D883102C15}"/>
    <cellStyle name="Comma 59 5" xfId="27208" xr:uid="{3C90CA66-0C12-4980-8107-F23385DA2B9F}"/>
    <cellStyle name="Comma 59 6" xfId="25798" xr:uid="{622F360D-C436-4935-A927-6AAA6B28BF8C}"/>
    <cellStyle name="Comma 6" xfId="240" xr:uid="{7BAF717E-188C-47AA-8B88-C51F0A642955}"/>
    <cellStyle name="Comma 6 10" xfId="241" xr:uid="{6EDB1FA3-583A-4CC6-9276-B01D181EE967}"/>
    <cellStyle name="Comma 6 10 10" xfId="48679" xr:uid="{916B50B5-9408-4FF6-8BEE-E5D95C0DA704}"/>
    <cellStyle name="Comma 6 10 11" xfId="1837" xr:uid="{15966240-6936-45E2-BE7A-3A0AD7ADF6B9}"/>
    <cellStyle name="Comma 6 10 12" xfId="476" xr:uid="{CF6093FB-3B77-465A-A1DB-5D6B49A15D35}"/>
    <cellStyle name="Comma 6 10 2" xfId="609" xr:uid="{A1C2D55A-AB8B-48CD-A669-83F390F97AB7}"/>
    <cellStyle name="Comma 6 10 2 10" xfId="2372" xr:uid="{7011F832-9933-43FE-85F2-3BD6E33FAE0F}"/>
    <cellStyle name="Comma 6 10 2 2" xfId="4167" xr:uid="{210211B0-C77C-4608-B68F-C90278805AEA}"/>
    <cellStyle name="Comma 6 10 2 2 2" xfId="9636" xr:uid="{A7C120BB-EA16-43D8-A232-2E585B9FBA6B}"/>
    <cellStyle name="Comma 6 10 2 2 2 2" xfId="21169" xr:uid="{33AE28BE-8A44-4792-AD0A-70C300640964}"/>
    <cellStyle name="Comma 6 10 2 2 2 2 2" xfId="44742" xr:uid="{3DFD6583-BB34-448D-8B62-FC8DDDF9D2FA}"/>
    <cellStyle name="Comma 6 10 2 2 2 3" xfId="33634" xr:uid="{1661FA3C-E13B-4B5C-AFC5-653C37A5E812}"/>
    <cellStyle name="Comma 6 10 2 2 3" xfId="15754" xr:uid="{345303CA-33B1-47FB-9941-463BC5605246}"/>
    <cellStyle name="Comma 6 10 2 2 3 2" xfId="39328" xr:uid="{5567053A-8682-43C7-A4D3-973AA6E02A11}"/>
    <cellStyle name="Comma 6 10 2 2 4" xfId="28220" xr:uid="{267C8149-CB61-4F8B-818E-BD7D92DB843B}"/>
    <cellStyle name="Comma 6 10 2 3" xfId="5532" xr:uid="{23D47C67-B280-424C-916A-D82F26BD6B03}"/>
    <cellStyle name="Comma 6 10 2 3 2" xfId="11006" xr:uid="{86F61517-3849-420A-BDEA-581AA25B6E78}"/>
    <cellStyle name="Comma 6 10 2 3 2 2" xfId="22539" xr:uid="{738F66ED-28C5-4D42-98CA-050BB928AB0A}"/>
    <cellStyle name="Comma 6 10 2 3 2 2 2" xfId="46112" xr:uid="{BB3784B1-7CEA-49FB-8239-52A82C5BDADB}"/>
    <cellStyle name="Comma 6 10 2 3 2 3" xfId="35004" xr:uid="{CB06C1B5-F03C-4877-AFCC-71ACDBB06021}"/>
    <cellStyle name="Comma 6 10 2 3 3" xfId="17118" xr:uid="{40E64F83-45C2-4CD4-A3F3-3CE1B2BF4312}"/>
    <cellStyle name="Comma 6 10 2 3 3 2" xfId="40692" xr:uid="{D741AA3B-D090-414B-9830-411F9AD80E37}"/>
    <cellStyle name="Comma 6 10 2 3 4" xfId="29584" xr:uid="{2E6D7D1C-C5A8-4DFA-8D64-B1BF766D92E9}"/>
    <cellStyle name="Comma 6 10 2 4" xfId="6870" xr:uid="{53B509FA-D899-42C8-92BF-16FE964D74A3}"/>
    <cellStyle name="Comma 6 10 2 4 2" xfId="12348" xr:uid="{89E6DF74-081A-408D-BCE9-22FE64C21944}"/>
    <cellStyle name="Comma 6 10 2 4 2 2" xfId="23880" xr:uid="{1D3F4C4F-D2DD-4CFD-82A0-F6DED3DA4911}"/>
    <cellStyle name="Comma 6 10 2 4 2 2 2" xfId="47453" xr:uid="{23C9DECF-4BF6-4458-A914-E600B0072629}"/>
    <cellStyle name="Comma 6 10 2 4 2 3" xfId="36345" xr:uid="{E4625913-6A36-4144-8C4A-14EAEE58E120}"/>
    <cellStyle name="Comma 6 10 2 4 3" xfId="18454" xr:uid="{CB64A42D-6A7A-47C0-A35F-014DD1B05C58}"/>
    <cellStyle name="Comma 6 10 2 4 3 2" xfId="42028" xr:uid="{9E29C7D5-A657-4BE0-887B-77C164D866C7}"/>
    <cellStyle name="Comma 6 10 2 4 4" xfId="30920" xr:uid="{D58595C4-57C0-4DAB-A586-E53925EE395D}"/>
    <cellStyle name="Comma 6 10 2 5" xfId="8283" xr:uid="{53E5344D-B847-41A2-B011-4DA500AEE94E}"/>
    <cellStyle name="Comma 6 10 2 5 2" xfId="19816" xr:uid="{F7F52494-28EB-47CB-9E96-D5F2997D6673}"/>
    <cellStyle name="Comma 6 10 2 5 2 2" xfId="43389" xr:uid="{C80DD72D-F338-4F37-97F9-3B5DCE4CD41E}"/>
    <cellStyle name="Comma 6 10 2 5 3" xfId="32281" xr:uid="{861FC0B7-8DB7-45F6-9AA9-56B30939E84E}"/>
    <cellStyle name="Comma 6 10 2 6" xfId="14112" xr:uid="{206CD00C-BD69-451D-8AA1-4F8F021D71E7}"/>
    <cellStyle name="Comma 6 10 2 6 2" xfId="37849" xr:uid="{537BA144-1354-4E24-AD3F-54F3FE1B47FB}"/>
    <cellStyle name="Comma 6 10 2 7" xfId="26742" xr:uid="{D80AD55D-D1DF-4EF4-934F-A2CDB50E3FD2}"/>
    <cellStyle name="Comma 6 10 2 8" xfId="25368" xr:uid="{7DCE92FB-CFE8-4B0D-9D4A-7CA8ADD4460C}"/>
    <cellStyle name="Comma 6 10 2 9" xfId="49198" xr:uid="{4A88724C-BAB6-4D62-909E-C0EF63D19BAB}"/>
    <cellStyle name="Comma 6 10 3" xfId="3653" xr:uid="{C8D3A0DE-B085-41DF-A15A-9E495BF6B94C}"/>
    <cellStyle name="Comma 6 10 3 2" xfId="9122" xr:uid="{10D32BE6-B008-492C-85B7-0CBB99112D63}"/>
    <cellStyle name="Comma 6 10 3 2 2" xfId="20655" xr:uid="{92346776-E9CA-47AB-B87C-379E20B43388}"/>
    <cellStyle name="Comma 6 10 3 2 2 2" xfId="44228" xr:uid="{009382BB-FB33-40F0-B0C4-C0FC926F7870}"/>
    <cellStyle name="Comma 6 10 3 2 3" xfId="33120" xr:uid="{10778CB3-58C0-4222-A613-9EE7F360ACEB}"/>
    <cellStyle name="Comma 6 10 3 3" xfId="15240" xr:uid="{8023BE80-7C20-4BCE-9054-B409EFFB4AF3}"/>
    <cellStyle name="Comma 6 10 3 3 2" xfId="38814" xr:uid="{B76F02DA-974E-4E33-B4F5-4792A4BA7D68}"/>
    <cellStyle name="Comma 6 10 3 4" xfId="27706" xr:uid="{381AB3C6-6532-44F4-B3B2-26B8A2050DA1}"/>
    <cellStyle name="Comma 6 10 4" xfId="5013" xr:uid="{4C7E6D64-74CC-4F9F-B667-26AE38BE08C3}"/>
    <cellStyle name="Comma 6 10 4 2" xfId="10487" xr:uid="{2F9CA5EE-DFD5-44E3-B811-3A3C62165EEB}"/>
    <cellStyle name="Comma 6 10 4 2 2" xfId="22020" xr:uid="{1EF235DE-B1C1-4B7F-8131-5BD62AA1CE2A}"/>
    <cellStyle name="Comma 6 10 4 2 2 2" xfId="45593" xr:uid="{3C9E513C-68E6-459F-B7C1-96B6A53F18A9}"/>
    <cellStyle name="Comma 6 10 4 2 3" xfId="34485" xr:uid="{0500F2C8-A2FC-4233-89E9-276EBF2B8587}"/>
    <cellStyle name="Comma 6 10 4 3" xfId="16599" xr:uid="{837CA83A-B8D0-447A-8393-F941271965E3}"/>
    <cellStyle name="Comma 6 10 4 3 2" xfId="40173" xr:uid="{70879AEE-2F59-4893-87D4-548D53CF4E79}"/>
    <cellStyle name="Comma 6 10 4 4" xfId="29065" xr:uid="{3E965D88-864B-463A-ACF1-FF5F4F3BFFE7}"/>
    <cellStyle name="Comma 6 10 5" xfId="6351" xr:uid="{D2CF0BE6-8BD6-4350-96EB-DF79F097D0CE}"/>
    <cellStyle name="Comma 6 10 5 2" xfId="11828" xr:uid="{F7F8F157-C01B-4624-ADD5-786E535944F2}"/>
    <cellStyle name="Comma 6 10 5 2 2" xfId="23360" xr:uid="{9E0459E4-21E3-48DA-8BBF-5583DDABC34B}"/>
    <cellStyle name="Comma 6 10 5 2 2 2" xfId="46933" xr:uid="{19058D89-8997-4727-97FE-5A60784F3145}"/>
    <cellStyle name="Comma 6 10 5 2 3" xfId="35825" xr:uid="{82E5BDF9-14B4-4883-9359-E4A14CD8691D}"/>
    <cellStyle name="Comma 6 10 5 3" xfId="17935" xr:uid="{E4C0BBC9-5C96-4DE5-8561-92C85A250FEB}"/>
    <cellStyle name="Comma 6 10 5 3 2" xfId="41509" xr:uid="{EE7BFFEE-C424-4B8F-B47D-9DC063456EAB}"/>
    <cellStyle name="Comma 6 10 5 4" xfId="30401" xr:uid="{3D74045A-0C9F-4A7E-86B4-8F20BA983D67}"/>
    <cellStyle name="Comma 6 10 6" xfId="7762" xr:uid="{14668402-7376-4CDE-A10F-1833C16720AF}"/>
    <cellStyle name="Comma 6 10 6 2" xfId="19297" xr:uid="{B1E13F6F-2322-4B8C-B9D6-F11E828FF711}"/>
    <cellStyle name="Comma 6 10 6 2 2" xfId="42870" xr:uid="{0C634C8F-ED0B-4329-8F8A-2E647C2C013A}"/>
    <cellStyle name="Comma 6 10 6 3" xfId="31762" xr:uid="{9012655C-8663-4CC7-AA86-C36EE58121B9}"/>
    <cellStyle name="Comma 6 10 7" xfId="13591" xr:uid="{960585EE-6232-4504-BFE0-A25F158AD2AF}"/>
    <cellStyle name="Comma 6 10 7 2" xfId="37330" xr:uid="{279F3CB8-DA9C-4C1B-A147-E55C324576A0}"/>
    <cellStyle name="Comma 6 10 8" xfId="26223" xr:uid="{91765961-A682-4965-8EED-AA841F37A109}"/>
    <cellStyle name="Comma 6 10 9" xfId="24848" xr:uid="{99169626-2537-4A9F-B938-819D0EE4D2E9}"/>
    <cellStyle name="Comma 6 11" xfId="1894" xr:uid="{0E4354B0-EF77-48E4-B4C6-935D389BC1CE}"/>
    <cellStyle name="Comma 6 11 10" xfId="48737" xr:uid="{0E1A4908-D373-4F83-BA69-2042A8206B56}"/>
    <cellStyle name="Comma 6 11 2" xfId="2304" xr:uid="{BF29FB88-46A1-418B-9D1E-7DE8114FFD8B}"/>
    <cellStyle name="Comma 6 11 2 2" xfId="4106" xr:uid="{E6F6D0C7-76F7-4967-9662-1E33017D3891}"/>
    <cellStyle name="Comma 6 11 2 2 2" xfId="9575" xr:uid="{FFB7B18F-8F78-43D2-871A-5F99177CDBE4}"/>
    <cellStyle name="Comma 6 11 2 2 2 2" xfId="21108" xr:uid="{87652B03-C950-4C95-96DA-A6C780DB13A1}"/>
    <cellStyle name="Comma 6 11 2 2 2 2 2" xfId="44681" xr:uid="{E4C86B0A-729B-4D77-BC63-CE985C2BFAEB}"/>
    <cellStyle name="Comma 6 11 2 2 2 3" xfId="33573" xr:uid="{8ED7C1F4-A5CD-476F-808B-BDF662B38E73}"/>
    <cellStyle name="Comma 6 11 2 2 3" xfId="15693" xr:uid="{0DA16919-34A6-4140-98C1-73AC5502DA53}"/>
    <cellStyle name="Comma 6 11 2 2 3 2" xfId="39267" xr:uid="{D666B043-3AC5-45A1-BB6F-72A3ADD0390D}"/>
    <cellStyle name="Comma 6 11 2 2 4" xfId="28159" xr:uid="{22C684E2-F9E0-4116-AF1D-793646EB444E}"/>
    <cellStyle name="Comma 6 11 2 3" xfId="5471" xr:uid="{4D1675F1-CF13-40F4-92FB-A7A3D127BDD4}"/>
    <cellStyle name="Comma 6 11 2 3 2" xfId="10945" xr:uid="{3F7652AD-A35E-43C1-A5DC-F82B84FA23C1}"/>
    <cellStyle name="Comma 6 11 2 3 2 2" xfId="22478" xr:uid="{ACE11B35-8BEF-4B0A-AF12-1C95224486E8}"/>
    <cellStyle name="Comma 6 11 2 3 2 2 2" xfId="46051" xr:uid="{C041A9C1-09C7-4D6E-B695-1F5737A827B9}"/>
    <cellStyle name="Comma 6 11 2 3 2 3" xfId="34943" xr:uid="{352C85AF-0E3E-42EC-B7ED-0B6C0666BC3C}"/>
    <cellStyle name="Comma 6 11 2 3 3" xfId="17057" xr:uid="{E9243B25-4A5B-4F88-B771-C3953F715053}"/>
    <cellStyle name="Comma 6 11 2 3 3 2" xfId="40631" xr:uid="{108D911A-57FB-4B00-A53D-FA983A64ADED}"/>
    <cellStyle name="Comma 6 11 2 3 4" xfId="29523" xr:uid="{67B542B5-7BF8-47A6-A74B-AB0C4B711A0E}"/>
    <cellStyle name="Comma 6 11 2 4" xfId="6809" xr:uid="{99EBD5E5-7FFD-4B1A-9593-846BE4EDD8D4}"/>
    <cellStyle name="Comma 6 11 2 4 2" xfId="12287" xr:uid="{FDF87660-E3B4-4A25-A1AB-16E1AC58877B}"/>
    <cellStyle name="Comma 6 11 2 4 2 2" xfId="23819" xr:uid="{5236BFCC-A849-4C9C-A254-7B808417977D}"/>
    <cellStyle name="Comma 6 11 2 4 2 2 2" xfId="47392" xr:uid="{259CB6CE-93FE-463A-A025-65C005370657}"/>
    <cellStyle name="Comma 6 11 2 4 2 3" xfId="36284" xr:uid="{52B1BBDF-C545-4DCB-ADAB-E3571F3AD44B}"/>
    <cellStyle name="Comma 6 11 2 4 3" xfId="18393" xr:uid="{58210D3B-4425-452A-93D4-556741873618}"/>
    <cellStyle name="Comma 6 11 2 4 3 2" xfId="41967" xr:uid="{8134A782-8FAE-43E6-A7EA-DC8916D242AB}"/>
    <cellStyle name="Comma 6 11 2 4 4" xfId="30859" xr:uid="{442C06A3-B33D-49B2-B632-03DE297EDE11}"/>
    <cellStyle name="Comma 6 11 2 5" xfId="8222" xr:uid="{BA7736BD-BE26-42CB-9FFC-1F42E2C1B116}"/>
    <cellStyle name="Comma 6 11 2 5 2" xfId="19755" xr:uid="{03B60842-D2C0-4E4F-8851-E150A36F1209}"/>
    <cellStyle name="Comma 6 11 2 5 2 2" xfId="43328" xr:uid="{1E578E8F-1D29-4692-ADC2-C8617971123A}"/>
    <cellStyle name="Comma 6 11 2 5 3" xfId="32220" xr:uid="{0AB00209-1B64-437F-914A-DD3928367D0E}"/>
    <cellStyle name="Comma 6 11 2 6" xfId="14050" xr:uid="{98DDD3B4-3435-496A-B008-6C5F24F2B24B}"/>
    <cellStyle name="Comma 6 11 2 6 2" xfId="37788" xr:uid="{1BD33B55-1E1A-4ED5-9EE9-698D70685349}"/>
    <cellStyle name="Comma 6 11 2 7" xfId="26681" xr:uid="{AD0F2F3E-F69D-410C-9AFE-EA91BA206FFC}"/>
    <cellStyle name="Comma 6 11 2 8" xfId="25307" xr:uid="{4D7029BE-7E2B-4EA4-97F3-DAF97979C0CF}"/>
    <cellStyle name="Comma 6 11 2 9" xfId="49137" xr:uid="{B46877CE-144C-4412-B75C-56A65A83DE39}"/>
    <cellStyle name="Comma 6 11 3" xfId="3707" xr:uid="{6D6A5435-8528-45F9-8DB4-1367A41DF89D}"/>
    <cellStyle name="Comma 6 11 3 2" xfId="9176" xr:uid="{F6CD70CC-6A75-4426-ACBB-8222D97A238A}"/>
    <cellStyle name="Comma 6 11 3 2 2" xfId="20709" xr:uid="{E8B8A2C3-67B3-433F-9645-318167747D42}"/>
    <cellStyle name="Comma 6 11 3 2 2 2" xfId="44282" xr:uid="{CAB47AF5-F39B-4C5F-AB5D-1D74856E47DD}"/>
    <cellStyle name="Comma 6 11 3 2 3" xfId="33174" xr:uid="{DA79402E-2053-45BB-BBBE-811B0E26B9A4}"/>
    <cellStyle name="Comma 6 11 3 3" xfId="15294" xr:uid="{F7E89100-A359-4D85-95FA-C9B76B413186}"/>
    <cellStyle name="Comma 6 11 3 3 2" xfId="38868" xr:uid="{697EC65E-E9EE-4109-9BC6-FD22F637CE00}"/>
    <cellStyle name="Comma 6 11 3 4" xfId="27760" xr:uid="{8DDF5979-80DA-4171-90EC-66A5BFDBE770}"/>
    <cellStyle name="Comma 6 11 4" xfId="5071" xr:uid="{8DE86E8E-9E33-49D4-A583-72A467EDD44E}"/>
    <cellStyle name="Comma 6 11 4 2" xfId="10545" xr:uid="{FB350117-E6BB-4630-AEEA-1FAF4654B92C}"/>
    <cellStyle name="Comma 6 11 4 2 2" xfId="22078" xr:uid="{76BD089E-3C57-414C-87CE-9CEBFA1D1849}"/>
    <cellStyle name="Comma 6 11 4 2 2 2" xfId="45651" xr:uid="{0E80C723-F3F5-40B4-87E6-C2FF29C7553D}"/>
    <cellStyle name="Comma 6 11 4 2 3" xfId="34543" xr:uid="{A779C7D6-4666-4574-8C77-39D9D512BF25}"/>
    <cellStyle name="Comma 6 11 4 3" xfId="16657" xr:uid="{B640313E-FB90-439C-ACE2-9561916B87DF}"/>
    <cellStyle name="Comma 6 11 4 3 2" xfId="40231" xr:uid="{6D17A613-8C69-48D0-928E-C7DD6215CCB9}"/>
    <cellStyle name="Comma 6 11 4 4" xfId="29123" xr:uid="{1ACBD470-C87A-4550-881B-362066281DE8}"/>
    <cellStyle name="Comma 6 11 5" xfId="6409" xr:uid="{042D3DB6-636C-4942-BEE6-3633A33D5732}"/>
    <cellStyle name="Comma 6 11 5 2" xfId="11886" xr:uid="{86154332-919B-4FDA-9755-8CCA842EAF75}"/>
    <cellStyle name="Comma 6 11 5 2 2" xfId="23418" xr:uid="{55B8EE26-6C52-4066-B2B7-20CA83FB893A}"/>
    <cellStyle name="Comma 6 11 5 2 2 2" xfId="46991" xr:uid="{A270AF17-9C1E-4D76-8657-652F1019F46A}"/>
    <cellStyle name="Comma 6 11 5 2 3" xfId="35883" xr:uid="{9D9FF551-4DFA-4027-83F5-B64AD7DD1E4E}"/>
    <cellStyle name="Comma 6 11 5 3" xfId="17993" xr:uid="{600415C4-7BC6-435C-8372-B19A572EB20F}"/>
    <cellStyle name="Comma 6 11 5 3 2" xfId="41567" xr:uid="{D584845A-6F10-479A-982B-0F95C66B2413}"/>
    <cellStyle name="Comma 6 11 5 4" xfId="30459" xr:uid="{D259852E-FB98-4841-85DE-48CC29E706D8}"/>
    <cellStyle name="Comma 6 11 6" xfId="7820" xr:uid="{61ECF0B5-DB1C-44AA-ADE8-F36EA739AF8E}"/>
    <cellStyle name="Comma 6 11 6 2" xfId="19355" xr:uid="{82402FC7-5495-4BE6-927C-33E60118DFAA}"/>
    <cellStyle name="Comma 6 11 6 2 2" xfId="42928" xr:uid="{BA244AA0-4059-470E-9AC5-42E0BAB9B65B}"/>
    <cellStyle name="Comma 6 11 6 3" xfId="31820" xr:uid="{40FC7628-1948-43A9-BC07-5CE35B581EFA}"/>
    <cellStyle name="Comma 6 11 7" xfId="13649" xr:uid="{106FC242-57AD-4421-8C25-9EAE95AEBCD1}"/>
    <cellStyle name="Comma 6 11 7 2" xfId="37388" xr:uid="{50F1630F-C3FA-4B1D-9DD6-D6E79C5FA66E}"/>
    <cellStyle name="Comma 6 11 8" xfId="26281" xr:uid="{E0B11EA0-89DD-479C-8001-78CC3D727C54}"/>
    <cellStyle name="Comma 6 11 9" xfId="24906" xr:uid="{95DA185E-8330-4F84-9EBF-EF2BBCC54573}"/>
    <cellStyle name="Comma 6 12" xfId="2797" xr:uid="{71DC5AB1-FAA7-4BA9-969F-0932DB52C753}"/>
    <cellStyle name="Comma 6 12 2" xfId="4578" xr:uid="{6111F4F7-E107-4BB2-86F7-0771A116E28A}"/>
    <cellStyle name="Comma 6 12 2 2" xfId="10048" xr:uid="{58603EA2-9839-49D4-BE3E-BC280AB04535}"/>
    <cellStyle name="Comma 6 12 2 2 2" xfId="21581" xr:uid="{FD7F2B36-2DF4-4A4B-9251-6EE2B9774DC0}"/>
    <cellStyle name="Comma 6 12 2 2 2 2" xfId="45154" xr:uid="{4AA5CD6E-2EDF-4B82-870F-26D53E6DC9A9}"/>
    <cellStyle name="Comma 6 12 2 2 3" xfId="34046" xr:uid="{C2ADA802-0FC5-4813-A158-A962EBEB7F25}"/>
    <cellStyle name="Comma 6 12 2 3" xfId="16165" xr:uid="{EFF2568A-4443-4797-B1EA-FB8D65B94BF1}"/>
    <cellStyle name="Comma 6 12 2 3 2" xfId="39739" xr:uid="{E0E70ACC-DB77-4ED8-BAB6-38B77D74FD02}"/>
    <cellStyle name="Comma 6 12 2 4" xfId="28631" xr:uid="{0C411339-1D05-4B6A-8923-5EAE5950493A}"/>
    <cellStyle name="Comma 6 12 3" xfId="7282" xr:uid="{A1445513-47DB-454B-948E-C763B0E9D8FE}"/>
    <cellStyle name="Comma 6 12 3 2" xfId="12760" xr:uid="{2785E41A-1CB8-49CD-AA33-789B5DDFB3CD}"/>
    <cellStyle name="Comma 6 12 3 2 2" xfId="24292" xr:uid="{261425C6-00C4-4786-8E5C-B3F801ED81EC}"/>
    <cellStyle name="Comma 6 12 3 2 2 2" xfId="47865" xr:uid="{296A08D6-72B6-4A59-A7ED-4AA752A57C08}"/>
    <cellStyle name="Comma 6 12 3 2 3" xfId="36757" xr:uid="{3A858108-FD38-4844-A6F2-A3E667675DDF}"/>
    <cellStyle name="Comma 6 12 3 3" xfId="18866" xr:uid="{D91B8BDB-3F3C-40B0-A69D-C9A0EFB9279A}"/>
    <cellStyle name="Comma 6 12 3 3 2" xfId="42440" xr:uid="{7F60FE54-7061-45A2-946A-769633D89EA7}"/>
    <cellStyle name="Comma 6 12 3 4" xfId="31332" xr:uid="{7C992B83-C0EB-4E5B-9D69-A93507ECFDC0}"/>
    <cellStyle name="Comma 6 12 4" xfId="8695" xr:uid="{2D4FD970-71C8-487A-B2C9-362C53D9E064}"/>
    <cellStyle name="Comma 6 12 4 2" xfId="20228" xr:uid="{D2F75FBF-C893-421C-9362-2D5C3EB69A85}"/>
    <cellStyle name="Comma 6 12 4 2 2" xfId="43801" xr:uid="{2A611490-9BCC-4C91-84C7-1407715DAC2C}"/>
    <cellStyle name="Comma 6 12 4 3" xfId="32693" xr:uid="{1722174F-5E39-4921-ABFB-8A1E93737C57}"/>
    <cellStyle name="Comma 6 12 5" xfId="14525" xr:uid="{72A187E6-B7B5-42C6-AD33-12A2F0015B26}"/>
    <cellStyle name="Comma 6 12 5 2" xfId="38261" xr:uid="{07ECCBC6-431F-4B8A-B789-97292DFA63DC}"/>
    <cellStyle name="Comma 6 12 6" xfId="27154" xr:uid="{514E5BF7-7C09-44E6-A41D-D57AB0E40362}"/>
    <cellStyle name="Comma 6 12 7" xfId="25780" xr:uid="{DD4F97D4-11B0-405B-A3A8-2A335298F9BC}"/>
    <cellStyle name="Comma 6 13" xfId="2809" xr:uid="{6DF21118-0CEC-4D18-A255-C28C49007BA7}"/>
    <cellStyle name="Comma 6 13 2" xfId="4586" xr:uid="{43287BED-49AE-4E76-B435-563A7A25FF91}"/>
    <cellStyle name="Comma 6 13 2 2" xfId="10056" xr:uid="{9615D087-D327-494C-A81E-99E240F9A097}"/>
    <cellStyle name="Comma 6 13 2 2 2" xfId="21589" xr:uid="{5F053DF4-1520-4C48-9EC1-93EA5A556A1D}"/>
    <cellStyle name="Comma 6 13 2 2 2 2" xfId="45162" xr:uid="{DAF0F2D3-2D4C-497F-A350-DC8DF43D5D54}"/>
    <cellStyle name="Comma 6 13 2 2 3" xfId="34054" xr:uid="{36CEC970-EC9A-4055-850A-4BB32A8CC0BE}"/>
    <cellStyle name="Comma 6 13 2 3" xfId="16173" xr:uid="{61C4D7E6-503A-4E38-A24F-CBD86C526D73}"/>
    <cellStyle name="Comma 6 13 2 3 2" xfId="39747" xr:uid="{1971F21F-89E1-46F0-B0E8-3BABC7F8E651}"/>
    <cellStyle name="Comma 6 13 2 4" xfId="28639" xr:uid="{5157CECF-21F6-40CC-8918-32FF5A49D9AE}"/>
    <cellStyle name="Comma 6 13 3" xfId="8703" xr:uid="{490A05B7-8E71-47B1-AF7A-01322AA2134B}"/>
    <cellStyle name="Comma 6 13 3 2" xfId="20236" xr:uid="{F8CE760D-1AC9-420F-9B2D-9B349CDC4FE9}"/>
    <cellStyle name="Comma 6 13 3 2 2" xfId="43809" xr:uid="{42DC0648-A97D-4C98-8DCF-C4A85CE942A4}"/>
    <cellStyle name="Comma 6 13 3 3" xfId="32701" xr:uid="{DAF2327A-589B-4DC6-B75B-F4F3381BF241}"/>
    <cellStyle name="Comma 6 13 4" xfId="14533" xr:uid="{2CC7706D-3B59-4E04-9155-503E3A45E769}"/>
    <cellStyle name="Comma 6 13 4 2" xfId="38269" xr:uid="{99398EC5-8BAF-4F50-B48A-27D7ACF08AE9}"/>
    <cellStyle name="Comma 6 13 5" xfId="27162" xr:uid="{31D65FDF-DF2B-4E06-AC8C-DAB53EA92438}"/>
    <cellStyle name="Comma 6 14" xfId="2894" xr:uid="{94C1C83B-6CA7-4426-8870-93E3709F201D}"/>
    <cellStyle name="Comma 6 14 2" xfId="8736" xr:uid="{A481A327-83BE-41F7-8901-593307ECD597}"/>
    <cellStyle name="Comma 6 14 2 2" xfId="20269" xr:uid="{059EE6FA-25B0-49CC-947A-97B029E4D08D}"/>
    <cellStyle name="Comma 6 14 2 2 2" xfId="43842" xr:uid="{7C004EB4-54CA-43FA-9906-297A0303AE9E}"/>
    <cellStyle name="Comma 6 14 2 3" xfId="32734" xr:uid="{AA92AB02-7EF3-4D8E-A0FE-88EA3F39ECF2}"/>
    <cellStyle name="Comma 6 14 3" xfId="3273" xr:uid="{48706142-B5AF-422C-BAB9-5F2BA5BA9FEF}"/>
    <cellStyle name="Comma 6 14 3 2" xfId="14859" xr:uid="{68A73165-6CED-4C23-9CB7-1EDE0D86D1C8}"/>
    <cellStyle name="Comma 6 14 3 2 2" xfId="38433" xr:uid="{89CD9427-EE03-4FDE-9A77-A7CD66D08DAA}"/>
    <cellStyle name="Comma 6 14 3 3" xfId="27325" xr:uid="{2F8958DF-B92A-433E-A289-0C300A7B2182}"/>
    <cellStyle name="Comma 6 14 4" xfId="14576" xr:uid="{4E67803C-3BAC-47B9-868D-7F5A0524ECE7}"/>
    <cellStyle name="Comma 6 14 4 2" xfId="38312" xr:uid="{53EAE888-AFB3-444A-9525-390AF56A391B}"/>
    <cellStyle name="Comma 6 14 5" xfId="27204" xr:uid="{9715AA9A-A974-4412-B28E-7B5FCD0C9EA1}"/>
    <cellStyle name="Comma 6 15" xfId="4624" xr:uid="{D9598D2B-C3DB-47CE-80AD-9C09ED776F87}"/>
    <cellStyle name="Comma 6 15 2" xfId="10096" xr:uid="{0318BAF3-6058-43FE-886A-AB1B45E46E1B}"/>
    <cellStyle name="Comma 6 15 2 2" xfId="21629" xr:uid="{ECF30E03-E37E-4DB2-B370-4F1C7579A8FE}"/>
    <cellStyle name="Comma 6 15 2 2 2" xfId="45202" xr:uid="{03098310-E32A-4E6C-8774-D6BD79F1A4B9}"/>
    <cellStyle name="Comma 6 15 2 3" xfId="34094" xr:uid="{7990695B-3690-4225-AC42-D79C840F378E}"/>
    <cellStyle name="Comma 6 15 3" xfId="16210" xr:uid="{AAEA4044-9041-473B-9163-5CA9BBF7E3C5}"/>
    <cellStyle name="Comma 6 15 3 2" xfId="39784" xr:uid="{95588733-F6AA-4F67-BC9E-AE5F897DC006}"/>
    <cellStyle name="Comma 6 15 4" xfId="28676" xr:uid="{5CA979B1-176B-48A2-87CC-ECF82D68D76C}"/>
    <cellStyle name="Comma 6 16" xfId="5961" xr:uid="{ADEC1688-378D-45AD-A254-8F71C765CAD1}"/>
    <cellStyle name="Comma 6 16 2" xfId="11437" xr:uid="{F5E7B88B-4239-4F36-B248-7016BEBD55A7}"/>
    <cellStyle name="Comma 6 16 2 2" xfId="22969" xr:uid="{A0DBD69C-CBEF-4A64-AD22-7BB1F011F3BD}"/>
    <cellStyle name="Comma 6 16 2 2 2" xfId="46542" xr:uid="{3DABD44B-3784-4E50-B64D-03AD1E4CC00A}"/>
    <cellStyle name="Comma 6 16 2 3" xfId="35434" xr:uid="{A69A0F19-B8F5-4279-8BB5-877A0DF7718A}"/>
    <cellStyle name="Comma 6 16 3" xfId="17545" xr:uid="{A2C79B4E-431B-4F6F-BD65-3757CB334232}"/>
    <cellStyle name="Comma 6 16 3 2" xfId="41119" xr:uid="{FFF56812-CCDD-4CD0-BA2A-8A5CA6BF2343}"/>
    <cellStyle name="Comma 6 16 4" xfId="30011" xr:uid="{3CE8E1A2-87AE-4C41-9BC8-4D250A8B3D0F}"/>
    <cellStyle name="Comma 6 17" xfId="7304" xr:uid="{1AC67454-ABB2-4B3C-AC26-A9053A346996}"/>
    <cellStyle name="Comma 6 17 2" xfId="18886" xr:uid="{3B4E72E8-C80D-428C-9B56-BB90C076547E}"/>
    <cellStyle name="Comma 6 17 2 2" xfId="42460" xr:uid="{B0A4BB3B-3A2C-4396-9B6C-86686A1B3D65}"/>
    <cellStyle name="Comma 6 17 3" xfId="31352" xr:uid="{440A7F96-4773-4803-89D8-BC5176DE5BF7}"/>
    <cellStyle name="Comma 6 18" xfId="7335" xr:uid="{2E9430D1-C967-4782-9419-535F50185620}"/>
    <cellStyle name="Comma 6 18 2" xfId="18906" xr:uid="{CA38F374-043A-4470-9DC4-3C0FF8F67D6D}"/>
    <cellStyle name="Comma 6 18 2 2" xfId="42479" xr:uid="{F5D4A851-3C3F-4E9D-B6FB-E08D57BE30DD}"/>
    <cellStyle name="Comma 6 18 3" xfId="31371" xr:uid="{F508EEBF-2F64-411A-9FD2-1477F1B646A7}"/>
    <cellStyle name="Comma 6 19" xfId="3248" xr:uid="{A4A1DCB4-C7BA-4A82-B403-44B97DBB6BAB}"/>
    <cellStyle name="Comma 6 19 2" xfId="14844" xr:uid="{09A9AF72-FAB5-46C3-9594-F135C5BF1923}"/>
    <cellStyle name="Comma 6 19 2 2" xfId="38418" xr:uid="{B3C03007-9E1A-4958-9776-2ACBEEC11B5A}"/>
    <cellStyle name="Comma 6 19 3" xfId="27310" xr:uid="{9D5F8991-9A07-4C48-A5BB-B72922C14C36}"/>
    <cellStyle name="Comma 6 2" xfId="242" xr:uid="{A0F3E10B-7274-474C-9133-64BDC6E54B08}"/>
    <cellStyle name="Comma 6 2 10" xfId="3214" xr:uid="{ACD06BA8-424A-4603-B1AC-B9D703E1A0AA}"/>
    <cellStyle name="Comma 6 2 10 2" xfId="10114" xr:uid="{18ED9DFD-538B-4BFC-B539-59E81D0686F9}"/>
    <cellStyle name="Comma 6 2 10 2 2" xfId="21647" xr:uid="{00D283B6-6180-48F6-8B0A-D38BE8C23446}"/>
    <cellStyle name="Comma 6 2 10 2 2 2" xfId="45220" xr:uid="{D74E55E1-9317-484D-8FE6-8BD02317009F}"/>
    <cellStyle name="Comma 6 2 10 2 3" xfId="34112" xr:uid="{5C6EA64C-61EA-4662-B9BD-A184A089225B}"/>
    <cellStyle name="Comma 6 2 10 3" xfId="4641" xr:uid="{ECA1C58D-C325-4306-AD01-8AC54DD0BB97}"/>
    <cellStyle name="Comma 6 2 10 3 2" xfId="16227" xr:uid="{2A7ABFFE-04D6-4B9E-B552-AD7CAA4704F3}"/>
    <cellStyle name="Comma 6 2 10 3 2 2" xfId="39801" xr:uid="{7668AA1A-5775-4CA5-B828-60D1F04B5E00}"/>
    <cellStyle name="Comma 6 2 10 3 3" xfId="28693" xr:uid="{F3C15ED4-5575-438A-A967-4EE5FF492964}"/>
    <cellStyle name="Comma 6 2 10 4" xfId="14829" xr:uid="{44684083-0B09-4714-A1C3-841160F8EF0E}"/>
    <cellStyle name="Comma 6 2 10 4 2" xfId="38404" xr:uid="{66A15A21-A836-4C40-88DD-3D1CE531C052}"/>
    <cellStyle name="Comma 6 2 10 5" xfId="27296" xr:uid="{A17EE8A3-940D-497B-BCEA-047BD954EE31}"/>
    <cellStyle name="Comma 6 2 11" xfId="5979" xr:uid="{7D20433D-1A9B-4B29-A74C-48EA035A460A}"/>
    <cellStyle name="Comma 6 2 11 2" xfId="11455" xr:uid="{78356A4C-AA7A-4790-9001-978C6D3D25C4}"/>
    <cellStyle name="Comma 6 2 11 2 2" xfId="22987" xr:uid="{6DAF2A9E-9572-45A1-84F0-455CFF1ACCA7}"/>
    <cellStyle name="Comma 6 2 11 2 2 2" xfId="46560" xr:uid="{ECCD485C-4714-4E8A-9A17-A7B9429E09A5}"/>
    <cellStyle name="Comma 6 2 11 2 3" xfId="35452" xr:uid="{27258E60-02A5-41E7-A0FA-68469A3A40C2}"/>
    <cellStyle name="Comma 6 2 11 3" xfId="17563" xr:uid="{9CC6E6E5-061F-4FC6-8C08-9266D5F66F19}"/>
    <cellStyle name="Comma 6 2 11 3 2" xfId="41137" xr:uid="{A1D31700-0E24-4355-865D-C92DE7324E44}"/>
    <cellStyle name="Comma 6 2 11 4" xfId="30029" xr:uid="{2D066C81-0E32-4219-95AA-F9EDF0B82B00}"/>
    <cellStyle name="Comma 6 2 12" xfId="7360" xr:uid="{82DD809A-052C-4F1D-B96D-F343343F5839}"/>
    <cellStyle name="Comma 6 2 12 2" xfId="18924" xr:uid="{1CE5D7EE-5879-4E90-B523-4D364F9909E7}"/>
    <cellStyle name="Comma 6 2 12 2 2" xfId="42497" xr:uid="{205D8340-C557-4384-B2A5-F944FEC2C687}"/>
    <cellStyle name="Comma 6 2 12 3" xfId="31389" xr:uid="{CD6E8F1F-C217-42DD-8769-B3B384909279}"/>
    <cellStyle name="Comma 6 2 13" xfId="13132" xr:uid="{7FD8D863-459C-4010-AAD7-A2DEF8F68A46}"/>
    <cellStyle name="Comma 6 2 13 2" xfId="36958" xr:uid="{5A1CB0FE-74FB-49FC-8722-C502A4862243}"/>
    <cellStyle name="Comma 6 2 14" xfId="25849" xr:uid="{622967E2-63CF-423A-AD0F-0176C85DEE2C}"/>
    <cellStyle name="Comma 6 2 15" xfId="24555" xr:uid="{5D3A9888-E058-4985-9F21-0D2DA396C13E}"/>
    <cellStyle name="Comma 6 2 16" xfId="48301" xr:uid="{00ACA313-1E48-4DFE-9921-C0D87DC057F6}"/>
    <cellStyle name="Comma 6 2 17" xfId="983" xr:uid="{95A41C92-C36C-4CFD-B7EB-21FCA13CD615}"/>
    <cellStyle name="Comma 6 2 18" xfId="537" xr:uid="{600211CF-91AD-4665-BD27-C6A4FCC09396}"/>
    <cellStyle name="Comma 6 2 2" xfId="243" xr:uid="{D1F837BE-B099-492D-A810-C44E6681FCA2}"/>
    <cellStyle name="Comma 6 2 2 10" xfId="26014" xr:uid="{D7BAD2AB-037D-4A7F-B354-CB123067A70A}"/>
    <cellStyle name="Comma 6 2 2 11" xfId="24510" xr:uid="{4C1CF0B5-2ED3-4EB9-A6F4-4E741C39F829}"/>
    <cellStyle name="Comma 6 2 2 12" xfId="48467" xr:uid="{ED7CF784-8EAF-40FC-8D06-311DD27534DF}"/>
    <cellStyle name="Comma 6 2 2 13" xfId="1265" xr:uid="{597CB255-13B0-4CDD-B66D-5AFECBB55150}"/>
    <cellStyle name="Comma 6 2 2 14" xfId="538" xr:uid="{A1645887-3E8A-4E5D-9B51-E47FEE329488}"/>
    <cellStyle name="Comma 6 2 2 2" xfId="671" xr:uid="{8563CA96-7B26-45D3-ACD0-929B732F6E14}"/>
    <cellStyle name="Comma 6 2 2 2 10" xfId="24722" xr:uid="{5907AE05-F757-4CE2-8F30-8742E7CE5594}"/>
    <cellStyle name="Comma 6 2 2 2 11" xfId="48549" xr:uid="{7018FB20-73EA-4B6E-96FC-16F92BD7FFCA}"/>
    <cellStyle name="Comma 6 2 2 2 12" xfId="1383" xr:uid="{DD24BD1E-AFBA-4156-9000-9F4F9D70E3D1}"/>
    <cellStyle name="Comma 6 2 2 2 2" xfId="2158" xr:uid="{751502C6-315D-46E8-9DC9-3718C6AACD7D}"/>
    <cellStyle name="Comma 6 2 2 2 2 2" xfId="3971" xr:uid="{7BEF3607-3FF1-4E78-B0E1-C793F849CECB}"/>
    <cellStyle name="Comma 6 2 2 2 2 2 2" xfId="9440" xr:uid="{C4385AD3-6834-4879-80ED-0003F73B0D01}"/>
    <cellStyle name="Comma 6 2 2 2 2 2 2 2" xfId="20973" xr:uid="{1437451E-65FE-4EFB-B322-4158113C8CA6}"/>
    <cellStyle name="Comma 6 2 2 2 2 2 2 2 2" xfId="44546" xr:uid="{B9AF6795-F8BF-4954-81DC-697618DB9826}"/>
    <cellStyle name="Comma 6 2 2 2 2 2 2 3" xfId="33438" xr:uid="{7A294E49-C3A0-4B52-B19D-850A53F9E76E}"/>
    <cellStyle name="Comma 6 2 2 2 2 2 3" xfId="15558" xr:uid="{628F4DC9-D961-458F-A86A-983EF26C58C1}"/>
    <cellStyle name="Comma 6 2 2 2 2 2 3 2" xfId="39132" xr:uid="{29E49813-D102-436B-B20A-9DF34076EC2B}"/>
    <cellStyle name="Comma 6 2 2 2 2 2 4" xfId="28024" xr:uid="{048EF843-5419-47E8-938C-2A320F9F232D}"/>
    <cellStyle name="Comma 6 2 2 2 2 3" xfId="5335" xr:uid="{16B6B32C-54AD-4DAC-B2BF-6764BD6062DE}"/>
    <cellStyle name="Comma 6 2 2 2 2 3 2" xfId="10809" xr:uid="{13D9A99C-FEA5-4625-8AB4-27D99134194B}"/>
    <cellStyle name="Comma 6 2 2 2 2 3 2 2" xfId="22342" xr:uid="{9B7F2403-026A-49F2-A911-54452BE30DFA}"/>
    <cellStyle name="Comma 6 2 2 2 2 3 2 2 2" xfId="45915" xr:uid="{FE2DD942-4BE4-488C-859B-F615EEDF044E}"/>
    <cellStyle name="Comma 6 2 2 2 2 3 2 3" xfId="34807" xr:uid="{75FEADC5-6E37-4819-A6CE-2B23D00217C9}"/>
    <cellStyle name="Comma 6 2 2 2 2 3 3" xfId="16921" xr:uid="{93820D5E-8E87-48EB-AB66-155D787FC7ED}"/>
    <cellStyle name="Comma 6 2 2 2 2 3 3 2" xfId="40495" xr:uid="{EDAD9C0F-6379-436B-B785-A460E5F40634}"/>
    <cellStyle name="Comma 6 2 2 2 2 3 4" xfId="29387" xr:uid="{A123F4A8-6D60-41BA-9D30-E21A5472F572}"/>
    <cellStyle name="Comma 6 2 2 2 2 4" xfId="6673" xr:uid="{D2AFA9F4-E9DD-43D9-9BF0-7C1E9378E233}"/>
    <cellStyle name="Comma 6 2 2 2 2 4 2" xfId="12150" xr:uid="{A7087CD4-F03D-48C2-8D81-5411023D39FD}"/>
    <cellStyle name="Comma 6 2 2 2 2 4 2 2" xfId="23682" xr:uid="{E7ABECFB-2B7D-4AD0-876F-87DEC86632F5}"/>
    <cellStyle name="Comma 6 2 2 2 2 4 2 2 2" xfId="47255" xr:uid="{021A1401-34B3-46E2-BE95-1C0F67E78ECC}"/>
    <cellStyle name="Comma 6 2 2 2 2 4 2 3" xfId="36147" xr:uid="{63DA539B-AC99-4F13-89A9-79909DF859EF}"/>
    <cellStyle name="Comma 6 2 2 2 2 4 3" xfId="18257" xr:uid="{8891A4D4-4FFB-41AF-8C1E-59E0C470BB67}"/>
    <cellStyle name="Comma 6 2 2 2 2 4 3 2" xfId="41831" xr:uid="{3A06466A-F3EC-49D6-B399-DA8DCDC4A12B}"/>
    <cellStyle name="Comma 6 2 2 2 2 4 4" xfId="30723" xr:uid="{179AA289-80E8-4F21-8C28-1A28A014C1CD}"/>
    <cellStyle name="Comma 6 2 2 2 2 5" xfId="8084" xr:uid="{2C7C72FB-EDFF-410C-A78B-70BF926B8926}"/>
    <cellStyle name="Comma 6 2 2 2 2 5 2" xfId="19619" xr:uid="{0C5F8C81-8E32-499A-9043-F04540C30E65}"/>
    <cellStyle name="Comma 6 2 2 2 2 5 2 2" xfId="43192" xr:uid="{B5F1740F-9607-4C5F-9495-D7E1F8A5630E}"/>
    <cellStyle name="Comma 6 2 2 2 2 5 3" xfId="32084" xr:uid="{DCB90AE4-4AEC-4457-8E29-6B4B249EBAC6}"/>
    <cellStyle name="Comma 6 2 2 2 2 6" xfId="13913" xr:uid="{A483CADE-2E37-47A3-A943-407DCE9313D9}"/>
    <cellStyle name="Comma 6 2 2 2 2 6 2" xfId="37652" xr:uid="{598A5343-3E59-4A67-96A5-9E64943174BF}"/>
    <cellStyle name="Comma 6 2 2 2 2 7" xfId="26545" xr:uid="{FBB0A469-6244-42CA-B5CC-D85C8700B02E}"/>
    <cellStyle name="Comma 6 2 2 2 2 8" xfId="25170" xr:uid="{568B1253-43A1-4E61-83DF-0397352FCD4D}"/>
    <cellStyle name="Comma 6 2 2 2 2 9" xfId="49001" xr:uid="{17ECE9FE-DE4A-4383-8FB5-70866A94C2A1}"/>
    <cellStyle name="Comma 6 2 2 2 3" xfId="2646" xr:uid="{95299151-9FC6-440A-9767-1BD343DC5878}"/>
    <cellStyle name="Comma 6 2 2 2 3 2" xfId="4436" xr:uid="{7B0E733D-E212-4C62-B1EB-FCEC03DC92BD}"/>
    <cellStyle name="Comma 6 2 2 2 3 2 2" xfId="9906" xr:uid="{470A955D-B55A-4A8C-B4A1-3EC2A0D9152F}"/>
    <cellStyle name="Comma 6 2 2 2 3 2 2 2" xfId="21439" xr:uid="{4BFD0473-87DA-48BB-BA0E-B6F0E9198252}"/>
    <cellStyle name="Comma 6 2 2 2 3 2 2 2 2" xfId="45012" xr:uid="{18E535F0-0A89-4CDD-A299-567D5F363AEC}"/>
    <cellStyle name="Comma 6 2 2 2 3 2 2 3" xfId="33904" xr:uid="{BAFF604D-A1CD-46D5-8349-209DA623EFFA}"/>
    <cellStyle name="Comma 6 2 2 2 3 2 3" xfId="16023" xr:uid="{8A2A9C9F-023A-4BF5-ABFB-38E2CD8C71B2}"/>
    <cellStyle name="Comma 6 2 2 2 3 2 3 2" xfId="39597" xr:uid="{472012FF-61D2-42F2-BF94-43DDAC818651}"/>
    <cellStyle name="Comma 6 2 2 2 3 2 4" xfId="28489" xr:uid="{EE474CF3-9C10-4954-9775-D121D48750E6}"/>
    <cellStyle name="Comma 6 2 2 2 3 3" xfId="5802" xr:uid="{81EB4896-1073-4DE2-A649-7A464C858E5D}"/>
    <cellStyle name="Comma 6 2 2 2 3 3 2" xfId="11276" xr:uid="{0D5E4335-F342-421B-8B96-EC49756355F3}"/>
    <cellStyle name="Comma 6 2 2 2 3 3 2 2" xfId="22809" xr:uid="{BBC03A02-0396-4B6C-8BBC-6E1B0CB270AA}"/>
    <cellStyle name="Comma 6 2 2 2 3 3 2 2 2" xfId="46382" xr:uid="{B3D1E3A0-8902-438E-AEE3-337045F5E607}"/>
    <cellStyle name="Comma 6 2 2 2 3 3 2 3" xfId="35274" xr:uid="{C35CA705-2224-40ED-8113-2A45D28D4148}"/>
    <cellStyle name="Comma 6 2 2 2 3 3 3" xfId="17388" xr:uid="{96E43FAB-9E1F-4F37-83F5-5B380D187516}"/>
    <cellStyle name="Comma 6 2 2 2 3 3 3 2" xfId="40962" xr:uid="{13575F6C-0C1A-4734-A905-A5BFDB372DFD}"/>
    <cellStyle name="Comma 6 2 2 2 3 3 4" xfId="29854" xr:uid="{1D121C2C-BE45-4668-B606-17E2B9D0D31C}"/>
    <cellStyle name="Comma 6 2 2 2 3 4" xfId="7140" xr:uid="{4DE3D58E-7AE3-41E8-AF6C-8336A0425E01}"/>
    <cellStyle name="Comma 6 2 2 2 3 4 2" xfId="12618" xr:uid="{84506F3D-17FC-4B1C-AD15-54B757E17CD9}"/>
    <cellStyle name="Comma 6 2 2 2 3 4 2 2" xfId="24150" xr:uid="{3436A3B4-CEA2-4C20-9EE4-981F5FAB26AD}"/>
    <cellStyle name="Comma 6 2 2 2 3 4 2 2 2" xfId="47723" xr:uid="{C18922A0-1971-44F6-A586-A063ABF77B11}"/>
    <cellStyle name="Comma 6 2 2 2 3 4 2 3" xfId="36615" xr:uid="{4634B791-010B-4E4F-BC07-23BC3B8A8B0A}"/>
    <cellStyle name="Comma 6 2 2 2 3 4 3" xfId="18724" xr:uid="{F6BFFDAF-589C-4CD6-9903-DC1EE6BAC322}"/>
    <cellStyle name="Comma 6 2 2 2 3 4 3 2" xfId="42298" xr:uid="{B8894FE6-2204-40DF-A4D5-8244CD9B4928}"/>
    <cellStyle name="Comma 6 2 2 2 3 4 4" xfId="31190" xr:uid="{42AD889F-F9B6-4A46-B177-3C7B49B848AC}"/>
    <cellStyle name="Comma 6 2 2 2 3 5" xfId="8553" xr:uid="{34705B59-9D3D-42F3-A51D-A2EEDD227184}"/>
    <cellStyle name="Comma 6 2 2 2 3 5 2" xfId="20086" xr:uid="{797014DF-953C-4A43-8CE7-744538EE1E12}"/>
    <cellStyle name="Comma 6 2 2 2 3 5 2 2" xfId="43659" xr:uid="{72A1EA4A-B68B-4167-8119-6D48C8FE5765}"/>
    <cellStyle name="Comma 6 2 2 2 3 5 3" xfId="32551" xr:uid="{12B76273-E013-4E42-A01D-2696A4BB17F8}"/>
    <cellStyle name="Comma 6 2 2 2 3 6" xfId="14382" xr:uid="{30FA2290-5EFD-4DAB-B570-60E48BF22FCF}"/>
    <cellStyle name="Comma 6 2 2 2 3 6 2" xfId="38119" xr:uid="{B6C887B4-EE46-4221-92CC-D48BB40FC342}"/>
    <cellStyle name="Comma 6 2 2 2 3 7" xfId="27012" xr:uid="{E8C6C6A6-9A13-4CE1-9538-51CE98911579}"/>
    <cellStyle name="Comma 6 2 2 2 3 8" xfId="25638" xr:uid="{296B36AF-F010-426A-B16D-88DEF8F30E29}"/>
    <cellStyle name="Comma 6 2 2 2 3 9" xfId="49468" xr:uid="{E7572705-6C82-4B2D-B527-07AA866D1A7A}"/>
    <cellStyle name="Comma 6 2 2 2 4" xfId="3532" xr:uid="{1797BC0B-131B-4497-9835-73FED34C9A64}"/>
    <cellStyle name="Comma 6 2 2 2 4 2" xfId="9000" xr:uid="{96BB8B50-0FC7-47D6-B78E-ACBC5691B325}"/>
    <cellStyle name="Comma 6 2 2 2 4 2 2" xfId="20533" xr:uid="{D0A4511A-BD2B-417D-A9DA-D9E03AF6202D}"/>
    <cellStyle name="Comma 6 2 2 2 4 2 2 2" xfId="44106" xr:uid="{7E6C64B5-FA78-4733-B1B2-FBDDC7EF16AF}"/>
    <cellStyle name="Comma 6 2 2 2 4 2 3" xfId="32998" xr:uid="{B94D7CA6-80F6-41BF-9A6B-090D2534FF84}"/>
    <cellStyle name="Comma 6 2 2 2 4 3" xfId="15118" xr:uid="{AE8E4E83-B56D-41F1-A668-83DCD48F2332}"/>
    <cellStyle name="Comma 6 2 2 2 4 3 2" xfId="38692" xr:uid="{35157CA1-F4DD-4921-B65F-207CD9745C0D}"/>
    <cellStyle name="Comma 6 2 2 2 4 4" xfId="27584" xr:uid="{A0589040-D045-4CA5-B063-7AD748770F49}"/>
    <cellStyle name="Comma 6 2 2 2 5" xfId="4888" xr:uid="{6B891A6C-78D7-4166-BDEB-E8A19E5B7733}"/>
    <cellStyle name="Comma 6 2 2 2 5 2" xfId="10361" xr:uid="{88843E51-F918-4EB6-9E2E-418EE3E9C2A5}"/>
    <cellStyle name="Comma 6 2 2 2 5 2 2" xfId="21894" xr:uid="{23A0ED87-FAB9-4499-9EC1-281656333022}"/>
    <cellStyle name="Comma 6 2 2 2 5 2 2 2" xfId="45467" xr:uid="{DD63AF23-40DD-4996-A241-8ABD09B3F611}"/>
    <cellStyle name="Comma 6 2 2 2 5 2 3" xfId="34359" xr:uid="{64824500-E95A-4802-ACEC-AAAB28FDD025}"/>
    <cellStyle name="Comma 6 2 2 2 5 3" xfId="16474" xr:uid="{CD8E6432-929D-4715-9746-520A6694FCFD}"/>
    <cellStyle name="Comma 6 2 2 2 5 3 2" xfId="40048" xr:uid="{9048C215-ECF3-4E78-BDBE-649679FDE723}"/>
    <cellStyle name="Comma 6 2 2 2 5 4" xfId="28940" xr:uid="{F76A3AD4-DC74-4587-ACB1-226937D7218F}"/>
    <cellStyle name="Comma 6 2 2 2 6" xfId="6226" xr:uid="{A1FE9C83-9FA2-4404-A5F4-F80EF8696DF6}"/>
    <cellStyle name="Comma 6 2 2 2 6 2" xfId="11702" xr:uid="{7B4A624B-8E4F-4976-BFE2-078DB8E34F95}"/>
    <cellStyle name="Comma 6 2 2 2 6 2 2" xfId="23234" xr:uid="{408F77B7-1493-4667-B8B7-95315BF57711}"/>
    <cellStyle name="Comma 6 2 2 2 6 2 2 2" xfId="46807" xr:uid="{54B71C36-BD9F-4668-A9B7-0C8D60BB1534}"/>
    <cellStyle name="Comma 6 2 2 2 6 2 3" xfId="35699" xr:uid="{59A48B03-ADFB-4380-9654-C5CDA9996294}"/>
    <cellStyle name="Comma 6 2 2 2 6 3" xfId="17810" xr:uid="{73B34088-59BC-4124-B228-C7B82F98AF63}"/>
    <cellStyle name="Comma 6 2 2 2 6 3 2" xfId="41384" xr:uid="{1534FD38-2AE3-4EF7-B0BB-EBF1FDCAD321}"/>
    <cellStyle name="Comma 6 2 2 2 6 4" xfId="30276" xr:uid="{5E5739DD-D5BB-4FA6-BC1C-A2262E6980AF}"/>
    <cellStyle name="Comma 6 2 2 2 7" xfId="7611" xr:uid="{CD3BF5F2-A591-42A5-8880-731F40433D37}"/>
    <cellStyle name="Comma 6 2 2 2 7 2" xfId="19171" xr:uid="{45C5D54C-ED34-4B6D-8DE9-50D6DBE52666}"/>
    <cellStyle name="Comma 6 2 2 2 7 2 2" xfId="42744" xr:uid="{FEAA9086-AB46-420E-9BBF-DF5173B51A9A}"/>
    <cellStyle name="Comma 6 2 2 2 7 3" xfId="31636" xr:uid="{57D9B226-8362-4DFB-B69B-D09321DA312C}"/>
    <cellStyle name="Comma 6 2 2 2 8" xfId="13431" xr:uid="{BC7C2B85-DD51-473F-A903-1E010C565F70}"/>
    <cellStyle name="Comma 6 2 2 2 8 2" xfId="37205" xr:uid="{C1BB6F74-9D8E-4395-9DFC-377083276674}"/>
    <cellStyle name="Comma 6 2 2 2 9" xfId="26096" xr:uid="{48AA4195-7A09-439D-8C56-354DAE59581E}"/>
    <cellStyle name="Comma 6 2 2 3" xfId="2076" xr:uid="{F6121A8A-DE2D-457A-841A-A26E50679759}"/>
    <cellStyle name="Comma 6 2 2 3 2" xfId="3889" xr:uid="{AE593E6E-C97A-4EB3-B615-C3FF118AA120}"/>
    <cellStyle name="Comma 6 2 2 3 2 2" xfId="9358" xr:uid="{80013F3B-4D11-4A95-AF7E-6D72161E4BA6}"/>
    <cellStyle name="Comma 6 2 2 3 2 2 2" xfId="20891" xr:uid="{1DA11EC4-DFE0-4665-AFE4-C2CC816BADB1}"/>
    <cellStyle name="Comma 6 2 2 3 2 2 2 2" xfId="44464" xr:uid="{214FC80A-4D93-4642-874D-9AA05635200E}"/>
    <cellStyle name="Comma 6 2 2 3 2 2 3" xfId="33356" xr:uid="{C00D44B2-327B-425C-B90C-376C8C9B07A5}"/>
    <cellStyle name="Comma 6 2 2 3 2 3" xfId="15476" xr:uid="{4607AE7B-36D6-4E65-AC0E-C1F9DAF86BD5}"/>
    <cellStyle name="Comma 6 2 2 3 2 3 2" xfId="39050" xr:uid="{1F28843C-18A2-4D8A-AFC7-177698BA3E41}"/>
    <cellStyle name="Comma 6 2 2 3 2 4" xfId="27942" xr:uid="{0D114B06-38A2-4B2C-9E8A-92DA9F348DCE}"/>
    <cellStyle name="Comma 6 2 2 3 3" xfId="5253" xr:uid="{CCE6511B-8BF6-43D1-AC13-80C616E3A38D}"/>
    <cellStyle name="Comma 6 2 2 3 3 2" xfId="10727" xr:uid="{4EC2B5A9-3042-4247-B518-CD8868D1EB96}"/>
    <cellStyle name="Comma 6 2 2 3 3 2 2" xfId="22260" xr:uid="{3DCD73A3-A70B-426F-BE32-3C2A031FB041}"/>
    <cellStyle name="Comma 6 2 2 3 3 2 2 2" xfId="45833" xr:uid="{DAE8FA73-004A-4295-9BBB-24ECA2A61BBF}"/>
    <cellStyle name="Comma 6 2 2 3 3 2 3" xfId="34725" xr:uid="{BB0DE119-88DA-4953-83AC-755CE1B0CEFA}"/>
    <cellStyle name="Comma 6 2 2 3 3 3" xfId="16839" xr:uid="{2924E470-57DD-4C4D-B971-5913FA2AC63B}"/>
    <cellStyle name="Comma 6 2 2 3 3 3 2" xfId="40413" xr:uid="{5E4A1856-3EFA-486D-8E29-BF1FBEA38BEC}"/>
    <cellStyle name="Comma 6 2 2 3 3 4" xfId="29305" xr:uid="{F60157A2-981C-4474-BE8B-B1BF4735DA74}"/>
    <cellStyle name="Comma 6 2 2 3 4" xfId="6591" xr:uid="{7EBAF69E-D646-462D-80DB-713732837C51}"/>
    <cellStyle name="Comma 6 2 2 3 4 2" xfId="12068" xr:uid="{71D7260D-24B6-4A27-9FF6-3F86246ECB72}"/>
    <cellStyle name="Comma 6 2 2 3 4 2 2" xfId="23600" xr:uid="{7AE49D4C-6D14-4E12-9ACD-06FE0A328ED0}"/>
    <cellStyle name="Comma 6 2 2 3 4 2 2 2" xfId="47173" xr:uid="{C61CB223-2740-4AD2-80BA-86C1574AC8F8}"/>
    <cellStyle name="Comma 6 2 2 3 4 2 3" xfId="36065" xr:uid="{06F63DCF-6584-4A3D-B609-A2DB9D04F9B9}"/>
    <cellStyle name="Comma 6 2 2 3 4 3" xfId="18175" xr:uid="{D120FDA4-309A-4CF8-905A-1BC05A5DE2D7}"/>
    <cellStyle name="Comma 6 2 2 3 4 3 2" xfId="41749" xr:uid="{0370CF9C-6032-49DC-9AC6-A72AF6F31437}"/>
    <cellStyle name="Comma 6 2 2 3 4 4" xfId="30641" xr:uid="{649B66EA-A374-49CD-9AAA-9B2A40CFF81C}"/>
    <cellStyle name="Comma 6 2 2 3 5" xfId="8002" xr:uid="{F85B0172-9EDF-4140-A764-4AF80A860A96}"/>
    <cellStyle name="Comma 6 2 2 3 5 2" xfId="19537" xr:uid="{1FE17AFE-8162-4D6E-8640-AC61F5DEF9C5}"/>
    <cellStyle name="Comma 6 2 2 3 5 2 2" xfId="43110" xr:uid="{D13F7AD6-31C9-455F-8CC3-841979CF9BE6}"/>
    <cellStyle name="Comma 6 2 2 3 5 3" xfId="32002" xr:uid="{DF02C3AF-88A5-4E36-BD19-78DE2A4D7A8E}"/>
    <cellStyle name="Comma 6 2 2 3 6" xfId="13831" xr:uid="{BF8B228B-3829-4E67-B7DC-638EAC18EA13}"/>
    <cellStyle name="Comma 6 2 2 3 6 2" xfId="37570" xr:uid="{D10D54BD-89C7-43E9-AE47-6716C49DA89A}"/>
    <cellStyle name="Comma 6 2 2 3 7" xfId="26463" xr:uid="{0093998F-750C-4994-A27F-7220A26EE1C2}"/>
    <cellStyle name="Comma 6 2 2 3 8" xfId="25088" xr:uid="{F2503A1D-15C1-4D5D-AB1E-A4FD8980B19C}"/>
    <cellStyle name="Comma 6 2 2 3 9" xfId="48919" xr:uid="{E99837BE-D09C-4106-84D6-A809D78C47EC}"/>
    <cellStyle name="Comma 6 2 2 4" xfId="2563" xr:uid="{8A8943B9-C6B0-4F10-9205-A6463CD230D5}"/>
    <cellStyle name="Comma 6 2 2 4 2" xfId="4354" xr:uid="{63228A36-DDBD-40C5-8E2E-BDCCAC395F6E}"/>
    <cellStyle name="Comma 6 2 2 4 2 2" xfId="9823" xr:uid="{87580CA3-7573-4609-91E0-3639FFA71652}"/>
    <cellStyle name="Comma 6 2 2 4 2 2 2" xfId="21356" xr:uid="{F2FEAB6A-1DB4-4573-8D95-F84B8C8D5761}"/>
    <cellStyle name="Comma 6 2 2 4 2 2 2 2" xfId="44929" xr:uid="{9D3BC822-4FCC-4E66-B369-C0150345CCCA}"/>
    <cellStyle name="Comma 6 2 2 4 2 2 3" xfId="33821" xr:uid="{69C9E498-5031-427B-BEBF-1C84F9018985}"/>
    <cellStyle name="Comma 6 2 2 4 2 3" xfId="15941" xr:uid="{AB0DB197-FB40-41E0-92F0-29878806235E}"/>
    <cellStyle name="Comma 6 2 2 4 2 3 2" xfId="39515" xr:uid="{CF392D02-D4A1-42F1-804E-901824FA2927}"/>
    <cellStyle name="Comma 6 2 2 4 2 4" xfId="28407" xr:uid="{4535E7B7-6E62-46F9-9391-F85329B552CB}"/>
    <cellStyle name="Comma 6 2 2 4 3" xfId="5719" xr:uid="{B7E09420-6B48-4456-ACB8-B30A4F7B230E}"/>
    <cellStyle name="Comma 6 2 2 4 3 2" xfId="11193" xr:uid="{75D0CB8D-0192-4C5C-A481-7F0D577AF0A9}"/>
    <cellStyle name="Comma 6 2 2 4 3 2 2" xfId="22726" xr:uid="{8527E717-106F-4DB0-B378-9E2354BB8C83}"/>
    <cellStyle name="Comma 6 2 2 4 3 2 2 2" xfId="46299" xr:uid="{33D3CF88-3BC6-45A0-84AA-75407055B324}"/>
    <cellStyle name="Comma 6 2 2 4 3 2 3" xfId="35191" xr:uid="{4CA83138-67D7-4A21-89C7-1B1082592880}"/>
    <cellStyle name="Comma 6 2 2 4 3 3" xfId="17305" xr:uid="{F83F13A0-FDB7-4884-ADB1-66AEB5D7BC02}"/>
    <cellStyle name="Comma 6 2 2 4 3 3 2" xfId="40879" xr:uid="{BBCEE2AC-5FAA-4155-AE71-771C3E97828D}"/>
    <cellStyle name="Comma 6 2 2 4 3 4" xfId="29771" xr:uid="{2D53A544-08F0-446F-A9DA-2F30F5C0B1CC}"/>
    <cellStyle name="Comma 6 2 2 4 4" xfId="7057" xr:uid="{155197DF-85EC-4E40-B4E0-AF2EC9798A69}"/>
    <cellStyle name="Comma 6 2 2 4 4 2" xfId="12535" xr:uid="{A17FA5D8-63E7-4CDF-A42D-553C9CB15AB7}"/>
    <cellStyle name="Comma 6 2 2 4 4 2 2" xfId="24067" xr:uid="{C10A96EC-8E0F-4C69-BA49-145CEB430D12}"/>
    <cellStyle name="Comma 6 2 2 4 4 2 2 2" xfId="47640" xr:uid="{141E7C66-B357-4488-B908-97001C798298}"/>
    <cellStyle name="Comma 6 2 2 4 4 2 3" xfId="36532" xr:uid="{FBD0ECD9-CAD4-48AD-BC33-203D7F26FFCF}"/>
    <cellStyle name="Comma 6 2 2 4 4 3" xfId="18641" xr:uid="{C08C3EE4-587C-479C-96AE-B0120080F77F}"/>
    <cellStyle name="Comma 6 2 2 4 4 3 2" xfId="42215" xr:uid="{90904034-3FCA-40F1-97E7-BF6E2377DE8E}"/>
    <cellStyle name="Comma 6 2 2 4 4 4" xfId="31107" xr:uid="{76FC25E2-97BA-4325-B7A1-160706861439}"/>
    <cellStyle name="Comma 6 2 2 4 5" xfId="8470" xr:uid="{B1C8BB87-1AEE-4CAE-BE6F-FA7854739D07}"/>
    <cellStyle name="Comma 6 2 2 4 5 2" xfId="20003" xr:uid="{A80F4485-1412-469A-8554-B7583494F53C}"/>
    <cellStyle name="Comma 6 2 2 4 5 2 2" xfId="43576" xr:uid="{875CDDFC-3655-484A-8C5E-61F80A7524C4}"/>
    <cellStyle name="Comma 6 2 2 4 5 3" xfId="32468" xr:uid="{EAB41238-59F9-412A-8571-F044C84941B9}"/>
    <cellStyle name="Comma 6 2 2 4 6" xfId="14299" xr:uid="{69A81B28-95CF-4448-B033-E25E45E2A812}"/>
    <cellStyle name="Comma 6 2 2 4 6 2" xfId="38036" xr:uid="{EC51365E-8A75-4E1F-8974-E0C5D4DC373B}"/>
    <cellStyle name="Comma 6 2 2 4 7" xfId="26929" xr:uid="{83414287-21D9-41FE-865C-D84F41F1C778}"/>
    <cellStyle name="Comma 6 2 2 4 8" xfId="25555" xr:uid="{FF158C7C-0EAB-4316-80D0-CAD8CCD59803}"/>
    <cellStyle name="Comma 6 2 2 4 9" xfId="49385" xr:uid="{9ED1298A-D2FE-4FD7-995F-6B9788EE31C5}"/>
    <cellStyle name="Comma 6 2 2 5" xfId="3450" xr:uid="{5D5ED0CB-2AA6-4501-A5A6-8B5303F6E896}"/>
    <cellStyle name="Comma 6 2 2 5 2" xfId="8918" xr:uid="{A06A9BF9-69CE-4B5B-A4C4-B20C7BA68642}"/>
    <cellStyle name="Comma 6 2 2 5 2 2" xfId="20451" xr:uid="{7914EDDA-9681-4C8B-A747-1BFD92CA5F8B}"/>
    <cellStyle name="Comma 6 2 2 5 2 2 2" xfId="44024" xr:uid="{B1E4DE22-286C-45D0-A876-EEC1193E50CB}"/>
    <cellStyle name="Comma 6 2 2 5 2 3" xfId="32916" xr:uid="{5D9BE63A-B495-4363-9EF2-70A42D591213}"/>
    <cellStyle name="Comma 6 2 2 5 3" xfId="15036" xr:uid="{93EEE230-6300-4D64-950C-0E1787372D39}"/>
    <cellStyle name="Comma 6 2 2 5 3 2" xfId="38610" xr:uid="{12A1519B-4CC3-42BC-9F9E-648F03A4D61A}"/>
    <cellStyle name="Comma 6 2 2 5 4" xfId="27502" xr:uid="{34C0270E-0023-4E9F-8AD9-7A885754C5A1}"/>
    <cellStyle name="Comma 6 2 2 6" xfId="4806" xr:uid="{BB2714BE-CEB7-4FAF-A9D0-0FFB024645B6}"/>
    <cellStyle name="Comma 6 2 2 6 2" xfId="10279" xr:uid="{615B488F-68E4-4DE5-ABD5-83E4B8710D01}"/>
    <cellStyle name="Comma 6 2 2 6 2 2" xfId="21812" xr:uid="{54A066CE-7011-4139-8F45-E992443BFF22}"/>
    <cellStyle name="Comma 6 2 2 6 2 2 2" xfId="45385" xr:uid="{5AC5CA7A-73B1-4A6D-91EA-6B09C83351FE}"/>
    <cellStyle name="Comma 6 2 2 6 2 3" xfId="34277" xr:uid="{7C55BBA7-F43D-4069-B014-09F1133307E1}"/>
    <cellStyle name="Comma 6 2 2 6 3" xfId="16392" xr:uid="{A1F7ED02-C927-4E4B-9E6B-42DF0B3F4D01}"/>
    <cellStyle name="Comma 6 2 2 6 3 2" xfId="39966" xr:uid="{BDD8658D-CF26-4296-916D-836BC7D8C1BE}"/>
    <cellStyle name="Comma 6 2 2 6 4" xfId="28858" xr:uid="{0DD293EE-DA45-451C-9D88-9ABDCCC48B22}"/>
    <cellStyle name="Comma 6 2 2 7" xfId="6144" xr:uid="{B2862E3A-6752-4B98-AEED-7FE9DF2AB5CD}"/>
    <cellStyle name="Comma 6 2 2 7 2" xfId="11620" xr:uid="{76F81EE5-B4FF-4E83-B207-5C9256A945F2}"/>
    <cellStyle name="Comma 6 2 2 7 2 2" xfId="23152" xr:uid="{F2629EF6-71CD-4EB6-9F4E-5FD90AAEE63C}"/>
    <cellStyle name="Comma 6 2 2 7 2 2 2" xfId="46725" xr:uid="{5D302C7E-87A3-466B-B24B-BAD4BC9F189B}"/>
    <cellStyle name="Comma 6 2 2 7 2 3" xfId="35617" xr:uid="{F4C28AA2-0788-4E3C-86C3-1C35DA4529B9}"/>
    <cellStyle name="Comma 6 2 2 7 3" xfId="17728" xr:uid="{2276225D-52AA-4825-A960-A5247A9AF4F3}"/>
    <cellStyle name="Comma 6 2 2 7 3 2" xfId="41302" xr:uid="{2A8F3D7D-FFC9-4AD1-8310-B8CE55105575}"/>
    <cellStyle name="Comma 6 2 2 7 4" xfId="30194" xr:uid="{29AAFEA6-BC48-4C14-9F5A-AB176DED3A3D}"/>
    <cellStyle name="Comma 6 2 2 8" xfId="7529" xr:uid="{31B7A380-4755-4D05-9BB6-711C21AE472C}"/>
    <cellStyle name="Comma 6 2 2 8 2" xfId="19089" xr:uid="{4189EF96-58B3-4CBF-9F2A-84BBE185B8A4}"/>
    <cellStyle name="Comma 6 2 2 8 2 2" xfId="42662" xr:uid="{D6E79FAA-034B-4F63-BFEC-BC8965A8BDD0}"/>
    <cellStyle name="Comma 6 2 2 8 3" xfId="31554" xr:uid="{9F205F8B-CF17-4235-998D-496FAA13E435}"/>
    <cellStyle name="Comma 6 2 2 9" xfId="13347" xr:uid="{4B5986A1-6894-4341-A7D8-56DE9B7461AD}"/>
    <cellStyle name="Comma 6 2 2 9 2" xfId="37123" xr:uid="{7B87D20D-FE35-4D0F-874E-8AF77C985114}"/>
    <cellStyle name="Comma 6 2 3" xfId="670" xr:uid="{4E020BD4-B5EF-4304-98F3-C37E6C1170AD}"/>
    <cellStyle name="Comma 6 2 3 10" xfId="24588" xr:uid="{B2303211-A259-4ECB-BF15-E678D597CA07}"/>
    <cellStyle name="Comma 6 2 3 11" xfId="48404" xr:uid="{EDE6B6C5-2788-451B-86A7-2B7158593D64}"/>
    <cellStyle name="Comma 6 2 3 12" xfId="1172" xr:uid="{220177EB-9A46-4491-8760-BA59E5A50DBE}"/>
    <cellStyle name="Comma 6 2 3 2" xfId="2013" xr:uid="{2A23C1F6-F746-47B3-B5D0-2614141A9AF0}"/>
    <cellStyle name="Comma 6 2 3 2 2" xfId="3826" xr:uid="{33C6C631-E585-4317-AA55-7A1257830AB7}"/>
    <cellStyle name="Comma 6 2 3 2 2 2" xfId="9295" xr:uid="{1A6D60F6-D913-4386-AD09-595E8677D4E4}"/>
    <cellStyle name="Comma 6 2 3 2 2 2 2" xfId="20828" xr:uid="{BDD9B998-6D58-4197-AC59-45862A2965DF}"/>
    <cellStyle name="Comma 6 2 3 2 2 2 2 2" xfId="44401" xr:uid="{36939CB9-B6BB-43B8-B83F-38AEAB74ACF4}"/>
    <cellStyle name="Comma 6 2 3 2 2 2 3" xfId="33293" xr:uid="{1BCDB933-39C8-4FED-A1D1-5D761534FD17}"/>
    <cellStyle name="Comma 6 2 3 2 2 3" xfId="15413" xr:uid="{9E1BBF1B-0016-4ADA-9B81-55EC6914A0FC}"/>
    <cellStyle name="Comma 6 2 3 2 2 3 2" xfId="38987" xr:uid="{D2027292-52B9-4F47-A81E-4254C1E2C21E}"/>
    <cellStyle name="Comma 6 2 3 2 2 4" xfId="27879" xr:uid="{8250921C-18BC-4C76-812F-152771CF1F58}"/>
    <cellStyle name="Comma 6 2 3 2 3" xfId="5190" xr:uid="{E499A45B-B5BE-4662-9F57-64772B4BCC83}"/>
    <cellStyle name="Comma 6 2 3 2 3 2" xfId="10664" xr:uid="{68573F12-3B30-4067-A621-00A81B31C0C1}"/>
    <cellStyle name="Comma 6 2 3 2 3 2 2" xfId="22197" xr:uid="{5A02F7B1-599C-41B7-A6D6-8A36D254CE3A}"/>
    <cellStyle name="Comma 6 2 3 2 3 2 2 2" xfId="45770" xr:uid="{5C1AECC0-C70F-4CEA-829C-4010F334A078}"/>
    <cellStyle name="Comma 6 2 3 2 3 2 3" xfId="34662" xr:uid="{19B0D477-4018-476A-966E-C7A85C70E595}"/>
    <cellStyle name="Comma 6 2 3 2 3 3" xfId="16776" xr:uid="{63F2C2E2-A757-4FFA-AFDD-D93BA29C2AA1}"/>
    <cellStyle name="Comma 6 2 3 2 3 3 2" xfId="40350" xr:uid="{356A6C9E-6404-4A1A-928B-3F146C61DBAE}"/>
    <cellStyle name="Comma 6 2 3 2 3 4" xfId="29242" xr:uid="{8AAC56CC-09E6-4715-93A2-34F87E9C7033}"/>
    <cellStyle name="Comma 6 2 3 2 4" xfId="6528" xr:uid="{405BAED7-7352-4D37-9E4B-4498EC9CCD5B}"/>
    <cellStyle name="Comma 6 2 3 2 4 2" xfId="12005" xr:uid="{F098ED2B-0588-40C7-A218-FC4067FD4551}"/>
    <cellStyle name="Comma 6 2 3 2 4 2 2" xfId="23537" xr:uid="{8FBD77DB-AC4E-4A57-8254-EEF50EBEAA61}"/>
    <cellStyle name="Comma 6 2 3 2 4 2 2 2" xfId="47110" xr:uid="{70A012B2-18F3-47E3-9F64-E78AB784BFFE}"/>
    <cellStyle name="Comma 6 2 3 2 4 2 3" xfId="36002" xr:uid="{7EDB091D-F7F1-4562-939A-F6EA51E3C662}"/>
    <cellStyle name="Comma 6 2 3 2 4 3" xfId="18112" xr:uid="{66F0BA61-90EB-40E9-8209-540E29F095A9}"/>
    <cellStyle name="Comma 6 2 3 2 4 3 2" xfId="41686" xr:uid="{52C27780-3BBB-4E7C-9E14-B9005895D795}"/>
    <cellStyle name="Comma 6 2 3 2 4 4" xfId="30578" xr:uid="{26A2CEC9-134F-4342-AF3D-041AB6A4B401}"/>
    <cellStyle name="Comma 6 2 3 2 5" xfId="7939" xr:uid="{7B662DBB-58BA-4EE1-BE83-E6945CB90B89}"/>
    <cellStyle name="Comma 6 2 3 2 5 2" xfId="19474" xr:uid="{5C139E40-A0C0-4841-B7BD-3384F4B11467}"/>
    <cellStyle name="Comma 6 2 3 2 5 2 2" xfId="43047" xr:uid="{FE07B26D-B68D-4A97-881E-FA3C384627EC}"/>
    <cellStyle name="Comma 6 2 3 2 5 3" xfId="31939" xr:uid="{6AD9D5DE-4077-4466-97AD-2416243A800F}"/>
    <cellStyle name="Comma 6 2 3 2 6" xfId="13768" xr:uid="{9902ECE2-0C49-491C-B769-6E9A56BFBBF1}"/>
    <cellStyle name="Comma 6 2 3 2 6 2" xfId="37507" xr:uid="{3D146AF5-197F-4AB3-B40A-18CD6E827A63}"/>
    <cellStyle name="Comma 6 2 3 2 7" xfId="26400" xr:uid="{093608AD-94E5-40A6-8614-02AB8064B946}"/>
    <cellStyle name="Comma 6 2 3 2 8" xfId="25025" xr:uid="{1C105FB3-6DA2-41A3-88D3-15E330F725E1}"/>
    <cellStyle name="Comma 6 2 3 2 9" xfId="48856" xr:uid="{51C87355-2BD9-4C95-BE71-34AE03390D07}"/>
    <cellStyle name="Comma 6 2 3 3" xfId="2497" xr:uid="{A91488AF-85CC-4EAF-B2A8-685C6FA31F44}"/>
    <cellStyle name="Comma 6 2 3 3 2" xfId="4289" xr:uid="{CF22351B-7258-419A-B887-ECF728071EDE}"/>
    <cellStyle name="Comma 6 2 3 3 2 2" xfId="9758" xr:uid="{34BEABFA-CADD-4C68-A464-7F1CD003F2C8}"/>
    <cellStyle name="Comma 6 2 3 3 2 2 2" xfId="21291" xr:uid="{AC15CEE0-AEB9-43F6-BD83-21E0CB885976}"/>
    <cellStyle name="Comma 6 2 3 3 2 2 2 2" xfId="44864" xr:uid="{5808BFB0-0818-48B7-B30E-271B320F0ECE}"/>
    <cellStyle name="Comma 6 2 3 3 2 2 3" xfId="33756" xr:uid="{4729CCF3-32EC-4AF7-BFDE-96CD617EF4AA}"/>
    <cellStyle name="Comma 6 2 3 3 2 3" xfId="15876" xr:uid="{B3B9F4A8-FDA1-4298-B55D-A780DECCA3EA}"/>
    <cellStyle name="Comma 6 2 3 3 2 3 2" xfId="39450" xr:uid="{AAB571BD-2693-422A-B886-EFAFA2590C01}"/>
    <cellStyle name="Comma 6 2 3 3 2 4" xfId="28342" xr:uid="{7D3A0CFB-AABC-4623-98ED-4E88E2006BE9}"/>
    <cellStyle name="Comma 6 2 3 3 3" xfId="5654" xr:uid="{827CA397-31F3-4986-93F4-4ABDD183150F}"/>
    <cellStyle name="Comma 6 2 3 3 3 2" xfId="11128" xr:uid="{1492F9DB-111C-4623-8A2C-A18212A26796}"/>
    <cellStyle name="Comma 6 2 3 3 3 2 2" xfId="22661" xr:uid="{94F25DFB-E6B0-46B7-8953-2D0DD6D874C0}"/>
    <cellStyle name="Comma 6 2 3 3 3 2 2 2" xfId="46234" xr:uid="{0A28734C-452B-433E-8353-02AB34D6194E}"/>
    <cellStyle name="Comma 6 2 3 3 3 2 3" xfId="35126" xr:uid="{0DF4716C-7E31-45E5-860F-BA5369961644}"/>
    <cellStyle name="Comma 6 2 3 3 3 3" xfId="17240" xr:uid="{2CE39C7A-156E-4D5B-8722-0E42FEAFC630}"/>
    <cellStyle name="Comma 6 2 3 3 3 3 2" xfId="40814" xr:uid="{1770B510-090C-43E4-9E3C-329CFAAD539A}"/>
    <cellStyle name="Comma 6 2 3 3 3 4" xfId="29706" xr:uid="{9F16E871-03D7-4B0B-AA00-E8B2B2E08AFF}"/>
    <cellStyle name="Comma 6 2 3 3 4" xfId="6992" xr:uid="{B528A188-BAC8-4E65-8E70-225E46B323A0}"/>
    <cellStyle name="Comma 6 2 3 3 4 2" xfId="12470" xr:uid="{6CD6403A-3D0F-4EE8-A667-CA615EE56A99}"/>
    <cellStyle name="Comma 6 2 3 3 4 2 2" xfId="24002" xr:uid="{5D4EBCE1-3B0D-4F6B-B3E7-82D853AC747C}"/>
    <cellStyle name="Comma 6 2 3 3 4 2 2 2" xfId="47575" xr:uid="{140E8F4B-C528-4A02-A763-507E2357BC0F}"/>
    <cellStyle name="Comma 6 2 3 3 4 2 3" xfId="36467" xr:uid="{979CF00C-DF18-4D3B-87B8-2D5754BBAA79}"/>
    <cellStyle name="Comma 6 2 3 3 4 3" xfId="18576" xr:uid="{8B9C82AA-1E68-4807-9C58-BB0AB91E1F67}"/>
    <cellStyle name="Comma 6 2 3 3 4 3 2" xfId="42150" xr:uid="{E962753E-7AE4-401A-ACFA-865D32765C5D}"/>
    <cellStyle name="Comma 6 2 3 3 4 4" xfId="31042" xr:uid="{24BFB1D7-5DB9-47F3-BCB6-5704A2EF2851}"/>
    <cellStyle name="Comma 6 2 3 3 5" xfId="8405" xr:uid="{33197AF4-6A28-4579-A8E2-711C5E1C875C}"/>
    <cellStyle name="Comma 6 2 3 3 5 2" xfId="19938" xr:uid="{17474BF1-1912-493C-A643-3BA3957BF6C3}"/>
    <cellStyle name="Comma 6 2 3 3 5 2 2" xfId="43511" xr:uid="{7F7B01D1-7B1A-4FE8-85D4-E0814BF09C70}"/>
    <cellStyle name="Comma 6 2 3 3 5 3" xfId="32403" xr:uid="{68FBFD59-BB42-4D4D-B950-3AA4CDEB161B}"/>
    <cellStyle name="Comma 6 2 3 3 6" xfId="14234" xr:uid="{8B7AE0F0-4182-4693-BF67-F9FA7E21B1D5}"/>
    <cellStyle name="Comma 6 2 3 3 6 2" xfId="37971" xr:uid="{A99EF6D6-252A-482F-95E8-597516E323F3}"/>
    <cellStyle name="Comma 6 2 3 3 7" xfId="26864" xr:uid="{CDA8C2A8-7B3A-4989-AC66-CE2C27BF73E0}"/>
    <cellStyle name="Comma 6 2 3 3 8" xfId="25490" xr:uid="{00FDDE2F-4717-4F23-BE1F-0E70BC6DC842}"/>
    <cellStyle name="Comma 6 2 3 3 9" xfId="49320" xr:uid="{86B934F5-49ED-4006-B5E8-74719DFF8C2E}"/>
    <cellStyle name="Comma 6 2 3 4" xfId="3387" xr:uid="{20E1818B-8E49-4BC2-B4EA-32366164FC1B}"/>
    <cellStyle name="Comma 6 2 3 4 2" xfId="8855" xr:uid="{5DF2B115-5495-4703-BADC-E9406A5381F4}"/>
    <cellStyle name="Comma 6 2 3 4 2 2" xfId="20388" xr:uid="{144FF056-70C7-4BB6-B540-3A5285ABF8FD}"/>
    <cellStyle name="Comma 6 2 3 4 2 2 2" xfId="43961" xr:uid="{690E6916-34A9-47D9-B909-55ADB18A9611}"/>
    <cellStyle name="Comma 6 2 3 4 2 3" xfId="32853" xr:uid="{EEED3A9E-9F63-4765-84AE-25D35415AAA6}"/>
    <cellStyle name="Comma 6 2 3 4 3" xfId="14973" xr:uid="{F7A22FD8-8D19-4050-A02A-EC26F4F320FB}"/>
    <cellStyle name="Comma 6 2 3 4 3 2" xfId="38547" xr:uid="{4473B0E2-7706-4CF3-A982-0DC2F7916646}"/>
    <cellStyle name="Comma 6 2 3 4 4" xfId="27439" xr:uid="{082ED9C2-E651-4A8B-9D4A-BCE6AD1142CD}"/>
    <cellStyle name="Comma 6 2 3 5" xfId="4743" xr:uid="{D31DFDB0-BE6C-4649-9A13-02FE427268E3}"/>
    <cellStyle name="Comma 6 2 3 5 2" xfId="10216" xr:uid="{EE2372D7-C635-4EB3-B4D7-3D8CF1ED44E4}"/>
    <cellStyle name="Comma 6 2 3 5 2 2" xfId="21749" xr:uid="{952021AE-0D77-4F6A-BEBF-C13E3237BB58}"/>
    <cellStyle name="Comma 6 2 3 5 2 2 2" xfId="45322" xr:uid="{EAF77CF3-DDF9-433A-A77A-8EA1464B2350}"/>
    <cellStyle name="Comma 6 2 3 5 2 3" xfId="34214" xr:uid="{B19B0E7B-1CC4-4842-A098-ACEE038C4E44}"/>
    <cellStyle name="Comma 6 2 3 5 3" xfId="16329" xr:uid="{167510B7-6992-459D-8F5E-592F26F19408}"/>
    <cellStyle name="Comma 6 2 3 5 3 2" xfId="39903" xr:uid="{87E051D7-0461-4078-96EC-ABD6702760BE}"/>
    <cellStyle name="Comma 6 2 3 5 4" xfId="28795" xr:uid="{7CF67390-A29D-4F6C-8A29-5CDB31D2B4DD}"/>
    <cellStyle name="Comma 6 2 3 6" xfId="6081" xr:uid="{D3073148-137A-40AF-9957-A2862564D0A7}"/>
    <cellStyle name="Comma 6 2 3 6 2" xfId="11557" xr:uid="{4CCEF3C0-C6C5-4209-BCFB-5832248D4374}"/>
    <cellStyle name="Comma 6 2 3 6 2 2" xfId="23089" xr:uid="{7BFE7C89-3FB7-4618-8E0E-446B4C59036A}"/>
    <cellStyle name="Comma 6 2 3 6 2 2 2" xfId="46662" xr:uid="{D92A3CED-F448-4979-A895-3F58E5FE2594}"/>
    <cellStyle name="Comma 6 2 3 6 2 3" xfId="35554" xr:uid="{9C8FEA4E-742F-4D02-8C7D-F11D9661C276}"/>
    <cellStyle name="Comma 6 2 3 6 3" xfId="17665" xr:uid="{1F54E689-8365-4C7E-919B-19021C81058E}"/>
    <cellStyle name="Comma 6 2 3 6 3 2" xfId="41239" xr:uid="{23DACA28-54A9-4AC6-BB7F-53A67AF441F5}"/>
    <cellStyle name="Comma 6 2 3 6 4" xfId="30131" xr:uid="{3C9693B7-EF96-42D8-AAB9-2AAE7C89ED2D}"/>
    <cellStyle name="Comma 6 2 3 7" xfId="7466" xr:uid="{CABB6380-1AF8-4916-8E99-54866660C41A}"/>
    <cellStyle name="Comma 6 2 3 7 2" xfId="19026" xr:uid="{056E0C50-2C1B-4C7A-83CB-D5DD3FCA89C2}"/>
    <cellStyle name="Comma 6 2 3 7 2 2" xfId="42599" xr:uid="{03A8CC79-C67A-4FC0-97A8-FC1F0B6FA0D5}"/>
    <cellStyle name="Comma 6 2 3 7 3" xfId="31491" xr:uid="{57EA887C-D4F9-462D-A789-D5FD2CAAB8D7}"/>
    <cellStyle name="Comma 6 2 3 8" xfId="13282" xr:uid="{48C64818-DDFF-4A92-88B7-10D9D1DE7397}"/>
    <cellStyle name="Comma 6 2 3 8 2" xfId="37060" xr:uid="{D2C06EA1-356A-4566-BFD4-0D2C42356388}"/>
    <cellStyle name="Comma 6 2 3 9" xfId="25951" xr:uid="{B80D99FE-CA20-4780-8401-D260748CA621}"/>
    <cellStyle name="Comma 6 2 4" xfId="1731" xr:uid="{8E67C7E2-49C2-45B9-8E02-237080225E50}"/>
    <cellStyle name="Comma 6 2 4 10" xfId="24796" xr:uid="{4408371C-58C1-438F-A428-4235B260FFF7}"/>
    <cellStyle name="Comma 6 2 4 11" xfId="48627" xr:uid="{D45083F9-6301-4C84-8334-996786F600B7}"/>
    <cellStyle name="Comma 6 2 4 2" xfId="2233" xr:uid="{BDAEAAD7-6CBD-4505-B9D8-37644150BA4E}"/>
    <cellStyle name="Comma 6 2 4 2 2" xfId="4045" xr:uid="{DC2BC879-2FAC-4F6E-8DD8-8C0076F7EEAD}"/>
    <cellStyle name="Comma 6 2 4 2 2 2" xfId="9514" xr:uid="{B81833D8-2374-49E9-877E-C4E16CBF2BAA}"/>
    <cellStyle name="Comma 6 2 4 2 2 2 2" xfId="21047" xr:uid="{F542D52F-52E3-4DC4-AA46-02E76D039019}"/>
    <cellStyle name="Comma 6 2 4 2 2 2 2 2" xfId="44620" xr:uid="{3C65ADD2-B405-46F2-ABE9-37547DFFDE2E}"/>
    <cellStyle name="Comma 6 2 4 2 2 2 3" xfId="33512" xr:uid="{D978DD39-C8FD-45DB-A52A-5799C15D7FE6}"/>
    <cellStyle name="Comma 6 2 4 2 2 3" xfId="15632" xr:uid="{2E44A802-E3F0-4AB0-9AD5-B3C7A56884E9}"/>
    <cellStyle name="Comma 6 2 4 2 2 3 2" xfId="39206" xr:uid="{B6E24544-D4A3-46E5-83E8-5B5AD15D8AE7}"/>
    <cellStyle name="Comma 6 2 4 2 2 4" xfId="28098" xr:uid="{EC8767E5-5976-49D0-81A8-654BBFCE5ABE}"/>
    <cellStyle name="Comma 6 2 4 2 3" xfId="5409" xr:uid="{E9917480-62D9-4A5D-8FF6-CD882F6B1269}"/>
    <cellStyle name="Comma 6 2 4 2 3 2" xfId="10883" xr:uid="{D4FF14B0-11F6-457D-95EC-2B0F8D972126}"/>
    <cellStyle name="Comma 6 2 4 2 3 2 2" xfId="22416" xr:uid="{9747BC16-259F-4148-812A-A506826D4777}"/>
    <cellStyle name="Comma 6 2 4 2 3 2 2 2" xfId="45989" xr:uid="{8F7C3F76-10AE-4932-837F-1DFEBF6373C4}"/>
    <cellStyle name="Comma 6 2 4 2 3 2 3" xfId="34881" xr:uid="{09AA05A0-C555-495C-A7E4-C390F1A0F44B}"/>
    <cellStyle name="Comma 6 2 4 2 3 3" xfId="16995" xr:uid="{B1C2AFDC-5FCD-4F74-AD1F-2DF6F480572B}"/>
    <cellStyle name="Comma 6 2 4 2 3 3 2" xfId="40569" xr:uid="{0A262E3B-C620-4D92-A076-474C8ACF76C2}"/>
    <cellStyle name="Comma 6 2 4 2 3 4" xfId="29461" xr:uid="{656E3AF2-E824-45AB-9F4C-E1D248DFC1A0}"/>
    <cellStyle name="Comma 6 2 4 2 4" xfId="6747" xr:uid="{0800EE6F-AD9E-4FEF-A179-20E6FA859B40}"/>
    <cellStyle name="Comma 6 2 4 2 4 2" xfId="12224" xr:uid="{71C0BED1-D7FB-47B4-8BD8-96DD62706F77}"/>
    <cellStyle name="Comma 6 2 4 2 4 2 2" xfId="23756" xr:uid="{EE3D3802-A094-486F-A03B-2DFB1DB6F93A}"/>
    <cellStyle name="Comma 6 2 4 2 4 2 2 2" xfId="47329" xr:uid="{F696D61B-F53E-409C-AC00-1BFEA52A8BA3}"/>
    <cellStyle name="Comma 6 2 4 2 4 2 3" xfId="36221" xr:uid="{50A95045-C6F7-4C71-874C-7DE39E98B98E}"/>
    <cellStyle name="Comma 6 2 4 2 4 3" xfId="18331" xr:uid="{E1B82FC8-87F5-4F1D-91B7-7324AC94C0E0}"/>
    <cellStyle name="Comma 6 2 4 2 4 3 2" xfId="41905" xr:uid="{9C40E380-5A7D-4D93-9FA6-641BDF58C6DB}"/>
    <cellStyle name="Comma 6 2 4 2 4 4" xfId="30797" xr:uid="{7A98BC73-F30B-4382-AA7A-F3A71F2CA797}"/>
    <cellStyle name="Comma 6 2 4 2 5" xfId="8158" xr:uid="{B1ED810E-BEB6-4E80-B0C8-65E77D44548C}"/>
    <cellStyle name="Comma 6 2 4 2 5 2" xfId="19693" xr:uid="{BC357681-5450-4CE8-96E7-EECC625DE307}"/>
    <cellStyle name="Comma 6 2 4 2 5 2 2" xfId="43266" xr:uid="{9238CF68-AAD9-4EB3-8261-9DC2D556DA09}"/>
    <cellStyle name="Comma 6 2 4 2 5 3" xfId="32158" xr:uid="{2D2C02BC-FBB5-47A4-AB5B-05BB070AB96E}"/>
    <cellStyle name="Comma 6 2 4 2 6" xfId="13987" xr:uid="{D85D0CE6-6F15-499D-B0A2-56AE350B833B}"/>
    <cellStyle name="Comma 6 2 4 2 6 2" xfId="37726" xr:uid="{4E73D195-8B52-4229-A446-2493DAB064FD}"/>
    <cellStyle name="Comma 6 2 4 2 7" xfId="26619" xr:uid="{A310A09B-3A98-471D-BD8B-10487C24330B}"/>
    <cellStyle name="Comma 6 2 4 2 8" xfId="25244" xr:uid="{B98ACA1A-D493-4F81-9589-51F0A212349D}"/>
    <cellStyle name="Comma 6 2 4 2 9" xfId="49075" xr:uid="{410684BE-4E4B-4D88-B239-C4562995160B}"/>
    <cellStyle name="Comma 6 2 4 3" xfId="2723" xr:uid="{7AA7B7F4-AC77-4F71-B1D4-C8E720BB4F56}"/>
    <cellStyle name="Comma 6 2 4 3 2" xfId="4511" xr:uid="{A3C6FD99-BE39-4DCF-94E5-F2B3147F31FD}"/>
    <cellStyle name="Comma 6 2 4 3 2 2" xfId="9981" xr:uid="{27138389-56BD-4D45-A25C-27A0E4BE3723}"/>
    <cellStyle name="Comma 6 2 4 3 2 2 2" xfId="21514" xr:uid="{599C9F9E-77DE-4312-B07C-060D94CBF7C3}"/>
    <cellStyle name="Comma 6 2 4 3 2 2 2 2" xfId="45087" xr:uid="{B2D6FF53-8BBB-4061-AFB6-4E1421190776}"/>
    <cellStyle name="Comma 6 2 4 3 2 2 3" xfId="33979" xr:uid="{AB2B18B2-C9E8-4291-BC51-57F6AF4E016D}"/>
    <cellStyle name="Comma 6 2 4 3 2 3" xfId="16098" xr:uid="{9B019144-73EF-4F28-823B-53A640846164}"/>
    <cellStyle name="Comma 6 2 4 3 2 3 2" xfId="39672" xr:uid="{006F3C5D-9679-4CC3-B1D8-40E0E96D34B8}"/>
    <cellStyle name="Comma 6 2 4 3 2 4" xfId="28564" xr:uid="{A10AC8CD-648A-43C2-B38F-129756400190}"/>
    <cellStyle name="Comma 6 2 4 3 3" xfId="5877" xr:uid="{0D427B7C-CAE2-41E1-A01E-511AB8EE5426}"/>
    <cellStyle name="Comma 6 2 4 3 3 2" xfId="11351" xr:uid="{B4C46232-C67E-4473-8CB2-DF5CD7163628}"/>
    <cellStyle name="Comma 6 2 4 3 3 2 2" xfId="22884" xr:uid="{8A38D7A3-CA30-45F9-BE8B-C5C1572FD275}"/>
    <cellStyle name="Comma 6 2 4 3 3 2 2 2" xfId="46457" xr:uid="{B578908F-05A5-49E5-A56B-1FAAE169BC15}"/>
    <cellStyle name="Comma 6 2 4 3 3 2 3" xfId="35349" xr:uid="{259FA8F5-3711-4ADB-B126-9002D1EA64CE}"/>
    <cellStyle name="Comma 6 2 4 3 3 3" xfId="17463" xr:uid="{0FAFFBB6-600A-4749-9420-40D1E673FBC9}"/>
    <cellStyle name="Comma 6 2 4 3 3 3 2" xfId="41037" xr:uid="{2DEC010F-8899-46CB-BD6C-4CB188CF81A1}"/>
    <cellStyle name="Comma 6 2 4 3 3 4" xfId="29929" xr:uid="{C3A61B65-4BC1-49A0-9D9B-78B7BFF203EC}"/>
    <cellStyle name="Comma 6 2 4 3 4" xfId="7215" xr:uid="{4B57A630-E229-4837-BAD8-D2D6A869AA73}"/>
    <cellStyle name="Comma 6 2 4 3 4 2" xfId="12693" xr:uid="{815DA249-3DB9-4D38-A297-B18B37534ECB}"/>
    <cellStyle name="Comma 6 2 4 3 4 2 2" xfId="24225" xr:uid="{B36C970F-DE00-407E-BCFA-C923D008FF32}"/>
    <cellStyle name="Comma 6 2 4 3 4 2 2 2" xfId="47798" xr:uid="{09AF942D-F462-4649-AF3C-6EB89B40DA02}"/>
    <cellStyle name="Comma 6 2 4 3 4 2 3" xfId="36690" xr:uid="{D6A8A5F3-AB58-4A67-800E-A69B0367D2CF}"/>
    <cellStyle name="Comma 6 2 4 3 4 3" xfId="18799" xr:uid="{BFCA8E97-EBFE-4C1D-A1BD-F37ED43D9CB3}"/>
    <cellStyle name="Comma 6 2 4 3 4 3 2" xfId="42373" xr:uid="{98AE9EB0-F09B-47B4-91DD-F85693B8685C}"/>
    <cellStyle name="Comma 6 2 4 3 4 4" xfId="31265" xr:uid="{55F7E17D-2590-40F4-B5EB-D15913200FEC}"/>
    <cellStyle name="Comma 6 2 4 3 5" xfId="8628" xr:uid="{9FF12475-9529-430A-95EA-A0043EB4CD3A}"/>
    <cellStyle name="Comma 6 2 4 3 5 2" xfId="20161" xr:uid="{4DBFA45D-CD4C-4068-A3FA-76939DF5BF43}"/>
    <cellStyle name="Comma 6 2 4 3 5 2 2" xfId="43734" xr:uid="{1B5CCD4D-BD39-4630-9B23-4ABCA7DE450E}"/>
    <cellStyle name="Comma 6 2 4 3 5 3" xfId="32626" xr:uid="{23B0D773-2F2E-43A1-A92A-36C6AE3BA257}"/>
    <cellStyle name="Comma 6 2 4 3 6" xfId="14458" xr:uid="{3F9617F0-5DFF-4DE8-9207-E612CD9D3604}"/>
    <cellStyle name="Comma 6 2 4 3 6 2" xfId="38194" xr:uid="{52E66B54-1BB9-4F2E-BF26-B5879786388B}"/>
    <cellStyle name="Comma 6 2 4 3 7" xfId="27087" xr:uid="{6ADD7AFC-5275-4FDA-ACEF-AA0F55642F26}"/>
    <cellStyle name="Comma 6 2 4 3 8" xfId="25713" xr:uid="{F17E1BB8-DFAD-4D6E-B058-4359E8365EEE}"/>
    <cellStyle name="Comma 6 2 4 3 9" xfId="49543" xr:uid="{9310E085-5DDC-4C87-BD96-1590706BB8EA}"/>
    <cellStyle name="Comma 6 2 4 4" xfId="3602" xr:uid="{EBB7B31F-BD20-4EE9-ADD0-5F18C941DA6C}"/>
    <cellStyle name="Comma 6 2 4 4 2" xfId="9071" xr:uid="{724AFF58-C0AF-4D17-BF5A-F077326C5072}"/>
    <cellStyle name="Comma 6 2 4 4 2 2" xfId="20604" xr:uid="{E215D901-2A3A-4F3B-A6F7-63BB724C7C9B}"/>
    <cellStyle name="Comma 6 2 4 4 2 2 2" xfId="44177" xr:uid="{4375AF44-DBA0-421C-9420-B542CCCF1269}"/>
    <cellStyle name="Comma 6 2 4 4 2 3" xfId="33069" xr:uid="{8BECD7C3-7198-4B7F-95C2-234023AD4779}"/>
    <cellStyle name="Comma 6 2 4 4 3" xfId="15189" xr:uid="{E41B6A96-5846-4B6D-9C53-AD42CA9C9118}"/>
    <cellStyle name="Comma 6 2 4 4 3 2" xfId="38763" xr:uid="{8626F6C8-BB71-4AD5-801F-E0183691A725}"/>
    <cellStyle name="Comma 6 2 4 4 4" xfId="27655" xr:uid="{80E0CC37-1FF5-4AE6-BA51-0D522BFD4843}"/>
    <cellStyle name="Comma 6 2 4 5" xfId="4962" xr:uid="{0B82A75C-767F-4BF8-BCAA-55464AE42C05}"/>
    <cellStyle name="Comma 6 2 4 5 2" xfId="10436" xr:uid="{8950B3EE-1E7F-466C-BAD3-3326D5DAD8FC}"/>
    <cellStyle name="Comma 6 2 4 5 2 2" xfId="21969" xr:uid="{78B5B521-3DF1-4C55-B2EC-D293FEF49821}"/>
    <cellStyle name="Comma 6 2 4 5 2 2 2" xfId="45542" xr:uid="{BF9722A9-7B61-40F7-9660-A3938149EEC5}"/>
    <cellStyle name="Comma 6 2 4 5 2 3" xfId="34434" xr:uid="{F7FB5CD0-4F77-44F0-AD3F-C183B22BCC92}"/>
    <cellStyle name="Comma 6 2 4 5 3" xfId="16548" xr:uid="{9ABD9B50-3E5B-41DE-97AC-E7143429A6D1}"/>
    <cellStyle name="Comma 6 2 4 5 3 2" xfId="40122" xr:uid="{83F98DD8-9DF8-485D-88AC-F9C423C1FCDD}"/>
    <cellStyle name="Comma 6 2 4 5 4" xfId="29014" xr:uid="{730E6518-C7DB-448E-8EDE-DD42D0E31BF1}"/>
    <cellStyle name="Comma 6 2 4 6" xfId="6300" xr:uid="{E6A53DCC-C489-4806-88CC-1560D9DB24CF}"/>
    <cellStyle name="Comma 6 2 4 6 2" xfId="11776" xr:uid="{2D38F512-8D5B-45E9-8BE4-FA77D2CE040A}"/>
    <cellStyle name="Comma 6 2 4 6 2 2" xfId="23308" xr:uid="{391E9348-35BC-4D83-879D-B5A8655AF6EE}"/>
    <cellStyle name="Comma 6 2 4 6 2 2 2" xfId="46881" xr:uid="{5A333A06-C7E8-4221-8674-D19FD772EE2E}"/>
    <cellStyle name="Comma 6 2 4 6 2 3" xfId="35773" xr:uid="{EB29AD92-052B-49B2-AFEC-8E694CA833FB}"/>
    <cellStyle name="Comma 6 2 4 6 3" xfId="17884" xr:uid="{6D2ACA38-5756-499E-8E9F-97FACBD056FD}"/>
    <cellStyle name="Comma 6 2 4 6 3 2" xfId="41458" xr:uid="{E3CD9A14-F6CB-43C0-A084-AD82275B3FB2}"/>
    <cellStyle name="Comma 6 2 4 6 4" xfId="30350" xr:uid="{9F90F747-B986-458B-9F06-707B3570FC11}"/>
    <cellStyle name="Comma 6 2 4 7" xfId="7691" xr:uid="{E1B08349-31F4-4577-AF13-12AED0B5E6CE}"/>
    <cellStyle name="Comma 6 2 4 7 2" xfId="19246" xr:uid="{63087342-58FB-4210-B0A1-26757229C84A}"/>
    <cellStyle name="Comma 6 2 4 7 2 2" xfId="42819" xr:uid="{EE876F4F-0A8F-426A-8911-F7231BF62B94}"/>
    <cellStyle name="Comma 6 2 4 7 3" xfId="31711" xr:uid="{16DA97FC-EB1B-4F12-867C-A155FADE0C7C}"/>
    <cellStyle name="Comma 6 2 4 8" xfId="13531" xr:uid="{C26F2C84-E671-4501-9A9A-D2B209C0D919}"/>
    <cellStyle name="Comma 6 2 4 8 2" xfId="37279" xr:uid="{1C721753-1649-4FAF-9F99-1C8A27C0940B}"/>
    <cellStyle name="Comma 6 2 4 9" xfId="26172" xr:uid="{B94E6B8F-65B9-426A-BFE5-3C7B1132ED5C}"/>
    <cellStyle name="Comma 6 2 5" xfId="1855" xr:uid="{D61BEBED-9BC7-43CD-83DB-9295DF7A291B}"/>
    <cellStyle name="Comma 6 2 5 10" xfId="48697" xr:uid="{BF0B7F1F-6C0E-43F8-B4B4-7C7B781D309F}"/>
    <cellStyle name="Comma 6 2 5 2" xfId="2390" xr:uid="{501F1E1B-4AA0-44FB-8A03-D110A4279F69}"/>
    <cellStyle name="Comma 6 2 5 2 2" xfId="4185" xr:uid="{711BCD3F-1AAC-4C55-867A-5E2C89CC841B}"/>
    <cellStyle name="Comma 6 2 5 2 2 2" xfId="9654" xr:uid="{B95E130C-3434-4490-A713-410AF73691FA}"/>
    <cellStyle name="Comma 6 2 5 2 2 2 2" xfId="21187" xr:uid="{07B485AD-2F8F-4FF7-9BEA-DDB5B4D73E67}"/>
    <cellStyle name="Comma 6 2 5 2 2 2 2 2" xfId="44760" xr:uid="{79EBCF98-C6E4-4B25-ACDB-806031506AC9}"/>
    <cellStyle name="Comma 6 2 5 2 2 2 3" xfId="33652" xr:uid="{9C1DEC62-DF23-4900-8475-CEDEB7D63402}"/>
    <cellStyle name="Comma 6 2 5 2 2 3" xfId="15772" xr:uid="{563C9F25-6411-41AB-9B88-1941A7B6B77E}"/>
    <cellStyle name="Comma 6 2 5 2 2 3 2" xfId="39346" xr:uid="{47B5C166-A685-44AC-BDD3-39185ACC8A0B}"/>
    <cellStyle name="Comma 6 2 5 2 2 4" xfId="28238" xr:uid="{33E458DB-F041-4A51-9334-F75C80F774E3}"/>
    <cellStyle name="Comma 6 2 5 2 3" xfId="5550" xr:uid="{DE5D467F-8B1C-413B-96F3-821DAB5AD88A}"/>
    <cellStyle name="Comma 6 2 5 2 3 2" xfId="11024" xr:uid="{96997A92-E19F-457F-9783-491DCCD4BBE3}"/>
    <cellStyle name="Comma 6 2 5 2 3 2 2" xfId="22557" xr:uid="{04E63E1E-3553-449B-A134-07FD0B0EE9F8}"/>
    <cellStyle name="Comma 6 2 5 2 3 2 2 2" xfId="46130" xr:uid="{20278FC0-5275-46A3-8A2A-94776856575D}"/>
    <cellStyle name="Comma 6 2 5 2 3 2 3" xfId="35022" xr:uid="{B0181213-8D4B-4C41-BB41-3A01AE44C887}"/>
    <cellStyle name="Comma 6 2 5 2 3 3" xfId="17136" xr:uid="{973019C5-A9C0-4013-BA77-786EF85435B6}"/>
    <cellStyle name="Comma 6 2 5 2 3 3 2" xfId="40710" xr:uid="{7652C958-9C45-4D9C-BA66-C55BEC8EC90B}"/>
    <cellStyle name="Comma 6 2 5 2 3 4" xfId="29602" xr:uid="{F91840EA-EE0D-41BF-A889-F5219D06863B}"/>
    <cellStyle name="Comma 6 2 5 2 4" xfId="6888" xr:uid="{43543494-691D-4CF2-BBE9-B0A53DA2F115}"/>
    <cellStyle name="Comma 6 2 5 2 4 2" xfId="12366" xr:uid="{02033E81-8E3F-406E-A1E3-023B07DC41F5}"/>
    <cellStyle name="Comma 6 2 5 2 4 2 2" xfId="23898" xr:uid="{3A24D88B-9682-459D-A456-692CD1ABAF2D}"/>
    <cellStyle name="Comma 6 2 5 2 4 2 2 2" xfId="47471" xr:uid="{7694CC12-9020-46D4-A38C-D015036BF726}"/>
    <cellStyle name="Comma 6 2 5 2 4 2 3" xfId="36363" xr:uid="{351E3912-4658-493C-B162-07A8602FF0A2}"/>
    <cellStyle name="Comma 6 2 5 2 4 3" xfId="18472" xr:uid="{05B65622-F511-4F8E-A267-571528C95678}"/>
    <cellStyle name="Comma 6 2 5 2 4 3 2" xfId="42046" xr:uid="{805720E3-AA75-4A1F-B029-C1242C8B2644}"/>
    <cellStyle name="Comma 6 2 5 2 4 4" xfId="30938" xr:uid="{C60DAFC7-1802-4667-B138-94868D9BA318}"/>
    <cellStyle name="Comma 6 2 5 2 5" xfId="8301" xr:uid="{F035D861-3F9C-4B09-9B12-B4592F7EF982}"/>
    <cellStyle name="Comma 6 2 5 2 5 2" xfId="19834" xr:uid="{1AAC2A82-1D5E-4FDA-864E-FD1D3ED3DC4E}"/>
    <cellStyle name="Comma 6 2 5 2 5 2 2" xfId="43407" xr:uid="{7B3F9394-28A9-4C33-8FDE-DD6E30962E75}"/>
    <cellStyle name="Comma 6 2 5 2 5 3" xfId="32299" xr:uid="{61CC58B5-4A71-4DC8-B6E6-2DDF5EC1DDC0}"/>
    <cellStyle name="Comma 6 2 5 2 6" xfId="14130" xr:uid="{2293A91B-FD58-41D7-ADEF-BA2A8C4B2D05}"/>
    <cellStyle name="Comma 6 2 5 2 6 2" xfId="37867" xr:uid="{2DF189BB-AC7F-457E-8C5F-25BC0BB525F7}"/>
    <cellStyle name="Comma 6 2 5 2 7" xfId="26760" xr:uid="{F7691F93-28FF-49A6-955E-85D10814405F}"/>
    <cellStyle name="Comma 6 2 5 2 8" xfId="25386" xr:uid="{1EE84D70-75B6-4AEE-951D-7D292A043256}"/>
    <cellStyle name="Comma 6 2 5 2 9" xfId="49216" xr:uid="{FC17D62C-B951-4396-A1D9-03A15FF02009}"/>
    <cellStyle name="Comma 6 2 5 3" xfId="3671" xr:uid="{4D803619-39B4-447E-82AE-AE1E1AF7AA9E}"/>
    <cellStyle name="Comma 6 2 5 3 2" xfId="9140" xr:uid="{5B90FAC1-EC15-4942-A1C3-5614736DF991}"/>
    <cellStyle name="Comma 6 2 5 3 2 2" xfId="20673" xr:uid="{5692584C-7FBD-48AB-9960-F45900DE90EA}"/>
    <cellStyle name="Comma 6 2 5 3 2 2 2" xfId="44246" xr:uid="{0B2DE191-72D9-474A-BB0B-6F1CC3286427}"/>
    <cellStyle name="Comma 6 2 5 3 2 3" xfId="33138" xr:uid="{8D4CC52E-1DD3-4435-AB39-9F74C810FF33}"/>
    <cellStyle name="Comma 6 2 5 3 3" xfId="15258" xr:uid="{5AE823C9-FC10-4837-BBE3-9DF4429B4DE0}"/>
    <cellStyle name="Comma 6 2 5 3 3 2" xfId="38832" xr:uid="{ED43CD83-ED3C-4EDF-A088-68FEB25BEE8D}"/>
    <cellStyle name="Comma 6 2 5 3 4" xfId="27724" xr:uid="{F65861D3-F97C-4981-8A31-0371E668B5CE}"/>
    <cellStyle name="Comma 6 2 5 4" xfId="5031" xr:uid="{DADB2843-BC23-4908-A9F6-5C993490C5D6}"/>
    <cellStyle name="Comma 6 2 5 4 2" xfId="10505" xr:uid="{4F934C9C-0A02-42C7-9098-F810B23AED06}"/>
    <cellStyle name="Comma 6 2 5 4 2 2" xfId="22038" xr:uid="{ECC76A04-DC32-4AE8-B97F-CFC0A2B8FFB0}"/>
    <cellStyle name="Comma 6 2 5 4 2 2 2" xfId="45611" xr:uid="{7A189097-6B89-4ABD-94AA-AE37CBEDE49D}"/>
    <cellStyle name="Comma 6 2 5 4 2 3" xfId="34503" xr:uid="{7F70CD2C-CA6B-49FF-B947-12C4BDC8EDCC}"/>
    <cellStyle name="Comma 6 2 5 4 3" xfId="16617" xr:uid="{214D663D-C49A-4519-A67B-2909ADAF3EB7}"/>
    <cellStyle name="Comma 6 2 5 4 3 2" xfId="40191" xr:uid="{8D16F6AF-373D-43FA-BF83-20CC011AC16B}"/>
    <cellStyle name="Comma 6 2 5 4 4" xfId="29083" xr:uid="{D88D8530-8389-46EE-8A66-DCD326642F48}"/>
    <cellStyle name="Comma 6 2 5 5" xfId="6369" xr:uid="{AB87BF73-4694-484E-B9BF-C473C7E6D9CD}"/>
    <cellStyle name="Comma 6 2 5 5 2" xfId="11846" xr:uid="{F6C9AFBE-2782-4A05-B4D7-23F01DE523A2}"/>
    <cellStyle name="Comma 6 2 5 5 2 2" xfId="23378" xr:uid="{2E738507-00A7-4882-8F25-148811C0B50C}"/>
    <cellStyle name="Comma 6 2 5 5 2 2 2" xfId="46951" xr:uid="{7AE159D7-D29F-4DA8-A2CD-D91E97AF6D56}"/>
    <cellStyle name="Comma 6 2 5 5 2 3" xfId="35843" xr:uid="{B5398280-7FE9-4C7D-B323-8D85F9CDB806}"/>
    <cellStyle name="Comma 6 2 5 5 3" xfId="17953" xr:uid="{128291C0-1C3C-48DD-B148-2C9447E99A4A}"/>
    <cellStyle name="Comma 6 2 5 5 3 2" xfId="41527" xr:uid="{8F5633D0-931A-458C-B122-81196D2D42EC}"/>
    <cellStyle name="Comma 6 2 5 5 4" xfId="30419" xr:uid="{5901DE2A-4E3E-444E-B437-587033711737}"/>
    <cellStyle name="Comma 6 2 5 6" xfId="7780" xr:uid="{A7839759-9F88-4165-985C-F5D381C324A9}"/>
    <cellStyle name="Comma 6 2 5 6 2" xfId="19315" xr:uid="{5079C06F-14A7-484A-BC49-932A9AB7D75A}"/>
    <cellStyle name="Comma 6 2 5 6 2 2" xfId="42888" xr:uid="{597DB08F-66E5-494E-ABD2-07B62F2870D7}"/>
    <cellStyle name="Comma 6 2 5 6 3" xfId="31780" xr:uid="{A5C622F8-DB38-4159-9FC8-D172B9068D91}"/>
    <cellStyle name="Comma 6 2 5 7" xfId="13609" xr:uid="{8CE4A175-6718-4985-A701-9264C5278714}"/>
    <cellStyle name="Comma 6 2 5 7 2" xfId="37348" xr:uid="{9E9DC729-A6D8-4885-99AA-8F2C28D2816F}"/>
    <cellStyle name="Comma 6 2 5 8" xfId="26241" xr:uid="{88CC03A9-6A06-46AA-AAB6-5F4845F1C548}"/>
    <cellStyle name="Comma 6 2 5 9" xfId="24866" xr:uid="{E477C8DC-4A6F-4504-93C7-2483895965F1}"/>
    <cellStyle name="Comma 6 2 6" xfId="1912" xr:uid="{E4CEE4EC-5119-4BC3-B595-E9500F4A5146}"/>
    <cellStyle name="Comma 6 2 6 2" xfId="3725" xr:uid="{E35AEA49-EE12-4ED8-8A1D-B52E8A86016D}"/>
    <cellStyle name="Comma 6 2 6 2 2" xfId="9194" xr:uid="{60004A4D-C5A7-4E07-92A9-A5D5B2D6DFF0}"/>
    <cellStyle name="Comma 6 2 6 2 2 2" xfId="20727" xr:uid="{F04BA2E5-F4F5-4B80-989B-A2CAE09A1D84}"/>
    <cellStyle name="Comma 6 2 6 2 2 2 2" xfId="44300" xr:uid="{297D0C0F-A364-4E07-9FA3-5DEEC0A18FAC}"/>
    <cellStyle name="Comma 6 2 6 2 2 3" xfId="33192" xr:uid="{B4978649-1E59-40FE-99C8-C217217F7E32}"/>
    <cellStyle name="Comma 6 2 6 2 3" xfId="15312" xr:uid="{1FEB1E36-BB98-4BC8-8310-37B51770C715}"/>
    <cellStyle name="Comma 6 2 6 2 3 2" xfId="38886" xr:uid="{FB8A11CE-CA4C-408D-8243-346C760A68EC}"/>
    <cellStyle name="Comma 6 2 6 2 4" xfId="27778" xr:uid="{060E801A-4446-483F-9ACD-65D39325F959}"/>
    <cellStyle name="Comma 6 2 6 3" xfId="5089" xr:uid="{2D6390C2-541A-4B29-BC4F-F304AE24A5CF}"/>
    <cellStyle name="Comma 6 2 6 3 2" xfId="10563" xr:uid="{8650E0B1-E8BC-43AA-9B8E-3DA4C156E632}"/>
    <cellStyle name="Comma 6 2 6 3 2 2" xfId="22096" xr:uid="{E0921BBA-E799-4AEF-843A-F67977CFAB31}"/>
    <cellStyle name="Comma 6 2 6 3 2 2 2" xfId="45669" xr:uid="{521A546B-60B2-4BFE-B62E-D8C508132D3F}"/>
    <cellStyle name="Comma 6 2 6 3 2 3" xfId="34561" xr:uid="{14C6D290-F33D-4807-BB78-4C4034BE73E5}"/>
    <cellStyle name="Comma 6 2 6 3 3" xfId="16675" xr:uid="{A16B9ED7-E3D1-4B93-B9C3-704576713F40}"/>
    <cellStyle name="Comma 6 2 6 3 3 2" xfId="40249" xr:uid="{D0DAA79C-7C1F-4A44-9514-DAD43539CF6C}"/>
    <cellStyle name="Comma 6 2 6 3 4" xfId="29141" xr:uid="{69EE2E6D-3373-4755-9065-B68EB2185150}"/>
    <cellStyle name="Comma 6 2 6 4" xfId="6427" xr:uid="{3E75F04D-7854-4D3D-97C9-BD7906C2BCAD}"/>
    <cellStyle name="Comma 6 2 6 4 2" xfId="11904" xr:uid="{5670B1E2-D608-468A-8851-DEA9D1D5AAE7}"/>
    <cellStyle name="Comma 6 2 6 4 2 2" xfId="23436" xr:uid="{9B3EDCBB-2A23-4304-B8C6-E74EAA09D317}"/>
    <cellStyle name="Comma 6 2 6 4 2 2 2" xfId="47009" xr:uid="{F67D6E0A-3B88-491B-94D5-0FCAEBEA06E8}"/>
    <cellStyle name="Comma 6 2 6 4 2 3" xfId="35901" xr:uid="{BAC8AB18-EDEE-49EC-9355-5A40DBBCAE1D}"/>
    <cellStyle name="Comma 6 2 6 4 3" xfId="18011" xr:uid="{AB98ACA5-98AD-4762-97A8-1B2BA38BF751}"/>
    <cellStyle name="Comma 6 2 6 4 3 2" xfId="41585" xr:uid="{41A03E91-101B-4991-8ADB-2D4FE4743328}"/>
    <cellStyle name="Comma 6 2 6 4 4" xfId="30477" xr:uid="{4648282A-4889-4B27-B348-5125825FFDDE}"/>
    <cellStyle name="Comma 6 2 6 5" xfId="7838" xr:uid="{C9A0BBCA-DDD3-42B0-937E-B188785BC64E}"/>
    <cellStyle name="Comma 6 2 6 5 2" xfId="19373" xr:uid="{E60A3CE9-095C-45A7-B478-ED1B6012C570}"/>
    <cellStyle name="Comma 6 2 6 5 2 2" xfId="42946" xr:uid="{5904122C-4518-4819-8E4D-8D87A8D6205F}"/>
    <cellStyle name="Comma 6 2 6 5 3" xfId="31838" xr:uid="{8C3AA8B5-D3A0-4C32-AED0-074D7E61A22A}"/>
    <cellStyle name="Comma 6 2 6 6" xfId="13667" xr:uid="{85071AF7-0ABB-465B-9940-8406349E13EC}"/>
    <cellStyle name="Comma 6 2 6 6 2" xfId="37406" xr:uid="{8A782ACE-8367-49BD-8E35-AF053285A34D}"/>
    <cellStyle name="Comma 6 2 6 7" xfId="26299" xr:uid="{AE81E694-9A41-40D0-8D94-8279022B8698}"/>
    <cellStyle name="Comma 6 2 6 8" xfId="24924" xr:uid="{72DB56AA-374D-48FC-8082-EC280A2A73E8}"/>
    <cellStyle name="Comma 6 2 6 9" xfId="48755" xr:uid="{ECB47478-29D3-4036-AC53-7BEF068203E1}"/>
    <cellStyle name="Comma 6 2 7" xfId="2326" xr:uid="{29C86259-DD75-4F24-8EFC-EFF8AB96A504}"/>
    <cellStyle name="Comma 6 2 7 2" xfId="4124" xr:uid="{D9D5EAFB-17E4-4E3A-A60A-C6861E785E36}"/>
    <cellStyle name="Comma 6 2 7 2 2" xfId="9593" xr:uid="{569D927A-1225-43BA-AE1F-5E2E86FB77E0}"/>
    <cellStyle name="Comma 6 2 7 2 2 2" xfId="21126" xr:uid="{BDA6C229-56E9-435D-A13D-AFE031675E6F}"/>
    <cellStyle name="Comma 6 2 7 2 2 2 2" xfId="44699" xr:uid="{5892FC19-2E37-4470-A0AB-DB50CD189E1C}"/>
    <cellStyle name="Comma 6 2 7 2 2 3" xfId="33591" xr:uid="{BE127968-B079-429D-A7D4-45BB563466A5}"/>
    <cellStyle name="Comma 6 2 7 2 3" xfId="15711" xr:uid="{92407B7E-10B1-4071-8D62-B42FE19AC612}"/>
    <cellStyle name="Comma 6 2 7 2 3 2" xfId="39285" xr:uid="{BC548F97-0B89-4600-AF7F-510741388973}"/>
    <cellStyle name="Comma 6 2 7 2 4" xfId="28177" xr:uid="{B03ABBC5-5729-4AC4-B4EE-2C60D47E0E8D}"/>
    <cellStyle name="Comma 6 2 7 3" xfId="5489" xr:uid="{35F3D2C4-E3D8-4CC6-B939-4FBBE8C56E49}"/>
    <cellStyle name="Comma 6 2 7 3 2" xfId="10963" xr:uid="{F087EC5A-A4ED-4BB3-8EE2-542B96B40FB7}"/>
    <cellStyle name="Comma 6 2 7 3 2 2" xfId="22496" xr:uid="{49FFA76B-18D3-4665-83E6-674A4EA9D229}"/>
    <cellStyle name="Comma 6 2 7 3 2 2 2" xfId="46069" xr:uid="{9880DF1D-77BB-4781-92FF-FCFEF7825EBF}"/>
    <cellStyle name="Comma 6 2 7 3 2 3" xfId="34961" xr:uid="{260C7802-AC8F-4256-BF7D-F27C298CFF5F}"/>
    <cellStyle name="Comma 6 2 7 3 3" xfId="17075" xr:uid="{4F3E9EE3-7ECA-4905-B4E0-B4636154A207}"/>
    <cellStyle name="Comma 6 2 7 3 3 2" xfId="40649" xr:uid="{3016179A-B04B-4C3A-B5ED-8AB053669EA1}"/>
    <cellStyle name="Comma 6 2 7 3 4" xfId="29541" xr:uid="{E01CE792-B21D-4840-88A6-F35928B7EBB4}"/>
    <cellStyle name="Comma 6 2 7 4" xfId="6827" xr:uid="{2F9BEAEE-0A40-4A58-A8EE-802CC6ED9E7F}"/>
    <cellStyle name="Comma 6 2 7 4 2" xfId="12305" xr:uid="{32AC515E-B9A5-4930-8A65-AF090A8D0DB7}"/>
    <cellStyle name="Comma 6 2 7 4 2 2" xfId="23837" xr:uid="{F9D796BC-3038-447F-AFFF-F3E50F6B72AB}"/>
    <cellStyle name="Comma 6 2 7 4 2 2 2" xfId="47410" xr:uid="{381A7496-9521-4003-A4CC-EF2B5DF43F87}"/>
    <cellStyle name="Comma 6 2 7 4 2 3" xfId="36302" xr:uid="{B33BEC91-F05D-40D2-A24F-DE001E17AE9E}"/>
    <cellStyle name="Comma 6 2 7 4 3" xfId="18411" xr:uid="{7AE979F8-20CE-4717-A7A7-39F034066D32}"/>
    <cellStyle name="Comma 6 2 7 4 3 2" xfId="41985" xr:uid="{208FD51E-2056-42F3-B62F-C46D9C5273D3}"/>
    <cellStyle name="Comma 6 2 7 4 4" xfId="30877" xr:uid="{2B1AE328-FB0D-4693-978F-C641C454CF77}"/>
    <cellStyle name="Comma 6 2 7 5" xfId="8240" xr:uid="{501CC95D-BC03-4F46-B54A-698930F067F1}"/>
    <cellStyle name="Comma 6 2 7 5 2" xfId="19773" xr:uid="{FA282144-439A-4CDE-8419-5FAF0A3814CC}"/>
    <cellStyle name="Comma 6 2 7 5 2 2" xfId="43346" xr:uid="{5BAA242D-F1D7-47BE-AAF7-61D0130800A5}"/>
    <cellStyle name="Comma 6 2 7 5 3" xfId="32238" xr:uid="{0FC30309-92A9-40F2-B6EA-B1C03CEDEA9B}"/>
    <cellStyle name="Comma 6 2 7 6" xfId="14069" xr:uid="{2C6D1448-349E-4863-B234-23C0412C5B8E}"/>
    <cellStyle name="Comma 6 2 7 6 2" xfId="37806" xr:uid="{989BE5F0-3572-4271-9E01-8E021CF25733}"/>
    <cellStyle name="Comma 6 2 7 7" xfId="26699" xr:uid="{32E8CDFF-CFF3-477C-9ACE-C3D04BDCDEC1}"/>
    <cellStyle name="Comma 6 2 7 8" xfId="25325" xr:uid="{43CF4824-947B-4E1F-A807-833EB9FA88DA}"/>
    <cellStyle name="Comma 6 2 7 9" xfId="49155" xr:uid="{ECB9C419-87B9-4643-A2A4-8BED37AEE796}"/>
    <cellStyle name="Comma 6 2 8" xfId="2853" xr:uid="{13CE5232-358D-4342-BB9D-ABA3E89A4441}"/>
    <cellStyle name="Comma 6 2 8 2" xfId="4605" xr:uid="{A26D9694-0F3D-4618-8E87-4477A7A47D56}"/>
    <cellStyle name="Comma 6 2 8 2 2" xfId="10075" xr:uid="{0F12EF00-483E-4897-86FE-520778861570}"/>
    <cellStyle name="Comma 6 2 8 2 2 2" xfId="21608" xr:uid="{76E36975-C514-4560-B121-79D5B1532DBD}"/>
    <cellStyle name="Comma 6 2 8 2 2 2 2" xfId="45181" xr:uid="{1473F83A-B270-4596-88B1-233E0F4EE3E7}"/>
    <cellStyle name="Comma 6 2 8 2 2 3" xfId="34073" xr:uid="{E85B5AD2-8C00-4279-802A-B65B10CBCCDB}"/>
    <cellStyle name="Comma 6 2 8 2 3" xfId="16192" xr:uid="{07DF5DD9-BA59-4138-8CA3-75E9C5C7448A}"/>
    <cellStyle name="Comma 6 2 8 2 3 2" xfId="39766" xr:uid="{C82787B5-FF1A-4727-992C-68ED9F8C47C5}"/>
    <cellStyle name="Comma 6 2 8 2 4" xfId="28658" xr:uid="{38E66DAD-2D3A-46E9-AB62-D7D4F8FF14F6}"/>
    <cellStyle name="Comma 6 2 8 3" xfId="8722" xr:uid="{45B31C18-D00D-49A0-8BE7-B89FA8EE959B}"/>
    <cellStyle name="Comma 6 2 8 3 2" xfId="20255" xr:uid="{5F167C7A-07B1-4A40-9407-B34563F2F82C}"/>
    <cellStyle name="Comma 6 2 8 3 2 2" xfId="43828" xr:uid="{9AE7704E-0CE1-40E5-8AB5-854894A0D807}"/>
    <cellStyle name="Comma 6 2 8 3 3" xfId="32720" xr:uid="{EA7C4D69-43B8-4F4B-886E-6151F5A9D64B}"/>
    <cellStyle name="Comma 6 2 8 4" xfId="14552" xr:uid="{A41CFE56-F1AC-450D-9A61-6E975E675889}"/>
    <cellStyle name="Comma 6 2 8 4 2" xfId="38288" xr:uid="{8F2ADA30-5552-4DE7-A789-46069AA9607F}"/>
    <cellStyle name="Comma 6 2 8 5" xfId="27181" xr:uid="{06B8CE4E-AA1E-4758-BC26-BF3F52F0BB12}"/>
    <cellStyle name="Comma 6 2 9" xfId="2930" xr:uid="{FC643940-3E76-47CE-BAD8-637006CF7482}"/>
    <cellStyle name="Comma 6 2 9 2" xfId="8754" xr:uid="{2CA7F8AC-862E-4D2C-9346-C39141B65DA2}"/>
    <cellStyle name="Comma 6 2 9 2 2" xfId="20287" xr:uid="{823CD23D-FFFF-4C8A-A3DD-37D6CDBDB3ED}"/>
    <cellStyle name="Comma 6 2 9 2 2 2" xfId="43860" xr:uid="{AA3A6F4C-2732-45E6-A3E3-45A02914A44C}"/>
    <cellStyle name="Comma 6 2 9 2 3" xfId="32752" xr:uid="{56C620E1-C3DD-4712-B2A6-7DA4E1575A28}"/>
    <cellStyle name="Comma 6 2 9 3" xfId="3289" xr:uid="{24E96398-1FA1-40D2-9567-C04E66F6408C}"/>
    <cellStyle name="Comma 6 2 9 3 2" xfId="14875" xr:uid="{8B400FF0-FB4B-47E0-B6C8-8516DC5AA1C9}"/>
    <cellStyle name="Comma 6 2 9 3 2 2" xfId="38449" xr:uid="{A0E7037B-DFAD-41DA-A418-052878105D29}"/>
    <cellStyle name="Comma 6 2 9 3 3" xfId="27341" xr:uid="{419A2B27-F15F-4A8F-86F9-3DB48730D58C}"/>
    <cellStyle name="Comma 6 2 9 4" xfId="14595" xr:uid="{45B1CD04-1ED3-475E-A293-A6A174B3DDA4}"/>
    <cellStyle name="Comma 6 2 9 4 2" xfId="38327" xr:uid="{60295F47-285A-4ACD-A615-1ED4DD178F60}"/>
    <cellStyle name="Comma 6 2 9 5" xfId="27219" xr:uid="{5B2DBCB0-13DF-413A-9E3E-AB6751D99EC7}"/>
    <cellStyle name="Comma 6 20" xfId="12842" xr:uid="{A120546F-7DF9-44D3-81CB-21E5A37CC09A}"/>
    <cellStyle name="Comma 6 20 2" xfId="24342" xr:uid="{78D6443A-0C18-4A0C-B1EE-7CA31C275F68}"/>
    <cellStyle name="Comma 6 20 2 2" xfId="47915" xr:uid="{7F48E494-D38D-42B4-9FA2-9DDC9385D9C4}"/>
    <cellStyle name="Comma 6 20 3" xfId="36807" xr:uid="{2190C346-83B9-4F4E-AC27-C67AF9652CF7}"/>
    <cellStyle name="Comma 6 21" xfId="13098" xr:uid="{B21FD4A5-99AF-47CC-925C-3F8371D5F0E3}"/>
    <cellStyle name="Comma 6 21 2" xfId="36940" xr:uid="{6FF9367D-63FB-47A2-8BD4-BD8AF3D5DAAE}"/>
    <cellStyle name="Comma 6 22" xfId="25831" xr:uid="{D515C138-010F-4FD2-8CC6-F295D0F1E7D7}"/>
    <cellStyle name="Comma 6 23" xfId="24517" xr:uid="{7868A82D-69FE-4773-97BA-5872F5301238}"/>
    <cellStyle name="Comma 6 24" xfId="48282" xr:uid="{C9DD3DDD-06E7-4979-AF6D-9C3F8916728A}"/>
    <cellStyle name="Comma 6 25" xfId="942" xr:uid="{A6C4BDBA-9572-4208-89BF-F8F107EB7EB9}"/>
    <cellStyle name="Comma 6 26" xfId="536" xr:uid="{2BDB6C8A-6F51-4A17-A5F2-EDB3597659FE}"/>
    <cellStyle name="Comma 6 3" xfId="244" xr:uid="{B7D5E328-34FC-411E-9958-A5B764C1B43E}"/>
    <cellStyle name="Comma 6 3 10" xfId="4644" xr:uid="{F6FBFBCF-73F3-43FA-B0BA-DB7E16D55265}"/>
    <cellStyle name="Comma 6 3 10 2" xfId="10117" xr:uid="{87AA1953-8CA2-4930-8B6A-25A85B20FDE5}"/>
    <cellStyle name="Comma 6 3 10 2 2" xfId="21650" xr:uid="{12792BB5-B307-48F2-8BB1-9CF34275BC4F}"/>
    <cellStyle name="Comma 6 3 10 2 2 2" xfId="45223" xr:uid="{94D3BBE3-BD17-472B-A77B-4D2FC9AA12E2}"/>
    <cellStyle name="Comma 6 3 10 2 3" xfId="34115" xr:uid="{2996156E-0584-42D3-858B-75978FBB4811}"/>
    <cellStyle name="Comma 6 3 10 3" xfId="16230" xr:uid="{73DAFE69-15CA-4A3B-B127-D20230A4C976}"/>
    <cellStyle name="Comma 6 3 10 3 2" xfId="39804" xr:uid="{1038297E-368E-4499-A52B-D6302C250D79}"/>
    <cellStyle name="Comma 6 3 10 4" xfId="28696" xr:uid="{2746E50B-6563-4C0A-8056-9FFFC1406174}"/>
    <cellStyle name="Comma 6 3 11" xfId="5982" xr:uid="{AE6F3EDD-446B-4EFE-8FF8-B166880F456F}"/>
    <cellStyle name="Comma 6 3 11 2" xfId="11458" xr:uid="{A834B3F3-C0DD-493D-A3B0-DB07F8FB8C8A}"/>
    <cellStyle name="Comma 6 3 11 2 2" xfId="22990" xr:uid="{8617361A-CE54-4B4F-9458-954AB2D9E1DC}"/>
    <cellStyle name="Comma 6 3 11 2 2 2" xfId="46563" xr:uid="{F9F18651-AFBF-45EB-9377-D73EF32FEDD5}"/>
    <cellStyle name="Comma 6 3 11 2 3" xfId="35455" xr:uid="{D69D3D75-AAD4-4FD8-B08C-A2C6713D4D77}"/>
    <cellStyle name="Comma 6 3 11 3" xfId="17566" xr:uid="{47E4AFE6-63A2-4838-A00D-183EE9F2CF59}"/>
    <cellStyle name="Comma 6 3 11 3 2" xfId="41140" xr:uid="{2B0E028A-BBC9-4669-A184-98CA3A5237B8}"/>
    <cellStyle name="Comma 6 3 11 4" xfId="30032" xr:uid="{60452729-81A9-445C-89AA-B8076747BBD1}"/>
    <cellStyle name="Comma 6 3 11 5" xfId="48250" xr:uid="{7FFC0418-7A6A-4DB8-95CF-39861093CD2B}"/>
    <cellStyle name="Comma 6 3 12" xfId="7365" xr:uid="{461C656E-BC7A-413A-B228-5D41CEAE2032}"/>
    <cellStyle name="Comma 6 3 12 2" xfId="18927" xr:uid="{F65B05D6-CF42-4F98-A986-9ABBB71934A0}"/>
    <cellStyle name="Comma 6 3 12 2 2" xfId="42500" xr:uid="{DF19E449-4964-4341-8307-386794D11E67}"/>
    <cellStyle name="Comma 6 3 12 3" xfId="31392" xr:uid="{8FF2AD29-0324-44D1-8573-C5602C42E350}"/>
    <cellStyle name="Comma 6 3 13" xfId="13139" xr:uid="{4336B951-BE65-4A24-8AA1-20516A551745}"/>
    <cellStyle name="Comma 6 3 13 2" xfId="36961" xr:uid="{B2CF97AC-4178-4841-939B-4228A9BD2376}"/>
    <cellStyle name="Comma 6 3 14" xfId="25852" xr:uid="{CFC3768F-F4FC-4429-8261-97D5C7D752A0}"/>
    <cellStyle name="Comma 6 3 15" xfId="24624" xr:uid="{839FCDB2-09C9-4EE6-9B50-AF577660E8A2}"/>
    <cellStyle name="Comma 6 3 16" xfId="48304" xr:uid="{E96B7A39-2A6D-4930-A362-A895DA937BB0}"/>
    <cellStyle name="Comma 6 3 17" xfId="989" xr:uid="{6AE89A60-33D6-4F53-B2B6-2C9533808D5B}"/>
    <cellStyle name="Comma 6 3 18" xfId="539" xr:uid="{CEB3CA07-0002-41F2-B2A5-0BFE68F4327B}"/>
    <cellStyle name="Comma 6 3 2" xfId="245" xr:uid="{D352FC1A-7148-4D06-A6B7-ABC80BA3578C}"/>
    <cellStyle name="Comma 6 3 2 10" xfId="24589" xr:uid="{0DEBEE86-35A7-438A-9AAD-BD01DCFEAB83}"/>
    <cellStyle name="Comma 6 3 2 11" xfId="48384" xr:uid="{006A0719-88B3-4CC6-B19A-273779EAA726}"/>
    <cellStyle name="Comma 6 3 2 12" xfId="1142" xr:uid="{7BC876FA-49AA-4965-9952-657CFD27A1C0}"/>
    <cellStyle name="Comma 6 3 2 13" xfId="540" xr:uid="{701B8D74-AF61-4336-B044-2E9AD687DA36}"/>
    <cellStyle name="Comma 6 3 2 2" xfId="673" xr:uid="{BDA2AB21-6E8B-49F1-AF99-FE27A96255FB}"/>
    <cellStyle name="Comma 6 3 2 2 10" xfId="1993" xr:uid="{8A3FFB80-1C89-48D8-BCE0-465066D40BE0}"/>
    <cellStyle name="Comma 6 3 2 2 2" xfId="3806" xr:uid="{BAF4339A-1FAF-4B97-98F0-809C29C8D709}"/>
    <cellStyle name="Comma 6 3 2 2 2 2" xfId="9275" xr:uid="{A84486F5-A038-42B2-A06D-B27548462D94}"/>
    <cellStyle name="Comma 6 3 2 2 2 2 2" xfId="20808" xr:uid="{2BAB9C92-328A-414A-849C-6F8B2C6B8856}"/>
    <cellStyle name="Comma 6 3 2 2 2 2 2 2" xfId="44381" xr:uid="{CC8A33EC-7692-46DB-B4EA-8211303BB58D}"/>
    <cellStyle name="Comma 6 3 2 2 2 2 3" xfId="33273" xr:uid="{7F48000D-BE4F-4F79-8176-F61E8CCD47B2}"/>
    <cellStyle name="Comma 6 3 2 2 2 3" xfId="15393" xr:uid="{6B4F5E86-3D99-44F8-8B2D-CE6C7B4352DB}"/>
    <cellStyle name="Comma 6 3 2 2 2 3 2" xfId="38967" xr:uid="{46D8FD8D-D7AB-493A-93E8-3B83EFFB2BF1}"/>
    <cellStyle name="Comma 6 3 2 2 2 4" xfId="27859" xr:uid="{A2C5DE7E-F9D0-4CF9-87F2-BD0A7D3BE9C4}"/>
    <cellStyle name="Comma 6 3 2 2 3" xfId="5170" xr:uid="{D3B6665F-B9A6-413F-8892-AE1144125E8F}"/>
    <cellStyle name="Comma 6 3 2 2 3 2" xfId="10644" xr:uid="{2201AE48-F53E-4B1E-95BE-69A50B711007}"/>
    <cellStyle name="Comma 6 3 2 2 3 2 2" xfId="22177" xr:uid="{FCAF7FD8-72D3-4FC7-8D30-C753A02746CF}"/>
    <cellStyle name="Comma 6 3 2 2 3 2 2 2" xfId="45750" xr:uid="{59340121-5932-43B8-A3B2-A7DB055E3260}"/>
    <cellStyle name="Comma 6 3 2 2 3 2 3" xfId="34642" xr:uid="{B4A55AA9-F0F4-42EF-8D5C-1BA02D1C9BCC}"/>
    <cellStyle name="Comma 6 3 2 2 3 3" xfId="16756" xr:uid="{754797CF-B008-42AA-BD49-81CFF0F78D2F}"/>
    <cellStyle name="Comma 6 3 2 2 3 3 2" xfId="40330" xr:uid="{55A75F92-F2B5-4CDA-BDBF-6E5DBB100CD4}"/>
    <cellStyle name="Comma 6 3 2 2 3 4" xfId="29222" xr:uid="{4BAEE7A8-1731-483E-9164-6C5499E25229}"/>
    <cellStyle name="Comma 6 3 2 2 4" xfId="6508" xr:uid="{74443EAD-E394-40DD-A4B3-637BBDE352D6}"/>
    <cellStyle name="Comma 6 3 2 2 4 2" xfId="11985" xr:uid="{697C8725-EBC4-44F4-875A-D38E61559009}"/>
    <cellStyle name="Comma 6 3 2 2 4 2 2" xfId="23517" xr:uid="{D775390A-16A3-4E5D-A632-A0F60E3A9ABA}"/>
    <cellStyle name="Comma 6 3 2 2 4 2 2 2" xfId="47090" xr:uid="{7AFFF832-A6A3-4B1E-A6DE-6BC8CCE5B9C0}"/>
    <cellStyle name="Comma 6 3 2 2 4 2 3" xfId="35982" xr:uid="{14B2FC33-D367-438D-81E0-F03D53F4783E}"/>
    <cellStyle name="Comma 6 3 2 2 4 3" xfId="18092" xr:uid="{6BD283C3-C25A-45EA-B9B8-5B100D4584F2}"/>
    <cellStyle name="Comma 6 3 2 2 4 3 2" xfId="41666" xr:uid="{1C14D502-19A9-4CE9-BA09-38A76204DFEA}"/>
    <cellStyle name="Comma 6 3 2 2 4 4" xfId="30558" xr:uid="{0F983AD2-2798-4AFC-AB84-A8355F587FC2}"/>
    <cellStyle name="Comma 6 3 2 2 5" xfId="7919" xr:uid="{641C680A-0E29-4953-9ED4-DAE020C898F0}"/>
    <cellStyle name="Comma 6 3 2 2 5 2" xfId="19454" xr:uid="{7C30656E-F905-42EB-B8BF-CF89904F9BBA}"/>
    <cellStyle name="Comma 6 3 2 2 5 2 2" xfId="43027" xr:uid="{84F4A6AC-3501-4F89-8ADA-76664437E035}"/>
    <cellStyle name="Comma 6 3 2 2 5 3" xfId="31919" xr:uid="{EB849B7A-3B98-421B-BCDC-87E5CE11BEDF}"/>
    <cellStyle name="Comma 6 3 2 2 6" xfId="13748" xr:uid="{98F74A31-1BF4-48E6-BB7D-44A9B0A0E8CE}"/>
    <cellStyle name="Comma 6 3 2 2 6 2" xfId="37487" xr:uid="{47D1FBC1-AF14-4A16-B9A2-B12AF66ABA44}"/>
    <cellStyle name="Comma 6 3 2 2 7" xfId="26380" xr:uid="{C9663A1A-5298-426B-939E-DB752FF1F5E5}"/>
    <cellStyle name="Comma 6 3 2 2 8" xfId="25005" xr:uid="{7C789660-D75C-48AE-87B9-B22A0EA657B4}"/>
    <cellStyle name="Comma 6 3 2 2 9" xfId="48836" xr:uid="{573BF3D5-4AE1-425F-82BF-2D30F174D50D}"/>
    <cellStyle name="Comma 6 3 2 3" xfId="2477" xr:uid="{D2F4BBEA-278C-4730-BC2F-13568AEA247B}"/>
    <cellStyle name="Comma 6 3 2 3 2" xfId="4269" xr:uid="{64A2ACE8-55FC-447F-ABE3-67E299F717D2}"/>
    <cellStyle name="Comma 6 3 2 3 2 2" xfId="9738" xr:uid="{C249067E-1C06-4CEE-9A14-4D7AC7CB8201}"/>
    <cellStyle name="Comma 6 3 2 3 2 2 2" xfId="21271" xr:uid="{4A60D8DE-879C-45B1-9EA5-F8CDC9E8B057}"/>
    <cellStyle name="Comma 6 3 2 3 2 2 2 2" xfId="44844" xr:uid="{C17CD1F3-1AFD-4E3C-9568-A24B15504E16}"/>
    <cellStyle name="Comma 6 3 2 3 2 2 3" xfId="33736" xr:uid="{839A5FAE-CCA6-4F80-8606-24C9F898018E}"/>
    <cellStyle name="Comma 6 3 2 3 2 3" xfId="15856" xr:uid="{3098EEC2-8020-42ED-A7AF-B318D87C0825}"/>
    <cellStyle name="Comma 6 3 2 3 2 3 2" xfId="39430" xr:uid="{9FE74133-F2A9-49EB-A67E-8C9EF896C437}"/>
    <cellStyle name="Comma 6 3 2 3 2 4" xfId="28322" xr:uid="{E567B8CE-EC07-4112-B372-3891DC457DFE}"/>
    <cellStyle name="Comma 6 3 2 3 3" xfId="5634" xr:uid="{D6296629-CBC8-4070-B4C1-BD96735551F0}"/>
    <cellStyle name="Comma 6 3 2 3 3 2" xfId="11108" xr:uid="{E5CDD857-FDD0-4D0B-9C5B-F34E99BE86D4}"/>
    <cellStyle name="Comma 6 3 2 3 3 2 2" xfId="22641" xr:uid="{4B9C1E59-9A72-40C3-B399-C13612E0A54C}"/>
    <cellStyle name="Comma 6 3 2 3 3 2 2 2" xfId="46214" xr:uid="{F26245B5-DD60-4CC5-82B5-92FC90FB49D6}"/>
    <cellStyle name="Comma 6 3 2 3 3 2 3" xfId="35106" xr:uid="{C9FFC4C0-A912-431F-94DF-F451FCBCA578}"/>
    <cellStyle name="Comma 6 3 2 3 3 3" xfId="17220" xr:uid="{37083BA7-6E57-4C75-AD87-17A8A6C0771D}"/>
    <cellStyle name="Comma 6 3 2 3 3 3 2" xfId="40794" xr:uid="{07040A50-23EC-4B64-BB94-AAEC78A722F5}"/>
    <cellStyle name="Comma 6 3 2 3 3 4" xfId="29686" xr:uid="{8B830F1A-EF70-45B5-9430-4143F3D016FE}"/>
    <cellStyle name="Comma 6 3 2 3 4" xfId="6972" xr:uid="{C1A4511D-53B7-4677-B965-ABD73BA70577}"/>
    <cellStyle name="Comma 6 3 2 3 4 2" xfId="12450" xr:uid="{1AB77D5E-2764-4C9E-A5BC-C4937AFE096E}"/>
    <cellStyle name="Comma 6 3 2 3 4 2 2" xfId="23982" xr:uid="{ED850852-7DCE-4A92-B0F2-4E154D945766}"/>
    <cellStyle name="Comma 6 3 2 3 4 2 2 2" xfId="47555" xr:uid="{05C7E77A-01BE-4D32-8E17-ED0C7045CF8C}"/>
    <cellStyle name="Comma 6 3 2 3 4 2 3" xfId="36447" xr:uid="{AF7F3138-65DB-4F13-8FA2-63B13F9F900D}"/>
    <cellStyle name="Comma 6 3 2 3 4 3" xfId="18556" xr:uid="{2F8529C1-C074-4A3F-A493-FE3583D2E21D}"/>
    <cellStyle name="Comma 6 3 2 3 4 3 2" xfId="42130" xr:uid="{521C611C-83BF-45A1-97BE-91F1EA0BDE34}"/>
    <cellStyle name="Comma 6 3 2 3 4 4" xfId="31022" xr:uid="{10737888-CE30-4182-BD45-1B303835FCEE}"/>
    <cellStyle name="Comma 6 3 2 3 5" xfId="8385" xr:uid="{C46442A3-1F68-4915-B192-6C7BAE2D21E7}"/>
    <cellStyle name="Comma 6 3 2 3 5 2" xfId="19918" xr:uid="{F0D489A5-3EA5-4F21-AF58-0A6E2028BB0C}"/>
    <cellStyle name="Comma 6 3 2 3 5 2 2" xfId="43491" xr:uid="{9EF9A203-F9E3-4111-817D-C75B6F532117}"/>
    <cellStyle name="Comma 6 3 2 3 5 3" xfId="32383" xr:uid="{766C09F3-6E8E-4F5B-8972-40248883BCB5}"/>
    <cellStyle name="Comma 6 3 2 3 6" xfId="14214" xr:uid="{D259412E-5E92-4189-8989-04656ED3E9C3}"/>
    <cellStyle name="Comma 6 3 2 3 6 2" xfId="37951" xr:uid="{7067F95F-8288-49DF-9268-4A413026A1FB}"/>
    <cellStyle name="Comma 6 3 2 3 7" xfId="26844" xr:uid="{EB86793E-3B1B-454F-B60C-203889BC916C}"/>
    <cellStyle name="Comma 6 3 2 3 8" xfId="25470" xr:uid="{8F7F6A28-E7D3-4DF8-A7A6-9DE5890B7601}"/>
    <cellStyle name="Comma 6 3 2 3 9" xfId="49300" xr:uid="{5B7196A0-61ED-4E83-8613-E7B5BCF09512}"/>
    <cellStyle name="Comma 6 3 2 4" xfId="3367" xr:uid="{42A9DB8B-1464-4E9D-BF89-863EAF2C07C9}"/>
    <cellStyle name="Comma 6 3 2 4 2" xfId="8835" xr:uid="{5551753F-8E32-4602-BE24-D4D70F5C10B2}"/>
    <cellStyle name="Comma 6 3 2 4 2 2" xfId="20368" xr:uid="{513C01EF-669F-4060-A658-4E5EA1EA2E8A}"/>
    <cellStyle name="Comma 6 3 2 4 2 2 2" xfId="43941" xr:uid="{21E1A2CF-D2D7-447A-A491-F7F04FEDB7F5}"/>
    <cellStyle name="Comma 6 3 2 4 2 3" xfId="32833" xr:uid="{1A04B0C4-E167-47B6-B844-8B161C8369CA}"/>
    <cellStyle name="Comma 6 3 2 4 3" xfId="14953" xr:uid="{C128C97A-0F14-48FD-A27C-57245F02675C}"/>
    <cellStyle name="Comma 6 3 2 4 3 2" xfId="38527" xr:uid="{5210FAD6-CE38-4AFA-A80D-542592D218E3}"/>
    <cellStyle name="Comma 6 3 2 4 4" xfId="27419" xr:uid="{028A688F-F73F-457E-968E-11135EA77139}"/>
    <cellStyle name="Comma 6 3 2 5" xfId="4723" xr:uid="{E0BB9AA7-67F9-4349-96B1-6448DA7128B4}"/>
    <cellStyle name="Comma 6 3 2 5 2" xfId="10196" xr:uid="{A5FB5C3C-F231-4214-8DF9-074FB631C452}"/>
    <cellStyle name="Comma 6 3 2 5 2 2" xfId="21729" xr:uid="{B514FDDA-014C-4247-8E8A-F1B7A664B8E1}"/>
    <cellStyle name="Comma 6 3 2 5 2 2 2" xfId="45302" xr:uid="{CF8A5CCA-AC9E-4D68-B0A4-AE440A23DE0D}"/>
    <cellStyle name="Comma 6 3 2 5 2 3" xfId="34194" xr:uid="{F7FF76A5-11D6-4D3E-A515-D6CA42DA6649}"/>
    <cellStyle name="Comma 6 3 2 5 3" xfId="16309" xr:uid="{D0F4B516-5361-4D0A-8CC8-448C30D71D13}"/>
    <cellStyle name="Comma 6 3 2 5 3 2" xfId="39883" xr:uid="{07C74900-C938-46FB-A5D4-8E6C6AB1C716}"/>
    <cellStyle name="Comma 6 3 2 5 4" xfId="28775" xr:uid="{C7D221F6-1F0A-423F-BB72-6395DBF9CA68}"/>
    <cellStyle name="Comma 6 3 2 6" xfId="6061" xr:uid="{42A49D5E-51B4-4435-AC86-DD26A0BDDC20}"/>
    <cellStyle name="Comma 6 3 2 6 2" xfId="11537" xr:uid="{1DA673DA-2C7D-4221-B49A-9CF87F568016}"/>
    <cellStyle name="Comma 6 3 2 6 2 2" xfId="23069" xr:uid="{9369C5B4-D180-4D31-9C7A-ECFC59F33FA3}"/>
    <cellStyle name="Comma 6 3 2 6 2 2 2" xfId="46642" xr:uid="{2828A889-8BB0-48E2-A32C-CE85443092D1}"/>
    <cellStyle name="Comma 6 3 2 6 2 3" xfId="35534" xr:uid="{22490F1D-BD3B-45B1-A86B-34298E12A55A}"/>
    <cellStyle name="Comma 6 3 2 6 3" xfId="17645" xr:uid="{1422E2FE-6EDD-41B8-8634-E556EEB24FB1}"/>
    <cellStyle name="Comma 6 3 2 6 3 2" xfId="41219" xr:uid="{8D70E426-06FA-432B-86BC-580E119C5DD9}"/>
    <cellStyle name="Comma 6 3 2 6 4" xfId="30111" xr:uid="{712E8291-7A76-466B-A265-BF581882F26F}"/>
    <cellStyle name="Comma 6 3 2 7" xfId="7446" xr:uid="{31CDD622-5351-4506-89F2-12B726C70CEC}"/>
    <cellStyle name="Comma 6 3 2 7 2" xfId="19006" xr:uid="{0A297877-01BD-4609-BB4B-DD3240C3E3F4}"/>
    <cellStyle name="Comma 6 3 2 7 2 2" xfId="42579" xr:uid="{9ABBC1EB-884E-4600-B066-D891C49D835F}"/>
    <cellStyle name="Comma 6 3 2 7 3" xfId="31471" xr:uid="{CDB67B91-349F-4D15-AA80-DA7232325912}"/>
    <cellStyle name="Comma 6 3 2 8" xfId="13262" xr:uid="{A9430806-3562-4BA5-BC36-BA06A43670C1}"/>
    <cellStyle name="Comma 6 3 2 8 2" xfId="37040" xr:uid="{7AC2F28A-6947-44F4-A46D-015E353717AB}"/>
    <cellStyle name="Comma 6 3 2 9" xfId="25931" xr:uid="{36B7F41C-9B20-4328-87C9-2BAD5BCF87E6}"/>
    <cellStyle name="Comma 6 3 3" xfId="672" xr:uid="{AC20C5F8-58DF-4308-A0F0-A83ADECD1A3F}"/>
    <cellStyle name="Comma 6 3 3 10" xfId="24641" xr:uid="{8D0BD7BD-425E-4E16-B5CA-7FC5C6E12B0C}"/>
    <cellStyle name="Comma 6 3 3 11" xfId="48348" xr:uid="{B0519F46-7661-4F36-BED6-00E4FE3E929E}"/>
    <cellStyle name="Comma 6 3 3 12" xfId="1083" xr:uid="{E324463E-C177-439E-BEA6-0C1508B37DCC}"/>
    <cellStyle name="Comma 6 3 3 2" xfId="1957" xr:uid="{A0D373AF-4804-4673-B160-BADE11005CE9}"/>
    <cellStyle name="Comma 6 3 3 2 2" xfId="3770" xr:uid="{7725382C-93B2-4FF9-A7BF-80ED4C2FE423}"/>
    <cellStyle name="Comma 6 3 3 2 2 2" xfId="9239" xr:uid="{6C669629-18EE-42CD-9EFC-26A12E15A05F}"/>
    <cellStyle name="Comma 6 3 3 2 2 2 2" xfId="20772" xr:uid="{2C68B6CC-80DD-4EB5-8A71-C25A6C8CCA88}"/>
    <cellStyle name="Comma 6 3 3 2 2 2 2 2" xfId="44345" xr:uid="{9ECBAB31-4891-4DB1-B627-E818601088E5}"/>
    <cellStyle name="Comma 6 3 3 2 2 2 3" xfId="33237" xr:uid="{A2D83BCF-10E6-49FA-A466-9C86CF19BA13}"/>
    <cellStyle name="Comma 6 3 3 2 2 3" xfId="15357" xr:uid="{6E10A4D5-5D64-4D6A-805E-CBE6558FEA6D}"/>
    <cellStyle name="Comma 6 3 3 2 2 3 2" xfId="38931" xr:uid="{0008230A-9E37-4F4F-A149-ED8DA90319F0}"/>
    <cellStyle name="Comma 6 3 3 2 2 4" xfId="27823" xr:uid="{48B42685-0DD2-4CDE-BE45-13A937772D93}"/>
    <cellStyle name="Comma 6 3 3 2 3" xfId="5134" xr:uid="{0E4FA775-3434-4D82-91E3-E287E8128DCC}"/>
    <cellStyle name="Comma 6 3 3 2 3 2" xfId="10608" xr:uid="{C6699094-C344-4203-934C-D61A55EE3CAF}"/>
    <cellStyle name="Comma 6 3 3 2 3 2 2" xfId="22141" xr:uid="{6978866C-FB13-4F9C-B123-851260669E53}"/>
    <cellStyle name="Comma 6 3 3 2 3 2 2 2" xfId="45714" xr:uid="{C4345C91-13B5-4DB9-AB33-76E249484378}"/>
    <cellStyle name="Comma 6 3 3 2 3 2 3" xfId="34606" xr:uid="{3511340C-C156-4811-B5FB-9F73943ED04A}"/>
    <cellStyle name="Comma 6 3 3 2 3 3" xfId="16720" xr:uid="{1135D083-0B2F-484A-B951-DEE48047F6F3}"/>
    <cellStyle name="Comma 6 3 3 2 3 3 2" xfId="40294" xr:uid="{11504E1E-F71D-4961-AE89-12FDEE5E244F}"/>
    <cellStyle name="Comma 6 3 3 2 3 4" xfId="29186" xr:uid="{C7D5B12F-F519-45C7-AA86-0B0A4D9FA3AD}"/>
    <cellStyle name="Comma 6 3 3 2 4" xfId="6472" xr:uid="{06B1E3B3-268A-4B71-BB8E-DE09C14F406B}"/>
    <cellStyle name="Comma 6 3 3 2 4 2" xfId="11949" xr:uid="{5B4E7140-2ADA-4209-AF21-8D2CCCADF939}"/>
    <cellStyle name="Comma 6 3 3 2 4 2 2" xfId="23481" xr:uid="{18BB73A5-0E14-42BD-9E01-2303E712FCA3}"/>
    <cellStyle name="Comma 6 3 3 2 4 2 2 2" xfId="47054" xr:uid="{4811DA9D-0377-4DB6-8F9D-ED4FB079A7F2}"/>
    <cellStyle name="Comma 6 3 3 2 4 2 3" xfId="35946" xr:uid="{EBC0409B-1591-4CE2-A28B-0763E6F0D441}"/>
    <cellStyle name="Comma 6 3 3 2 4 3" xfId="18056" xr:uid="{D1EFD984-7F22-46F8-ABCB-881B14B80C84}"/>
    <cellStyle name="Comma 6 3 3 2 4 3 2" xfId="41630" xr:uid="{B7FF5B69-3D8E-4DAC-B01B-BFE87DDD64C4}"/>
    <cellStyle name="Comma 6 3 3 2 4 4" xfId="30522" xr:uid="{31F88D3F-1D8B-45F1-911A-2EF48A67511A}"/>
    <cellStyle name="Comma 6 3 3 2 5" xfId="7883" xr:uid="{6FC2508A-406F-4DBD-9741-65AA388EC407}"/>
    <cellStyle name="Comma 6 3 3 2 5 2" xfId="19418" xr:uid="{EDEDC5CD-6EA5-4B7E-9A35-01D9EE65F486}"/>
    <cellStyle name="Comma 6 3 3 2 5 2 2" xfId="42991" xr:uid="{9D15E80C-BABE-4B3B-8F80-7F9F487628EB}"/>
    <cellStyle name="Comma 6 3 3 2 5 3" xfId="31883" xr:uid="{56F4DD2B-61DF-4A26-AB3D-552BDEB1DEDA}"/>
    <cellStyle name="Comma 6 3 3 2 6" xfId="13712" xr:uid="{9D18B034-7179-428B-BD0E-C5F8F526E403}"/>
    <cellStyle name="Comma 6 3 3 2 6 2" xfId="37451" xr:uid="{0CFE79B7-3F30-4225-B9FE-2E3420DAD3F4}"/>
    <cellStyle name="Comma 6 3 3 2 7" xfId="26344" xr:uid="{A26A10CC-BAB5-46CA-B09A-EAE707886D31}"/>
    <cellStyle name="Comma 6 3 3 2 8" xfId="24969" xr:uid="{9B011244-1718-468C-9DA9-D735405D03D3}"/>
    <cellStyle name="Comma 6 3 3 2 9" xfId="48800" xr:uid="{584A6E0B-BF45-4A7D-A79D-5C27C291ACA4}"/>
    <cellStyle name="Comma 6 3 3 3" xfId="2439" xr:uid="{5C4E97B6-2A76-4649-890A-3DF48718E419}"/>
    <cellStyle name="Comma 6 3 3 3 2" xfId="4232" xr:uid="{03396759-14DD-4DBD-94E1-29ED1E3A5A62}"/>
    <cellStyle name="Comma 6 3 3 3 2 2" xfId="9701" xr:uid="{7E25F883-13A5-46A8-87F6-B0BE8410FD72}"/>
    <cellStyle name="Comma 6 3 3 3 2 2 2" xfId="21234" xr:uid="{36CDB305-1FC3-4839-96CC-968CBBE1FA78}"/>
    <cellStyle name="Comma 6 3 3 3 2 2 2 2" xfId="44807" xr:uid="{73CC978A-34B7-4F4E-9F29-9CECA7DF160F}"/>
    <cellStyle name="Comma 6 3 3 3 2 2 3" xfId="33699" xr:uid="{BDB3CB50-A255-429E-816F-66DAC3A5AF37}"/>
    <cellStyle name="Comma 6 3 3 3 2 3" xfId="15819" xr:uid="{26BA45A4-DC58-439E-A4A9-7C059B77CC3A}"/>
    <cellStyle name="Comma 6 3 3 3 2 3 2" xfId="39393" xr:uid="{770F9218-8660-47DC-BF37-E968C82F0739}"/>
    <cellStyle name="Comma 6 3 3 3 2 4" xfId="28285" xr:uid="{54340A9A-9FDD-4B63-AD28-746306DF47E4}"/>
    <cellStyle name="Comma 6 3 3 3 3" xfId="5597" xr:uid="{5E8813E7-DE7A-41ED-AC8D-FA727D52CF63}"/>
    <cellStyle name="Comma 6 3 3 3 3 2" xfId="11071" xr:uid="{6B26BB8C-1484-41F9-A27E-6718E95F3612}"/>
    <cellStyle name="Comma 6 3 3 3 3 2 2" xfId="22604" xr:uid="{E43A4BB6-DDC1-4441-B30C-F15BFF11BBEB}"/>
    <cellStyle name="Comma 6 3 3 3 3 2 2 2" xfId="46177" xr:uid="{77E02D53-A2B5-4232-8849-56C7DD9648BB}"/>
    <cellStyle name="Comma 6 3 3 3 3 2 3" xfId="35069" xr:uid="{5CF199E2-29F2-4C16-AA23-D15CF28C5210}"/>
    <cellStyle name="Comma 6 3 3 3 3 3" xfId="17183" xr:uid="{55EC1FA2-7006-4EF3-9A02-0B88A7C57629}"/>
    <cellStyle name="Comma 6 3 3 3 3 3 2" xfId="40757" xr:uid="{1EF6657E-179D-4E8C-A734-94741FB80964}"/>
    <cellStyle name="Comma 6 3 3 3 3 4" xfId="29649" xr:uid="{22DA66E3-1613-48E4-850C-28D12B542394}"/>
    <cellStyle name="Comma 6 3 3 3 4" xfId="6935" xr:uid="{0DF0B592-5B18-4E84-A5F4-A8D32DE56956}"/>
    <cellStyle name="Comma 6 3 3 3 4 2" xfId="12413" xr:uid="{656BAB86-FB42-4E52-B857-60CE8E904884}"/>
    <cellStyle name="Comma 6 3 3 3 4 2 2" xfId="23945" xr:uid="{3384CD00-5E4F-4522-BE9C-39F60428CB2C}"/>
    <cellStyle name="Comma 6 3 3 3 4 2 2 2" xfId="47518" xr:uid="{D37ADE2B-6E2D-4759-B333-05A8DFBD963D}"/>
    <cellStyle name="Comma 6 3 3 3 4 2 3" xfId="36410" xr:uid="{F38EF623-56BE-44FE-BEC2-8E120D110306}"/>
    <cellStyle name="Comma 6 3 3 3 4 3" xfId="18519" xr:uid="{68552C58-FE13-43FB-AF7C-C9953A41F1E9}"/>
    <cellStyle name="Comma 6 3 3 3 4 3 2" xfId="42093" xr:uid="{D5BC67D4-BF70-4543-A74C-019283680DEB}"/>
    <cellStyle name="Comma 6 3 3 3 4 4" xfId="30985" xr:uid="{424B7085-80DF-4EF4-B860-C06432FB9806}"/>
    <cellStyle name="Comma 6 3 3 3 5" xfId="8348" xr:uid="{4873115C-4BF4-4D02-B57E-AF175763DAF1}"/>
    <cellStyle name="Comma 6 3 3 3 5 2" xfId="19881" xr:uid="{322F56DF-9920-4F3C-A4E7-F18E0EC682C7}"/>
    <cellStyle name="Comma 6 3 3 3 5 2 2" xfId="43454" xr:uid="{01AF0B33-561A-41CF-B063-A6678A16CAE0}"/>
    <cellStyle name="Comma 6 3 3 3 5 3" xfId="32346" xr:uid="{E2A63655-3D37-4291-85E4-EB6DAFF08CCD}"/>
    <cellStyle name="Comma 6 3 3 3 6" xfId="14177" xr:uid="{F7573BE3-7A1B-4C15-877C-BE9A9DC5427E}"/>
    <cellStyle name="Comma 6 3 3 3 6 2" xfId="37914" xr:uid="{1C079358-944B-4266-BAC2-6728722A63D2}"/>
    <cellStyle name="Comma 6 3 3 3 7" xfId="26807" xr:uid="{2D05F814-F742-43E1-8933-69762783FD76}"/>
    <cellStyle name="Comma 6 3 3 3 8" xfId="25433" xr:uid="{95A5C921-C145-4CC9-8425-4DCF63C1276E}"/>
    <cellStyle name="Comma 6 3 3 3 9" xfId="49263" xr:uid="{EBD9B273-4D5A-4228-8E79-B28F0DC0F872}"/>
    <cellStyle name="Comma 6 3 3 4" xfId="3332" xr:uid="{543F5E54-94C7-477F-BB0F-47E657F2C306}"/>
    <cellStyle name="Comma 6 3 3 4 2" xfId="8799" xr:uid="{C3D63463-19A0-4FF2-9532-F98120167190}"/>
    <cellStyle name="Comma 6 3 3 4 2 2" xfId="20332" xr:uid="{3651A796-B22C-4810-8330-ACFFBE61C5DD}"/>
    <cellStyle name="Comma 6 3 3 4 2 2 2" xfId="43905" xr:uid="{339BB46B-524F-40EA-B387-C1B0A1932268}"/>
    <cellStyle name="Comma 6 3 3 4 2 3" xfId="32797" xr:uid="{33E314EB-E105-41E8-BA36-AD2E25791844}"/>
    <cellStyle name="Comma 6 3 3 4 3" xfId="14918" xr:uid="{D4953A60-9DBE-47E3-AAB5-52236EA82447}"/>
    <cellStyle name="Comma 6 3 3 4 3 2" xfId="38492" xr:uid="{1347E3C2-A422-469E-AD1A-FEA32A7E9F39}"/>
    <cellStyle name="Comma 6 3 3 4 4" xfId="27384" xr:uid="{2096B1BB-1285-4BDB-BEDA-DB3C8F2729A1}"/>
    <cellStyle name="Comma 6 3 3 5" xfId="4687" xr:uid="{0E270082-FE4D-4B66-A5F1-1A5BE59DFF2F}"/>
    <cellStyle name="Comma 6 3 3 5 2" xfId="10160" xr:uid="{1CC53E28-3CCD-4745-A658-99392AA3C47C}"/>
    <cellStyle name="Comma 6 3 3 5 2 2" xfId="21693" xr:uid="{E5A7B537-9F1A-4E64-B421-B7D568462893}"/>
    <cellStyle name="Comma 6 3 3 5 2 2 2" xfId="45266" xr:uid="{C8C96CB5-228F-45FA-8A39-A404C8FFEE4C}"/>
    <cellStyle name="Comma 6 3 3 5 2 3" xfId="34158" xr:uid="{EBDE453F-722B-40C0-A0AB-E9E099E8B003}"/>
    <cellStyle name="Comma 6 3 3 5 3" xfId="16273" xr:uid="{49747966-2ABA-4343-B895-3B477F6D1256}"/>
    <cellStyle name="Comma 6 3 3 5 3 2" xfId="39847" xr:uid="{61C4170F-2C8F-48D6-840E-3B139461E79B}"/>
    <cellStyle name="Comma 6 3 3 5 4" xfId="28739" xr:uid="{6CAD4CE4-1038-46DB-8851-5B7A63983697}"/>
    <cellStyle name="Comma 6 3 3 6" xfId="6025" xr:uid="{D0094CC4-565C-49F6-AAED-F1CE722AF343}"/>
    <cellStyle name="Comma 6 3 3 6 2" xfId="11501" xr:uid="{B1915118-1AAB-4481-B623-07F66404DA6D}"/>
    <cellStyle name="Comma 6 3 3 6 2 2" xfId="23033" xr:uid="{9F73FB85-1BDD-4C23-A9DA-D634358C57A8}"/>
    <cellStyle name="Comma 6 3 3 6 2 2 2" xfId="46606" xr:uid="{78D49A27-429D-4964-ADDD-A412C77782FB}"/>
    <cellStyle name="Comma 6 3 3 6 2 3" xfId="35498" xr:uid="{887C8F3E-9374-4103-AFAB-6C1395DACDD7}"/>
    <cellStyle name="Comma 6 3 3 6 3" xfId="17609" xr:uid="{6A482178-2A9B-480F-9256-BF5E28E6AA55}"/>
    <cellStyle name="Comma 6 3 3 6 3 2" xfId="41183" xr:uid="{8F8DAD59-4E80-4F41-9C79-5A7AC189E634}"/>
    <cellStyle name="Comma 6 3 3 6 4" xfId="30075" xr:uid="{E3C50421-2E55-462C-84B1-8C60A91FC6DD}"/>
    <cellStyle name="Comma 6 3 3 7" xfId="7410" xr:uid="{C7AE2635-9F0F-4B0C-837B-BCD51B3BC787}"/>
    <cellStyle name="Comma 6 3 3 7 2" xfId="18970" xr:uid="{DC15F4E7-52C9-4C36-8CD6-9D2F48373F0E}"/>
    <cellStyle name="Comma 6 3 3 7 2 2" xfId="42543" xr:uid="{3FC00D42-7F8E-4443-8342-0365AE62E8AA}"/>
    <cellStyle name="Comma 6 3 3 7 3" xfId="31435" xr:uid="{B4684C1F-ADC0-4CD5-9EE7-26469CDFCE07}"/>
    <cellStyle name="Comma 6 3 3 8" xfId="13222" xr:uid="{B645FA62-9078-4667-A26F-335CE87B7887}"/>
    <cellStyle name="Comma 6 3 3 8 2" xfId="37004" xr:uid="{8EB4C4D1-4C96-4103-8A65-CEE6EFE67BA2}"/>
    <cellStyle name="Comma 6 3 3 9" xfId="25895" xr:uid="{9F5D43E5-BE2B-4503-B404-05CA078BCD73}"/>
    <cellStyle name="Comma 6 3 4" xfId="1238" xr:uid="{3F0BD532-F3B7-41D2-88D0-86DDBF39DC4C}"/>
    <cellStyle name="Comma 6 3 4 10" xfId="24608" xr:uid="{0CBCD42A-86E8-42C0-AA30-C3ECF4B1B547}"/>
    <cellStyle name="Comma 6 3 4 11" xfId="48444" xr:uid="{A2C4203E-AC5E-454A-AD5D-846A307B693C}"/>
    <cellStyle name="Comma 6 3 4 2" xfId="2053" xr:uid="{BA5D452F-31F1-4F9E-A3ED-3D2909EB7BEE}"/>
    <cellStyle name="Comma 6 3 4 2 2" xfId="3866" xr:uid="{02C225B0-8B04-4876-B105-3716F37322D3}"/>
    <cellStyle name="Comma 6 3 4 2 2 2" xfId="9335" xr:uid="{7003C931-068A-4EB6-95F5-4C27B4320BDB}"/>
    <cellStyle name="Comma 6 3 4 2 2 2 2" xfId="20868" xr:uid="{5EFC4A5F-6CA3-46AF-99C1-0D7079AC0B84}"/>
    <cellStyle name="Comma 6 3 4 2 2 2 2 2" xfId="44441" xr:uid="{E8A76D58-420A-4A52-9DC0-815AACF8AA28}"/>
    <cellStyle name="Comma 6 3 4 2 2 2 3" xfId="33333" xr:uid="{01895B2C-2A36-4EC7-8DD2-DC32A9FC9CF0}"/>
    <cellStyle name="Comma 6 3 4 2 2 3" xfId="15453" xr:uid="{B40CD3F7-F7AB-4825-BEF3-1A7EF0C68512}"/>
    <cellStyle name="Comma 6 3 4 2 2 3 2" xfId="39027" xr:uid="{C63FA357-BA80-4B30-A338-9A646F8C432E}"/>
    <cellStyle name="Comma 6 3 4 2 2 4" xfId="27919" xr:uid="{2EC7D7D1-8567-4DF9-993C-ACF194571509}"/>
    <cellStyle name="Comma 6 3 4 2 3" xfId="5230" xr:uid="{231A3743-9C46-4B2A-9052-FDC90FC784F6}"/>
    <cellStyle name="Comma 6 3 4 2 3 2" xfId="10704" xr:uid="{5FE8773E-DF6D-4B18-A90B-35172E6905FD}"/>
    <cellStyle name="Comma 6 3 4 2 3 2 2" xfId="22237" xr:uid="{6F206CAF-2E17-4122-8F30-6000C7EC061F}"/>
    <cellStyle name="Comma 6 3 4 2 3 2 2 2" xfId="45810" xr:uid="{76AF28B3-1ABF-4B48-8428-A286B57BABC2}"/>
    <cellStyle name="Comma 6 3 4 2 3 2 3" xfId="34702" xr:uid="{9D3AD221-316F-4CEE-B0EC-6C4D6C1D3D1B}"/>
    <cellStyle name="Comma 6 3 4 2 3 3" xfId="16816" xr:uid="{A94AF56D-841F-43AD-B6A4-1998128E83CE}"/>
    <cellStyle name="Comma 6 3 4 2 3 3 2" xfId="40390" xr:uid="{ABF19917-9CA9-4A4F-8EEF-EFF9010D1BCB}"/>
    <cellStyle name="Comma 6 3 4 2 3 4" xfId="29282" xr:uid="{F96BABDA-372C-4020-815B-D24522F954C7}"/>
    <cellStyle name="Comma 6 3 4 2 4" xfId="6568" xr:uid="{81EA9763-FCB5-434B-B0E8-BA47E84A754A}"/>
    <cellStyle name="Comma 6 3 4 2 4 2" xfId="12045" xr:uid="{F2B00C13-D727-4E69-881E-3E36BF1CB924}"/>
    <cellStyle name="Comma 6 3 4 2 4 2 2" xfId="23577" xr:uid="{3A86B709-6010-4121-8C21-1AD15D32295C}"/>
    <cellStyle name="Comma 6 3 4 2 4 2 2 2" xfId="47150" xr:uid="{87BA5CF1-0F60-48AB-B358-6AD28FB48CD7}"/>
    <cellStyle name="Comma 6 3 4 2 4 2 3" xfId="36042" xr:uid="{2D1F6A8D-E940-44BA-B5BB-D79B25F7367E}"/>
    <cellStyle name="Comma 6 3 4 2 4 3" xfId="18152" xr:uid="{AF19AF24-7784-4753-9972-79EEB61DCE9B}"/>
    <cellStyle name="Comma 6 3 4 2 4 3 2" xfId="41726" xr:uid="{3F84B1F5-C204-4A4F-855F-5B3D7FC5FAFB}"/>
    <cellStyle name="Comma 6 3 4 2 4 4" xfId="30618" xr:uid="{6EC05EDE-27A4-4CDE-B41E-48C72A5E131A}"/>
    <cellStyle name="Comma 6 3 4 2 5" xfId="7979" xr:uid="{799F71CE-04BB-4170-B1F8-13FA14781B13}"/>
    <cellStyle name="Comma 6 3 4 2 5 2" xfId="19514" xr:uid="{1C319B16-D64F-4C38-922E-DA1D25B405F3}"/>
    <cellStyle name="Comma 6 3 4 2 5 2 2" xfId="43087" xr:uid="{D544CE09-BE96-4070-8BE8-44B3779DC3A4}"/>
    <cellStyle name="Comma 6 3 4 2 5 3" xfId="31979" xr:uid="{B6F9524F-7E3A-4954-80ED-D0F1259D06CE}"/>
    <cellStyle name="Comma 6 3 4 2 6" xfId="13808" xr:uid="{0EED86FD-E5E0-4A33-9F07-FFCE4446A679}"/>
    <cellStyle name="Comma 6 3 4 2 6 2" xfId="37547" xr:uid="{65B99737-D194-44A0-BBF2-77F7790A1AE0}"/>
    <cellStyle name="Comma 6 3 4 2 7" xfId="26440" xr:uid="{D614CAE3-07C9-406A-A04F-E925C1FC35F1}"/>
    <cellStyle name="Comma 6 3 4 2 8" xfId="25065" xr:uid="{E4310F97-886C-49CB-9D6D-0238AB31B938}"/>
    <cellStyle name="Comma 6 3 4 2 9" xfId="48896" xr:uid="{18B3C8B7-7772-40D4-81F9-5EE702F850CD}"/>
    <cellStyle name="Comma 6 3 4 3" xfId="2539" xr:uid="{D7F936A1-16F8-4E43-9F67-ED8FA5C5083B}"/>
    <cellStyle name="Comma 6 3 4 3 2" xfId="4330" xr:uid="{8B0650A1-50AD-48B1-A600-E362635CA6EB}"/>
    <cellStyle name="Comma 6 3 4 3 2 2" xfId="9799" xr:uid="{E0C46888-ED17-41F5-85E4-4D6E3BCC1220}"/>
    <cellStyle name="Comma 6 3 4 3 2 2 2" xfId="21332" xr:uid="{1194C9AD-ED3C-4D0B-9EAF-28787301A201}"/>
    <cellStyle name="Comma 6 3 4 3 2 2 2 2" xfId="44905" xr:uid="{80C9A3FA-0768-4AD4-8E1F-34592CAB2FD5}"/>
    <cellStyle name="Comma 6 3 4 3 2 2 3" xfId="33797" xr:uid="{26B7F419-0055-4B2E-91F0-DBAD3BA91A4E}"/>
    <cellStyle name="Comma 6 3 4 3 2 3" xfId="15917" xr:uid="{7483AD7F-46DF-4C89-9CE4-BF7365794315}"/>
    <cellStyle name="Comma 6 3 4 3 2 3 2" xfId="39491" xr:uid="{9B9360A5-7EC7-4ED7-9BFF-AC6216081667}"/>
    <cellStyle name="Comma 6 3 4 3 2 4" xfId="28383" xr:uid="{23D11A36-8135-4149-B197-A8EAAB7D8F5B}"/>
    <cellStyle name="Comma 6 3 4 3 3" xfId="5695" xr:uid="{FAD0B581-7BCE-46A2-875F-FF7AE3A85EB4}"/>
    <cellStyle name="Comma 6 3 4 3 3 2" xfId="11169" xr:uid="{3711BF0C-4A2B-4923-8883-21675994C0A9}"/>
    <cellStyle name="Comma 6 3 4 3 3 2 2" xfId="22702" xr:uid="{431BA6DD-1D6F-40CF-8FF8-7D2BCBCE7FFF}"/>
    <cellStyle name="Comma 6 3 4 3 3 2 2 2" xfId="46275" xr:uid="{055B846A-7DE6-48A1-8BCA-A04532C6E1BA}"/>
    <cellStyle name="Comma 6 3 4 3 3 2 3" xfId="35167" xr:uid="{38703743-0BFA-4A15-A3E2-5B0FE02DF4E0}"/>
    <cellStyle name="Comma 6 3 4 3 3 3" xfId="17281" xr:uid="{5DAB8848-BC04-446F-94DA-E7C3CDB5FA89}"/>
    <cellStyle name="Comma 6 3 4 3 3 3 2" xfId="40855" xr:uid="{175543A5-880D-4274-8687-4A58141E3F6E}"/>
    <cellStyle name="Comma 6 3 4 3 3 4" xfId="29747" xr:uid="{038CDBB3-3F5A-427A-BB9E-392DABBA58DC}"/>
    <cellStyle name="Comma 6 3 4 3 4" xfId="7033" xr:uid="{9F6DED72-1B4C-4BBC-BCFE-140E1E2F2003}"/>
    <cellStyle name="Comma 6 3 4 3 4 2" xfId="12511" xr:uid="{07605DE2-6A49-4419-82A1-B607AB66559A}"/>
    <cellStyle name="Comma 6 3 4 3 4 2 2" xfId="24043" xr:uid="{49264690-166A-4AFA-ACFD-89CB6A326880}"/>
    <cellStyle name="Comma 6 3 4 3 4 2 2 2" xfId="47616" xr:uid="{827E9346-E2BA-4ABE-9B4B-DB6619AA0A16}"/>
    <cellStyle name="Comma 6 3 4 3 4 2 3" xfId="36508" xr:uid="{B597E775-1260-4175-A37C-03E4051D7145}"/>
    <cellStyle name="Comma 6 3 4 3 4 3" xfId="18617" xr:uid="{5D67F57A-FA22-41E2-A2C6-FF15D32CCFA0}"/>
    <cellStyle name="Comma 6 3 4 3 4 3 2" xfId="42191" xr:uid="{79CF2B4D-CE00-4526-9759-FBF0A46C9D69}"/>
    <cellStyle name="Comma 6 3 4 3 4 4" xfId="31083" xr:uid="{2A00FB08-E242-4ACF-8C81-E4D007C6B63D}"/>
    <cellStyle name="Comma 6 3 4 3 5" xfId="8446" xr:uid="{E3A23A45-5BCF-46D6-8419-D7BA1F69FBE0}"/>
    <cellStyle name="Comma 6 3 4 3 5 2" xfId="19979" xr:uid="{A07E2AAA-1F8E-4DE1-AFAE-D3B3D6BEF26F}"/>
    <cellStyle name="Comma 6 3 4 3 5 2 2" xfId="43552" xr:uid="{7AECE2E8-2ECB-457A-97FB-67837F723D3A}"/>
    <cellStyle name="Comma 6 3 4 3 5 3" xfId="32444" xr:uid="{24767276-8F11-479B-8C27-B7611EBF2500}"/>
    <cellStyle name="Comma 6 3 4 3 6" xfId="14275" xr:uid="{270F5967-3B4B-4FC4-98AD-4C234D53B712}"/>
    <cellStyle name="Comma 6 3 4 3 6 2" xfId="38012" xr:uid="{0324CD0A-61BC-4A96-81B8-164F4289627E}"/>
    <cellStyle name="Comma 6 3 4 3 7" xfId="26905" xr:uid="{E86BC0B0-6636-4ECB-BF72-6AC8543AA9F0}"/>
    <cellStyle name="Comma 6 3 4 3 8" xfId="25531" xr:uid="{4C7B7E46-305B-4366-887C-F4363BA95E01}"/>
    <cellStyle name="Comma 6 3 4 3 9" xfId="49361" xr:uid="{AEBAA53D-0168-4E9D-9CD8-448F1527D035}"/>
    <cellStyle name="Comma 6 3 4 4" xfId="3427" xr:uid="{9EA91E15-5CE4-44A3-B5E0-324ABB73ED97}"/>
    <cellStyle name="Comma 6 3 4 4 2" xfId="8895" xr:uid="{56AAFB07-9CD0-48F1-8F85-3877A43522E8}"/>
    <cellStyle name="Comma 6 3 4 4 2 2" xfId="20428" xr:uid="{71E326AF-B2B4-4777-B636-E9879B697AD8}"/>
    <cellStyle name="Comma 6 3 4 4 2 2 2" xfId="44001" xr:uid="{B2A0B932-CEEC-400D-A79C-7BF1E3D17749}"/>
    <cellStyle name="Comma 6 3 4 4 2 3" xfId="32893" xr:uid="{5592578E-B42F-41C3-BC1A-8AEE045034F9}"/>
    <cellStyle name="Comma 6 3 4 4 3" xfId="15013" xr:uid="{1798A715-0CFE-4CD9-ACEE-A599B590EF31}"/>
    <cellStyle name="Comma 6 3 4 4 3 2" xfId="38587" xr:uid="{6DCA41AF-4149-4A05-BDF4-44BCE9C6B3B2}"/>
    <cellStyle name="Comma 6 3 4 4 4" xfId="27479" xr:uid="{D45E3B62-E781-47B9-B2E6-900CC41E6B95}"/>
    <cellStyle name="Comma 6 3 4 5" xfId="4783" xr:uid="{E997E21A-2F8C-47B1-AE97-B6BB6C53898D}"/>
    <cellStyle name="Comma 6 3 4 5 2" xfId="10256" xr:uid="{7010DC0D-266B-45AD-9760-AB72ACBB8732}"/>
    <cellStyle name="Comma 6 3 4 5 2 2" xfId="21789" xr:uid="{FF64469E-36C1-45B1-ABC1-4D8F4E43E25E}"/>
    <cellStyle name="Comma 6 3 4 5 2 2 2" xfId="45362" xr:uid="{92712539-2B59-4D2C-82A7-EA2762FA2E76}"/>
    <cellStyle name="Comma 6 3 4 5 2 3" xfId="34254" xr:uid="{A58575C1-0017-46E7-B1F2-A53D47768EF4}"/>
    <cellStyle name="Comma 6 3 4 5 3" xfId="16369" xr:uid="{C97B71BD-2EA5-4EA2-B3B0-0BF1BD1A5553}"/>
    <cellStyle name="Comma 6 3 4 5 3 2" xfId="39943" xr:uid="{FD3F40F8-33BF-493F-8CFC-7E3F76775DB7}"/>
    <cellStyle name="Comma 6 3 4 5 4" xfId="28835" xr:uid="{7998CFAA-0CA8-421C-AF3D-CF3081D2A192}"/>
    <cellStyle name="Comma 6 3 4 6" xfId="6121" xr:uid="{04DF6AF3-5785-42BF-A628-EC332A521C9B}"/>
    <cellStyle name="Comma 6 3 4 6 2" xfId="11597" xr:uid="{823CB7C3-7780-4F58-9CED-0E74F3ACEDB0}"/>
    <cellStyle name="Comma 6 3 4 6 2 2" xfId="23129" xr:uid="{85717859-AE81-4CA9-87C7-490D1528D2A3}"/>
    <cellStyle name="Comma 6 3 4 6 2 2 2" xfId="46702" xr:uid="{DC4A8CD8-9168-4121-A782-609636A578CA}"/>
    <cellStyle name="Comma 6 3 4 6 2 3" xfId="35594" xr:uid="{316B71A7-E0A3-43C9-9E56-6DBF739F6846}"/>
    <cellStyle name="Comma 6 3 4 6 3" xfId="17705" xr:uid="{542898A2-B92E-40C0-9E47-C75D2272EC9C}"/>
    <cellStyle name="Comma 6 3 4 6 3 2" xfId="41279" xr:uid="{7C1F4669-06E8-4882-A7DE-89A4760839AE}"/>
    <cellStyle name="Comma 6 3 4 6 4" xfId="30171" xr:uid="{7A97D5B9-B036-4A14-AC8A-964932F9957B}"/>
    <cellStyle name="Comma 6 3 4 7" xfId="7506" xr:uid="{18770A1F-5E09-4F1A-9E96-F8DE06E689F0}"/>
    <cellStyle name="Comma 6 3 4 7 2" xfId="19066" xr:uid="{08261F91-152C-464E-8BD3-9D9FBE25BB45}"/>
    <cellStyle name="Comma 6 3 4 7 2 2" xfId="42639" xr:uid="{1D1AF793-94B0-4E58-93C3-6161253727C0}"/>
    <cellStyle name="Comma 6 3 4 7 3" xfId="31531" xr:uid="{DDDBFF69-1881-4504-9166-662E14762249}"/>
    <cellStyle name="Comma 6 3 4 8" xfId="13324" xr:uid="{B89FAA4B-4B66-4E12-A686-785FFBB41CDE}"/>
    <cellStyle name="Comma 6 3 4 8 2" xfId="37100" xr:uid="{06C0811C-F333-4F63-B8B8-F35600F77355}"/>
    <cellStyle name="Comma 6 3 4 9" xfId="25991" xr:uid="{227FC845-B1A7-427B-ACE7-1F80664F1FF3}"/>
    <cellStyle name="Comma 6 3 5" xfId="1858" xr:uid="{8AA08BFD-EA50-492A-9B4E-A9BCCAE7E3A3}"/>
    <cellStyle name="Comma 6 3 5 10" xfId="48700" xr:uid="{C9EE9B05-3F75-42C2-AB03-C09964A6A821}"/>
    <cellStyle name="Comma 6 3 5 2" xfId="2393" xr:uid="{A26C30A2-F16E-43D6-B4F5-BF9AE7A17A0C}"/>
    <cellStyle name="Comma 6 3 5 2 2" xfId="4188" xr:uid="{88B15E16-947E-43CB-AB99-638ACDFE893F}"/>
    <cellStyle name="Comma 6 3 5 2 2 2" xfId="9657" xr:uid="{CD8200C5-0A58-4D27-BA1A-8AD202FCE12C}"/>
    <cellStyle name="Comma 6 3 5 2 2 2 2" xfId="21190" xr:uid="{D78F32B2-0AF6-44F9-8410-0DA27EC8883A}"/>
    <cellStyle name="Comma 6 3 5 2 2 2 2 2" xfId="44763" xr:uid="{33B18B89-C550-4401-9F11-17CC659363BE}"/>
    <cellStyle name="Comma 6 3 5 2 2 2 3" xfId="33655" xr:uid="{BEAF8646-69EF-45B5-856D-C23399454F63}"/>
    <cellStyle name="Comma 6 3 5 2 2 3" xfId="15775" xr:uid="{29AFBC5A-6A59-4CA7-A25F-FED6EFF319A6}"/>
    <cellStyle name="Comma 6 3 5 2 2 3 2" xfId="39349" xr:uid="{92A07FB9-FF4D-422D-B6FF-1A7D25B77038}"/>
    <cellStyle name="Comma 6 3 5 2 2 4" xfId="28241" xr:uid="{46CA4530-0B34-49EB-86F7-A45A6C35C094}"/>
    <cellStyle name="Comma 6 3 5 2 3" xfId="5553" xr:uid="{38EB9936-3752-4C2C-9A6F-6C4991B83474}"/>
    <cellStyle name="Comma 6 3 5 2 3 2" xfId="11027" xr:uid="{32D04A47-29E2-4E5F-A32B-46E1A83A791E}"/>
    <cellStyle name="Comma 6 3 5 2 3 2 2" xfId="22560" xr:uid="{D81D6877-6474-4F4E-A9A2-7DFBD70704B3}"/>
    <cellStyle name="Comma 6 3 5 2 3 2 2 2" xfId="46133" xr:uid="{67CB1684-8C89-47B6-8262-E35F450CFFFC}"/>
    <cellStyle name="Comma 6 3 5 2 3 2 3" xfId="35025" xr:uid="{E6C14199-0091-44BC-BAF4-4D87AC81958B}"/>
    <cellStyle name="Comma 6 3 5 2 3 3" xfId="17139" xr:uid="{23415733-50AA-4F5B-8930-FC2BD07DFC46}"/>
    <cellStyle name="Comma 6 3 5 2 3 3 2" xfId="40713" xr:uid="{4FFE88AE-58BA-4BC3-A98E-FD99A4384D1C}"/>
    <cellStyle name="Comma 6 3 5 2 3 4" xfId="29605" xr:uid="{88CF1879-4998-4AD9-9E71-23483C68C4CA}"/>
    <cellStyle name="Comma 6 3 5 2 4" xfId="6891" xr:uid="{5C228987-A3F2-4868-B4A7-0E1A569F2B43}"/>
    <cellStyle name="Comma 6 3 5 2 4 2" xfId="12369" xr:uid="{71C7587B-A9C1-4266-9762-36BCE04EAE50}"/>
    <cellStyle name="Comma 6 3 5 2 4 2 2" xfId="23901" xr:uid="{DF92752E-A816-4110-9591-330BC8C7B70E}"/>
    <cellStyle name="Comma 6 3 5 2 4 2 2 2" xfId="47474" xr:uid="{BE800402-AEF9-4682-A1B5-D9070BE22F2B}"/>
    <cellStyle name="Comma 6 3 5 2 4 2 3" xfId="36366" xr:uid="{3BFB230F-AB43-4D4B-804B-E7F8E3DEA0F8}"/>
    <cellStyle name="Comma 6 3 5 2 4 3" xfId="18475" xr:uid="{39695860-EEE8-496E-891D-CD273733B207}"/>
    <cellStyle name="Comma 6 3 5 2 4 3 2" xfId="42049" xr:uid="{18DC3918-A4B1-4D90-ADFE-9EDE8D5F2F61}"/>
    <cellStyle name="Comma 6 3 5 2 4 4" xfId="30941" xr:uid="{57DE1B6A-A2AF-4281-A03D-C53DBFE54975}"/>
    <cellStyle name="Comma 6 3 5 2 5" xfId="8304" xr:uid="{0F4536F2-BB51-403A-AEF6-653844ABFBE8}"/>
    <cellStyle name="Comma 6 3 5 2 5 2" xfId="19837" xr:uid="{6A61E500-DC4A-4AA8-A8F0-E0B9AD254879}"/>
    <cellStyle name="Comma 6 3 5 2 5 2 2" xfId="43410" xr:uid="{630FAC3A-5C8C-45B6-8514-A85D9A007F64}"/>
    <cellStyle name="Comma 6 3 5 2 5 3" xfId="32302" xr:uid="{9668C0C3-72BB-4302-8DE1-B606453433F5}"/>
    <cellStyle name="Comma 6 3 5 2 6" xfId="14133" xr:uid="{F1609B1A-014F-4BF3-9799-BD9961FFCBEB}"/>
    <cellStyle name="Comma 6 3 5 2 6 2" xfId="37870" xr:uid="{E6CA66D1-6DAA-437B-BFA8-E1A6D43EC4A3}"/>
    <cellStyle name="Comma 6 3 5 2 7" xfId="26763" xr:uid="{EF9CEB0A-B89C-44CA-9E89-49B4A0B4EF4A}"/>
    <cellStyle name="Comma 6 3 5 2 8" xfId="25389" xr:uid="{6C08AA03-53D3-4242-83CE-09DFB66ED82F}"/>
    <cellStyle name="Comma 6 3 5 2 9" xfId="49219" xr:uid="{8770D4B2-E627-4696-9CAF-95D7532A3AD0}"/>
    <cellStyle name="Comma 6 3 5 3" xfId="3674" xr:uid="{4D61C984-F718-4F94-B86A-D9F7A7E41CBB}"/>
    <cellStyle name="Comma 6 3 5 3 2" xfId="9143" xr:uid="{6B692BC3-E70A-49B1-8412-B5FC7B90CD13}"/>
    <cellStyle name="Comma 6 3 5 3 2 2" xfId="20676" xr:uid="{557BAA87-3223-41E9-916F-9C5870E3F004}"/>
    <cellStyle name="Comma 6 3 5 3 2 2 2" xfId="44249" xr:uid="{4BAABCCB-D98B-4264-B199-5362E88F074A}"/>
    <cellStyle name="Comma 6 3 5 3 2 3" xfId="33141" xr:uid="{FDBBA97D-6719-4A83-A5B7-0D212C8398F0}"/>
    <cellStyle name="Comma 6 3 5 3 3" xfId="15261" xr:uid="{EAE46F04-DE3F-4253-9F5E-FD5A5FC2819A}"/>
    <cellStyle name="Comma 6 3 5 3 3 2" xfId="38835" xr:uid="{A5939E51-594C-4038-8FC9-C138F90270A1}"/>
    <cellStyle name="Comma 6 3 5 3 4" xfId="27727" xr:uid="{73D539E1-72EE-4135-952D-F099624D4A2F}"/>
    <cellStyle name="Comma 6 3 5 4" xfId="5034" xr:uid="{CF9829A2-600D-4031-81B0-ACF1749098B5}"/>
    <cellStyle name="Comma 6 3 5 4 2" xfId="10508" xr:uid="{197F32ED-5618-4EF6-80AD-1A416210593E}"/>
    <cellStyle name="Comma 6 3 5 4 2 2" xfId="22041" xr:uid="{EE7D7007-87C3-410B-B12D-553F8AEC7336}"/>
    <cellStyle name="Comma 6 3 5 4 2 2 2" xfId="45614" xr:uid="{99881B00-40DC-472C-9621-E5858BF5DDF6}"/>
    <cellStyle name="Comma 6 3 5 4 2 3" xfId="34506" xr:uid="{3868D5F9-C337-46FA-8188-B4E3132D9C8B}"/>
    <cellStyle name="Comma 6 3 5 4 3" xfId="16620" xr:uid="{96967681-B301-4730-9B9C-8C1E6B2C1136}"/>
    <cellStyle name="Comma 6 3 5 4 3 2" xfId="40194" xr:uid="{01045859-92F6-4C32-9D3F-9BB90EEDCA0D}"/>
    <cellStyle name="Comma 6 3 5 4 4" xfId="29086" xr:uid="{E3DF096D-675C-4421-893C-9D3209ADADEA}"/>
    <cellStyle name="Comma 6 3 5 5" xfId="6372" xr:uid="{FFEC5ABD-5F7A-400A-A051-63F1ACD781A7}"/>
    <cellStyle name="Comma 6 3 5 5 2" xfId="11849" xr:uid="{02156D9F-8117-423D-9DC5-9BD062ADAE51}"/>
    <cellStyle name="Comma 6 3 5 5 2 2" xfId="23381" xr:uid="{50565ED8-E8B4-44F0-92C2-098702BB2588}"/>
    <cellStyle name="Comma 6 3 5 5 2 2 2" xfId="46954" xr:uid="{582989E3-91D0-4BBE-B8B4-A9C6852200F5}"/>
    <cellStyle name="Comma 6 3 5 5 2 3" xfId="35846" xr:uid="{4BF3D8F0-DA1A-4D8A-90B6-B0D6661E0FDD}"/>
    <cellStyle name="Comma 6 3 5 5 3" xfId="17956" xr:uid="{2EBCC410-5305-4F35-B5AF-77E607A33CF3}"/>
    <cellStyle name="Comma 6 3 5 5 3 2" xfId="41530" xr:uid="{33D56D02-0EB6-422F-813E-7005B7BA50AA}"/>
    <cellStyle name="Comma 6 3 5 5 4" xfId="30422" xr:uid="{5EF35CD7-00FD-4EBC-AD37-88A06FC2A9CF}"/>
    <cellStyle name="Comma 6 3 5 6" xfId="7783" xr:uid="{13A64D97-AAF4-4EBE-9D0C-E9854F99B31D}"/>
    <cellStyle name="Comma 6 3 5 6 2" xfId="19318" xr:uid="{EEB7FB47-46E9-4AFE-81D3-4C0B7ADEE74A}"/>
    <cellStyle name="Comma 6 3 5 6 2 2" xfId="42891" xr:uid="{80D3ADCF-55F1-44ED-9682-54222FC3D398}"/>
    <cellStyle name="Comma 6 3 5 6 3" xfId="31783" xr:uid="{8AA6AA56-F9A7-47C6-B82E-85ACE2C692E6}"/>
    <cellStyle name="Comma 6 3 5 7" xfId="13612" xr:uid="{29C6C6AE-D23E-404B-B897-842264F65B89}"/>
    <cellStyle name="Comma 6 3 5 7 2" xfId="37351" xr:uid="{909B2EAE-8E02-4A1C-BD14-C9167515BCAB}"/>
    <cellStyle name="Comma 6 3 5 8" xfId="26244" xr:uid="{83A57C04-392C-4D2D-8F10-F4EDBE9B1289}"/>
    <cellStyle name="Comma 6 3 5 9" xfId="24869" xr:uid="{F7F66EFE-F957-43B4-85D3-9FFF41062254}"/>
    <cellStyle name="Comma 6 3 6" xfId="1915" xr:uid="{299E207A-AC47-436F-9BFC-B8B483BEEEEE}"/>
    <cellStyle name="Comma 6 3 6 2" xfId="3728" xr:uid="{5D0D35F1-3DB4-4AD7-8744-66009A62BD80}"/>
    <cellStyle name="Comma 6 3 6 2 2" xfId="9197" xr:uid="{176B6378-D6BC-4E19-B2CA-25FC362A3752}"/>
    <cellStyle name="Comma 6 3 6 2 2 2" xfId="20730" xr:uid="{6ED59586-CA54-4428-928D-00AD90CC322C}"/>
    <cellStyle name="Comma 6 3 6 2 2 2 2" xfId="44303" xr:uid="{836B62E6-F8B2-4A30-9494-54A3A27259F5}"/>
    <cellStyle name="Comma 6 3 6 2 2 3" xfId="33195" xr:uid="{A12E0EF4-E782-434D-BEED-4A81CC7D1EBC}"/>
    <cellStyle name="Comma 6 3 6 2 3" xfId="15315" xr:uid="{290477EF-A69B-4232-BEF0-4C7710288C42}"/>
    <cellStyle name="Comma 6 3 6 2 3 2" xfId="38889" xr:uid="{37D44739-5710-4E14-943F-544A4E817D71}"/>
    <cellStyle name="Comma 6 3 6 2 4" xfId="27781" xr:uid="{AFD88298-44F8-4E54-B79D-E62E3C7E7262}"/>
    <cellStyle name="Comma 6 3 6 3" xfId="5092" xr:uid="{7E544B1C-F556-4F97-8C50-838BF815EAED}"/>
    <cellStyle name="Comma 6 3 6 3 2" xfId="10566" xr:uid="{F1BC4BF2-13D6-4504-93CC-5C9138A869AD}"/>
    <cellStyle name="Comma 6 3 6 3 2 2" xfId="22099" xr:uid="{9F0E6E35-A160-4756-A0C6-5F835ECD4C06}"/>
    <cellStyle name="Comma 6 3 6 3 2 2 2" xfId="45672" xr:uid="{90BAA42A-1445-46A5-B3C4-6FE47369E7A9}"/>
    <cellStyle name="Comma 6 3 6 3 2 3" xfId="34564" xr:uid="{73BC7372-A5BC-44EB-8DBD-1C5D4C915394}"/>
    <cellStyle name="Comma 6 3 6 3 3" xfId="16678" xr:uid="{4FCF9479-AB74-45FD-8514-D792E73B46BE}"/>
    <cellStyle name="Comma 6 3 6 3 3 2" xfId="40252" xr:uid="{446BA3FB-5A99-40E5-9551-078B6893A839}"/>
    <cellStyle name="Comma 6 3 6 3 4" xfId="29144" xr:uid="{10C723A1-00FC-472F-B3DB-3F1675ABDB57}"/>
    <cellStyle name="Comma 6 3 6 4" xfId="6430" xr:uid="{EFC449F0-836D-4B32-9E31-C1355CEA58A6}"/>
    <cellStyle name="Comma 6 3 6 4 2" xfId="11907" xr:uid="{81B8BFF6-B5CE-4F63-8F30-83E0B3594A55}"/>
    <cellStyle name="Comma 6 3 6 4 2 2" xfId="23439" xr:uid="{156DC612-55EF-4925-9D49-6771947C5F25}"/>
    <cellStyle name="Comma 6 3 6 4 2 2 2" xfId="47012" xr:uid="{75E7A52F-C922-4002-A7B6-E8E9A77E3D35}"/>
    <cellStyle name="Comma 6 3 6 4 2 3" xfId="35904" xr:uid="{BC40FC1B-1682-423A-99A5-011075D16030}"/>
    <cellStyle name="Comma 6 3 6 4 3" xfId="18014" xr:uid="{7B712D57-13E1-4BDB-8BCB-0DCB1FD63628}"/>
    <cellStyle name="Comma 6 3 6 4 3 2" xfId="41588" xr:uid="{F9AF0E37-C555-4DFA-A5DD-CCCBB50149AA}"/>
    <cellStyle name="Comma 6 3 6 4 4" xfId="30480" xr:uid="{0E9B5AE0-F7C1-4B97-908B-EDF75B1DAD61}"/>
    <cellStyle name="Comma 6 3 6 5" xfId="7841" xr:uid="{920B94EA-387C-4B16-AE1D-9A0F31091C47}"/>
    <cellStyle name="Comma 6 3 6 5 2" xfId="19376" xr:uid="{FD0F3DEA-96D6-4266-96FB-EAB2981954BB}"/>
    <cellStyle name="Comma 6 3 6 5 2 2" xfId="42949" xr:uid="{0AF48C14-317F-4BD8-B9CF-9D445287E0D0}"/>
    <cellStyle name="Comma 6 3 6 5 3" xfId="31841" xr:uid="{A773E75C-8C1C-4A12-82FD-8FF792D69440}"/>
    <cellStyle name="Comma 6 3 6 6" xfId="13670" xr:uid="{44AA559C-99C6-4EB8-95B6-4F35714C0B21}"/>
    <cellStyle name="Comma 6 3 6 6 2" xfId="37409" xr:uid="{7322602C-FC33-46D1-9B8D-263862C87B61}"/>
    <cellStyle name="Comma 6 3 6 7" xfId="26302" xr:uid="{30463BE0-C345-4CA7-9F09-205CCEA97315}"/>
    <cellStyle name="Comma 6 3 6 8" xfId="24927" xr:uid="{50A2F5C4-AD17-4C93-89AB-0572056B9A63}"/>
    <cellStyle name="Comma 6 3 6 9" xfId="48758" xr:uid="{CD19549D-F648-4F34-987B-53FF5800E5D5}"/>
    <cellStyle name="Comma 6 3 7" xfId="2330" xr:uid="{F8661B16-8150-4F38-A340-6FBB4BBD695A}"/>
    <cellStyle name="Comma 6 3 7 2" xfId="4127" xr:uid="{65390E8F-2C36-4367-AA41-486E6244C9E4}"/>
    <cellStyle name="Comma 6 3 7 2 2" xfId="9596" xr:uid="{66480C70-CAE9-45C0-81B3-566E4D6A7475}"/>
    <cellStyle name="Comma 6 3 7 2 2 2" xfId="21129" xr:uid="{1A5AF1A8-B4D7-4F91-B04A-7B4B76F6E4C6}"/>
    <cellStyle name="Comma 6 3 7 2 2 2 2" xfId="44702" xr:uid="{EE77BDFD-9C2F-47DD-9F84-63425AD02310}"/>
    <cellStyle name="Comma 6 3 7 2 2 3" xfId="33594" xr:uid="{88963805-0B03-447A-9206-C8666D33288E}"/>
    <cellStyle name="Comma 6 3 7 2 3" xfId="15714" xr:uid="{DB3D5240-B5BB-4E40-BAF8-CBDFE7C8345E}"/>
    <cellStyle name="Comma 6 3 7 2 3 2" xfId="39288" xr:uid="{43FC0FBA-0986-4FCC-8919-2C37EC0AB6C0}"/>
    <cellStyle name="Comma 6 3 7 2 4" xfId="28180" xr:uid="{06294782-C0D3-4CD8-A566-9BE93A5E2808}"/>
    <cellStyle name="Comma 6 3 7 3" xfId="5492" xr:uid="{EA4898FD-F540-407C-A19D-425F70F5964C}"/>
    <cellStyle name="Comma 6 3 7 3 2" xfId="10966" xr:uid="{31015347-4FFD-4DE7-9AE7-FCA45A141EF4}"/>
    <cellStyle name="Comma 6 3 7 3 2 2" xfId="22499" xr:uid="{07D764AF-4236-4975-B88C-277231F5AA3E}"/>
    <cellStyle name="Comma 6 3 7 3 2 2 2" xfId="46072" xr:uid="{828ABBAB-F2F7-4DFF-A2F7-3F8548677BB2}"/>
    <cellStyle name="Comma 6 3 7 3 2 3" xfId="34964" xr:uid="{FDAB2F69-F7CE-4753-8876-0A1A1813B3EF}"/>
    <cellStyle name="Comma 6 3 7 3 3" xfId="17078" xr:uid="{A4FE26C5-5434-4407-AF45-13AD4D70D4B5}"/>
    <cellStyle name="Comma 6 3 7 3 3 2" xfId="40652" xr:uid="{48C511DD-2739-4F82-95B8-1955175CB6BE}"/>
    <cellStyle name="Comma 6 3 7 3 4" xfId="29544" xr:uid="{319EBB10-2028-4807-A5BE-1234BDE1A256}"/>
    <cellStyle name="Comma 6 3 7 4" xfId="6830" xr:uid="{D6F47ED5-5D46-4B85-A6E5-9465CEC5C4EB}"/>
    <cellStyle name="Comma 6 3 7 4 2" xfId="12308" xr:uid="{AD751633-A0E5-4DA7-A9C7-06A0E7E81199}"/>
    <cellStyle name="Comma 6 3 7 4 2 2" xfId="23840" xr:uid="{E9A5134E-6BE4-44D2-B90B-862C70E2ABD3}"/>
    <cellStyle name="Comma 6 3 7 4 2 2 2" xfId="47413" xr:uid="{D40B43DC-A4A8-4E68-B412-FD16CED57928}"/>
    <cellStyle name="Comma 6 3 7 4 2 3" xfId="36305" xr:uid="{5EF37D41-8E62-40A7-AE02-CF74AEB9D41D}"/>
    <cellStyle name="Comma 6 3 7 4 3" xfId="18414" xr:uid="{592FB129-78B7-471E-B6E6-CF32169EAC1A}"/>
    <cellStyle name="Comma 6 3 7 4 3 2" xfId="41988" xr:uid="{A8A58233-DBE5-4C68-A772-AF49C7377C1B}"/>
    <cellStyle name="Comma 6 3 7 4 4" xfId="30880" xr:uid="{10DE0EE3-7B7B-42E5-9DF2-6980549D4AAA}"/>
    <cellStyle name="Comma 6 3 7 5" xfId="8243" xr:uid="{6ACBECDB-47C2-4B1D-B2C1-CE82BE0B85A9}"/>
    <cellStyle name="Comma 6 3 7 5 2" xfId="19776" xr:uid="{0E551BC0-8BAE-41E5-8830-02EF13B7B805}"/>
    <cellStyle name="Comma 6 3 7 5 2 2" xfId="43349" xr:uid="{B84D7C12-FC5C-478F-B515-B354E68F6B0B}"/>
    <cellStyle name="Comma 6 3 7 5 3" xfId="32241" xr:uid="{A8092BAE-DA3E-40C2-BE75-9C685BB6E294}"/>
    <cellStyle name="Comma 6 3 7 6" xfId="14072" xr:uid="{DF5F5682-79A0-46A5-94BE-DE6610FCA421}"/>
    <cellStyle name="Comma 6 3 7 6 2" xfId="37809" xr:uid="{A311A029-8498-4841-A172-E73B6FF98889}"/>
    <cellStyle name="Comma 6 3 7 7" xfId="26702" xr:uid="{963916AC-947A-43D3-87F3-4B785D979B4B}"/>
    <cellStyle name="Comma 6 3 7 8" xfId="25328" xr:uid="{8E352517-4E01-436B-B767-BEA3B9DE6C68}"/>
    <cellStyle name="Comma 6 3 7 9" xfId="49158" xr:uid="{0845BFAB-874E-4C2D-98BA-16F5170057D4}"/>
    <cellStyle name="Comma 6 3 8" xfId="2838" xr:uid="{6E422633-AF1E-41DA-ABD5-B0895ACA3AAD}"/>
    <cellStyle name="Comma 6 3 8 2" xfId="4597" xr:uid="{3C0E7F62-0AB6-4401-A91F-4F2386D429F9}"/>
    <cellStyle name="Comma 6 3 8 2 2" xfId="10067" xr:uid="{D99937A7-B43B-4F62-ADDC-655046398453}"/>
    <cellStyle name="Comma 6 3 8 2 2 2" xfId="21600" xr:uid="{D01B3A15-14B4-4491-8B48-10BAE50C3574}"/>
    <cellStyle name="Comma 6 3 8 2 2 2 2" xfId="45173" xr:uid="{C1731422-CF9E-4741-95E2-DF4A031145A4}"/>
    <cellStyle name="Comma 6 3 8 2 2 3" xfId="34065" xr:uid="{10012BD8-F7B3-428C-970C-471AD7C3EB1E}"/>
    <cellStyle name="Comma 6 3 8 2 3" xfId="16184" xr:uid="{8C1497D6-E2AC-4128-89B5-85D58A4F4CE2}"/>
    <cellStyle name="Comma 6 3 8 2 3 2" xfId="39758" xr:uid="{0C5CCFFD-31C9-4A09-B6B2-969024A1AE9F}"/>
    <cellStyle name="Comma 6 3 8 2 4" xfId="28650" xr:uid="{CC428CDE-2455-4355-9D5D-C6388C5EF61D}"/>
    <cellStyle name="Comma 6 3 8 3" xfId="8714" xr:uid="{79371A4D-EB10-404F-9D2E-3F39043DD511}"/>
    <cellStyle name="Comma 6 3 8 3 2" xfId="20247" xr:uid="{A170DE40-C083-46E4-8DCA-8C4DE3BA415F}"/>
    <cellStyle name="Comma 6 3 8 3 2 2" xfId="43820" xr:uid="{6B315D6F-E45A-4378-9BCF-AC2C87C8EA93}"/>
    <cellStyle name="Comma 6 3 8 3 3" xfId="32712" xr:uid="{92271AA2-AA11-484F-BF9F-3639EA1D099F}"/>
    <cellStyle name="Comma 6 3 8 4" xfId="14544" xr:uid="{DA298393-18AD-45EE-A7C7-4C14F52952A9}"/>
    <cellStyle name="Comma 6 3 8 4 2" xfId="38280" xr:uid="{03BC2E10-CAF1-462D-A150-59B05DDC9D72}"/>
    <cellStyle name="Comma 6 3 8 5" xfId="27173" xr:uid="{7B2BE91E-CBC4-4F5F-AD52-E9091C2E8EAA}"/>
    <cellStyle name="Comma 6 3 9" xfId="3046" xr:uid="{128F9C2E-3BBA-4658-8BA4-5318AB19400B}"/>
    <cellStyle name="Comma 6 3 9 2" xfId="8757" xr:uid="{7D84C68F-E7E7-4A9F-A669-DE50E0C8AD7A}"/>
    <cellStyle name="Comma 6 3 9 2 2" xfId="20290" xr:uid="{D97EE5F3-6CF5-4819-AD7A-32BB94CE2D00}"/>
    <cellStyle name="Comma 6 3 9 2 2 2" xfId="43863" xr:uid="{D166F824-AEC2-488C-95E6-5F0AE60451CB}"/>
    <cellStyle name="Comma 6 3 9 2 3" xfId="32755" xr:uid="{EAC30670-6E36-4C0F-ACA7-FAF1C7C3652E}"/>
    <cellStyle name="Comma 6 3 9 3" xfId="3292" xr:uid="{C658FF2D-B699-45A5-9672-58C57D8F110B}"/>
    <cellStyle name="Comma 6 3 9 3 2" xfId="14878" xr:uid="{7F29D185-55B6-469F-A016-96DE43F339A3}"/>
    <cellStyle name="Comma 6 3 9 3 2 2" xfId="38452" xr:uid="{3C81EBAD-BD9A-455C-9F80-690A6A7E6F3E}"/>
    <cellStyle name="Comma 6 3 9 3 3" xfId="27344" xr:uid="{9A10BC8F-84D9-4D61-8240-36E25168560B}"/>
    <cellStyle name="Comma 6 3 9 4" xfId="14698" xr:uid="{CFFE28AB-8D79-4C92-A871-2A43C272C3BD}"/>
    <cellStyle name="Comma 6 3 9 4 2" xfId="38343" xr:uid="{26BE39D3-1E52-459D-B965-A925758AA7F1}"/>
    <cellStyle name="Comma 6 3 9 5" xfId="27235" xr:uid="{DD0C04AB-B1D2-4967-8374-94E49540FDEB}"/>
    <cellStyle name="Comma 6 4" xfId="246" xr:uid="{0C180474-D14D-4527-AB55-BC1EA3422245}"/>
    <cellStyle name="Comma 6 4 10" xfId="7386" xr:uid="{7C4187C3-836F-4170-AD5B-A1D2F54A9D04}"/>
    <cellStyle name="Comma 6 4 10 2" xfId="18948" xr:uid="{9B0B25E0-3024-454C-AE2C-98F5F699B24E}"/>
    <cellStyle name="Comma 6 4 10 2 2" xfId="42521" xr:uid="{0A9242D4-5159-4624-9B53-B389B323CA76}"/>
    <cellStyle name="Comma 6 4 10 3" xfId="31413" xr:uid="{59977A80-40A8-4938-ACC5-94C737C61046}"/>
    <cellStyle name="Comma 6 4 11" xfId="13187" xr:uid="{677E09CC-D798-45F9-8703-E3033F31D9FA}"/>
    <cellStyle name="Comma 6 4 11 2" xfId="36982" xr:uid="{774EEF28-ACE5-4963-B01F-48557992AF3C}"/>
    <cellStyle name="Comma 6 4 12" xfId="25873" xr:uid="{13CD8326-B115-4CE0-AFBA-265A481BE0F8}"/>
    <cellStyle name="Comma 6 4 13" xfId="24629" xr:uid="{221FA8E2-EACE-4AA3-A9C8-2041532664FE}"/>
    <cellStyle name="Comma 6 4 14" xfId="48325" xr:uid="{E9B54408-536C-49B9-AE95-CE1B79B9FAC5}"/>
    <cellStyle name="Comma 6 4 15" xfId="1021" xr:uid="{AA7C10CD-6C01-44EB-A3DF-72E67E044EE4}"/>
    <cellStyle name="Comma 6 4 16" xfId="541" xr:uid="{C021A9EE-F599-4926-87E6-C394C63F6255}"/>
    <cellStyle name="Comma 6 4 2" xfId="674" xr:uid="{7ABFAD7F-B105-435E-8EE1-EC47E71130D6}"/>
    <cellStyle name="Comma 6 4 2 10" xfId="24477" xr:uid="{67DBD421-01B8-4CF6-81A0-E6ECAD55F4AE}"/>
    <cellStyle name="Comma 6 4 2 11" xfId="48482" xr:uid="{59184DFC-63BC-4D0D-B9A8-6BD9D4ECBCD4}"/>
    <cellStyle name="Comma 6 4 2 12" xfId="1280" xr:uid="{61CCDFB7-82F5-4D27-89F7-07839D3B6802}"/>
    <cellStyle name="Comma 6 4 2 2" xfId="2091" xr:uid="{EB517B71-0D5F-4383-817E-FBBCB1ADB67D}"/>
    <cellStyle name="Comma 6 4 2 2 2" xfId="3904" xr:uid="{756ACF32-BC3A-4BBA-A381-C31B81D254EF}"/>
    <cellStyle name="Comma 6 4 2 2 2 2" xfId="9373" xr:uid="{EA5066A6-DD22-4080-992D-903F645E2144}"/>
    <cellStyle name="Comma 6 4 2 2 2 2 2" xfId="20906" xr:uid="{2679B5AA-6787-40ED-BE19-B3D6BF1ECCED}"/>
    <cellStyle name="Comma 6 4 2 2 2 2 2 2" xfId="44479" xr:uid="{4C954118-7BAC-4D6B-A1BE-09ED641F500F}"/>
    <cellStyle name="Comma 6 4 2 2 2 2 3" xfId="33371" xr:uid="{997BA8CF-D723-4111-BD1E-74275A211A65}"/>
    <cellStyle name="Comma 6 4 2 2 2 3" xfId="15491" xr:uid="{38CCCD20-E69D-44D9-94EE-3F1BEC65BC9C}"/>
    <cellStyle name="Comma 6 4 2 2 2 3 2" xfId="39065" xr:uid="{30BC445A-610D-49B9-9833-45E9AD877A10}"/>
    <cellStyle name="Comma 6 4 2 2 2 4" xfId="27957" xr:uid="{F9C6C987-9519-4E6C-9879-7704D598609F}"/>
    <cellStyle name="Comma 6 4 2 2 3" xfId="5268" xr:uid="{517785CF-2532-4DF5-93F6-F43A236C1DF8}"/>
    <cellStyle name="Comma 6 4 2 2 3 2" xfId="10742" xr:uid="{C6AF61E6-91DE-4825-8D42-AFD3381F1C37}"/>
    <cellStyle name="Comma 6 4 2 2 3 2 2" xfId="22275" xr:uid="{8F35C399-BF39-4AB6-A3EA-32141111FB5E}"/>
    <cellStyle name="Comma 6 4 2 2 3 2 2 2" xfId="45848" xr:uid="{81416069-CF67-41DF-8E78-D37BBF082606}"/>
    <cellStyle name="Comma 6 4 2 2 3 2 3" xfId="34740" xr:uid="{EDF3D849-9DAA-4A9C-B3F0-CF3DA2CFE78A}"/>
    <cellStyle name="Comma 6 4 2 2 3 3" xfId="16854" xr:uid="{D7D7CACC-035D-40C4-89A7-A235380B3705}"/>
    <cellStyle name="Comma 6 4 2 2 3 3 2" xfId="40428" xr:uid="{C9F61A65-B3CB-4E4D-9EDC-69B5E0F8FD49}"/>
    <cellStyle name="Comma 6 4 2 2 3 4" xfId="29320" xr:uid="{31FB9CCF-B3D2-4076-9D71-2BC675773AA1}"/>
    <cellStyle name="Comma 6 4 2 2 4" xfId="6606" xr:uid="{76D4F353-486B-472D-81BB-39902ABBBFA8}"/>
    <cellStyle name="Comma 6 4 2 2 4 2" xfId="12083" xr:uid="{71291136-A9F3-4F55-8E25-9ACB51AC4C6C}"/>
    <cellStyle name="Comma 6 4 2 2 4 2 2" xfId="23615" xr:uid="{6AF16550-C8F6-4AFA-B6F8-C1B2D4DEE7CE}"/>
    <cellStyle name="Comma 6 4 2 2 4 2 2 2" xfId="47188" xr:uid="{B9B8C093-63FE-4732-B4AB-0A2971B2624F}"/>
    <cellStyle name="Comma 6 4 2 2 4 2 3" xfId="36080" xr:uid="{1936D9DA-4A9E-4596-A1E4-8EDD88A11217}"/>
    <cellStyle name="Comma 6 4 2 2 4 3" xfId="18190" xr:uid="{812DA07C-58E2-491E-9F65-71A5E3AE58A6}"/>
    <cellStyle name="Comma 6 4 2 2 4 3 2" xfId="41764" xr:uid="{90E670B6-B814-4C28-8602-9C26EDE69365}"/>
    <cellStyle name="Comma 6 4 2 2 4 4" xfId="30656" xr:uid="{FBD20738-FD66-4AEE-8385-C5A48DCF36BF}"/>
    <cellStyle name="Comma 6 4 2 2 5" xfId="8017" xr:uid="{0DA49474-C722-423A-B0C3-7FAB7B6159A3}"/>
    <cellStyle name="Comma 6 4 2 2 5 2" xfId="19552" xr:uid="{21B56825-F60D-47F5-875D-165B61885102}"/>
    <cellStyle name="Comma 6 4 2 2 5 2 2" xfId="43125" xr:uid="{2395A300-0D39-441F-A347-50B9BDBD6335}"/>
    <cellStyle name="Comma 6 4 2 2 5 3" xfId="32017" xr:uid="{4A62721C-AE54-4E94-A3DA-6C91D97D3D61}"/>
    <cellStyle name="Comma 6 4 2 2 6" xfId="13846" xr:uid="{E184235E-9AAC-4286-818F-A79304F21A3F}"/>
    <cellStyle name="Comma 6 4 2 2 6 2" xfId="37585" xr:uid="{1040AF9B-F24E-497B-B67C-D42D5A137ABB}"/>
    <cellStyle name="Comma 6 4 2 2 7" xfId="26478" xr:uid="{CF4A6661-6E77-4940-BD65-B6C2A557AF3D}"/>
    <cellStyle name="Comma 6 4 2 2 8" xfId="25103" xr:uid="{FCC2D9A4-166F-43D3-9FAB-AC85C712C88B}"/>
    <cellStyle name="Comma 6 4 2 2 9" xfId="48934" xr:uid="{8C40F63B-4FCB-4E22-9E84-E3BC301F6C7F}"/>
    <cellStyle name="Comma 6 4 2 3" xfId="2578" xr:uid="{4429A73D-E0FB-46F3-A022-342BA76056A1}"/>
    <cellStyle name="Comma 6 4 2 3 2" xfId="4369" xr:uid="{187AFE0B-1877-4498-99C3-B5D1F157DD7A}"/>
    <cellStyle name="Comma 6 4 2 3 2 2" xfId="9838" xr:uid="{5FD59FDA-0940-47BC-9F65-176D0D8925A2}"/>
    <cellStyle name="Comma 6 4 2 3 2 2 2" xfId="21371" xr:uid="{7BC9CC51-B531-4374-89D0-A66DD556A9F5}"/>
    <cellStyle name="Comma 6 4 2 3 2 2 2 2" xfId="44944" xr:uid="{CB83EB5F-6A45-446E-BBD4-02B3329D315A}"/>
    <cellStyle name="Comma 6 4 2 3 2 2 3" xfId="33836" xr:uid="{B929A14B-04FC-4C7F-93B7-6A33829170D5}"/>
    <cellStyle name="Comma 6 4 2 3 2 3" xfId="15956" xr:uid="{C8DD7784-1F5C-4BCB-86BF-C1847A7D6720}"/>
    <cellStyle name="Comma 6 4 2 3 2 3 2" xfId="39530" xr:uid="{B15A50BC-29A5-44BC-ACE6-900379E91CE0}"/>
    <cellStyle name="Comma 6 4 2 3 2 4" xfId="28422" xr:uid="{A10F3512-9CF1-47F9-B139-FF02B248BB7D}"/>
    <cellStyle name="Comma 6 4 2 3 3" xfId="5734" xr:uid="{9C17C18A-0F1E-4239-BB16-DB531A8E555A}"/>
    <cellStyle name="Comma 6 4 2 3 3 2" xfId="11208" xr:uid="{6A4AB599-943E-451B-961C-92CAE94E1AE3}"/>
    <cellStyle name="Comma 6 4 2 3 3 2 2" xfId="22741" xr:uid="{9E3A1282-0DFD-4B24-B374-4E274CBBF328}"/>
    <cellStyle name="Comma 6 4 2 3 3 2 2 2" xfId="46314" xr:uid="{61DED8B9-4E69-493A-97A4-FDBC8D6D8D32}"/>
    <cellStyle name="Comma 6 4 2 3 3 2 3" xfId="35206" xr:uid="{26E0EEA8-C542-4E61-B238-3A8BBB547149}"/>
    <cellStyle name="Comma 6 4 2 3 3 3" xfId="17320" xr:uid="{86143F78-8454-4ADE-A6D0-0763896240DE}"/>
    <cellStyle name="Comma 6 4 2 3 3 3 2" xfId="40894" xr:uid="{F63FCD05-DDDE-40B0-968F-ED779BADB7D0}"/>
    <cellStyle name="Comma 6 4 2 3 3 4" xfId="29786" xr:uid="{E24A9574-C08B-4180-A9B6-6D1AFA33CA56}"/>
    <cellStyle name="Comma 6 4 2 3 4" xfId="7072" xr:uid="{F55CA279-FDB4-43B1-897C-E58D92BAD6BD}"/>
    <cellStyle name="Comma 6 4 2 3 4 2" xfId="12550" xr:uid="{0AA60397-4827-4B21-B747-C37BF9F9D1AC}"/>
    <cellStyle name="Comma 6 4 2 3 4 2 2" xfId="24082" xr:uid="{308A8EA1-6924-4077-84B2-4A26F9E3503E}"/>
    <cellStyle name="Comma 6 4 2 3 4 2 2 2" xfId="47655" xr:uid="{C33124DB-157D-4D4A-919E-7A24CCD42163}"/>
    <cellStyle name="Comma 6 4 2 3 4 2 3" xfId="36547" xr:uid="{D59F004B-F1E5-4555-A16E-895D53EBEC82}"/>
    <cellStyle name="Comma 6 4 2 3 4 3" xfId="18656" xr:uid="{E988CD86-D87C-4CB5-A64A-C328059AF521}"/>
    <cellStyle name="Comma 6 4 2 3 4 3 2" xfId="42230" xr:uid="{36D0E123-65C4-4D35-B86C-C51EE2C69770}"/>
    <cellStyle name="Comma 6 4 2 3 4 4" xfId="31122" xr:uid="{ACD1CAD2-F172-42FB-ABE8-411AD2FE2B70}"/>
    <cellStyle name="Comma 6 4 2 3 5" xfId="8485" xr:uid="{15375317-46F7-4074-8755-A3225D23A3AE}"/>
    <cellStyle name="Comma 6 4 2 3 5 2" xfId="20018" xr:uid="{EC500649-B97E-421C-AED6-C4D5594FEC35}"/>
    <cellStyle name="Comma 6 4 2 3 5 2 2" xfId="43591" xr:uid="{0F0783F7-843F-46CD-90B5-6E2001E1C13A}"/>
    <cellStyle name="Comma 6 4 2 3 5 3" xfId="32483" xr:uid="{25588162-6A50-4500-ACCA-D4105E32F993}"/>
    <cellStyle name="Comma 6 4 2 3 6" xfId="14314" xr:uid="{88A31791-E2E4-4527-9AC1-EB6FFFA2A673}"/>
    <cellStyle name="Comma 6 4 2 3 6 2" xfId="38051" xr:uid="{EFCCD1A8-ACB6-44C6-9B23-E772E491B41E}"/>
    <cellStyle name="Comma 6 4 2 3 7" xfId="26944" xr:uid="{0874ED54-BD5A-46E2-B837-B5316566CDCD}"/>
    <cellStyle name="Comma 6 4 2 3 8" xfId="25570" xr:uid="{BFC3B939-E327-4EB5-80BD-F9986A02CC82}"/>
    <cellStyle name="Comma 6 4 2 3 9" xfId="49400" xr:uid="{01DCAD26-C393-4499-8F27-E2FB07347D72}"/>
    <cellStyle name="Comma 6 4 2 4" xfId="3465" xr:uid="{A80E55B7-D1B4-484F-9179-D73047803356}"/>
    <cellStyle name="Comma 6 4 2 4 2" xfId="8933" xr:uid="{31A993E4-685B-445D-BFC2-5713B9DC9CEE}"/>
    <cellStyle name="Comma 6 4 2 4 2 2" xfId="20466" xr:uid="{AF9A4BB1-7531-46E3-A293-376AB29890F1}"/>
    <cellStyle name="Comma 6 4 2 4 2 2 2" xfId="44039" xr:uid="{6CD27D86-A182-4F21-BF33-E37FE149DD45}"/>
    <cellStyle name="Comma 6 4 2 4 2 3" xfId="32931" xr:uid="{8A1CABDE-E5A7-460B-B200-B9FD1B11F749}"/>
    <cellStyle name="Comma 6 4 2 4 3" xfId="15051" xr:uid="{7B8C830D-1403-42ED-83F3-5C06C76F00CA}"/>
    <cellStyle name="Comma 6 4 2 4 3 2" xfId="38625" xr:uid="{4AAE4BD4-CF64-4156-9728-FF3153B81BAB}"/>
    <cellStyle name="Comma 6 4 2 4 4" xfId="27517" xr:uid="{83EFB533-A4D1-41D6-8815-03A71B4881E0}"/>
    <cellStyle name="Comma 6 4 2 5" xfId="4821" xr:uid="{21B51D5A-5775-4FBB-A98B-956DB4D8A4C4}"/>
    <cellStyle name="Comma 6 4 2 5 2" xfId="10294" xr:uid="{FD0A9405-00A9-43AB-9D93-361095C0C086}"/>
    <cellStyle name="Comma 6 4 2 5 2 2" xfId="21827" xr:uid="{D95F6E90-551A-465C-8923-138B44AB3F71}"/>
    <cellStyle name="Comma 6 4 2 5 2 2 2" xfId="45400" xr:uid="{C23ADA07-DA62-42AE-B337-A8989CD90B2D}"/>
    <cellStyle name="Comma 6 4 2 5 2 3" xfId="34292" xr:uid="{28C55EE6-7127-4564-B021-77BA7FF4ECCD}"/>
    <cellStyle name="Comma 6 4 2 5 3" xfId="16407" xr:uid="{CA99F426-8AB3-4557-83CE-2A0DEE804FC5}"/>
    <cellStyle name="Comma 6 4 2 5 3 2" xfId="39981" xr:uid="{E72954D4-0803-415D-BB22-FA70EEBD7F7C}"/>
    <cellStyle name="Comma 6 4 2 5 4" xfId="28873" xr:uid="{98D1953B-FAB8-4453-96D9-8E30165C84D9}"/>
    <cellStyle name="Comma 6 4 2 6" xfId="6159" xr:uid="{31D697B1-C439-401A-B4C6-90BB3CA6FA23}"/>
    <cellStyle name="Comma 6 4 2 6 2" xfId="11635" xr:uid="{E42F37C6-70D5-43AE-81BC-F0E48F9F567D}"/>
    <cellStyle name="Comma 6 4 2 6 2 2" xfId="23167" xr:uid="{46FC5760-7EC2-4FF5-88D2-0C250DE58C49}"/>
    <cellStyle name="Comma 6 4 2 6 2 2 2" xfId="46740" xr:uid="{A46A2146-B8E8-494B-AC26-29038A8B66C1}"/>
    <cellStyle name="Comma 6 4 2 6 2 3" xfId="35632" xr:uid="{7A56EAF5-3374-43B5-99BC-1150EA61363A}"/>
    <cellStyle name="Comma 6 4 2 6 3" xfId="17743" xr:uid="{95AC2E5F-84C5-4970-8575-93531BB7B06B}"/>
    <cellStyle name="Comma 6 4 2 6 3 2" xfId="41317" xr:uid="{E44D64A2-2392-4356-9DC1-B66E0821853B}"/>
    <cellStyle name="Comma 6 4 2 6 4" xfId="30209" xr:uid="{AF209EE4-7AD1-4BD0-B20C-EAAC3609FFE8}"/>
    <cellStyle name="Comma 6 4 2 7" xfId="7544" xr:uid="{4FE8192A-9147-42CA-B682-9EF355F8309F}"/>
    <cellStyle name="Comma 6 4 2 7 2" xfId="19104" xr:uid="{8D6B1AB5-1719-49EA-9710-22117D02104A}"/>
    <cellStyle name="Comma 6 4 2 7 2 2" xfId="42677" xr:uid="{7CB9CAD4-A691-4FED-ACD4-8A7F34EB6493}"/>
    <cellStyle name="Comma 6 4 2 7 3" xfId="31569" xr:uid="{D2E11810-5855-4B18-8283-ABA8F6866424}"/>
    <cellStyle name="Comma 6 4 2 8" xfId="13362" xr:uid="{933DDE37-EEB9-46C7-B9ED-883B7AF2A063}"/>
    <cellStyle name="Comma 6 4 2 8 2" xfId="37138" xr:uid="{6FAEE266-0C30-426B-BF26-DD105F3FBA48}"/>
    <cellStyle name="Comma 6 4 2 9" xfId="26029" xr:uid="{1486CF1C-717C-450A-8F0D-C441773CC822}"/>
    <cellStyle name="Comma 6 4 3" xfId="1151" xr:uid="{8008B283-22A7-4D14-8E39-A3A2E464B78D}"/>
    <cellStyle name="Comma 6 4 3 10" xfId="24461" xr:uid="{7F243929-44DA-4E44-8E4D-AF1A5539566B}"/>
    <cellStyle name="Comma 6 4 3 11" xfId="48391" xr:uid="{97480413-7A3C-4770-8578-869D1417E807}"/>
    <cellStyle name="Comma 6 4 3 2" xfId="2000" xr:uid="{72CDBCE3-959D-446A-8F6E-4F44A0C31BAA}"/>
    <cellStyle name="Comma 6 4 3 2 2" xfId="3813" xr:uid="{A4DC37F7-E45F-4486-8BE9-AB050371B8BD}"/>
    <cellStyle name="Comma 6 4 3 2 2 2" xfId="9282" xr:uid="{AF87ADA8-0D3D-4F97-BFB9-10F8B3797F7A}"/>
    <cellStyle name="Comma 6 4 3 2 2 2 2" xfId="20815" xr:uid="{81172DB8-C281-499A-BDC0-7098EE9CFF9D}"/>
    <cellStyle name="Comma 6 4 3 2 2 2 2 2" xfId="44388" xr:uid="{F27264A4-AE02-48CD-A51C-BCAA3F318ACC}"/>
    <cellStyle name="Comma 6 4 3 2 2 2 3" xfId="33280" xr:uid="{065FBE71-2103-4AF9-BE7E-450C338F769E}"/>
    <cellStyle name="Comma 6 4 3 2 2 3" xfId="15400" xr:uid="{D9731F07-17A9-4C66-AC67-58EF2FD107D0}"/>
    <cellStyle name="Comma 6 4 3 2 2 3 2" xfId="38974" xr:uid="{4BCBEEE7-C61D-4DC8-9A2A-6ECCC83D489B}"/>
    <cellStyle name="Comma 6 4 3 2 2 4" xfId="27866" xr:uid="{150AC8A5-CCA6-45F2-9850-1A62A85BF7D7}"/>
    <cellStyle name="Comma 6 4 3 2 3" xfId="5177" xr:uid="{B5C2F4FA-E272-4D91-B7C6-D8E295B95623}"/>
    <cellStyle name="Comma 6 4 3 2 3 2" xfId="10651" xr:uid="{5D4A0B37-1366-4EF4-B1D0-6F33138B8D17}"/>
    <cellStyle name="Comma 6 4 3 2 3 2 2" xfId="22184" xr:uid="{8328A3DE-BB98-4FB6-A70F-6899DF96FDF7}"/>
    <cellStyle name="Comma 6 4 3 2 3 2 2 2" xfId="45757" xr:uid="{F4A7997C-C35E-4841-B7C6-870E9302248A}"/>
    <cellStyle name="Comma 6 4 3 2 3 2 3" xfId="34649" xr:uid="{895574C8-6489-41AD-8366-0B76EAE74248}"/>
    <cellStyle name="Comma 6 4 3 2 3 3" xfId="16763" xr:uid="{53F4A1A7-C6DC-4428-B6EC-9498CF7B4076}"/>
    <cellStyle name="Comma 6 4 3 2 3 3 2" xfId="40337" xr:uid="{3D11C549-E042-4234-B576-A975A351FE74}"/>
    <cellStyle name="Comma 6 4 3 2 3 4" xfId="29229" xr:uid="{5D0F1213-3E47-42AC-A33E-8D24349374D0}"/>
    <cellStyle name="Comma 6 4 3 2 4" xfId="6515" xr:uid="{78B67EDF-B506-4678-A054-F6126EA0BC34}"/>
    <cellStyle name="Comma 6 4 3 2 4 2" xfId="11992" xr:uid="{556FFD08-4FCB-4FB0-B520-824C5BA073C5}"/>
    <cellStyle name="Comma 6 4 3 2 4 2 2" xfId="23524" xr:uid="{F121D267-3E8B-429B-826D-36E41C29FC19}"/>
    <cellStyle name="Comma 6 4 3 2 4 2 2 2" xfId="47097" xr:uid="{247E2895-3306-4564-95BE-630D54A8BEB8}"/>
    <cellStyle name="Comma 6 4 3 2 4 2 3" xfId="35989" xr:uid="{23065C65-1273-4FE7-A068-A4E24EB38325}"/>
    <cellStyle name="Comma 6 4 3 2 4 3" xfId="18099" xr:uid="{D8A161C6-50DD-4187-8241-C8203403D56D}"/>
    <cellStyle name="Comma 6 4 3 2 4 3 2" xfId="41673" xr:uid="{9F7C8498-35D6-4E8F-BA2A-7A3FB11F1C27}"/>
    <cellStyle name="Comma 6 4 3 2 4 4" xfId="30565" xr:uid="{F63D6F07-0A19-4B85-8C1D-6A69DA8FF13D}"/>
    <cellStyle name="Comma 6 4 3 2 5" xfId="7926" xr:uid="{045160BA-CA1E-476A-BA23-45DFBAA1DFC0}"/>
    <cellStyle name="Comma 6 4 3 2 5 2" xfId="19461" xr:uid="{85710BD5-A435-4921-8607-18F16FB34D29}"/>
    <cellStyle name="Comma 6 4 3 2 5 2 2" xfId="43034" xr:uid="{1EC660A5-0283-4E82-AF54-1F61789C6096}"/>
    <cellStyle name="Comma 6 4 3 2 5 3" xfId="31926" xr:uid="{2D00BB99-5F3B-4288-B6D8-5DC598AC9DE6}"/>
    <cellStyle name="Comma 6 4 3 2 6" xfId="13755" xr:uid="{B537D18D-CA89-4C60-8306-9307C2DE35EC}"/>
    <cellStyle name="Comma 6 4 3 2 6 2" xfId="37494" xr:uid="{8064D9D5-FEC4-4B28-951C-7C0D65EB6841}"/>
    <cellStyle name="Comma 6 4 3 2 7" xfId="26387" xr:uid="{121088D8-EDA8-4051-BBB2-38CC33021CD0}"/>
    <cellStyle name="Comma 6 4 3 2 8" xfId="25012" xr:uid="{20C6A1DE-9C7B-43DD-9449-545A8493C1FC}"/>
    <cellStyle name="Comma 6 4 3 2 9" xfId="48843" xr:uid="{A84C7DC4-D526-47D3-B8FB-AFC2E8D5C9EF}"/>
    <cellStyle name="Comma 6 4 3 3" xfId="2484" xr:uid="{28965316-0986-41DC-9812-237B5D6088C7}"/>
    <cellStyle name="Comma 6 4 3 3 2" xfId="4276" xr:uid="{E559A1FA-0DEF-4383-98A3-882D7DF744EB}"/>
    <cellStyle name="Comma 6 4 3 3 2 2" xfId="9745" xr:uid="{A44CFD0D-13F5-49D1-9C1C-2FE951DC5F69}"/>
    <cellStyle name="Comma 6 4 3 3 2 2 2" xfId="21278" xr:uid="{BED80EF4-165D-48CB-8837-12632F430D49}"/>
    <cellStyle name="Comma 6 4 3 3 2 2 2 2" xfId="44851" xr:uid="{B45EED3A-8873-4492-97D6-4E9A28A3F16B}"/>
    <cellStyle name="Comma 6 4 3 3 2 2 3" xfId="33743" xr:uid="{B36003AC-86F8-4C9B-80A5-A887D1E7BAD3}"/>
    <cellStyle name="Comma 6 4 3 3 2 3" xfId="15863" xr:uid="{02909453-2FBD-413F-9AB0-7BE6BAE6AA58}"/>
    <cellStyle name="Comma 6 4 3 3 2 3 2" xfId="39437" xr:uid="{A109E943-FCC6-43D4-8735-8C8A5C230CDE}"/>
    <cellStyle name="Comma 6 4 3 3 2 4" xfId="28329" xr:uid="{57B2D167-9AE1-435B-B221-DA9794AEDAAA}"/>
    <cellStyle name="Comma 6 4 3 3 3" xfId="5641" xr:uid="{87AAC44C-9EA9-451F-BE06-5D5AAB716EC3}"/>
    <cellStyle name="Comma 6 4 3 3 3 2" xfId="11115" xr:uid="{0BE1693A-AC06-40FC-AEC3-F75CE996829E}"/>
    <cellStyle name="Comma 6 4 3 3 3 2 2" xfId="22648" xr:uid="{50468F51-1B7C-4629-B039-2B5F6F039BF8}"/>
    <cellStyle name="Comma 6 4 3 3 3 2 2 2" xfId="46221" xr:uid="{93490620-83FA-4B34-B434-952EE7F6DE9C}"/>
    <cellStyle name="Comma 6 4 3 3 3 2 3" xfId="35113" xr:uid="{604AB089-0D9F-4665-AECC-3DF4C792F645}"/>
    <cellStyle name="Comma 6 4 3 3 3 3" xfId="17227" xr:uid="{89370613-3735-46F7-A326-17B141FD19F5}"/>
    <cellStyle name="Comma 6 4 3 3 3 3 2" xfId="40801" xr:uid="{07B8699D-33CD-4679-A195-50BCF6A2C89D}"/>
    <cellStyle name="Comma 6 4 3 3 3 4" xfId="29693" xr:uid="{D2FDAB40-A7D8-47DC-AF24-85961E3A4EDC}"/>
    <cellStyle name="Comma 6 4 3 3 4" xfId="6979" xr:uid="{F47080AA-FB6C-4B9C-96DA-8CB87F25CE98}"/>
    <cellStyle name="Comma 6 4 3 3 4 2" xfId="12457" xr:uid="{5E90F1F4-ED28-4C9F-958C-72AC728C72CB}"/>
    <cellStyle name="Comma 6 4 3 3 4 2 2" xfId="23989" xr:uid="{079D7A6C-F78A-4C87-92F8-C86F005C72F4}"/>
    <cellStyle name="Comma 6 4 3 3 4 2 2 2" xfId="47562" xr:uid="{49861DED-D057-4A30-9A5D-01D3812C99F5}"/>
    <cellStyle name="Comma 6 4 3 3 4 2 3" xfId="36454" xr:uid="{84DE0DB1-A960-463F-ADB3-5BC6381B4CD2}"/>
    <cellStyle name="Comma 6 4 3 3 4 3" xfId="18563" xr:uid="{69C76FAF-0F26-4FA7-BBD4-8C7C1F6B069A}"/>
    <cellStyle name="Comma 6 4 3 3 4 3 2" xfId="42137" xr:uid="{01B369CC-7E8B-49EE-B9BC-C99D4AC7D084}"/>
    <cellStyle name="Comma 6 4 3 3 4 4" xfId="31029" xr:uid="{9E0CEACD-6EEE-45E5-AE9E-C54F5AFE03E7}"/>
    <cellStyle name="Comma 6 4 3 3 5" xfId="8392" xr:uid="{4682D9F8-E4C4-4869-AE49-501A9FD44863}"/>
    <cellStyle name="Comma 6 4 3 3 5 2" xfId="19925" xr:uid="{69BECD7A-840B-4B53-AD08-F587B89E26C1}"/>
    <cellStyle name="Comma 6 4 3 3 5 2 2" xfId="43498" xr:uid="{C7DF612E-CAA4-48A8-BDF1-4F8107DFDC51}"/>
    <cellStyle name="Comma 6 4 3 3 5 3" xfId="32390" xr:uid="{AAA380BF-E3D5-4445-A8CB-13F6B6A3959E}"/>
    <cellStyle name="Comma 6 4 3 3 6" xfId="14221" xr:uid="{F078CB64-ED5F-45F1-9899-90BA48774432}"/>
    <cellStyle name="Comma 6 4 3 3 6 2" xfId="37958" xr:uid="{87412E4B-CF76-44C1-A6F9-69FF46873F7A}"/>
    <cellStyle name="Comma 6 4 3 3 7" xfId="26851" xr:uid="{AE5A9F6D-D60E-4528-8B48-047F1FDD4609}"/>
    <cellStyle name="Comma 6 4 3 3 8" xfId="25477" xr:uid="{3F2D6B06-606C-462F-8068-F8D18612B3B0}"/>
    <cellStyle name="Comma 6 4 3 3 9" xfId="49307" xr:uid="{9A0C5F61-A3CD-45FE-BF2A-7EFA66FA2C5C}"/>
    <cellStyle name="Comma 6 4 3 4" xfId="3374" xr:uid="{0C2C0BF9-6ABA-40EB-9DA9-10A5FFC38D69}"/>
    <cellStyle name="Comma 6 4 3 4 2" xfId="8842" xr:uid="{E68001D1-088F-4DD8-BDC4-81F58C2CCEF0}"/>
    <cellStyle name="Comma 6 4 3 4 2 2" xfId="20375" xr:uid="{0EA51BF5-0EA2-4B1F-8057-697E9B7F8B13}"/>
    <cellStyle name="Comma 6 4 3 4 2 2 2" xfId="43948" xr:uid="{9EF4475B-E173-49AB-9464-9FE269674228}"/>
    <cellStyle name="Comma 6 4 3 4 2 3" xfId="32840" xr:uid="{E77D39DC-38A0-48C0-B883-2456B87F8DFF}"/>
    <cellStyle name="Comma 6 4 3 4 3" xfId="14960" xr:uid="{1EC51CB4-D81C-4EFF-B6AF-C9CCE7BD70D0}"/>
    <cellStyle name="Comma 6 4 3 4 3 2" xfId="38534" xr:uid="{832840F4-E065-4854-8060-364D07FF0CE5}"/>
    <cellStyle name="Comma 6 4 3 4 4" xfId="27426" xr:uid="{E1F3E710-256B-47CA-B858-199C5A33B09A}"/>
    <cellStyle name="Comma 6 4 3 5" xfId="4730" xr:uid="{8969D461-8B47-46EE-906B-D55907529F6D}"/>
    <cellStyle name="Comma 6 4 3 5 2" xfId="10203" xr:uid="{155800DC-F942-4571-97FD-38A45C3990AE}"/>
    <cellStyle name="Comma 6 4 3 5 2 2" xfId="21736" xr:uid="{FD3BE7E4-C934-412B-821B-6BC00861FD10}"/>
    <cellStyle name="Comma 6 4 3 5 2 2 2" xfId="45309" xr:uid="{A0CA5FB5-A5C0-4C15-9573-393C9AF11492}"/>
    <cellStyle name="Comma 6 4 3 5 2 3" xfId="34201" xr:uid="{91C174DA-D830-49D1-962C-FC26F8F75840}"/>
    <cellStyle name="Comma 6 4 3 5 3" xfId="16316" xr:uid="{B387638C-23AF-44A4-8ACE-449B582E7FFC}"/>
    <cellStyle name="Comma 6 4 3 5 3 2" xfId="39890" xr:uid="{551075A2-5299-4903-A6B7-61001C84CCD9}"/>
    <cellStyle name="Comma 6 4 3 5 4" xfId="28782" xr:uid="{A7DE11CB-E19F-47DD-8F53-5C1015FF69F1}"/>
    <cellStyle name="Comma 6 4 3 6" xfId="6068" xr:uid="{DD37CB9B-0F4E-4D38-A190-D2CB6BE3B66F}"/>
    <cellStyle name="Comma 6 4 3 6 2" xfId="11544" xr:uid="{6F56E7FB-F117-4295-8B68-2806617C418F}"/>
    <cellStyle name="Comma 6 4 3 6 2 2" xfId="23076" xr:uid="{6C471DC9-81F5-45C9-8DB4-1CBB9DA1E054}"/>
    <cellStyle name="Comma 6 4 3 6 2 2 2" xfId="46649" xr:uid="{27788954-2B53-4044-B0DA-6D277051D785}"/>
    <cellStyle name="Comma 6 4 3 6 2 3" xfId="35541" xr:uid="{948A2599-3FA5-4C40-9E86-DE6E10987F00}"/>
    <cellStyle name="Comma 6 4 3 6 3" xfId="17652" xr:uid="{C29B351A-FC20-4F2D-B31E-37FD74CB4F82}"/>
    <cellStyle name="Comma 6 4 3 6 3 2" xfId="41226" xr:uid="{932DF372-F046-4BC9-AD7F-FFF5C19F79CC}"/>
    <cellStyle name="Comma 6 4 3 6 4" xfId="30118" xr:uid="{DBA82E24-DBD0-48EC-9784-E03D9CFF492E}"/>
    <cellStyle name="Comma 6 4 3 7" xfId="7453" xr:uid="{977696CA-4A93-499D-94CF-E1A749A668B1}"/>
    <cellStyle name="Comma 6 4 3 7 2" xfId="19013" xr:uid="{4D2CC428-C628-4CBE-BDCF-AD726DA18B54}"/>
    <cellStyle name="Comma 6 4 3 7 2 2" xfId="42586" xr:uid="{1450EE2C-D1E6-4A88-A267-0FD7C9B8F1B8}"/>
    <cellStyle name="Comma 6 4 3 7 3" xfId="31478" xr:uid="{6AF8AF26-DD50-44D0-8E68-B5816BAA1819}"/>
    <cellStyle name="Comma 6 4 3 8" xfId="13269" xr:uid="{6E88B532-C9F3-45A4-B4C4-B36FC5A0EBEB}"/>
    <cellStyle name="Comma 6 4 3 8 2" xfId="37047" xr:uid="{55BA3EB9-31D9-48D3-B9C3-3F2559783925}"/>
    <cellStyle name="Comma 6 4 3 9" xfId="25938" xr:uid="{A988F686-9E85-4378-B702-2FD282D0181D}"/>
    <cellStyle name="Comma 6 4 4" xfId="1874" xr:uid="{33474108-C081-4352-85CF-1BD405FDE926}"/>
    <cellStyle name="Comma 6 4 4 10" xfId="48717" xr:uid="{9738E443-F8A9-41A3-8A5D-DA948049F9BD}"/>
    <cellStyle name="Comma 6 4 4 2" xfId="2415" xr:uid="{B416921B-13F6-4924-B725-25A70CA94F7F}"/>
    <cellStyle name="Comma 6 4 4 2 2" xfId="4210" xr:uid="{68C16F30-3648-4FAE-8CA0-58AF7C6105E9}"/>
    <cellStyle name="Comma 6 4 4 2 2 2" xfId="9679" xr:uid="{0A194B1D-8830-4B63-B88E-EFF2240E4746}"/>
    <cellStyle name="Comma 6 4 4 2 2 2 2" xfId="21212" xr:uid="{47E20146-0DF4-47DC-8055-6F925C006738}"/>
    <cellStyle name="Comma 6 4 4 2 2 2 2 2" xfId="44785" xr:uid="{BD04F039-A8D0-421E-B491-4D1DEF332BA2}"/>
    <cellStyle name="Comma 6 4 4 2 2 2 3" xfId="33677" xr:uid="{2E0FEBD0-727F-424B-B639-89C10C3A3097}"/>
    <cellStyle name="Comma 6 4 4 2 2 3" xfId="15797" xr:uid="{DF609906-BD4D-4C87-BD16-1FA9C3060C19}"/>
    <cellStyle name="Comma 6 4 4 2 2 3 2" xfId="39371" xr:uid="{3EE3F5DA-0AA8-474E-8F1A-A6E52C99AC59}"/>
    <cellStyle name="Comma 6 4 4 2 2 4" xfId="28263" xr:uid="{7CE37D59-54E0-45FA-88B3-3EA61A050FE1}"/>
    <cellStyle name="Comma 6 4 4 2 3" xfId="5575" xr:uid="{8C1C5662-0516-4DB5-8ACD-F716775EA01D}"/>
    <cellStyle name="Comma 6 4 4 2 3 2" xfId="11049" xr:uid="{C7DA1040-3712-4F9A-BA10-6071963B2687}"/>
    <cellStyle name="Comma 6 4 4 2 3 2 2" xfId="22582" xr:uid="{A34E9796-F56D-4239-BD75-439CD6715065}"/>
    <cellStyle name="Comma 6 4 4 2 3 2 2 2" xfId="46155" xr:uid="{3DD454C7-06F9-481D-B0C4-FCD73FE34864}"/>
    <cellStyle name="Comma 6 4 4 2 3 2 3" xfId="35047" xr:uid="{8B7395DD-F9FA-4740-AC49-E8F65531BA61}"/>
    <cellStyle name="Comma 6 4 4 2 3 3" xfId="17161" xr:uid="{F3938618-4ECA-439C-928B-24112B93639E}"/>
    <cellStyle name="Comma 6 4 4 2 3 3 2" xfId="40735" xr:uid="{8F3262AB-8E5B-4291-A5A6-4D183F6A44BF}"/>
    <cellStyle name="Comma 6 4 4 2 3 4" xfId="29627" xr:uid="{B40DAA66-F5B2-4248-A3B4-BA724123C0BA}"/>
    <cellStyle name="Comma 6 4 4 2 4" xfId="6913" xr:uid="{4BF4C1AD-066E-4D56-B3C5-F331AFE5A0F4}"/>
    <cellStyle name="Comma 6 4 4 2 4 2" xfId="12391" xr:uid="{85D423C7-5AEF-4104-84CB-75D27278E22A}"/>
    <cellStyle name="Comma 6 4 4 2 4 2 2" xfId="23923" xr:uid="{43216BF5-70E0-42D9-BC83-6207E8E57421}"/>
    <cellStyle name="Comma 6 4 4 2 4 2 2 2" xfId="47496" xr:uid="{567BB2FA-501F-4263-9F08-BAA87E2022DA}"/>
    <cellStyle name="Comma 6 4 4 2 4 2 3" xfId="36388" xr:uid="{67BA8450-AAB5-4235-80B0-E669E5618F81}"/>
    <cellStyle name="Comma 6 4 4 2 4 3" xfId="18497" xr:uid="{536E4A60-7AA0-4FDC-82AF-B18638A4B573}"/>
    <cellStyle name="Comma 6 4 4 2 4 3 2" xfId="42071" xr:uid="{E2EE5550-450E-450F-930B-4F593DA52916}"/>
    <cellStyle name="Comma 6 4 4 2 4 4" xfId="30963" xr:uid="{5BFBBB5B-914E-4288-AD0A-1F2875A4866B}"/>
    <cellStyle name="Comma 6 4 4 2 5" xfId="8326" xr:uid="{0885B0CA-A607-4F5F-9A9A-FE55C0859D7A}"/>
    <cellStyle name="Comma 6 4 4 2 5 2" xfId="19859" xr:uid="{B53F7F51-6BE5-4762-800F-FF67BE034898}"/>
    <cellStyle name="Comma 6 4 4 2 5 2 2" xfId="43432" xr:uid="{86D36A1D-8496-4B30-8A98-D06D02FDE79D}"/>
    <cellStyle name="Comma 6 4 4 2 5 3" xfId="32324" xr:uid="{A6CEBEC6-D562-4864-8029-CB4E2EA8829F}"/>
    <cellStyle name="Comma 6 4 4 2 6" xfId="14155" xr:uid="{F4EAA01F-6D5C-4311-AADA-537A114E237C}"/>
    <cellStyle name="Comma 6 4 4 2 6 2" xfId="37892" xr:uid="{D9310DBA-AD77-4A06-8CCD-D9136472086C}"/>
    <cellStyle name="Comma 6 4 4 2 7" xfId="26785" xr:uid="{89ED4051-0611-4F9A-9E10-89789249DA13}"/>
    <cellStyle name="Comma 6 4 4 2 8" xfId="25411" xr:uid="{9E9E6506-338F-4D5E-BA4E-068948BBA2AD}"/>
    <cellStyle name="Comma 6 4 4 2 9" xfId="49241" xr:uid="{473F261C-6879-41C7-9C9D-D108F40EE516}"/>
    <cellStyle name="Comma 6 4 4 3" xfId="3691" xr:uid="{BDB31722-3D8A-4071-84EB-5A9E3194A957}"/>
    <cellStyle name="Comma 6 4 4 3 2" xfId="9160" xr:uid="{673821D0-45FA-42C1-8918-0AC201CB0B33}"/>
    <cellStyle name="Comma 6 4 4 3 2 2" xfId="20693" xr:uid="{8049F165-A38A-4BDD-80D9-EB3404647818}"/>
    <cellStyle name="Comma 6 4 4 3 2 2 2" xfId="44266" xr:uid="{4B34543A-25DF-4672-AC65-C64D250A9479}"/>
    <cellStyle name="Comma 6 4 4 3 2 3" xfId="33158" xr:uid="{AA697882-C61F-4BFE-A112-8B2257984DD4}"/>
    <cellStyle name="Comma 6 4 4 3 3" xfId="15278" xr:uid="{2B66986A-45D7-450B-AAD7-DB99EABF78B6}"/>
    <cellStyle name="Comma 6 4 4 3 3 2" xfId="38852" xr:uid="{393F446C-CC9A-4359-8907-04AE43423171}"/>
    <cellStyle name="Comma 6 4 4 3 4" xfId="27744" xr:uid="{A8DE8BEE-FC69-4F02-B8D6-9058A8A1005A}"/>
    <cellStyle name="Comma 6 4 4 4" xfId="5051" xr:uid="{27A6B890-A962-4B4A-A7C7-C6AFBFF4FAE5}"/>
    <cellStyle name="Comma 6 4 4 4 2" xfId="10525" xr:uid="{623B5593-D63A-4D4D-B7B2-89DE177D8D8E}"/>
    <cellStyle name="Comma 6 4 4 4 2 2" xfId="22058" xr:uid="{522D5932-819D-4A2D-9B05-CE8BD5D0B6AC}"/>
    <cellStyle name="Comma 6 4 4 4 2 2 2" xfId="45631" xr:uid="{93C4CC82-90C1-49AA-BDA7-E28173720BFF}"/>
    <cellStyle name="Comma 6 4 4 4 2 3" xfId="34523" xr:uid="{4509785B-D362-43FC-AFF2-324CB7B80A1E}"/>
    <cellStyle name="Comma 6 4 4 4 3" xfId="16637" xr:uid="{6C7B2DFD-B3FF-4C93-95E7-000F5D7680E5}"/>
    <cellStyle name="Comma 6 4 4 4 3 2" xfId="40211" xr:uid="{237E08CE-E3E4-4AD9-96C5-6281E68F9A42}"/>
    <cellStyle name="Comma 6 4 4 4 4" xfId="29103" xr:uid="{C126CDFD-DB03-4188-9BBC-787B4336980E}"/>
    <cellStyle name="Comma 6 4 4 5" xfId="6389" xr:uid="{8A6269F7-F959-44DE-99DC-ACAA84765C42}"/>
    <cellStyle name="Comma 6 4 4 5 2" xfId="11866" xr:uid="{54767E50-6C2D-447D-BDC3-903125D8817E}"/>
    <cellStyle name="Comma 6 4 4 5 2 2" xfId="23398" xr:uid="{97186A43-A768-45DD-869A-939DF2455923}"/>
    <cellStyle name="Comma 6 4 4 5 2 2 2" xfId="46971" xr:uid="{7EE09FB0-DC70-4C21-B919-4FC159EC2AE2}"/>
    <cellStyle name="Comma 6 4 4 5 2 3" xfId="35863" xr:uid="{B5EC5539-2019-40D4-8806-B3825BD5DBF7}"/>
    <cellStyle name="Comma 6 4 4 5 3" xfId="17973" xr:uid="{87A2BC37-2357-4755-869C-C22C566A8210}"/>
    <cellStyle name="Comma 6 4 4 5 3 2" xfId="41547" xr:uid="{80A3F837-CFEE-4C77-B2EC-02767253664C}"/>
    <cellStyle name="Comma 6 4 4 5 4" xfId="30439" xr:uid="{70BFC049-461D-4701-9A85-340701A70B77}"/>
    <cellStyle name="Comma 6 4 4 6" xfId="7800" xr:uid="{361EB02A-3160-43BA-9A0D-7251C72A80A7}"/>
    <cellStyle name="Comma 6 4 4 6 2" xfId="19335" xr:uid="{A18F03B8-AB39-4010-ABD0-004BB65E7B2D}"/>
    <cellStyle name="Comma 6 4 4 6 2 2" xfId="42908" xr:uid="{3A39982C-E5D7-4A8A-A62F-8BE1F32E89CF}"/>
    <cellStyle name="Comma 6 4 4 6 3" xfId="31800" xr:uid="{BA140C84-7E02-486F-8C3B-64195D15EB03}"/>
    <cellStyle name="Comma 6 4 4 7" xfId="13629" xr:uid="{BE96A806-BD66-47F6-B73D-6A7BA140A801}"/>
    <cellStyle name="Comma 6 4 4 7 2" xfId="37368" xr:uid="{A14332C3-2DE4-4F38-A8F8-392CAB5FFA6F}"/>
    <cellStyle name="Comma 6 4 4 8" xfId="26261" xr:uid="{F54D75A3-BCD5-49F7-825A-C435453928E4}"/>
    <cellStyle name="Comma 6 4 4 9" xfId="24886" xr:uid="{2D3A78F1-E196-410E-979B-2EE06857614F}"/>
    <cellStyle name="Comma 6 4 5" xfId="1936" xr:uid="{1F9AF3A6-31B8-4EC1-832F-835FBA371597}"/>
    <cellStyle name="Comma 6 4 5 2" xfId="3749" xr:uid="{E11183E1-7025-4291-94E8-84B7814B02DD}"/>
    <cellStyle name="Comma 6 4 5 2 2" xfId="9218" xr:uid="{EFAE0ECC-47FD-461E-A55C-22979C235B66}"/>
    <cellStyle name="Comma 6 4 5 2 2 2" xfId="20751" xr:uid="{E27FDFD7-83AB-4CEB-8429-F21BCE840AFE}"/>
    <cellStyle name="Comma 6 4 5 2 2 2 2" xfId="44324" xr:uid="{BB960520-E815-4AE7-9C1E-D2B55F21BC63}"/>
    <cellStyle name="Comma 6 4 5 2 2 3" xfId="33216" xr:uid="{12193A8D-CAD0-4FFD-A684-134229034EBB}"/>
    <cellStyle name="Comma 6 4 5 2 3" xfId="15336" xr:uid="{36D04773-617B-42B9-8C42-9EBE7285AAF1}"/>
    <cellStyle name="Comma 6 4 5 2 3 2" xfId="38910" xr:uid="{A889EF86-C65A-49B9-BB15-CF99180DA9CD}"/>
    <cellStyle name="Comma 6 4 5 2 4" xfId="27802" xr:uid="{1F1F74F2-CF2C-4E34-ABA6-68BD7830DD13}"/>
    <cellStyle name="Comma 6 4 5 3" xfId="5113" xr:uid="{54D373DE-BCC0-4857-9151-DC03C472C57F}"/>
    <cellStyle name="Comma 6 4 5 3 2" xfId="10587" xr:uid="{7DA18B17-1D49-4DC1-AF09-0EA28B129897}"/>
    <cellStyle name="Comma 6 4 5 3 2 2" xfId="22120" xr:uid="{0CF8AB5F-154A-4776-8883-07D8D5E803BE}"/>
    <cellStyle name="Comma 6 4 5 3 2 2 2" xfId="45693" xr:uid="{1D2C700A-28FB-42B8-81B6-3E8F5C50FC9E}"/>
    <cellStyle name="Comma 6 4 5 3 2 3" xfId="34585" xr:uid="{3378C831-42FC-4B5A-B3AC-FA8F609FF9EC}"/>
    <cellStyle name="Comma 6 4 5 3 3" xfId="16699" xr:uid="{635B3F22-69D9-4159-8FB7-7E26E0BA1471}"/>
    <cellStyle name="Comma 6 4 5 3 3 2" xfId="40273" xr:uid="{980C6857-4C27-45D7-923F-E975D0FF96BC}"/>
    <cellStyle name="Comma 6 4 5 3 4" xfId="29165" xr:uid="{2F3C8451-05C9-4AD7-A52B-6CF91A179B1D}"/>
    <cellStyle name="Comma 6 4 5 4" xfId="6451" xr:uid="{B08C7230-3E95-4F2E-A548-EF8ABF8954FD}"/>
    <cellStyle name="Comma 6 4 5 4 2" xfId="11928" xr:uid="{1650E9F1-C974-42C2-BDDB-92444B61FE51}"/>
    <cellStyle name="Comma 6 4 5 4 2 2" xfId="23460" xr:uid="{965874AD-A2D5-4A2B-B6B4-327997A7E372}"/>
    <cellStyle name="Comma 6 4 5 4 2 2 2" xfId="47033" xr:uid="{0FD967F6-F0FD-4E2D-967B-23D670226BB8}"/>
    <cellStyle name="Comma 6 4 5 4 2 3" xfId="35925" xr:uid="{702E0DE6-C592-4418-81A0-1BF11BCFE681}"/>
    <cellStyle name="Comma 6 4 5 4 3" xfId="18035" xr:uid="{B2784FA7-87EF-44CB-8205-B0E243770B82}"/>
    <cellStyle name="Comma 6 4 5 4 3 2" xfId="41609" xr:uid="{C22C1B4F-ABCD-4700-9FDD-8E6D5536AC0B}"/>
    <cellStyle name="Comma 6 4 5 4 4" xfId="30501" xr:uid="{6360C04D-AA84-4692-8FF9-EDD763116D03}"/>
    <cellStyle name="Comma 6 4 5 5" xfId="7862" xr:uid="{5008799A-D170-4B3A-8D03-EE8651A2C2AE}"/>
    <cellStyle name="Comma 6 4 5 5 2" xfId="19397" xr:uid="{CCF4CC75-5EAD-401C-8EFE-B1E3E2CECD0C}"/>
    <cellStyle name="Comma 6 4 5 5 2 2" xfId="42970" xr:uid="{71FCFBF5-4B95-4668-85D7-59B6D27AA15E}"/>
    <cellStyle name="Comma 6 4 5 5 3" xfId="31862" xr:uid="{FB93C111-0339-4238-9C4A-1BAB1565FB08}"/>
    <cellStyle name="Comma 6 4 5 6" xfId="13691" xr:uid="{F3627AF3-34DD-4F9A-AC05-96A301641D3A}"/>
    <cellStyle name="Comma 6 4 5 6 2" xfId="37430" xr:uid="{107A8A50-F62A-4B8A-BFE4-0B5D0734EE75}"/>
    <cellStyle name="Comma 6 4 5 7" xfId="26323" xr:uid="{F916CC82-8372-4C5E-A260-4F03D1E6FBAF}"/>
    <cellStyle name="Comma 6 4 5 8" xfId="24948" xr:uid="{6967758C-428D-44C1-AF09-DD1D73E011B2}"/>
    <cellStyle name="Comma 6 4 5 9" xfId="48779" xr:uid="{85C3B263-DC42-4044-AC8D-05EB26352742}"/>
    <cellStyle name="Comma 6 4 6" xfId="2353" xr:uid="{D4220298-422E-4641-86C8-8D7EA1A7E9F8}"/>
    <cellStyle name="Comma 6 4 6 2" xfId="4148" xr:uid="{5A75B619-9916-489A-AFF3-46AB8C3AE6D4}"/>
    <cellStyle name="Comma 6 4 6 2 2" xfId="9617" xr:uid="{619A5112-5673-4E7F-9652-BCCF59DB0F6F}"/>
    <cellStyle name="Comma 6 4 6 2 2 2" xfId="21150" xr:uid="{1DBBC837-C41D-44C9-A5A4-31D51B62ACDE}"/>
    <cellStyle name="Comma 6 4 6 2 2 2 2" xfId="44723" xr:uid="{1DBF0E2F-D6B8-4F61-85A4-C62042904796}"/>
    <cellStyle name="Comma 6 4 6 2 2 3" xfId="33615" xr:uid="{B0CEEE6C-70C9-4DAE-AA4F-2EC23A600909}"/>
    <cellStyle name="Comma 6 4 6 2 3" xfId="15735" xr:uid="{CF8F5F94-FF50-433C-8E43-0F6CB71A8E96}"/>
    <cellStyle name="Comma 6 4 6 2 3 2" xfId="39309" xr:uid="{F8D99515-4175-4705-993E-A8DAF3A95448}"/>
    <cellStyle name="Comma 6 4 6 2 4" xfId="28201" xr:uid="{9B92A0C9-66D1-451A-968F-BAE5FA32E545}"/>
    <cellStyle name="Comma 6 4 6 3" xfId="5513" xr:uid="{422FAADE-990C-43BF-B4F3-C52E3356AC7E}"/>
    <cellStyle name="Comma 6 4 6 3 2" xfId="10987" xr:uid="{95964B7F-CB7B-462B-9E1B-BE2F33B882ED}"/>
    <cellStyle name="Comma 6 4 6 3 2 2" xfId="22520" xr:uid="{AD71F83A-E6E1-41D1-8F0E-89BE27F1CE0B}"/>
    <cellStyle name="Comma 6 4 6 3 2 2 2" xfId="46093" xr:uid="{F9C9CF03-C7EB-43A7-857E-4AFB7FED8046}"/>
    <cellStyle name="Comma 6 4 6 3 2 3" xfId="34985" xr:uid="{201D3406-CC1E-4D1B-96B6-5570522A6545}"/>
    <cellStyle name="Comma 6 4 6 3 3" xfId="17099" xr:uid="{2CF4FF8A-A167-4507-9032-9A7BD2C768C2}"/>
    <cellStyle name="Comma 6 4 6 3 3 2" xfId="40673" xr:uid="{79A8DB36-DEA8-44A6-99FE-17B2DBF0C421}"/>
    <cellStyle name="Comma 6 4 6 3 4" xfId="29565" xr:uid="{1FDADAB9-BF25-4B52-A19B-C673155DAF9F}"/>
    <cellStyle name="Comma 6 4 6 4" xfId="6851" xr:uid="{DF7455C7-A232-4DF7-A5EC-D94ABA0D5D0F}"/>
    <cellStyle name="Comma 6 4 6 4 2" xfId="12329" xr:uid="{3FAC0EDA-46D7-4388-BD86-C096DE5E0E04}"/>
    <cellStyle name="Comma 6 4 6 4 2 2" xfId="23861" xr:uid="{46451E67-8FAC-466C-9639-445292BD2B7F}"/>
    <cellStyle name="Comma 6 4 6 4 2 2 2" xfId="47434" xr:uid="{9597D10F-E1BB-425F-A69B-474A3FC6F0EE}"/>
    <cellStyle name="Comma 6 4 6 4 2 3" xfId="36326" xr:uid="{7E88F219-B05F-4CE0-BD6C-78B425554E57}"/>
    <cellStyle name="Comma 6 4 6 4 3" xfId="18435" xr:uid="{D6971B35-E09E-42E9-A4E7-DBED64B3A881}"/>
    <cellStyle name="Comma 6 4 6 4 3 2" xfId="42009" xr:uid="{D6ED0370-3596-4931-892E-5F86B45EEFDB}"/>
    <cellStyle name="Comma 6 4 6 4 4" xfId="30901" xr:uid="{5852127D-384C-434E-B58C-787EC7E1A636}"/>
    <cellStyle name="Comma 6 4 6 5" xfId="8264" xr:uid="{0D5E4F58-D092-415C-949E-960D54DCB544}"/>
    <cellStyle name="Comma 6 4 6 5 2" xfId="19797" xr:uid="{7DCCAC0A-7A48-42B7-8815-4FC5C8CF29D6}"/>
    <cellStyle name="Comma 6 4 6 5 2 2" xfId="43370" xr:uid="{55FE1826-C9B3-450E-B6CC-C2160E096381}"/>
    <cellStyle name="Comma 6 4 6 5 3" xfId="32262" xr:uid="{279DE670-761B-489F-B569-096FCDB1651F}"/>
    <cellStyle name="Comma 6 4 6 6" xfId="14093" xr:uid="{8ADD3404-EF5B-47BB-A59E-2C5692490C32}"/>
    <cellStyle name="Comma 6 4 6 6 2" xfId="37830" xr:uid="{F2A3BEC9-ED0C-4176-B584-F6EC47E4D771}"/>
    <cellStyle name="Comma 6 4 6 7" xfId="26723" xr:uid="{5EEDC040-D46E-410C-A300-F847FEC0C090}"/>
    <cellStyle name="Comma 6 4 6 8" xfId="25349" xr:uid="{E3C602DA-13E6-414F-84BD-0AE681D8EF33}"/>
    <cellStyle name="Comma 6 4 6 9" xfId="49179" xr:uid="{C2088A26-AA6B-433E-87F0-95E26C87EEB9}"/>
    <cellStyle name="Comma 6 4 7" xfId="3311" xr:uid="{D54E273A-E644-491B-8AA6-F1389A74EAB3}"/>
    <cellStyle name="Comma 6 4 7 2" xfId="8778" xr:uid="{C30E43B1-8E52-4FBE-9A9F-AD669426E4F0}"/>
    <cellStyle name="Comma 6 4 7 2 2" xfId="20311" xr:uid="{7961E0E5-6D78-43F2-A080-48D5C609CF4C}"/>
    <cellStyle name="Comma 6 4 7 2 2 2" xfId="43884" xr:uid="{BC0DA311-E594-4A02-96AB-EFF75E733668}"/>
    <cellStyle name="Comma 6 4 7 2 3" xfId="32776" xr:uid="{1E50D310-9CA7-41DC-A9E0-7EFF8A9835DF}"/>
    <cellStyle name="Comma 6 4 7 3" xfId="14897" xr:uid="{3595C2E7-9D78-47FF-AA6E-C197F85D432C}"/>
    <cellStyle name="Comma 6 4 7 3 2" xfId="38471" xr:uid="{598FB237-0C88-4708-8CBE-32128761A535}"/>
    <cellStyle name="Comma 6 4 7 4" xfId="27363" xr:uid="{4E9AC426-B917-407C-A940-B08909C5422A}"/>
    <cellStyle name="Comma 6 4 8" xfId="4665" xr:uid="{F36287F1-DA3F-4207-AC02-593EBA70E464}"/>
    <cellStyle name="Comma 6 4 8 2" xfId="10138" xr:uid="{899C7430-6FCD-488E-939B-986E3DBC849D}"/>
    <cellStyle name="Comma 6 4 8 2 2" xfId="21671" xr:uid="{DCAF765A-ACF1-4472-A0F6-1C046E1D4DE9}"/>
    <cellStyle name="Comma 6 4 8 2 2 2" xfId="45244" xr:uid="{3EDC9264-22C0-49D2-A6E8-569B645A97E7}"/>
    <cellStyle name="Comma 6 4 8 2 3" xfId="34136" xr:uid="{4960F40E-8F00-4CC2-BDCE-F199246E2B30}"/>
    <cellStyle name="Comma 6 4 8 3" xfId="16251" xr:uid="{981F928C-56BC-4A67-BF9A-71C210EEB2D2}"/>
    <cellStyle name="Comma 6 4 8 3 2" xfId="39825" xr:uid="{60B99225-9A61-44E3-999F-8C1CF142A8BD}"/>
    <cellStyle name="Comma 6 4 8 4" xfId="28717" xr:uid="{F8D0E719-EB66-4D6E-B3C0-26F866403B68}"/>
    <cellStyle name="Comma 6 4 9" xfId="6003" xr:uid="{BE0CE615-1D7F-417A-B662-9BDA6668DB36}"/>
    <cellStyle name="Comma 6 4 9 2" xfId="11479" xr:uid="{EB95A833-C902-45E3-B481-83F15B8188A3}"/>
    <cellStyle name="Comma 6 4 9 2 2" xfId="23011" xr:uid="{300CF972-8214-4300-913A-9958828D333D}"/>
    <cellStyle name="Comma 6 4 9 2 2 2" xfId="46584" xr:uid="{E9D214FB-3A73-4144-A75C-33DA7182FABC}"/>
    <cellStyle name="Comma 6 4 9 2 3" xfId="35476" xr:uid="{87FA0277-D771-409A-8A92-85C46764BFD6}"/>
    <cellStyle name="Comma 6 4 9 3" xfId="17587" xr:uid="{75E2D627-4E68-4986-99A9-C212C45451DD}"/>
    <cellStyle name="Comma 6 4 9 3 2" xfId="41161" xr:uid="{3963DDC2-ED5E-4D6F-B78E-BBCF7523A1C1}"/>
    <cellStyle name="Comma 6 4 9 4" xfId="30053" xr:uid="{157C4159-CFA2-43EE-8094-9BDFB76CFBC2}"/>
    <cellStyle name="Comma 6 5" xfId="669" xr:uid="{7BC5BF47-9393-4684-B5CB-637C725C6B06}"/>
    <cellStyle name="Comma 6 5 10" xfId="25876" xr:uid="{C4511C17-0C49-4C28-AA0D-66137802704E}"/>
    <cellStyle name="Comma 6 5 11" xfId="24638" xr:uid="{482713A4-75C0-4D9B-9D04-8E2B6067BB76}"/>
    <cellStyle name="Comma 6 5 12" xfId="48328" xr:uid="{4549B4A4-5A58-4335-A563-7CC6EBAE1B13}"/>
    <cellStyle name="Comma 6 5 13" xfId="1044" xr:uid="{68C452C5-4DF6-49FE-A42B-ABF126BFBB46}"/>
    <cellStyle name="Comma 6 5 2" xfId="1331" xr:uid="{5C0CF4CD-0010-449A-AF59-319836D76277}"/>
    <cellStyle name="Comma 6 5 2 10" xfId="24684" xr:uid="{F7C6EEBC-EDAB-432E-884A-6C703BEF01B4}"/>
    <cellStyle name="Comma 6 5 2 11" xfId="48511" xr:uid="{937A79B1-E780-4DF8-B924-CBD33E361D9B}"/>
    <cellStyle name="Comma 6 5 2 2" xfId="2120" xr:uid="{6D0168E4-F2AC-42F4-B297-4F3E11A45415}"/>
    <cellStyle name="Comma 6 5 2 2 2" xfId="3933" xr:uid="{CC96363E-A830-4B91-A19C-350784C44BA2}"/>
    <cellStyle name="Comma 6 5 2 2 2 2" xfId="9402" xr:uid="{1C466747-B78B-4908-87B9-CD12E201F11D}"/>
    <cellStyle name="Comma 6 5 2 2 2 2 2" xfId="20935" xr:uid="{657DF39F-726F-4058-9BC0-12BB5B393D19}"/>
    <cellStyle name="Comma 6 5 2 2 2 2 2 2" xfId="44508" xr:uid="{805E653B-8E07-45E7-B137-4409116C3A35}"/>
    <cellStyle name="Comma 6 5 2 2 2 2 3" xfId="33400" xr:uid="{152BCCF9-36D3-4C0D-810F-BB3EE46ABA9E}"/>
    <cellStyle name="Comma 6 5 2 2 2 3" xfId="15520" xr:uid="{687EBF68-54BB-4F59-9D58-7AF28E7DEC08}"/>
    <cellStyle name="Comma 6 5 2 2 2 3 2" xfId="39094" xr:uid="{2C7264C0-806A-4168-BED7-DE7C6CB69554}"/>
    <cellStyle name="Comma 6 5 2 2 2 4" xfId="27986" xr:uid="{24C87731-C090-440A-A404-4261C28AFF39}"/>
    <cellStyle name="Comma 6 5 2 2 3" xfId="5297" xr:uid="{CA4B3662-3B87-472D-8784-55F635FF9AD5}"/>
    <cellStyle name="Comma 6 5 2 2 3 2" xfId="10771" xr:uid="{6542CBCF-9A1E-4352-A921-01D79E80C328}"/>
    <cellStyle name="Comma 6 5 2 2 3 2 2" xfId="22304" xr:uid="{3697324F-23A1-472D-8327-14B4196EC057}"/>
    <cellStyle name="Comma 6 5 2 2 3 2 2 2" xfId="45877" xr:uid="{A6A11A2D-7476-4CEE-BDB8-5E6527B1098F}"/>
    <cellStyle name="Comma 6 5 2 2 3 2 3" xfId="34769" xr:uid="{88360DDA-25AD-4816-9753-55B17C871983}"/>
    <cellStyle name="Comma 6 5 2 2 3 3" xfId="16883" xr:uid="{A5EEBD65-DA2E-4A9E-9655-7894A62E44CB}"/>
    <cellStyle name="Comma 6 5 2 2 3 3 2" xfId="40457" xr:uid="{ECB796F2-B5F8-47C2-8B36-36A5E8D06443}"/>
    <cellStyle name="Comma 6 5 2 2 3 4" xfId="29349" xr:uid="{12E57596-C648-4889-8753-9ABA93372212}"/>
    <cellStyle name="Comma 6 5 2 2 4" xfId="6635" xr:uid="{427137C2-6092-4D9B-94EA-84C78EC015FD}"/>
    <cellStyle name="Comma 6 5 2 2 4 2" xfId="12112" xr:uid="{6D2F7072-4F33-4252-9EC5-B7BBB7A116B7}"/>
    <cellStyle name="Comma 6 5 2 2 4 2 2" xfId="23644" xr:uid="{1F04A0B0-0D4F-43A3-B3CF-1782A9811ADC}"/>
    <cellStyle name="Comma 6 5 2 2 4 2 2 2" xfId="47217" xr:uid="{8129EEDD-9641-4D6E-896B-F7E7913A2DC2}"/>
    <cellStyle name="Comma 6 5 2 2 4 2 3" xfId="36109" xr:uid="{A228D71E-733C-4CF6-83B5-6E014F7173A7}"/>
    <cellStyle name="Comma 6 5 2 2 4 3" xfId="18219" xr:uid="{6B75C2AC-2A16-460A-AA2C-6967D9717379}"/>
    <cellStyle name="Comma 6 5 2 2 4 3 2" xfId="41793" xr:uid="{A158841B-3F07-4E13-8C36-63EA7EB5C228}"/>
    <cellStyle name="Comma 6 5 2 2 4 4" xfId="30685" xr:uid="{4338D6E8-256D-40AA-8B1E-38F245A83B03}"/>
    <cellStyle name="Comma 6 5 2 2 5" xfId="8046" xr:uid="{DAB42DF8-8EAC-40BC-BF4E-233BCE9B9FF0}"/>
    <cellStyle name="Comma 6 5 2 2 5 2" xfId="19581" xr:uid="{91933D45-A84C-4DC9-9E44-A4C6D07407A8}"/>
    <cellStyle name="Comma 6 5 2 2 5 2 2" xfId="43154" xr:uid="{BACF6DD4-35C0-479C-844A-B1F4C1BC54A5}"/>
    <cellStyle name="Comma 6 5 2 2 5 3" xfId="32046" xr:uid="{5B102934-0356-4EB8-941B-6F7D1E818654}"/>
    <cellStyle name="Comma 6 5 2 2 6" xfId="13875" xr:uid="{AF982CD9-284E-41B2-BEDD-88FB1AABE3EE}"/>
    <cellStyle name="Comma 6 5 2 2 6 2" xfId="37614" xr:uid="{D4A57349-1C60-4337-8CCC-71393D01DAC4}"/>
    <cellStyle name="Comma 6 5 2 2 7" xfId="26507" xr:uid="{786121B5-A5CD-45F1-BDCC-71C19DF84719}"/>
    <cellStyle name="Comma 6 5 2 2 8" xfId="25132" xr:uid="{15DA0D90-C55F-4086-BA07-5D33623E510E}"/>
    <cellStyle name="Comma 6 5 2 2 9" xfId="48963" xr:uid="{BE3DA876-DC09-401A-8927-32487E955C45}"/>
    <cellStyle name="Comma 6 5 2 3" xfId="2607" xr:uid="{C8FFDE90-C125-4B06-9700-E9F7543CE922}"/>
    <cellStyle name="Comma 6 5 2 3 2" xfId="4398" xr:uid="{E287B6EE-B927-4B7C-8D97-D88D85AB38E2}"/>
    <cellStyle name="Comma 6 5 2 3 2 2" xfId="9867" xr:uid="{B8C1CE68-78D2-46AE-A1DF-7B6ABB0A61B4}"/>
    <cellStyle name="Comma 6 5 2 3 2 2 2" xfId="21400" xr:uid="{8264161E-B7AA-46C3-B3EC-1E971F353600}"/>
    <cellStyle name="Comma 6 5 2 3 2 2 2 2" xfId="44973" xr:uid="{193EFAE9-4634-494C-84DD-FDA171F5EC78}"/>
    <cellStyle name="Comma 6 5 2 3 2 2 3" xfId="33865" xr:uid="{49AC6C3C-C14E-49C9-A8D2-0E4CF4A8C56E}"/>
    <cellStyle name="Comma 6 5 2 3 2 3" xfId="15985" xr:uid="{D076C665-9B03-4737-ACB6-71251D071A96}"/>
    <cellStyle name="Comma 6 5 2 3 2 3 2" xfId="39559" xr:uid="{481F1501-F2DA-4A0C-B87D-84DB3BACA851}"/>
    <cellStyle name="Comma 6 5 2 3 2 4" xfId="28451" xr:uid="{B35B6316-8B60-4C9A-9F77-1B9A8A0DE634}"/>
    <cellStyle name="Comma 6 5 2 3 3" xfId="5763" xr:uid="{D3A71C33-5508-4ADC-9414-75DE1DF8AB8A}"/>
    <cellStyle name="Comma 6 5 2 3 3 2" xfId="11237" xr:uid="{F42D841F-BE83-4869-9AB3-57082D342B60}"/>
    <cellStyle name="Comma 6 5 2 3 3 2 2" xfId="22770" xr:uid="{0D298434-A70F-49CB-B206-4FDBB4FC4925}"/>
    <cellStyle name="Comma 6 5 2 3 3 2 2 2" xfId="46343" xr:uid="{83670BB0-36D4-41CD-B53A-D1D20AB5BA4C}"/>
    <cellStyle name="Comma 6 5 2 3 3 2 3" xfId="35235" xr:uid="{2C7028FC-DC14-4866-BBB2-AE1CAF5D59BA}"/>
    <cellStyle name="Comma 6 5 2 3 3 3" xfId="17349" xr:uid="{40532C9A-A58C-4AE8-ACDA-9346328B62B2}"/>
    <cellStyle name="Comma 6 5 2 3 3 3 2" xfId="40923" xr:uid="{56B3E4D9-96A2-4B46-9FB3-91F687AC1F19}"/>
    <cellStyle name="Comma 6 5 2 3 3 4" xfId="29815" xr:uid="{7334792C-0B6C-4611-901F-CC91E9FBBE99}"/>
    <cellStyle name="Comma 6 5 2 3 4" xfId="7101" xr:uid="{B9B59F4F-F521-43C6-8A1D-85937E54639A}"/>
    <cellStyle name="Comma 6 5 2 3 4 2" xfId="12579" xr:uid="{89612F48-718D-4E4B-9B40-58A4168E998A}"/>
    <cellStyle name="Comma 6 5 2 3 4 2 2" xfId="24111" xr:uid="{EE91CED6-C558-4D9E-AB19-A0B127DD8E12}"/>
    <cellStyle name="Comma 6 5 2 3 4 2 2 2" xfId="47684" xr:uid="{FB848583-E164-4CA3-A9C4-2E330BCDB2C0}"/>
    <cellStyle name="Comma 6 5 2 3 4 2 3" xfId="36576" xr:uid="{2FDFF4CF-5C77-44A2-857F-9A2A07D03DDF}"/>
    <cellStyle name="Comma 6 5 2 3 4 3" xfId="18685" xr:uid="{21F6F138-FF1E-4BAB-AF31-B00F917A4886}"/>
    <cellStyle name="Comma 6 5 2 3 4 3 2" xfId="42259" xr:uid="{395F9540-AF62-40DD-B3C8-10933049029C}"/>
    <cellStyle name="Comma 6 5 2 3 4 4" xfId="31151" xr:uid="{B5A086AE-A475-401D-AA94-C0FE1FD60D69}"/>
    <cellStyle name="Comma 6 5 2 3 5" xfId="8514" xr:uid="{6814FA1E-C7AB-49E0-808E-A235EC315AF7}"/>
    <cellStyle name="Comma 6 5 2 3 5 2" xfId="20047" xr:uid="{ABAA909B-03E1-4DA9-B25E-261FF81428EF}"/>
    <cellStyle name="Comma 6 5 2 3 5 2 2" xfId="43620" xr:uid="{9579061D-F8E4-4A65-996B-5C6CD76F5F70}"/>
    <cellStyle name="Comma 6 5 2 3 5 3" xfId="32512" xr:uid="{E5132E52-B2DD-48FF-B08E-3A52C81232DE}"/>
    <cellStyle name="Comma 6 5 2 3 6" xfId="14343" xr:uid="{A4C1C397-1C73-48BA-995A-2442A74C8173}"/>
    <cellStyle name="Comma 6 5 2 3 6 2" xfId="38080" xr:uid="{F2DE9499-75E8-476F-BF1B-9039314D5589}"/>
    <cellStyle name="Comma 6 5 2 3 7" xfId="26973" xr:uid="{631668A9-4AD7-4C0A-808B-A618C36D8FAA}"/>
    <cellStyle name="Comma 6 5 2 3 8" xfId="25599" xr:uid="{86B7B2AA-30F5-4DAA-B894-47872170753B}"/>
    <cellStyle name="Comma 6 5 2 3 9" xfId="49429" xr:uid="{9FBFACB4-C490-46EB-85BD-7A4D0A235997}"/>
    <cellStyle name="Comma 6 5 2 4" xfId="3494" xr:uid="{65080428-26AE-4268-9C08-71956F62F42E}"/>
    <cellStyle name="Comma 6 5 2 4 2" xfId="8962" xr:uid="{B376737B-74DD-47D7-A339-BB3804E484DD}"/>
    <cellStyle name="Comma 6 5 2 4 2 2" xfId="20495" xr:uid="{1DEF2C5C-798D-4517-A5AA-41842A279B70}"/>
    <cellStyle name="Comma 6 5 2 4 2 2 2" xfId="44068" xr:uid="{195719F2-870F-419C-A543-3E2B563ECE51}"/>
    <cellStyle name="Comma 6 5 2 4 2 3" xfId="32960" xr:uid="{E0C19C2F-A559-46B2-9ABB-3FA6CEAFE959}"/>
    <cellStyle name="Comma 6 5 2 4 3" xfId="15080" xr:uid="{C39D7CB8-41D0-4C75-8F29-32F147F45DF7}"/>
    <cellStyle name="Comma 6 5 2 4 3 2" xfId="38654" xr:uid="{764152C5-1CFE-4DAC-9CF1-025AAA887C79}"/>
    <cellStyle name="Comma 6 5 2 4 4" xfId="27546" xr:uid="{EF352804-528D-4241-9579-B6BD31B85F40}"/>
    <cellStyle name="Comma 6 5 2 5" xfId="4850" xr:uid="{6EF489BF-8E2F-41D9-B5ED-40F39228DD58}"/>
    <cellStyle name="Comma 6 5 2 5 2" xfId="10323" xr:uid="{24A46B51-5AF0-47F4-B938-21642B69D577}"/>
    <cellStyle name="Comma 6 5 2 5 2 2" xfId="21856" xr:uid="{E5D7320A-A823-462C-B679-253E4E649E99}"/>
    <cellStyle name="Comma 6 5 2 5 2 2 2" xfId="45429" xr:uid="{413BFA02-E6A7-46ED-9589-B0D37595F12A}"/>
    <cellStyle name="Comma 6 5 2 5 2 3" xfId="34321" xr:uid="{E73E8E8D-F45D-48F2-858F-0ED773CAEA8E}"/>
    <cellStyle name="Comma 6 5 2 5 3" xfId="16436" xr:uid="{AFCDBB78-8138-44D5-9863-9BEF63F0376A}"/>
    <cellStyle name="Comma 6 5 2 5 3 2" xfId="40010" xr:uid="{8FBB09F3-80E1-4AAB-9727-8DF6B73A65CA}"/>
    <cellStyle name="Comma 6 5 2 5 4" xfId="28902" xr:uid="{32004300-84DD-4565-B79F-B1AEA0B0C60C}"/>
    <cellStyle name="Comma 6 5 2 6" xfId="6188" xr:uid="{D008AFAC-973D-4CE7-987B-DF65A6647897}"/>
    <cellStyle name="Comma 6 5 2 6 2" xfId="11664" xr:uid="{62260D40-B087-4405-A714-72B42C9AFB69}"/>
    <cellStyle name="Comma 6 5 2 6 2 2" xfId="23196" xr:uid="{EC823ED9-5FAA-41B0-B083-E390A300AFB1}"/>
    <cellStyle name="Comma 6 5 2 6 2 2 2" xfId="46769" xr:uid="{DD02B5D4-4EDE-4857-AC4D-611F2AFE1778}"/>
    <cellStyle name="Comma 6 5 2 6 2 3" xfId="35661" xr:uid="{D4B64F6A-0D31-4429-8773-4276659AF956}"/>
    <cellStyle name="Comma 6 5 2 6 3" xfId="17772" xr:uid="{9E6505E8-F12D-4828-9442-FE79C15ADE1A}"/>
    <cellStyle name="Comma 6 5 2 6 3 2" xfId="41346" xr:uid="{1FB0C156-6A2D-4DA0-B737-CEDD6DF24189}"/>
    <cellStyle name="Comma 6 5 2 6 4" xfId="30238" xr:uid="{B6B099C6-3071-47D0-B587-1E1997359EAA}"/>
    <cellStyle name="Comma 6 5 2 7" xfId="7573" xr:uid="{CD0650C9-D06F-4AB2-B4A5-42F19BDFC50D}"/>
    <cellStyle name="Comma 6 5 2 7 2" xfId="19133" xr:uid="{4977A003-59AC-41DE-A82E-93643BE39BFD}"/>
    <cellStyle name="Comma 6 5 2 7 2 2" xfId="42706" xr:uid="{FFE2C17C-90C5-491C-8182-BDB088E34E77}"/>
    <cellStyle name="Comma 6 5 2 7 3" xfId="31598" xr:uid="{231DA51C-3AE0-42F4-9326-9A5A75F78E97}"/>
    <cellStyle name="Comma 6 5 2 8" xfId="13393" xr:uid="{D70FBDB7-F272-4F6E-B8C2-F4DE56776B52}"/>
    <cellStyle name="Comma 6 5 2 8 2" xfId="37167" xr:uid="{26D00C60-8DA3-42AA-A177-7BE5DD7B5D6E}"/>
    <cellStyle name="Comma 6 5 2 9" xfId="26058" xr:uid="{69971EF8-C72E-414F-A0A4-2D131F04744B}"/>
    <cellStyle name="Comma 6 5 3" xfId="1939" xr:uid="{FE244339-FE1A-40F1-9544-10CCB7E99F23}"/>
    <cellStyle name="Comma 6 5 3 10" xfId="48782" xr:uid="{B3C837B5-7F1A-43BF-969D-B572D5515A7E}"/>
    <cellStyle name="Comma 6 5 3 2" xfId="2418" xr:uid="{147D5EDD-1EE2-4216-AEC6-0F65C3D2DF77}"/>
    <cellStyle name="Comma 6 5 3 2 2" xfId="4213" xr:uid="{CA2313BE-E315-40F7-9D37-E779F23002B9}"/>
    <cellStyle name="Comma 6 5 3 2 2 2" xfId="9682" xr:uid="{0C02D7A0-6880-4E61-909B-4746BA2991D8}"/>
    <cellStyle name="Comma 6 5 3 2 2 2 2" xfId="21215" xr:uid="{9A30AF03-1E74-499D-BC81-8DEA3FC0D033}"/>
    <cellStyle name="Comma 6 5 3 2 2 2 2 2" xfId="44788" xr:uid="{881F7692-2008-4B50-899C-308E56D2458D}"/>
    <cellStyle name="Comma 6 5 3 2 2 2 3" xfId="33680" xr:uid="{E78DCFF5-F58A-4083-B6C6-1BABEA19BB93}"/>
    <cellStyle name="Comma 6 5 3 2 2 3" xfId="15800" xr:uid="{4D638A35-3B3E-4C3A-863E-6969CC6AB2B2}"/>
    <cellStyle name="Comma 6 5 3 2 2 3 2" xfId="39374" xr:uid="{EB912983-B235-4D75-899D-0B66802F1B21}"/>
    <cellStyle name="Comma 6 5 3 2 2 4" xfId="28266" xr:uid="{3BFE171C-6FEA-4D1E-8929-4547A1059FB0}"/>
    <cellStyle name="Comma 6 5 3 2 3" xfId="5578" xr:uid="{4C7A71A8-1228-4841-AADD-23313F46ACCC}"/>
    <cellStyle name="Comma 6 5 3 2 3 2" xfId="11052" xr:uid="{181B9BAF-5815-48EA-ABB3-3DEF870DDF2B}"/>
    <cellStyle name="Comma 6 5 3 2 3 2 2" xfId="22585" xr:uid="{16C31C80-030E-41FD-8ECB-03E875A2398B}"/>
    <cellStyle name="Comma 6 5 3 2 3 2 2 2" xfId="46158" xr:uid="{068AB9FA-32CB-4819-B992-F8B4D4948350}"/>
    <cellStyle name="Comma 6 5 3 2 3 2 3" xfId="35050" xr:uid="{3DD26FFE-55C0-4FCD-B9FF-97F69FC31C58}"/>
    <cellStyle name="Comma 6 5 3 2 3 3" xfId="17164" xr:uid="{500536DD-4BF7-4E24-9444-82D1C09B9B31}"/>
    <cellStyle name="Comma 6 5 3 2 3 3 2" xfId="40738" xr:uid="{182A2375-1E6E-4D27-8E40-D46A44EE4331}"/>
    <cellStyle name="Comma 6 5 3 2 3 4" xfId="29630" xr:uid="{A33C7A06-62B1-4ECE-953B-B4451B28CFAD}"/>
    <cellStyle name="Comma 6 5 3 2 4" xfId="6916" xr:uid="{67E217AA-8E4D-4AA7-AC7F-2F3ED6C077AE}"/>
    <cellStyle name="Comma 6 5 3 2 4 2" xfId="12394" xr:uid="{E3FCDDE2-0198-4C74-94EA-01E4F7F69455}"/>
    <cellStyle name="Comma 6 5 3 2 4 2 2" xfId="23926" xr:uid="{81EDBDE0-2723-42A9-BB89-46825F4183D8}"/>
    <cellStyle name="Comma 6 5 3 2 4 2 2 2" xfId="47499" xr:uid="{B830DDE2-5FDC-4E1F-8FF8-DC633C3BE62B}"/>
    <cellStyle name="Comma 6 5 3 2 4 2 3" xfId="36391" xr:uid="{6C9FBA9D-8D30-41AC-9644-EE67E97F5F12}"/>
    <cellStyle name="Comma 6 5 3 2 4 3" xfId="18500" xr:uid="{A385FA49-B556-43DA-8EBB-7C1D179F9C21}"/>
    <cellStyle name="Comma 6 5 3 2 4 3 2" xfId="42074" xr:uid="{E5461455-DD2B-4A58-A960-D68E4CFA1495}"/>
    <cellStyle name="Comma 6 5 3 2 4 4" xfId="30966" xr:uid="{BF6EDC54-4FF4-4E80-877F-6F8E92D46E9F}"/>
    <cellStyle name="Comma 6 5 3 2 5" xfId="8329" xr:uid="{6E8B04A0-AA2C-4DD9-B881-E6EF5FA2B000}"/>
    <cellStyle name="Comma 6 5 3 2 5 2" xfId="19862" xr:uid="{D36A49CD-4371-4377-A09B-EB83061332DB}"/>
    <cellStyle name="Comma 6 5 3 2 5 2 2" xfId="43435" xr:uid="{0F01414A-B3F4-4F7F-8E35-98B32A9C9F82}"/>
    <cellStyle name="Comma 6 5 3 2 5 3" xfId="32327" xr:uid="{06A66F49-DB44-4596-B86D-402E7653F570}"/>
    <cellStyle name="Comma 6 5 3 2 6" xfId="14158" xr:uid="{46462F1D-96F2-4F34-A3F2-122D4D0428C0}"/>
    <cellStyle name="Comma 6 5 3 2 6 2" xfId="37895" xr:uid="{4D1AE7D8-C53D-4E65-BE0F-9387EB591E8C}"/>
    <cellStyle name="Comma 6 5 3 2 7" xfId="26788" xr:uid="{039787D4-59A3-400E-9823-228F5F156936}"/>
    <cellStyle name="Comma 6 5 3 2 8" xfId="25414" xr:uid="{EA9D3ADF-7C48-413F-AC52-6D6F70994E03}"/>
    <cellStyle name="Comma 6 5 3 2 9" xfId="49244" xr:uid="{53B2A336-B447-4E17-9049-09BB85975229}"/>
    <cellStyle name="Comma 6 5 3 3" xfId="3752" xr:uid="{5E6EC08E-FF42-4C57-9D59-F59B0104E014}"/>
    <cellStyle name="Comma 6 5 3 3 2" xfId="9221" xr:uid="{F4E190B1-4407-4E7B-A06A-DABC856D56FF}"/>
    <cellStyle name="Comma 6 5 3 3 2 2" xfId="20754" xr:uid="{2A1B9A75-3E23-4387-BBA3-8AB1ACA8C1AA}"/>
    <cellStyle name="Comma 6 5 3 3 2 2 2" xfId="44327" xr:uid="{C26BBD9A-C978-4C89-8F47-5C6B49D3DC30}"/>
    <cellStyle name="Comma 6 5 3 3 2 3" xfId="33219" xr:uid="{0156F18E-05BF-433E-96B4-F50E56EF426A}"/>
    <cellStyle name="Comma 6 5 3 3 3" xfId="15339" xr:uid="{A0D2F019-1208-4E49-B950-CAF5FDEA7B7F}"/>
    <cellStyle name="Comma 6 5 3 3 3 2" xfId="38913" xr:uid="{6CA28017-90A1-41FC-A797-69F5E1774599}"/>
    <cellStyle name="Comma 6 5 3 3 4" xfId="27805" xr:uid="{C16D0A41-F551-4B87-A3D1-10C03912014B}"/>
    <cellStyle name="Comma 6 5 3 4" xfId="5116" xr:uid="{7AE27824-A382-4FEB-B6DB-62BB197E184D}"/>
    <cellStyle name="Comma 6 5 3 4 2" xfId="10590" xr:uid="{012D19A4-3085-4BC2-BCBE-7185A62192A9}"/>
    <cellStyle name="Comma 6 5 3 4 2 2" xfId="22123" xr:uid="{521BBAC4-4D1D-44C6-9DAB-9FC280F8B007}"/>
    <cellStyle name="Comma 6 5 3 4 2 2 2" xfId="45696" xr:uid="{FE7AC3FF-FC3E-4592-855A-6A15264AE62F}"/>
    <cellStyle name="Comma 6 5 3 4 2 3" xfId="34588" xr:uid="{0075AC90-34D6-43C5-B445-745897A3FED6}"/>
    <cellStyle name="Comma 6 5 3 4 3" xfId="16702" xr:uid="{406ED0F8-203D-4CB0-A366-AD877547EC52}"/>
    <cellStyle name="Comma 6 5 3 4 3 2" xfId="40276" xr:uid="{74455754-C619-4511-88E3-CFFF3326377A}"/>
    <cellStyle name="Comma 6 5 3 4 4" xfId="29168" xr:uid="{AE02C194-5E84-4426-AD55-A876F78A8F00}"/>
    <cellStyle name="Comma 6 5 3 5" xfId="6454" xr:uid="{A112E6BB-71E3-4441-962D-ECC71D65F69C}"/>
    <cellStyle name="Comma 6 5 3 5 2" xfId="11931" xr:uid="{ED3CF831-A7ED-4638-89F0-290B465DD983}"/>
    <cellStyle name="Comma 6 5 3 5 2 2" xfId="23463" xr:uid="{0D49A156-5F2A-4E85-B290-A3464945AF82}"/>
    <cellStyle name="Comma 6 5 3 5 2 2 2" xfId="47036" xr:uid="{53460428-E5C9-44DA-81F4-60D65D917B6A}"/>
    <cellStyle name="Comma 6 5 3 5 2 3" xfId="35928" xr:uid="{86B69724-BC9E-4FD3-A6BE-AF8EBABC4B6B}"/>
    <cellStyle name="Comma 6 5 3 5 3" xfId="18038" xr:uid="{682A865D-19CA-43EA-952D-0C4E4DB7751A}"/>
    <cellStyle name="Comma 6 5 3 5 3 2" xfId="41612" xr:uid="{A14A0D55-AB3F-41E8-A7D9-1BC68BFCD6AA}"/>
    <cellStyle name="Comma 6 5 3 5 4" xfId="30504" xr:uid="{28C803CB-3764-4465-A5B7-CA14489ED6C5}"/>
    <cellStyle name="Comma 6 5 3 6" xfId="7865" xr:uid="{B484663B-6171-4BAC-BDAF-65291B056021}"/>
    <cellStyle name="Comma 6 5 3 6 2" xfId="19400" xr:uid="{72AFFD8C-537D-4A60-8512-5878777026D8}"/>
    <cellStyle name="Comma 6 5 3 6 2 2" xfId="42973" xr:uid="{798144D6-2582-4D35-A057-698451468F47}"/>
    <cellStyle name="Comma 6 5 3 6 3" xfId="31865" xr:uid="{58F9AA7C-4515-42EE-910D-54C9E81C4BEC}"/>
    <cellStyle name="Comma 6 5 3 7" xfId="13694" xr:uid="{7E1139F6-4343-4C52-BE44-AD3AF03537F7}"/>
    <cellStyle name="Comma 6 5 3 7 2" xfId="37433" xr:uid="{3070D25E-FF83-4724-837E-DD175E2EDF55}"/>
    <cellStyle name="Comma 6 5 3 8" xfId="26326" xr:uid="{C4F05B38-1361-4099-AB8D-37B0E772DFCF}"/>
    <cellStyle name="Comma 6 5 3 9" xfId="24951" xr:uid="{176AB4CF-5B56-4B4C-A357-CEE201661645}"/>
    <cellStyle name="Comma 6 5 4" xfId="2356" xr:uid="{2ED31F2A-15A4-4DFB-957F-2C91FF59B76C}"/>
    <cellStyle name="Comma 6 5 4 2" xfId="4151" xr:uid="{C690EB63-C2C6-4BA0-A427-F593E8AB7DCD}"/>
    <cellStyle name="Comma 6 5 4 2 2" xfId="9620" xr:uid="{7D87C64A-51EA-4314-A2C0-FDBFAB2BA78D}"/>
    <cellStyle name="Comma 6 5 4 2 2 2" xfId="21153" xr:uid="{B6A9B79F-C4C3-47B8-A5C0-5607A1983067}"/>
    <cellStyle name="Comma 6 5 4 2 2 2 2" xfId="44726" xr:uid="{48DED8CC-0968-4817-B018-5A708916636F}"/>
    <cellStyle name="Comma 6 5 4 2 2 3" xfId="33618" xr:uid="{4518AD6D-0AD4-4866-A4F7-E1BA1975D921}"/>
    <cellStyle name="Comma 6 5 4 2 3" xfId="15738" xr:uid="{C243E5F9-7AFA-4B0D-BCC6-AB38979998DD}"/>
    <cellStyle name="Comma 6 5 4 2 3 2" xfId="39312" xr:uid="{15BD5013-C786-4715-83BD-277F3FFD0274}"/>
    <cellStyle name="Comma 6 5 4 2 4" xfId="28204" xr:uid="{10BC1CAE-52CC-4157-97A0-66831ADE1E56}"/>
    <cellStyle name="Comma 6 5 4 3" xfId="5516" xr:uid="{A9B5508F-241B-4041-B607-ACEE23BC480D}"/>
    <cellStyle name="Comma 6 5 4 3 2" xfId="10990" xr:uid="{D6703C18-F7D1-44CE-A1FC-116ED4FABDEB}"/>
    <cellStyle name="Comma 6 5 4 3 2 2" xfId="22523" xr:uid="{A891475F-8B59-4CA3-903E-9BE0BF2C532E}"/>
    <cellStyle name="Comma 6 5 4 3 2 2 2" xfId="46096" xr:uid="{3AD44ABE-6741-494A-85C2-85D91D7A42D1}"/>
    <cellStyle name="Comma 6 5 4 3 2 3" xfId="34988" xr:uid="{E33EA260-6463-4DB5-B792-0249AEFDD578}"/>
    <cellStyle name="Comma 6 5 4 3 3" xfId="17102" xr:uid="{AA99FDCB-C79E-4937-B123-F04C26240AEA}"/>
    <cellStyle name="Comma 6 5 4 3 3 2" xfId="40676" xr:uid="{0E01792D-F3D7-4318-B100-FC7BC8D9F9FD}"/>
    <cellStyle name="Comma 6 5 4 3 4" xfId="29568" xr:uid="{3F016B32-61A2-43EA-84C3-6B41BCA317DA}"/>
    <cellStyle name="Comma 6 5 4 4" xfId="6854" xr:uid="{590B5F11-1B65-42EF-AB49-799A9BA2FE0A}"/>
    <cellStyle name="Comma 6 5 4 4 2" xfId="12332" xr:uid="{FA8EDFC9-8869-4063-81B4-7BA353ECB7B1}"/>
    <cellStyle name="Comma 6 5 4 4 2 2" xfId="23864" xr:uid="{E8450626-8B5C-448F-AC2D-0AF5859B6893}"/>
    <cellStyle name="Comma 6 5 4 4 2 2 2" xfId="47437" xr:uid="{9E3B048B-E3DC-4D88-8E7F-C398B220FF86}"/>
    <cellStyle name="Comma 6 5 4 4 2 3" xfId="36329" xr:uid="{1580B506-0737-4694-A734-DF0F57098E4B}"/>
    <cellStyle name="Comma 6 5 4 4 3" xfId="18438" xr:uid="{D3B1E0C8-4762-416A-A6C0-23FA75E78322}"/>
    <cellStyle name="Comma 6 5 4 4 3 2" xfId="42012" xr:uid="{5D2E63F5-7910-4252-9F1E-539F36A1BFAD}"/>
    <cellStyle name="Comma 6 5 4 4 4" xfId="30904" xr:uid="{B47A0D26-9DE2-4339-B652-0934F0F5185F}"/>
    <cellStyle name="Comma 6 5 4 5" xfId="8267" xr:uid="{010F5802-B498-4A4F-BCC7-84453E4462F4}"/>
    <cellStyle name="Comma 6 5 4 5 2" xfId="19800" xr:uid="{355328F4-04FD-4DFB-A836-46031A30AADE}"/>
    <cellStyle name="Comma 6 5 4 5 2 2" xfId="43373" xr:uid="{17C91FB4-7EA7-42E7-8A33-69BB943EB492}"/>
    <cellStyle name="Comma 6 5 4 5 3" xfId="32265" xr:uid="{9B0BA455-AABA-4B4B-9E33-8C3BE29B7AE2}"/>
    <cellStyle name="Comma 6 5 4 6" xfId="14096" xr:uid="{AFBCF1AC-1D67-42A1-9E5B-7B96C9A80BC4}"/>
    <cellStyle name="Comma 6 5 4 6 2" xfId="37833" xr:uid="{77461079-DDC5-4971-9141-C129B623E6B3}"/>
    <cellStyle name="Comma 6 5 4 7" xfId="26726" xr:uid="{5DB69FB6-E907-422B-8693-FDF3B898BD86}"/>
    <cellStyle name="Comma 6 5 4 8" xfId="25352" xr:uid="{99C85917-20D0-4803-A5A9-3262EEE01447}"/>
    <cellStyle name="Comma 6 5 4 9" xfId="49182" xr:uid="{2E568725-E961-4C80-B43A-44F795EB440E}"/>
    <cellStyle name="Comma 6 5 5" xfId="3314" xr:uid="{373C4564-2F71-4F78-9A15-4788E86FE3DD}"/>
    <cellStyle name="Comma 6 5 5 2" xfId="8781" xr:uid="{3EF8DC0E-B6B9-4329-B078-E595EDC2DADF}"/>
    <cellStyle name="Comma 6 5 5 2 2" xfId="20314" xr:uid="{F421D98C-A1DA-4A3F-99CB-D6B6F3ECA1E2}"/>
    <cellStyle name="Comma 6 5 5 2 2 2" xfId="43887" xr:uid="{307BB93E-44FD-4605-9132-686BB9938CDF}"/>
    <cellStyle name="Comma 6 5 5 2 3" xfId="32779" xr:uid="{3E2BC8B9-4036-46C1-B097-DD461DB3E308}"/>
    <cellStyle name="Comma 6 5 5 3" xfId="14900" xr:uid="{6222193A-9AC6-45BC-85C4-05C38965AB51}"/>
    <cellStyle name="Comma 6 5 5 3 2" xfId="38474" xr:uid="{859FDF27-D05A-42EA-9687-540EA357CFE4}"/>
    <cellStyle name="Comma 6 5 5 4" xfId="27366" xr:uid="{C052A39D-7553-4CDB-8CCA-DAEAA42DF922}"/>
    <cellStyle name="Comma 6 5 6" xfId="4668" xr:uid="{6405B8E9-593D-467C-BC8C-EB97444F3C55}"/>
    <cellStyle name="Comma 6 5 6 2" xfId="10141" xr:uid="{FB269D77-4886-4DFD-A2E2-156E122F657D}"/>
    <cellStyle name="Comma 6 5 6 2 2" xfId="21674" xr:uid="{6BAD014B-7342-4CBD-8472-17361046FE26}"/>
    <cellStyle name="Comma 6 5 6 2 2 2" xfId="45247" xr:uid="{B7AC20ED-51B4-44C1-AE77-FA25BBAA378D}"/>
    <cellStyle name="Comma 6 5 6 2 3" xfId="34139" xr:uid="{EFACA294-CB86-4EBC-B781-5C6B086149DA}"/>
    <cellStyle name="Comma 6 5 6 3" xfId="16254" xr:uid="{D7F8E205-B41D-4FAB-ACAC-6184763BDE0A}"/>
    <cellStyle name="Comma 6 5 6 3 2" xfId="39828" xr:uid="{7C2DE18E-DA78-4F42-A91E-9D78B6E7C68D}"/>
    <cellStyle name="Comma 6 5 6 4" xfId="28720" xr:uid="{33481C44-63D6-4730-A622-DC6948F04250}"/>
    <cellStyle name="Comma 6 5 7" xfId="6006" xr:uid="{34E712D8-C827-413F-9FE7-1AC9775E18FA}"/>
    <cellStyle name="Comma 6 5 7 2" xfId="11482" xr:uid="{6CE045AE-1F96-415B-AEAC-041C1D9FFAAF}"/>
    <cellStyle name="Comma 6 5 7 2 2" xfId="23014" xr:uid="{7C9E5F31-4035-4F55-9E24-52A924EBA5E6}"/>
    <cellStyle name="Comma 6 5 7 2 2 2" xfId="46587" xr:uid="{EC36F844-5D4A-4187-86F3-BCFDD950C3CF}"/>
    <cellStyle name="Comma 6 5 7 2 3" xfId="35479" xr:uid="{496CF968-2C9A-4C38-8AC7-1B159FA760CB}"/>
    <cellStyle name="Comma 6 5 7 3" xfId="17590" xr:uid="{0B6131F0-CA76-444C-9715-DBC7B6866C4D}"/>
    <cellStyle name="Comma 6 5 7 3 2" xfId="41164" xr:uid="{3F6ED6A0-A576-4B55-882E-EB4CE5BC7A05}"/>
    <cellStyle name="Comma 6 5 7 4" xfId="30056" xr:uid="{3D8B10A8-9325-4BD4-8D9F-AA2CB7128A52}"/>
    <cellStyle name="Comma 6 5 8" xfId="7389" xr:uid="{43A964D6-AF02-4293-B994-B8948DEEB594}"/>
    <cellStyle name="Comma 6 5 8 2" xfId="18951" xr:uid="{508C2101-F779-408E-A942-36648C438C33}"/>
    <cellStyle name="Comma 6 5 8 2 2" xfId="42524" xr:uid="{DC11F089-D739-4EEC-99AB-4F7DB36B3E0F}"/>
    <cellStyle name="Comma 6 5 8 3" xfId="31416" xr:uid="{8F583E15-0604-4B4D-B840-92535AFCA508}"/>
    <cellStyle name="Comma 6 5 9" xfId="13200" xr:uid="{5215A30D-5932-42B0-9E5E-2004FC513E9D}"/>
    <cellStyle name="Comma 6 5 9 2" xfId="36985" xr:uid="{51E8308E-4FF9-4A4D-AA83-7E88635BC06F}"/>
    <cellStyle name="Comma 6 6" xfId="782" xr:uid="{2E5D1E67-395E-440C-8718-2B839743116E}"/>
    <cellStyle name="Comma 6 6 10" xfId="25908" xr:uid="{D4C227A7-4C29-4971-A628-32FC418E2F5C}"/>
    <cellStyle name="Comma 6 6 11" xfId="24593" xr:uid="{B783FDB4-543F-4995-877C-A9113C52C636}"/>
    <cellStyle name="Comma 6 6 12" xfId="48361" xr:uid="{A5DD60EF-3DDC-427C-9863-E6595E244EF8}"/>
    <cellStyle name="Comma 6 6 13" xfId="1107" xr:uid="{F3EAC8BC-3688-4737-A319-C840B439E39D}"/>
    <cellStyle name="Comma 6 6 2" xfId="1353" xr:uid="{4B376173-A20C-4B2A-BB39-2DB70B703741}"/>
    <cellStyle name="Comma 6 6 2 10" xfId="24699" xr:uid="{BEFC547D-540C-439C-835D-28A7D6EFE3A1}"/>
    <cellStyle name="Comma 6 6 2 11" xfId="48526" xr:uid="{A4D45FD7-9A17-4B64-A5AC-2A643CD0FFB0}"/>
    <cellStyle name="Comma 6 6 2 2" xfId="2135" xr:uid="{3A931731-5E03-442C-B118-E5278AC30F5E}"/>
    <cellStyle name="Comma 6 6 2 2 2" xfId="3948" xr:uid="{99DFE671-4248-40FB-849D-6CFB01919DC1}"/>
    <cellStyle name="Comma 6 6 2 2 2 2" xfId="9417" xr:uid="{5A7B6571-8691-486B-81BE-77916B3AFBB8}"/>
    <cellStyle name="Comma 6 6 2 2 2 2 2" xfId="20950" xr:uid="{0442ABF4-0078-49EB-BFD3-306F7E343F0F}"/>
    <cellStyle name="Comma 6 6 2 2 2 2 2 2" xfId="44523" xr:uid="{461C1C4D-3492-401E-BF4C-E8677EAC3F62}"/>
    <cellStyle name="Comma 6 6 2 2 2 2 3" xfId="33415" xr:uid="{C6DA4010-B342-4EFD-B6B1-AE9EA89DA69C}"/>
    <cellStyle name="Comma 6 6 2 2 2 3" xfId="15535" xr:uid="{17306F67-95D0-4541-BBAF-E005FEF7935A}"/>
    <cellStyle name="Comma 6 6 2 2 2 3 2" xfId="39109" xr:uid="{2F671006-7E12-4DC8-987D-0FA5820B495F}"/>
    <cellStyle name="Comma 6 6 2 2 2 4" xfId="28001" xr:uid="{61E32BB5-33F0-4065-A2A2-C99FCF7B97A1}"/>
    <cellStyle name="Comma 6 6 2 2 3" xfId="5312" xr:uid="{3AB3A8E1-D2CD-4FD4-B87F-32D68CCF5439}"/>
    <cellStyle name="Comma 6 6 2 2 3 2" xfId="10786" xr:uid="{9CC44DEE-E1CB-4103-A7F7-7BEC490340EB}"/>
    <cellStyle name="Comma 6 6 2 2 3 2 2" xfId="22319" xr:uid="{8D64E3CC-03BC-4EFC-9040-06361985D398}"/>
    <cellStyle name="Comma 6 6 2 2 3 2 2 2" xfId="45892" xr:uid="{9C26A39E-EA60-4E05-ABFB-1E95395095A1}"/>
    <cellStyle name="Comma 6 6 2 2 3 2 3" xfId="34784" xr:uid="{E2A0A626-E28F-4492-BE82-95D395C0A68B}"/>
    <cellStyle name="Comma 6 6 2 2 3 3" xfId="16898" xr:uid="{805EAA9A-CC4A-482C-A35E-DA760FCE0D0B}"/>
    <cellStyle name="Comma 6 6 2 2 3 3 2" xfId="40472" xr:uid="{9B6BD6BA-5913-45ED-89B9-7242572E3867}"/>
    <cellStyle name="Comma 6 6 2 2 3 4" xfId="29364" xr:uid="{C78DB733-F32A-4061-8338-9DA08710982D}"/>
    <cellStyle name="Comma 6 6 2 2 4" xfId="6650" xr:uid="{FEBCAA38-1925-4194-A25B-1ED1A6EA78CF}"/>
    <cellStyle name="Comma 6 6 2 2 4 2" xfId="12127" xr:uid="{AC4C0D98-B2F1-4981-97DA-EB75C9781C93}"/>
    <cellStyle name="Comma 6 6 2 2 4 2 2" xfId="23659" xr:uid="{3BF48AF4-A80B-489D-9A90-0018192AB1C2}"/>
    <cellStyle name="Comma 6 6 2 2 4 2 2 2" xfId="47232" xr:uid="{BEF78C3F-18DD-4633-969A-BE144EF27FC9}"/>
    <cellStyle name="Comma 6 6 2 2 4 2 3" xfId="36124" xr:uid="{48598297-DA87-434A-A3BC-1D4EC7DBDFB4}"/>
    <cellStyle name="Comma 6 6 2 2 4 3" xfId="18234" xr:uid="{E390F23F-7F4F-439E-A755-69858C1FD3CA}"/>
    <cellStyle name="Comma 6 6 2 2 4 3 2" xfId="41808" xr:uid="{4DA4A634-F054-444D-9333-2671035C59D6}"/>
    <cellStyle name="Comma 6 6 2 2 4 4" xfId="30700" xr:uid="{D9DC8DB4-D1A3-4BC7-9231-1C9028875351}"/>
    <cellStyle name="Comma 6 6 2 2 5" xfId="8061" xr:uid="{19436595-EB79-43C9-958A-2656D8DA35FA}"/>
    <cellStyle name="Comma 6 6 2 2 5 2" xfId="19596" xr:uid="{950367DE-33FA-438E-AC02-9D63732A320E}"/>
    <cellStyle name="Comma 6 6 2 2 5 2 2" xfId="43169" xr:uid="{E2EE74AD-BECA-4D67-A9C6-59B8AAEA871E}"/>
    <cellStyle name="Comma 6 6 2 2 5 3" xfId="32061" xr:uid="{7BE2E29D-1713-481B-BE5C-78E1505B7ABE}"/>
    <cellStyle name="Comma 6 6 2 2 6" xfId="13890" xr:uid="{1D461196-F621-4690-937C-6E08C46DF6B7}"/>
    <cellStyle name="Comma 6 6 2 2 6 2" xfId="37629" xr:uid="{CA6F6664-E3B2-499C-80F8-BD7CC21DF09B}"/>
    <cellStyle name="Comma 6 6 2 2 7" xfId="26522" xr:uid="{CD1D5BBB-2BF2-4CEC-9880-A83AD531024E}"/>
    <cellStyle name="Comma 6 6 2 2 8" xfId="25147" xr:uid="{70452543-7246-42EC-9640-1A40B1931470}"/>
    <cellStyle name="Comma 6 6 2 2 9" xfId="48978" xr:uid="{10377F36-4ECB-407A-9F33-5A4CBE39A777}"/>
    <cellStyle name="Comma 6 6 2 3" xfId="2623" xr:uid="{1B6D5C16-69CA-404A-89A3-9DF4EDC330F5}"/>
    <cellStyle name="Comma 6 6 2 3 2" xfId="4413" xr:uid="{F6934C9F-97B2-4465-99A0-87F0F86905D6}"/>
    <cellStyle name="Comma 6 6 2 3 2 2" xfId="9883" xr:uid="{84C39524-7D63-464B-8A96-1C367F087FF7}"/>
    <cellStyle name="Comma 6 6 2 3 2 2 2" xfId="21416" xr:uid="{BF8EBCDA-1E40-4317-9816-D2C296F993F4}"/>
    <cellStyle name="Comma 6 6 2 3 2 2 2 2" xfId="44989" xr:uid="{73C2A48B-BC91-46B9-9746-1D02D72D8733}"/>
    <cellStyle name="Comma 6 6 2 3 2 2 3" xfId="33881" xr:uid="{136F33F6-704C-4964-8726-96CA05AFE82A}"/>
    <cellStyle name="Comma 6 6 2 3 2 3" xfId="16000" xr:uid="{9D460F4B-1BEA-42BD-8B56-42117BBB275A}"/>
    <cellStyle name="Comma 6 6 2 3 2 3 2" xfId="39574" xr:uid="{351DA2DD-B61E-48D8-BDE1-045B63966943}"/>
    <cellStyle name="Comma 6 6 2 3 2 4" xfId="28466" xr:uid="{EDA97B63-F571-4204-9947-876F4B7F0950}"/>
    <cellStyle name="Comma 6 6 2 3 3" xfId="5779" xr:uid="{DFAEF181-59E3-4B3F-918B-A30E9B8AD5F8}"/>
    <cellStyle name="Comma 6 6 2 3 3 2" xfId="11253" xr:uid="{672F4F1D-127C-4982-A049-961D155D9270}"/>
    <cellStyle name="Comma 6 6 2 3 3 2 2" xfId="22786" xr:uid="{E7B82BC2-4401-46DD-A389-8EFBF2AA5637}"/>
    <cellStyle name="Comma 6 6 2 3 3 2 2 2" xfId="46359" xr:uid="{BDC92464-8242-4AF5-9ED1-860E3DD22F16}"/>
    <cellStyle name="Comma 6 6 2 3 3 2 3" xfId="35251" xr:uid="{FF4FF4F8-ADAD-448E-A26F-CC70207B0C0E}"/>
    <cellStyle name="Comma 6 6 2 3 3 3" xfId="17365" xr:uid="{EB3A5593-30F6-4E8A-8ED2-A65F83D278D9}"/>
    <cellStyle name="Comma 6 6 2 3 3 3 2" xfId="40939" xr:uid="{78ECE1BC-A0AE-449C-B2D4-9B9C8F7CD434}"/>
    <cellStyle name="Comma 6 6 2 3 3 4" xfId="29831" xr:uid="{F94D1E92-4D20-410E-9A49-E84938260FD3}"/>
    <cellStyle name="Comma 6 6 2 3 4" xfId="7117" xr:uid="{A683D009-74B7-495C-AD55-456382FE3EEF}"/>
    <cellStyle name="Comma 6 6 2 3 4 2" xfId="12595" xr:uid="{419FFA83-9B29-4B3B-8507-CD9E167405CB}"/>
    <cellStyle name="Comma 6 6 2 3 4 2 2" xfId="24127" xr:uid="{3F57FFE2-BB7E-4D7D-83EA-4A5D1F61C9D0}"/>
    <cellStyle name="Comma 6 6 2 3 4 2 2 2" xfId="47700" xr:uid="{AE3B89E3-7B1F-4CC0-829B-0F1E555BB98C}"/>
    <cellStyle name="Comma 6 6 2 3 4 2 3" xfId="36592" xr:uid="{F2780378-391C-4494-BE06-A947B8ADFF77}"/>
    <cellStyle name="Comma 6 6 2 3 4 3" xfId="18701" xr:uid="{F4F1FB2F-D056-420C-A0F5-33155D62F3CA}"/>
    <cellStyle name="Comma 6 6 2 3 4 3 2" xfId="42275" xr:uid="{120F4DF4-1907-42EA-83DE-E766B02B257C}"/>
    <cellStyle name="Comma 6 6 2 3 4 4" xfId="31167" xr:uid="{F046B5C6-69B0-4B42-AA35-D4D746B90E4D}"/>
    <cellStyle name="Comma 6 6 2 3 5" xfId="8530" xr:uid="{CB6F7C6B-DBD4-417A-A522-23DAC861999A}"/>
    <cellStyle name="Comma 6 6 2 3 5 2" xfId="20063" xr:uid="{CCFD4964-B866-4A7F-A1C6-3598BE6C77EC}"/>
    <cellStyle name="Comma 6 6 2 3 5 2 2" xfId="43636" xr:uid="{326DBD93-CBBC-4434-8789-FE443412DB18}"/>
    <cellStyle name="Comma 6 6 2 3 5 3" xfId="32528" xr:uid="{DAC576EC-1AEE-45D3-99C4-5D2CB2CDB1FD}"/>
    <cellStyle name="Comma 6 6 2 3 6" xfId="14359" xr:uid="{57AC641E-9220-44B9-A229-CD28D1121637}"/>
    <cellStyle name="Comma 6 6 2 3 6 2" xfId="38096" xr:uid="{1102A2CF-642A-4009-92C2-3870DBBA4BAD}"/>
    <cellStyle name="Comma 6 6 2 3 7" xfId="26989" xr:uid="{56FD33C6-1C54-4828-9AF1-42CA97539DE3}"/>
    <cellStyle name="Comma 6 6 2 3 8" xfId="25615" xr:uid="{31901739-0602-4373-A310-5BAB5EC59C31}"/>
    <cellStyle name="Comma 6 6 2 3 9" xfId="49445" xr:uid="{893DEA01-F393-42E2-8370-FA491DF601D5}"/>
    <cellStyle name="Comma 6 6 2 4" xfId="3509" xr:uid="{3A5B98DA-00B0-4B0E-ABBF-7BA5227E085A}"/>
    <cellStyle name="Comma 6 6 2 4 2" xfId="8977" xr:uid="{E09332B7-C6CC-4A3C-808B-57BDFEBF63C3}"/>
    <cellStyle name="Comma 6 6 2 4 2 2" xfId="20510" xr:uid="{C9D454B9-CEBD-4950-A645-12129FA1D463}"/>
    <cellStyle name="Comma 6 6 2 4 2 2 2" xfId="44083" xr:uid="{18BFDC90-C2AA-4F8D-B67C-52442004E460}"/>
    <cellStyle name="Comma 6 6 2 4 2 3" xfId="32975" xr:uid="{2B02082D-0925-4A7E-A5B8-F72F5B8C8F9B}"/>
    <cellStyle name="Comma 6 6 2 4 3" xfId="15095" xr:uid="{CD732FEC-E4B1-496A-A708-1DB452397063}"/>
    <cellStyle name="Comma 6 6 2 4 3 2" xfId="38669" xr:uid="{EB466033-A235-4D38-A8AB-9407FA761709}"/>
    <cellStyle name="Comma 6 6 2 4 4" xfId="27561" xr:uid="{AA80EEE1-EF98-4D54-8A5D-7D1CE7F4A120}"/>
    <cellStyle name="Comma 6 6 2 5" xfId="4865" xr:uid="{01B7FC13-ED83-498D-9CF6-C394D3F2C8ED}"/>
    <cellStyle name="Comma 6 6 2 5 2" xfId="10338" xr:uid="{D3380EA9-AEC3-415B-98D7-A02348A60710}"/>
    <cellStyle name="Comma 6 6 2 5 2 2" xfId="21871" xr:uid="{21630D4C-6902-4ABF-B758-D06D868D6E94}"/>
    <cellStyle name="Comma 6 6 2 5 2 2 2" xfId="45444" xr:uid="{95E50738-EB69-4620-B7BB-846A2F0D2BF1}"/>
    <cellStyle name="Comma 6 6 2 5 2 3" xfId="34336" xr:uid="{7DF2AE53-4EDD-4B1E-AEC8-E52899BC9593}"/>
    <cellStyle name="Comma 6 6 2 5 3" xfId="16451" xr:uid="{4E9F6EA2-8CA7-48F5-B402-419508E6403A}"/>
    <cellStyle name="Comma 6 6 2 5 3 2" xfId="40025" xr:uid="{BF000F8B-CEEB-4468-9FAB-883627D8E83F}"/>
    <cellStyle name="Comma 6 6 2 5 4" xfId="28917" xr:uid="{92CD5E82-00AF-45BF-9BBB-9E52AE6BFDAE}"/>
    <cellStyle name="Comma 6 6 2 6" xfId="6203" xr:uid="{E81DB686-8646-4572-B450-39936F5E6247}"/>
    <cellStyle name="Comma 6 6 2 6 2" xfId="11679" xr:uid="{0B2669ED-2A82-4027-950B-10EFAA985E17}"/>
    <cellStyle name="Comma 6 6 2 6 2 2" xfId="23211" xr:uid="{9C761687-FE9E-40B6-8F5D-753031D8140A}"/>
    <cellStyle name="Comma 6 6 2 6 2 2 2" xfId="46784" xr:uid="{FCE1776F-9141-4F67-8F5A-146098A26B84}"/>
    <cellStyle name="Comma 6 6 2 6 2 3" xfId="35676" xr:uid="{28A36AFB-FE54-4FA7-9410-E33B40E49943}"/>
    <cellStyle name="Comma 6 6 2 6 3" xfId="17787" xr:uid="{3FED5AE4-0376-47A8-AC52-B1C9912181FD}"/>
    <cellStyle name="Comma 6 6 2 6 3 2" xfId="41361" xr:uid="{BB4D2C8C-B9AE-47A4-B77A-4AFC36823E91}"/>
    <cellStyle name="Comma 6 6 2 6 4" xfId="30253" xr:uid="{7273E51A-799A-4A3C-9F31-7613D60957CF}"/>
    <cellStyle name="Comma 6 6 2 7" xfId="7588" xr:uid="{8CCAC0CB-F3B4-4264-89B2-922545D9CDEF}"/>
    <cellStyle name="Comma 6 6 2 7 2" xfId="19148" xr:uid="{1D2FF66A-A623-4D27-94CD-18111EE45CBC}"/>
    <cellStyle name="Comma 6 6 2 7 2 2" xfId="42721" xr:uid="{9E9082BD-5FE3-4A17-8240-DCEB7393F1BC}"/>
    <cellStyle name="Comma 6 6 2 7 3" xfId="31613" xr:uid="{BD8B7AE0-9559-40A6-8E8F-118EA5FD5305}"/>
    <cellStyle name="Comma 6 6 2 8" xfId="13408" xr:uid="{E31B44AE-15FB-491B-A901-939B17C3E12F}"/>
    <cellStyle name="Comma 6 6 2 8 2" xfId="37182" xr:uid="{595D2425-DC84-4B25-A2B8-4956F6B3422F}"/>
    <cellStyle name="Comma 6 6 2 9" xfId="26073" xr:uid="{B80B3934-ABB7-49B1-BFEC-B2DAD324F342}"/>
    <cellStyle name="Comma 6 6 3" xfId="1970" xr:uid="{92243978-0A29-4572-9A15-FA351D8C9BE4}"/>
    <cellStyle name="Comma 6 6 3 2" xfId="3783" xr:uid="{3C82477D-505D-4E11-8C77-B388514E144A}"/>
    <cellStyle name="Comma 6 6 3 2 2" xfId="9252" xr:uid="{661533D7-DF88-4195-AE8D-16F2DBD25ADC}"/>
    <cellStyle name="Comma 6 6 3 2 2 2" xfId="20785" xr:uid="{B766F5A2-479D-4C11-9870-61C5EC567B7D}"/>
    <cellStyle name="Comma 6 6 3 2 2 2 2" xfId="44358" xr:uid="{D626FEC1-4DF2-4C6E-A287-2B617D56108F}"/>
    <cellStyle name="Comma 6 6 3 2 2 3" xfId="33250" xr:uid="{8D2CFBE4-BED1-4927-8490-A03FED130ABA}"/>
    <cellStyle name="Comma 6 6 3 2 3" xfId="15370" xr:uid="{FF9FA0BF-B8C0-4472-805A-068228056559}"/>
    <cellStyle name="Comma 6 6 3 2 3 2" xfId="38944" xr:uid="{E395C99F-6F57-466D-AE76-FD5A1C18F09E}"/>
    <cellStyle name="Comma 6 6 3 2 4" xfId="27836" xr:uid="{CE6944D9-8B05-4C83-86A2-9C3561EC4120}"/>
    <cellStyle name="Comma 6 6 3 3" xfId="5147" xr:uid="{846FD841-2215-4858-9E1C-EB77276D7F3D}"/>
    <cellStyle name="Comma 6 6 3 3 2" xfId="10621" xr:uid="{8CC818A5-3162-4702-9403-356638096182}"/>
    <cellStyle name="Comma 6 6 3 3 2 2" xfId="22154" xr:uid="{ADEE2332-83C1-4AA6-B817-5F88A747A85C}"/>
    <cellStyle name="Comma 6 6 3 3 2 2 2" xfId="45727" xr:uid="{28B32766-08CB-4127-801D-7556B315359E}"/>
    <cellStyle name="Comma 6 6 3 3 2 3" xfId="34619" xr:uid="{AF1C6BD3-2C62-4425-BADB-C13EDAE9D5BC}"/>
    <cellStyle name="Comma 6 6 3 3 3" xfId="16733" xr:uid="{F38964DE-9377-4945-8D4D-0DE30098DC70}"/>
    <cellStyle name="Comma 6 6 3 3 3 2" xfId="40307" xr:uid="{9B7C23E9-91D3-4C48-9826-F0217FFD96CB}"/>
    <cellStyle name="Comma 6 6 3 3 4" xfId="29199" xr:uid="{4AB949BB-DCFE-47EF-9F9A-7828970C9E2A}"/>
    <cellStyle name="Comma 6 6 3 4" xfId="6485" xr:uid="{33873070-EEA4-4D62-8B69-61EDF9BAADD2}"/>
    <cellStyle name="Comma 6 6 3 4 2" xfId="11962" xr:uid="{3CCC2DA8-FDE9-4B68-A6B7-C3B5B39192C0}"/>
    <cellStyle name="Comma 6 6 3 4 2 2" xfId="23494" xr:uid="{3DDF7C85-1CBD-4047-856F-2C77487DDC87}"/>
    <cellStyle name="Comma 6 6 3 4 2 2 2" xfId="47067" xr:uid="{0A7BD65A-707B-465F-A652-31355327E81C}"/>
    <cellStyle name="Comma 6 6 3 4 2 3" xfId="35959" xr:uid="{04B52872-CEBD-47C4-B436-66A88BBAACD9}"/>
    <cellStyle name="Comma 6 6 3 4 3" xfId="18069" xr:uid="{36E0493E-78B3-4431-990F-E71A9DE48625}"/>
    <cellStyle name="Comma 6 6 3 4 3 2" xfId="41643" xr:uid="{97960E2E-E1DE-4903-8D31-BF2183B3CF3C}"/>
    <cellStyle name="Comma 6 6 3 4 4" xfId="30535" xr:uid="{D0C481B3-A6D2-404B-A4A7-34289412B82C}"/>
    <cellStyle name="Comma 6 6 3 5" xfId="7896" xr:uid="{EDC76D91-F1EE-4F6C-9E3D-FC6FDD2DC2D8}"/>
    <cellStyle name="Comma 6 6 3 5 2" xfId="19431" xr:uid="{4DFD598B-F378-462C-8950-66D367F2D695}"/>
    <cellStyle name="Comma 6 6 3 5 2 2" xfId="43004" xr:uid="{F451CF55-F416-461A-A7E5-01EFAC971EB9}"/>
    <cellStyle name="Comma 6 6 3 5 3" xfId="31896" xr:uid="{2E604671-97CF-4DC5-85E2-00FF6133EBD4}"/>
    <cellStyle name="Comma 6 6 3 6" xfId="13725" xr:uid="{A2D568FD-EEE2-4F46-BAD6-E627CAAA8F62}"/>
    <cellStyle name="Comma 6 6 3 6 2" xfId="37464" xr:uid="{B38E3B58-0F60-47A8-AB90-0EE3184A7F25}"/>
    <cellStyle name="Comma 6 6 3 7" xfId="26357" xr:uid="{A64C92F2-1759-456A-A112-B99B39D87690}"/>
    <cellStyle name="Comma 6 6 3 8" xfId="24982" xr:uid="{C8EB4970-2AFA-4883-A3EA-A46BFF9F74DD}"/>
    <cellStyle name="Comma 6 6 3 9" xfId="48813" xr:uid="{2D2B3C95-D54D-4DAA-B86C-0BBC983CB32C}"/>
    <cellStyle name="Comma 6 6 4" xfId="2453" xr:uid="{B23EFD67-D123-4BEC-A624-87290D365A2C}"/>
    <cellStyle name="Comma 6 6 4 2" xfId="4245" xr:uid="{C1AE58EB-3B14-4BE1-94C4-C7F123EFCEDE}"/>
    <cellStyle name="Comma 6 6 4 2 2" xfId="9714" xr:uid="{141894EA-0990-4DF1-BF83-DE9B2C31AC84}"/>
    <cellStyle name="Comma 6 6 4 2 2 2" xfId="21247" xr:uid="{92DE7BF5-3526-442B-ADDC-FE661F3E450D}"/>
    <cellStyle name="Comma 6 6 4 2 2 2 2" xfId="44820" xr:uid="{00DE7068-1A24-4322-BDBE-52D357C79AB1}"/>
    <cellStyle name="Comma 6 6 4 2 2 3" xfId="33712" xr:uid="{FB20836D-F650-46C7-8795-A591D5310A28}"/>
    <cellStyle name="Comma 6 6 4 2 3" xfId="15832" xr:uid="{5A1E7272-1F01-43BE-B6E9-EDA2C70918C4}"/>
    <cellStyle name="Comma 6 6 4 2 3 2" xfId="39406" xr:uid="{A182DC4E-D561-4EBA-9103-EBE183C3FC7C}"/>
    <cellStyle name="Comma 6 6 4 2 4" xfId="28298" xr:uid="{8FD8113F-086E-4192-ABD0-4F2860E6A43B}"/>
    <cellStyle name="Comma 6 6 4 3" xfId="5610" xr:uid="{C6E27DD8-3F77-4713-AF96-57349BE90DF7}"/>
    <cellStyle name="Comma 6 6 4 3 2" xfId="11084" xr:uid="{E3771E27-15C9-44FD-9142-684401040DB8}"/>
    <cellStyle name="Comma 6 6 4 3 2 2" xfId="22617" xr:uid="{5DEFE08C-2F5B-4DCF-8536-27E919921E9E}"/>
    <cellStyle name="Comma 6 6 4 3 2 2 2" xfId="46190" xr:uid="{742FE1DD-DA48-4BCE-AF63-86088A8BEB9C}"/>
    <cellStyle name="Comma 6 6 4 3 2 3" xfId="35082" xr:uid="{7EDB4110-414A-4FD1-81FA-AB5952C492D2}"/>
    <cellStyle name="Comma 6 6 4 3 3" xfId="17196" xr:uid="{7E40C31C-F3D0-4CDF-BD03-0AB5C8AED49E}"/>
    <cellStyle name="Comma 6 6 4 3 3 2" xfId="40770" xr:uid="{DDF76ECC-5A21-44AC-B68E-1FE31A31145F}"/>
    <cellStyle name="Comma 6 6 4 3 4" xfId="29662" xr:uid="{5462A969-AFB9-4D02-B078-2E6123EAAB3A}"/>
    <cellStyle name="Comma 6 6 4 4" xfId="6948" xr:uid="{F3D3FCAE-2130-45FF-A955-50F246F2F484}"/>
    <cellStyle name="Comma 6 6 4 4 2" xfId="12426" xr:uid="{CC23D17B-8F13-497B-800D-5D00B6E5D07D}"/>
    <cellStyle name="Comma 6 6 4 4 2 2" xfId="23958" xr:uid="{CA7B3DBA-EE8A-4CC4-8961-30ADD0204CB9}"/>
    <cellStyle name="Comma 6 6 4 4 2 2 2" xfId="47531" xr:uid="{31DD4C24-62F6-49F3-8847-C96F72DF127F}"/>
    <cellStyle name="Comma 6 6 4 4 2 3" xfId="36423" xr:uid="{6B33B729-1597-4BA0-93D7-A05AEFD41A2A}"/>
    <cellStyle name="Comma 6 6 4 4 3" xfId="18532" xr:uid="{715EDEFF-B040-4BF0-8948-A95726A9F9E9}"/>
    <cellStyle name="Comma 6 6 4 4 3 2" xfId="42106" xr:uid="{D4EE5703-4C3D-4ADD-8028-4D7B08681D51}"/>
    <cellStyle name="Comma 6 6 4 4 4" xfId="30998" xr:uid="{C860BC13-99C4-4233-92A6-7378DBA7BCA7}"/>
    <cellStyle name="Comma 6 6 4 5" xfId="8361" xr:uid="{6EFBFA89-DAF1-4C14-9A15-430C3C4E07AD}"/>
    <cellStyle name="Comma 6 6 4 5 2" xfId="19894" xr:uid="{39194A1C-7A25-49A5-9C12-C10EB089EA30}"/>
    <cellStyle name="Comma 6 6 4 5 2 2" xfId="43467" xr:uid="{EF35C149-006D-4AA6-B72B-56530B4DAA46}"/>
    <cellStyle name="Comma 6 6 4 5 3" xfId="32359" xr:uid="{707257A3-1D52-4C0E-8DA9-B3015FE29746}"/>
    <cellStyle name="Comma 6 6 4 6" xfId="14190" xr:uid="{2847ABA4-54B1-4536-AE14-4E95B676127A}"/>
    <cellStyle name="Comma 6 6 4 6 2" xfId="37927" xr:uid="{64FB3C03-50BD-4B4B-B270-4410D45AE248}"/>
    <cellStyle name="Comma 6 6 4 7" xfId="26820" xr:uid="{FEECDF6F-639C-476E-A8CE-0C6792D56A4B}"/>
    <cellStyle name="Comma 6 6 4 8" xfId="25446" xr:uid="{529AD843-17F5-408D-8D74-72F220625124}"/>
    <cellStyle name="Comma 6 6 4 9" xfId="49276" xr:uid="{5C7EFEA8-BB14-4A16-8834-E02D98EBBAF2}"/>
    <cellStyle name="Comma 6 6 5" xfId="3344" xr:uid="{4DEBF1FD-D191-462C-94B8-9F886BCC485A}"/>
    <cellStyle name="Comma 6 6 5 2" xfId="8812" xr:uid="{9AE86511-3A76-4467-BB8D-2DBF3B9BE2C3}"/>
    <cellStyle name="Comma 6 6 5 2 2" xfId="20345" xr:uid="{400ABCF0-02CC-47AE-BF27-8073854518F7}"/>
    <cellStyle name="Comma 6 6 5 2 2 2" xfId="43918" xr:uid="{FC7C0846-C596-4C7D-91FC-70A8FE5D659D}"/>
    <cellStyle name="Comma 6 6 5 2 3" xfId="32810" xr:uid="{E093705D-52E8-48A4-A187-506AC4A682EA}"/>
    <cellStyle name="Comma 6 6 5 3" xfId="14930" xr:uid="{48ADB4B6-97A8-4DA3-805D-D68886DB3905}"/>
    <cellStyle name="Comma 6 6 5 3 2" xfId="38504" xr:uid="{D458F7C0-2786-4811-BF15-E693049C236A}"/>
    <cellStyle name="Comma 6 6 5 4" xfId="27396" xr:uid="{3F9C1F6E-B1FB-46DD-8433-AF3E1C448E9C}"/>
    <cellStyle name="Comma 6 6 6" xfId="4700" xr:uid="{81754621-5702-4571-87AF-90C3F0B3BF5C}"/>
    <cellStyle name="Comma 6 6 6 2" xfId="10173" xr:uid="{2104566A-E073-4601-A046-4EFFE82C104C}"/>
    <cellStyle name="Comma 6 6 6 2 2" xfId="21706" xr:uid="{F157634A-C0BF-4DC3-95FB-490FDD37B6E7}"/>
    <cellStyle name="Comma 6 6 6 2 2 2" xfId="45279" xr:uid="{A4526419-8412-4350-A798-48290003C392}"/>
    <cellStyle name="Comma 6 6 6 2 3" xfId="34171" xr:uid="{30489769-383D-4740-B6B3-62C5722E311A}"/>
    <cellStyle name="Comma 6 6 6 3" xfId="16286" xr:uid="{74CABAC8-2CB6-4020-B56A-59DE9002A778}"/>
    <cellStyle name="Comma 6 6 6 3 2" xfId="39860" xr:uid="{B4D874E8-C827-4ADF-99B6-651828CF575A}"/>
    <cellStyle name="Comma 6 6 6 4" xfId="28752" xr:uid="{4B962FB6-4EED-4232-8B0A-A4C03BF90D79}"/>
    <cellStyle name="Comma 6 6 7" xfId="6038" xr:uid="{DB98D776-5ACF-4DFF-89D7-12C44BA4310C}"/>
    <cellStyle name="Comma 6 6 7 2" xfId="11514" xr:uid="{87491ACB-4C1C-4AB7-A7FD-582D9EF7DD0F}"/>
    <cellStyle name="Comma 6 6 7 2 2" xfId="23046" xr:uid="{E09B2061-EF6F-4431-B30C-6F58EA76D917}"/>
    <cellStyle name="Comma 6 6 7 2 2 2" xfId="46619" xr:uid="{DEF59723-52E2-4F27-9A74-203C45CF7BA1}"/>
    <cellStyle name="Comma 6 6 7 2 3" xfId="35511" xr:uid="{824CEE7E-6BD1-4980-8AB5-458B49D207BA}"/>
    <cellStyle name="Comma 6 6 7 3" xfId="17622" xr:uid="{FCC54E80-727B-4103-847D-4B7C0113DF6C}"/>
    <cellStyle name="Comma 6 6 7 3 2" xfId="41196" xr:uid="{611A553E-5E28-4CBF-89AF-A3045DBDFC65}"/>
    <cellStyle name="Comma 6 6 7 4" xfId="30088" xr:uid="{C4A995B2-612B-47F9-A0B5-ED7C833F546D}"/>
    <cellStyle name="Comma 6 6 8" xfId="7423" xr:uid="{C523AE43-DA2E-4391-9A9A-B9C113B157AF}"/>
    <cellStyle name="Comma 6 6 8 2" xfId="18983" xr:uid="{6AFE6DBE-C308-4804-893D-1D32BF4AF585}"/>
    <cellStyle name="Comma 6 6 8 2 2" xfId="42556" xr:uid="{C1CF5C94-26AC-4023-937F-DA62447BC0D6}"/>
    <cellStyle name="Comma 6 6 8 3" xfId="31448" xr:uid="{4524822F-4363-4720-8DBC-6569692CC679}"/>
    <cellStyle name="Comma 6 6 9" xfId="13238" xr:uid="{D0493B6B-7153-4F63-B9CF-EF3AFEB699EB}"/>
    <cellStyle name="Comma 6 6 9 2" xfId="37017" xr:uid="{5686F430-80D0-4E47-939B-BC03AA7FDB6B}"/>
    <cellStyle name="Comma 6 7" xfId="1453" xr:uid="{409442BA-3A70-4DB2-BE0F-59AAFCE4F66D}"/>
    <cellStyle name="Comma 6 7 10" xfId="48592" xr:uid="{263DA37B-F566-4160-AD47-38305E9B7CA8}"/>
    <cellStyle name="Comma 6 7 2" xfId="2201" xr:uid="{7DFBFAFA-9897-4BDB-AD4E-2EF4D19DDF7A}"/>
    <cellStyle name="Comma 6 7 2 2" xfId="4014" xr:uid="{D8B4190C-FE93-4FF7-A563-3DB6CAA1626F}"/>
    <cellStyle name="Comma 6 7 2 2 2" xfId="9483" xr:uid="{B34615E2-2435-4D90-AACD-C19C71EEE33A}"/>
    <cellStyle name="Comma 6 7 2 2 2 2" xfId="21016" xr:uid="{0D3CC42C-ED8D-4E29-ABAA-242BF38BCA04}"/>
    <cellStyle name="Comma 6 7 2 2 2 2 2" xfId="44589" xr:uid="{97184EDF-3312-4A14-BDE3-FCCBC83B118B}"/>
    <cellStyle name="Comma 6 7 2 2 2 3" xfId="33481" xr:uid="{F2EE5FB0-F059-4E21-A59D-477215FFF6F3}"/>
    <cellStyle name="Comma 6 7 2 2 3" xfId="15601" xr:uid="{A03E43C7-1B75-4152-880F-637D1083425E}"/>
    <cellStyle name="Comma 6 7 2 2 3 2" xfId="39175" xr:uid="{0DB9C8B5-A2C1-4995-BAA1-C9C73EF16BC1}"/>
    <cellStyle name="Comma 6 7 2 2 4" xfId="28067" xr:uid="{EB2C0B47-CE16-4714-9305-276CC5257A29}"/>
    <cellStyle name="Comma 6 7 2 3" xfId="5378" xr:uid="{8FFEB56D-2189-4396-931E-33CF8B96675D}"/>
    <cellStyle name="Comma 6 7 2 3 2" xfId="10852" xr:uid="{27524D48-8C54-445E-B3E0-74BD973743A0}"/>
    <cellStyle name="Comma 6 7 2 3 2 2" xfId="22385" xr:uid="{872EB32B-EA0D-4AF4-80E4-D296E2963E7C}"/>
    <cellStyle name="Comma 6 7 2 3 2 2 2" xfId="45958" xr:uid="{BC03607A-ED55-40B0-961A-BC18CFDF9BD4}"/>
    <cellStyle name="Comma 6 7 2 3 2 3" xfId="34850" xr:uid="{1DB62A57-D56D-4972-8623-8586C41EED4A}"/>
    <cellStyle name="Comma 6 7 2 3 3" xfId="16964" xr:uid="{06B85299-B597-404B-81D5-2A1402B2F90C}"/>
    <cellStyle name="Comma 6 7 2 3 3 2" xfId="40538" xr:uid="{ABB5FF6E-6143-466E-AC76-7D60CC77B2BF}"/>
    <cellStyle name="Comma 6 7 2 3 4" xfId="29430" xr:uid="{6DF7FC20-16DC-4285-8FC4-9C0C6E39CFC2}"/>
    <cellStyle name="Comma 6 7 2 4" xfId="6716" xr:uid="{9E5957A8-04FD-4A07-8701-5B906BB22C7B}"/>
    <cellStyle name="Comma 6 7 2 4 2" xfId="12193" xr:uid="{6F190930-995E-48E8-B42C-9C96987352CD}"/>
    <cellStyle name="Comma 6 7 2 4 2 2" xfId="23725" xr:uid="{12C33E1A-D6E5-4575-96E8-D9F39BE1A0E2}"/>
    <cellStyle name="Comma 6 7 2 4 2 2 2" xfId="47298" xr:uid="{9C46CAE4-505F-492E-9646-6554A0E5CB3C}"/>
    <cellStyle name="Comma 6 7 2 4 2 3" xfId="36190" xr:uid="{30819D13-44E9-4C99-9080-79BBD7BB53A2}"/>
    <cellStyle name="Comma 6 7 2 4 3" xfId="18300" xr:uid="{3D927153-7CF9-4AFD-BB60-BEF2AA0940B7}"/>
    <cellStyle name="Comma 6 7 2 4 3 2" xfId="41874" xr:uid="{F501B73F-B01D-4E7B-A0EB-2CC7C2349A44}"/>
    <cellStyle name="Comma 6 7 2 4 4" xfId="30766" xr:uid="{622D2C3E-723A-4C2C-B64F-A2BB68C4C221}"/>
    <cellStyle name="Comma 6 7 2 5" xfId="8127" xr:uid="{EDB03222-9876-4181-B39F-D9B32D0E15B7}"/>
    <cellStyle name="Comma 6 7 2 5 2" xfId="19662" xr:uid="{22D258A8-6FD9-4C82-9F10-A9B2B011A88E}"/>
    <cellStyle name="Comma 6 7 2 5 2 2" xfId="43235" xr:uid="{50AD42DB-2A68-4617-961F-F21119F90612}"/>
    <cellStyle name="Comma 6 7 2 5 3" xfId="32127" xr:uid="{05FD8F23-0245-476D-8AF9-B41677BA5486}"/>
    <cellStyle name="Comma 6 7 2 6" xfId="13956" xr:uid="{361DF75A-D435-48FF-9187-08FA6A5848B6}"/>
    <cellStyle name="Comma 6 7 2 6 2" xfId="37695" xr:uid="{8B34654E-A64E-4E74-B51A-6A12CEFFC183}"/>
    <cellStyle name="Comma 6 7 2 7" xfId="26588" xr:uid="{308CCD09-C5B2-43CB-9AC0-8431622C4E81}"/>
    <cellStyle name="Comma 6 7 2 8" xfId="25213" xr:uid="{F18FA8DC-D0A8-4742-BFF0-5517B56C4538}"/>
    <cellStyle name="Comma 6 7 2 9" xfId="49044" xr:uid="{9DB29926-3F39-406C-A18B-F1082ACE137D}"/>
    <cellStyle name="Comma 6 7 3" xfId="2690" xr:uid="{47DE1023-3C5E-4E0E-B5A0-B4602C653CF0}"/>
    <cellStyle name="Comma 6 7 3 2" xfId="4480" xr:uid="{FBEFA2AA-9337-4E9D-BA99-145C06D63048}"/>
    <cellStyle name="Comma 6 7 3 2 2" xfId="9950" xr:uid="{A8D0044F-DB55-4943-87E0-C6617FDEC94A}"/>
    <cellStyle name="Comma 6 7 3 2 2 2" xfId="21483" xr:uid="{6B80BB27-A118-4EC9-A2D4-0327B58E11F1}"/>
    <cellStyle name="Comma 6 7 3 2 2 2 2" xfId="45056" xr:uid="{925A4EB9-9DF1-4EA1-8499-CEB07DA03FC6}"/>
    <cellStyle name="Comma 6 7 3 2 2 3" xfId="33948" xr:uid="{D7D997FE-B934-45CD-8380-2B40590A2A92}"/>
    <cellStyle name="Comma 6 7 3 2 3" xfId="16067" xr:uid="{D9F060AE-439F-4013-9F85-A083B77FE896}"/>
    <cellStyle name="Comma 6 7 3 2 3 2" xfId="39641" xr:uid="{EDF38972-86F7-4E19-993D-C6A5087E0B12}"/>
    <cellStyle name="Comma 6 7 3 2 4" xfId="28533" xr:uid="{929EA42E-2B88-4262-BD04-3C7A0BFE0460}"/>
    <cellStyle name="Comma 6 7 3 3" xfId="5846" xr:uid="{60977F5F-A979-47A9-BD72-5C7E06DBB30A}"/>
    <cellStyle name="Comma 6 7 3 3 2" xfId="11320" xr:uid="{796E29FD-81BF-4FB2-89F6-1EDEE4A4DCCB}"/>
    <cellStyle name="Comma 6 7 3 3 2 2" xfId="22853" xr:uid="{4567EE6C-313D-4D77-B9DA-770B1BD617B1}"/>
    <cellStyle name="Comma 6 7 3 3 2 2 2" xfId="46426" xr:uid="{0D0B600A-3C81-4451-9565-EC184AC684ED}"/>
    <cellStyle name="Comma 6 7 3 3 2 3" xfId="35318" xr:uid="{F418986D-9DCE-4296-9B01-A3436484B770}"/>
    <cellStyle name="Comma 6 7 3 3 3" xfId="17432" xr:uid="{7BDB4321-3E31-40B1-BD2D-9BC985CE1AE9}"/>
    <cellStyle name="Comma 6 7 3 3 3 2" xfId="41006" xr:uid="{F8DD67F0-F284-498E-B5B3-6C6939EA8944}"/>
    <cellStyle name="Comma 6 7 3 3 4" xfId="29898" xr:uid="{A3C9C33C-AE35-4C70-B899-E722641AD848}"/>
    <cellStyle name="Comma 6 7 3 4" xfId="7184" xr:uid="{23BB39FB-004A-43F4-886F-74B809020012}"/>
    <cellStyle name="Comma 6 7 3 4 2" xfId="12662" xr:uid="{CEC32CB0-BDE5-4ED3-A48F-DB01908DF084}"/>
    <cellStyle name="Comma 6 7 3 4 2 2" xfId="24194" xr:uid="{1C02DDF0-9B00-4012-A8A5-DAA8968B8353}"/>
    <cellStyle name="Comma 6 7 3 4 2 2 2" xfId="47767" xr:uid="{63ADD101-2214-4021-9CCD-85BE3DAD59BB}"/>
    <cellStyle name="Comma 6 7 3 4 2 3" xfId="36659" xr:uid="{315B12F4-1EE8-4323-890C-4B7C83895B60}"/>
    <cellStyle name="Comma 6 7 3 4 3" xfId="18768" xr:uid="{CDE5D796-EF7B-4BC9-8BB6-E5A6BF2D8D98}"/>
    <cellStyle name="Comma 6 7 3 4 3 2" xfId="42342" xr:uid="{8554A84F-9528-4393-B7AB-0A7127D8FBDF}"/>
    <cellStyle name="Comma 6 7 3 4 4" xfId="31234" xr:uid="{7AE356E5-1AC4-44C9-B5AE-13D65B284F8D}"/>
    <cellStyle name="Comma 6 7 3 5" xfId="8597" xr:uid="{0D2E003D-8302-441D-BB27-826F72BBB72A}"/>
    <cellStyle name="Comma 6 7 3 5 2" xfId="20130" xr:uid="{0CC00E9B-4DFC-4BA6-B945-1A47B2C1F50A}"/>
    <cellStyle name="Comma 6 7 3 5 2 2" xfId="43703" xr:uid="{89D0CBE2-BFC2-43BE-9D3B-750F82799F01}"/>
    <cellStyle name="Comma 6 7 3 5 3" xfId="32595" xr:uid="{63D2E17E-23D1-44A0-9BB9-BAF0509D0B7A}"/>
    <cellStyle name="Comma 6 7 3 6" xfId="14426" xr:uid="{D2C8F9FA-D6C7-4E20-AB1E-AEAE20A14502}"/>
    <cellStyle name="Comma 6 7 3 6 2" xfId="38163" xr:uid="{0AEA8216-6B35-42C2-872B-416D8A10D823}"/>
    <cellStyle name="Comma 6 7 3 7" xfId="27056" xr:uid="{F22213E2-3C51-4957-9EBE-C0D1FCC9D294}"/>
    <cellStyle name="Comma 6 7 3 8" xfId="25682" xr:uid="{A321E03F-57D2-405C-BF21-29C1E3E7F82A}"/>
    <cellStyle name="Comma 6 7 3 9" xfId="49512" xr:uid="{F32727FF-4850-437D-B4A4-63FD8B8648AE}"/>
    <cellStyle name="Comma 6 7 4" xfId="4931" xr:uid="{5557C615-7502-4B69-BEB3-843A1C09437F}"/>
    <cellStyle name="Comma 6 7 4 2" xfId="10404" xr:uid="{C1F36D88-043C-4EAB-9DC2-3B9044CA7F5B}"/>
    <cellStyle name="Comma 6 7 4 2 2" xfId="21937" xr:uid="{71282420-8557-47D3-8CA5-DCC4E077F520}"/>
    <cellStyle name="Comma 6 7 4 2 2 2" xfId="45510" xr:uid="{643D27D7-E0D9-42E6-A456-35719DD2ED74}"/>
    <cellStyle name="Comma 6 7 4 2 3" xfId="34402" xr:uid="{AC9C6EBE-8C97-4F40-BCE9-B73EBB823663}"/>
    <cellStyle name="Comma 6 7 4 3" xfId="16517" xr:uid="{66EB6322-9F95-45D9-ABB1-138A95AB548D}"/>
    <cellStyle name="Comma 6 7 4 3 2" xfId="40091" xr:uid="{054757B4-567F-451B-A86B-7ADE939B20CA}"/>
    <cellStyle name="Comma 6 7 4 4" xfId="28983" xr:uid="{7EE8A807-741D-46C9-861B-F5A56D68E7FD}"/>
    <cellStyle name="Comma 6 7 5" xfId="6269" xr:uid="{750F82E7-EA94-46A1-9CD1-13A611158552}"/>
    <cellStyle name="Comma 6 7 5 2" xfId="11745" xr:uid="{EC89EB81-7F33-4046-8AC5-7F7EB2367246}"/>
    <cellStyle name="Comma 6 7 5 2 2" xfId="23277" xr:uid="{1C7F709C-2011-4E2A-B5CD-42FA90715C53}"/>
    <cellStyle name="Comma 6 7 5 2 2 2" xfId="46850" xr:uid="{CBF6F5CF-3A91-47DD-91DD-0648D119EC62}"/>
    <cellStyle name="Comma 6 7 5 2 3" xfId="35742" xr:uid="{D3D4BC19-E7E1-4138-93B9-2E091508504D}"/>
    <cellStyle name="Comma 6 7 5 3" xfId="17853" xr:uid="{7D37D0F9-343F-455B-B57E-D9F41C7D0D55}"/>
    <cellStyle name="Comma 6 7 5 3 2" xfId="41427" xr:uid="{0D1B722F-5698-4009-B538-C2BC4FA0946F}"/>
    <cellStyle name="Comma 6 7 5 4" xfId="30319" xr:uid="{084E49EC-016E-4E3F-AAD5-56A3EA1873A2}"/>
    <cellStyle name="Comma 6 7 6" xfId="7655" xr:uid="{BB7A332C-11C4-4D29-A8D3-7F42707342EB}"/>
    <cellStyle name="Comma 6 7 6 2" xfId="19214" xr:uid="{D87390BE-FD5B-460D-9495-06D6689A5AFA}"/>
    <cellStyle name="Comma 6 7 6 2 2" xfId="42787" xr:uid="{2A095B84-5359-4169-B3B2-C88BDC37136F}"/>
    <cellStyle name="Comma 6 7 6 3" xfId="31679" xr:uid="{8256BBEC-9442-4D82-B967-8DDCFC0A9C74}"/>
    <cellStyle name="Comma 6 7 7" xfId="13477" xr:uid="{5357FF17-0EBE-45ED-B94D-0AB1BDFF953D}"/>
    <cellStyle name="Comma 6 7 7 2" xfId="37248" xr:uid="{349F1A3D-1D78-4673-BEFB-FF1CEC66C025}"/>
    <cellStyle name="Comma 6 7 8" xfId="26139" xr:uid="{9328731D-3FF7-441C-8FB9-0AEFA01E7098}"/>
    <cellStyle name="Comma 6 7 9" xfId="24765" xr:uid="{A6BEFC4D-F74A-4049-A557-EB72F0CE1822}"/>
    <cellStyle name="Comma 6 8" xfId="1723" xr:uid="{E5457484-09FD-414E-BFED-AB48E9CA184E}"/>
    <cellStyle name="Comma 6 8 10" xfId="12903" xr:uid="{EEB265EB-E3D6-40F6-8A40-9F9FB38F4FFE}"/>
    <cellStyle name="Comma 6 8 10 2" xfId="24372" xr:uid="{78466C65-1C52-4D21-AE67-E10DF6D6F414}"/>
    <cellStyle name="Comma 6 8 10 2 2" xfId="47944" xr:uid="{C598968E-34DC-403C-AD51-66D5E9CF5A9D}"/>
    <cellStyle name="Comma 6 8 10 3" xfId="36836" xr:uid="{755FC061-33F4-4EE3-AC69-B0EC91CFB2F0}"/>
    <cellStyle name="Comma 6 8 11" xfId="13526" xr:uid="{1F8A23F7-C2A4-4E99-B377-17714F424027}"/>
    <cellStyle name="Comma 6 8 11 2" xfId="37274" xr:uid="{EAB2063B-B9B3-49DC-BF51-CE343A46DC57}"/>
    <cellStyle name="Comma 6 8 12" xfId="26167" xr:uid="{96AEAC78-7747-43B0-B76A-6059EE9A9B68}"/>
    <cellStyle name="Comma 6 8 13" xfId="24791" xr:uid="{533FA336-266B-4C00-BC32-ED16E61DA4E2}"/>
    <cellStyle name="Comma 6 8 14" xfId="48622" xr:uid="{5672133F-92F8-47BE-ABBF-5233042AD204}"/>
    <cellStyle name="Comma 6 8 2" xfId="1725" xr:uid="{A9463468-DB64-4D11-B5E3-B0CDC19B57A3}"/>
    <cellStyle name="Comma 6 8 2 10" xfId="24792" xr:uid="{B63F9512-A5BD-4893-849A-E47213E8FE2F}"/>
    <cellStyle name="Comma 6 8 2 11" xfId="48623" xr:uid="{59045DBF-F4B9-444B-8CE5-BC7841BC76E1}"/>
    <cellStyle name="Comma 6 8 2 2" xfId="2229" xr:uid="{2C40EDC9-BF22-4BC8-943D-1DA3562468A9}"/>
    <cellStyle name="Comma 6 8 2 2 2" xfId="4041" xr:uid="{1094700E-E58E-4305-8B02-C607DDB299AE}"/>
    <cellStyle name="Comma 6 8 2 2 2 2" xfId="9510" xr:uid="{FCFD714E-C9A2-4DAD-9249-2AF290BD7284}"/>
    <cellStyle name="Comma 6 8 2 2 2 2 2" xfId="21043" xr:uid="{FD7729B8-D839-46F6-BA24-1030723F6C5A}"/>
    <cellStyle name="Comma 6 8 2 2 2 2 2 2" xfId="44616" xr:uid="{BD15183A-C1D5-4AB7-8A62-8C3AB2E2C3B2}"/>
    <cellStyle name="Comma 6 8 2 2 2 2 3" xfId="33508" xr:uid="{9F7E3237-72C5-4889-A4E7-88D2FC89EE7E}"/>
    <cellStyle name="Comma 6 8 2 2 2 3" xfId="15628" xr:uid="{9FB0E9EA-4043-4A49-A256-1F9ED97CAB32}"/>
    <cellStyle name="Comma 6 8 2 2 2 3 2" xfId="39202" xr:uid="{4222721E-7970-41F4-8F95-D50FD778194D}"/>
    <cellStyle name="Comma 6 8 2 2 2 4" xfId="28094" xr:uid="{1D18104E-93DB-4730-9E57-1A13FA0A53BE}"/>
    <cellStyle name="Comma 6 8 2 2 3" xfId="5405" xr:uid="{A892DE18-6FCA-4226-ACCC-5FFA2ECDDEAC}"/>
    <cellStyle name="Comma 6 8 2 2 3 2" xfId="10879" xr:uid="{85E1A7FC-87A8-487A-A07E-C9AAE3FEE8EB}"/>
    <cellStyle name="Comma 6 8 2 2 3 2 2" xfId="22412" xr:uid="{6055E498-60D7-4CBE-918B-65DB26D4B066}"/>
    <cellStyle name="Comma 6 8 2 2 3 2 2 2" xfId="45985" xr:uid="{0C06D081-8AE7-4C96-9AD2-B92EA6E28871}"/>
    <cellStyle name="Comma 6 8 2 2 3 2 3" xfId="34877" xr:uid="{D581CA84-62B2-482D-A476-758A975E3E48}"/>
    <cellStyle name="Comma 6 8 2 2 3 3" xfId="16991" xr:uid="{F9F3D2D1-FB2D-41CE-BA66-4B338B5DEC75}"/>
    <cellStyle name="Comma 6 8 2 2 3 3 2" xfId="40565" xr:uid="{F9A5C4FC-CA1B-41B4-8EA1-EB0C663FF237}"/>
    <cellStyle name="Comma 6 8 2 2 3 4" xfId="29457" xr:uid="{91BCD79E-501D-4C02-9FD5-402931F0A204}"/>
    <cellStyle name="Comma 6 8 2 2 4" xfId="6743" xr:uid="{DC62C527-B6DE-477C-A174-655DBFBA7435}"/>
    <cellStyle name="Comma 6 8 2 2 4 2" xfId="12220" xr:uid="{58BBCC94-BB94-462C-B172-2C09985804C1}"/>
    <cellStyle name="Comma 6 8 2 2 4 2 2" xfId="23752" xr:uid="{AE7837B3-CFEA-4B17-9182-AAA04E14D18F}"/>
    <cellStyle name="Comma 6 8 2 2 4 2 2 2" xfId="47325" xr:uid="{3FC7B268-ABF0-4DEE-990D-37E0F63DC480}"/>
    <cellStyle name="Comma 6 8 2 2 4 2 3" xfId="36217" xr:uid="{C0BDF4C9-D621-4727-980F-7351B7F377C8}"/>
    <cellStyle name="Comma 6 8 2 2 4 3" xfId="18327" xr:uid="{620B4391-8565-4A69-A3D2-67F55A44AEF1}"/>
    <cellStyle name="Comma 6 8 2 2 4 3 2" xfId="41901" xr:uid="{5F7EAE48-0BE3-44FA-B1C7-DF71313A9F31}"/>
    <cellStyle name="Comma 6 8 2 2 4 4" xfId="30793" xr:uid="{089E290E-68D4-489F-93C6-E5E913F34DD7}"/>
    <cellStyle name="Comma 6 8 2 2 5" xfId="8154" xr:uid="{38F043F1-39BC-49D8-AC23-53F015C0989B}"/>
    <cellStyle name="Comma 6 8 2 2 5 2" xfId="19689" xr:uid="{33DC497F-67EE-4AD3-92E7-99EE31CBFF8A}"/>
    <cellStyle name="Comma 6 8 2 2 5 2 2" xfId="43262" xr:uid="{27D01EA2-8E78-440D-B0B1-BFEFAA66887C}"/>
    <cellStyle name="Comma 6 8 2 2 5 3" xfId="32154" xr:uid="{70EAF1AE-26AC-45A0-A5A7-679A25A6757D}"/>
    <cellStyle name="Comma 6 8 2 2 6" xfId="13983" xr:uid="{AF761F88-26C5-401A-822D-86E1FDFF9466}"/>
    <cellStyle name="Comma 6 8 2 2 6 2" xfId="37722" xr:uid="{42B44AA9-5F50-4B8F-B891-B979A3088600}"/>
    <cellStyle name="Comma 6 8 2 2 7" xfId="26615" xr:uid="{C234A111-63D7-4B21-A8C4-4F5B37BC1747}"/>
    <cellStyle name="Comma 6 8 2 2 8" xfId="25240" xr:uid="{4CF03B0A-43D7-4847-9716-5757DF2AE5B0}"/>
    <cellStyle name="Comma 6 8 2 2 9" xfId="49071" xr:uid="{DD5D5BF0-F3EF-44E6-9D1A-1934E2AE27C1}"/>
    <cellStyle name="Comma 6 8 2 3" xfId="2719" xr:uid="{BB55E7DC-D7CD-4C84-9DF1-F226C5EBC8AA}"/>
    <cellStyle name="Comma 6 8 2 3 2" xfId="4507" xr:uid="{74098C71-93FA-4EB0-97CE-BA4EB8562F50}"/>
    <cellStyle name="Comma 6 8 2 3 2 2" xfId="9977" xr:uid="{A3653325-6A91-42D7-A3FB-6045FEFEDE36}"/>
    <cellStyle name="Comma 6 8 2 3 2 2 2" xfId="21510" xr:uid="{7A39AB5E-DE07-4084-A5D2-CBA42A951D56}"/>
    <cellStyle name="Comma 6 8 2 3 2 2 2 2" xfId="45083" xr:uid="{C7698FA7-AAF5-45BB-BEA0-25AE5700EA9E}"/>
    <cellStyle name="Comma 6 8 2 3 2 2 3" xfId="33975" xr:uid="{115497CF-7A5E-4533-8E52-A3390603AFAE}"/>
    <cellStyle name="Comma 6 8 2 3 2 3" xfId="16094" xr:uid="{B2EC4603-7B8C-4345-BCF8-1FE09B5BEDEF}"/>
    <cellStyle name="Comma 6 8 2 3 2 3 2" xfId="39668" xr:uid="{6223FA85-EEA5-4138-8704-A4F8B3C21506}"/>
    <cellStyle name="Comma 6 8 2 3 2 4" xfId="28560" xr:uid="{0C7FCB99-BD54-4581-B10B-A2E8ACD402EA}"/>
    <cellStyle name="Comma 6 8 2 3 3" xfId="5873" xr:uid="{65D0D7EF-3E69-4177-B0F1-9C15247B187D}"/>
    <cellStyle name="Comma 6 8 2 3 3 2" xfId="11347" xr:uid="{715436CF-3001-4655-8EE3-56536FE63FC0}"/>
    <cellStyle name="Comma 6 8 2 3 3 2 2" xfId="22880" xr:uid="{E2B22930-8D1D-4D1C-BAA5-73FBC97485A9}"/>
    <cellStyle name="Comma 6 8 2 3 3 2 2 2" xfId="46453" xr:uid="{316F7E0A-52F8-45D8-8551-F7E52EAD0684}"/>
    <cellStyle name="Comma 6 8 2 3 3 2 3" xfId="35345" xr:uid="{C80219FD-F742-4029-B80B-DAAE05F7033E}"/>
    <cellStyle name="Comma 6 8 2 3 3 3" xfId="17459" xr:uid="{8B13A7A5-3354-493E-AF6D-49145C41C86E}"/>
    <cellStyle name="Comma 6 8 2 3 3 3 2" xfId="41033" xr:uid="{2D29840F-E6A1-46B5-8E58-1BB4F05ED904}"/>
    <cellStyle name="Comma 6 8 2 3 3 4" xfId="29925" xr:uid="{FC33A008-4D55-4F5E-8FB8-3BE8B76CDE67}"/>
    <cellStyle name="Comma 6 8 2 3 4" xfId="7211" xr:uid="{88BD174C-A23D-44BE-AF8F-837CC6B1C4AE}"/>
    <cellStyle name="Comma 6 8 2 3 4 2" xfId="12689" xr:uid="{653034A7-BBD9-49C5-BD21-1B137007CAC3}"/>
    <cellStyle name="Comma 6 8 2 3 4 2 2" xfId="24221" xr:uid="{0DEB218C-BD98-4B1A-BAC5-C6F1CE95E665}"/>
    <cellStyle name="Comma 6 8 2 3 4 2 2 2" xfId="47794" xr:uid="{4630D710-F4DA-46F4-B824-82A76EEBA1AD}"/>
    <cellStyle name="Comma 6 8 2 3 4 2 3" xfId="36686" xr:uid="{96DE4A9C-E213-4847-9386-B6B7A03E987C}"/>
    <cellStyle name="Comma 6 8 2 3 4 3" xfId="18795" xr:uid="{A00948D6-DB99-4F7C-8C6C-C46A4511F8B9}"/>
    <cellStyle name="Comma 6 8 2 3 4 3 2" xfId="42369" xr:uid="{8D19E41E-D272-4618-AB7F-3F7E77664ACD}"/>
    <cellStyle name="Comma 6 8 2 3 4 4" xfId="31261" xr:uid="{36E2CFF0-BB93-4F55-8CB9-DDD41ED631B9}"/>
    <cellStyle name="Comma 6 8 2 3 5" xfId="8624" xr:uid="{3E7073EE-40BD-483E-9780-016D5922416F}"/>
    <cellStyle name="Comma 6 8 2 3 5 2" xfId="20157" xr:uid="{86141E4B-D3A4-4751-BA27-ED17AF14AADF}"/>
    <cellStyle name="Comma 6 8 2 3 5 2 2" xfId="43730" xr:uid="{264ADA6E-83EF-4E6A-BF31-D062D0324E80}"/>
    <cellStyle name="Comma 6 8 2 3 5 3" xfId="32622" xr:uid="{A3954A1A-4FDF-4EBF-8BAE-B5F869863C66}"/>
    <cellStyle name="Comma 6 8 2 3 6" xfId="14454" xr:uid="{24CCCA7C-4343-4E7A-8024-7C40661F7778}"/>
    <cellStyle name="Comma 6 8 2 3 6 2" xfId="38190" xr:uid="{FE170FB6-32CC-46D5-A2FE-B2C5E0E872C4}"/>
    <cellStyle name="Comma 6 8 2 3 7" xfId="27083" xr:uid="{C232D6A7-03D9-4F53-9EB7-51E56ABEACB5}"/>
    <cellStyle name="Comma 6 8 2 3 8" xfId="25709" xr:uid="{A734A0AE-8396-4C4C-AA02-425FD79C2999}"/>
    <cellStyle name="Comma 6 8 2 3 9" xfId="49539" xr:uid="{60DBA085-35D9-47A0-9233-BB9E1CA7DDB7}"/>
    <cellStyle name="Comma 6 8 2 4" xfId="3598" xr:uid="{2A7B0EE7-66B4-4C22-88FC-30BA2591FF6F}"/>
    <cellStyle name="Comma 6 8 2 4 2" xfId="9067" xr:uid="{B4B11AFD-8A55-42EF-A7D9-F3A2FD0EF071}"/>
    <cellStyle name="Comma 6 8 2 4 2 2" xfId="20600" xr:uid="{2850B977-24D8-412C-8D13-83D7F71273A3}"/>
    <cellStyle name="Comma 6 8 2 4 2 2 2" xfId="44173" xr:uid="{8F2170A5-1DD6-4575-A78F-C21EA1621B42}"/>
    <cellStyle name="Comma 6 8 2 4 2 3" xfId="33065" xr:uid="{FF74873E-755F-44C6-9CD8-72591ACF836A}"/>
    <cellStyle name="Comma 6 8 2 4 3" xfId="15185" xr:uid="{5D9DDD85-F580-4E07-9AB6-A8DF21E0A272}"/>
    <cellStyle name="Comma 6 8 2 4 3 2" xfId="38759" xr:uid="{FA4B309C-8966-41AD-A71F-F6474ACFE161}"/>
    <cellStyle name="Comma 6 8 2 4 4" xfId="27651" xr:uid="{B9BFE0FB-82C0-4D30-81F8-6253DA8A7A00}"/>
    <cellStyle name="Comma 6 8 2 5" xfId="4958" xr:uid="{59E68985-0951-44E3-AC8C-FB63334B133E}"/>
    <cellStyle name="Comma 6 8 2 5 2" xfId="10432" xr:uid="{F1A3A971-818D-495B-ABFF-3F1F23DD84CA}"/>
    <cellStyle name="Comma 6 8 2 5 2 2" xfId="21965" xr:uid="{2AAB91DA-696C-4E5C-BEDA-0E162EBBEC42}"/>
    <cellStyle name="Comma 6 8 2 5 2 2 2" xfId="45538" xr:uid="{21F3660D-87B6-4B33-90CF-F1C904B30599}"/>
    <cellStyle name="Comma 6 8 2 5 2 3" xfId="34430" xr:uid="{0C5D3E1E-B4AD-433E-B60C-C0DDBB59D14E}"/>
    <cellStyle name="Comma 6 8 2 5 3" xfId="16544" xr:uid="{123645E6-720B-462D-9670-9ED68AA178F4}"/>
    <cellStyle name="Comma 6 8 2 5 3 2" xfId="40118" xr:uid="{699614C9-BC3A-4549-8565-FEAC77E80451}"/>
    <cellStyle name="Comma 6 8 2 5 4" xfId="29010" xr:uid="{ECA592D1-5F84-43A4-9918-1F758C3D8797}"/>
    <cellStyle name="Comma 6 8 2 6" xfId="6296" xr:uid="{C8B02C1A-CA91-4EC2-B953-42A021E36591}"/>
    <cellStyle name="Comma 6 8 2 6 2" xfId="11772" xr:uid="{B418E01F-59A9-434F-A094-AFE924018DAA}"/>
    <cellStyle name="Comma 6 8 2 6 2 2" xfId="23304" xr:uid="{7DE304A8-86F1-4F2A-B268-61DF275D7C8B}"/>
    <cellStyle name="Comma 6 8 2 6 2 2 2" xfId="46877" xr:uid="{FD3CE59B-E552-40EE-812B-8C7CD9DE43B7}"/>
    <cellStyle name="Comma 6 8 2 6 2 3" xfId="35769" xr:uid="{23359555-39E5-46CB-A621-DC3E686196F6}"/>
    <cellStyle name="Comma 6 8 2 6 3" xfId="17880" xr:uid="{130D58F6-E91A-462F-8FFF-AEE4D9B1E36D}"/>
    <cellStyle name="Comma 6 8 2 6 3 2" xfId="41454" xr:uid="{7F8EE159-BB9D-4462-90B4-3808B58BBD93}"/>
    <cellStyle name="Comma 6 8 2 6 4" xfId="30346" xr:uid="{41D878B1-C5FA-4BE2-8E3E-BDB9FD306CE0}"/>
    <cellStyle name="Comma 6 8 2 7" xfId="7687" xr:uid="{B38A4B17-0807-4555-85AD-0AEDE130AB2F}"/>
    <cellStyle name="Comma 6 8 2 7 2" xfId="19242" xr:uid="{49246F87-4A51-4E68-BAFF-2A1E74C20BCF}"/>
    <cellStyle name="Comma 6 8 2 7 2 2" xfId="42815" xr:uid="{FB388745-982E-4C9F-AEFC-4F8B4E17C502}"/>
    <cellStyle name="Comma 6 8 2 7 3" xfId="31707" xr:uid="{3A63868A-EEBA-4B68-9592-7157828CC52B}"/>
    <cellStyle name="Comma 6 8 2 8" xfId="13527" xr:uid="{81D9F14D-37A9-4EB6-8BDB-0046B57267AB}"/>
    <cellStyle name="Comma 6 8 2 8 2" xfId="37275" xr:uid="{B541D207-D870-4566-94B6-1EDAAA7470C0}"/>
    <cellStyle name="Comma 6 8 2 9" xfId="26168" xr:uid="{DFFDBBE8-09F7-43FC-BCBE-8328C5079133}"/>
    <cellStyle name="Comma 6 8 3" xfId="1809" xr:uid="{03D67F5F-CC09-4172-8161-84F417C2DF02}"/>
    <cellStyle name="Comma 6 8 3 10" xfId="24837" xr:uid="{A6BE9D95-030E-418F-AE93-8A915BE234FE}"/>
    <cellStyle name="Comma 6 8 3 11" xfId="48669" xr:uid="{2C1F03CC-AAB4-49E2-AB2A-CD648BC994A7}"/>
    <cellStyle name="Comma 6 8 3 2" xfId="2274" xr:uid="{404D0A48-F2A9-446A-AF30-0DE813E8D721}"/>
    <cellStyle name="Comma 6 8 3 2 2" xfId="4086" xr:uid="{4B2AF7A0-1516-481C-BDC4-B6310D7B6B8D}"/>
    <cellStyle name="Comma 6 8 3 2 2 2" xfId="9555" xr:uid="{BF01D900-6E5F-43DD-8933-DC2D571148CC}"/>
    <cellStyle name="Comma 6 8 3 2 2 2 2" xfId="21088" xr:uid="{FF74EB2E-13E5-4F07-A53D-DF558F6BE4D7}"/>
    <cellStyle name="Comma 6 8 3 2 2 2 2 2" xfId="44661" xr:uid="{75E8DEAE-585B-4060-8F76-F319DFF91C09}"/>
    <cellStyle name="Comma 6 8 3 2 2 2 3" xfId="33553" xr:uid="{96CEB04A-9E04-484C-9EE1-CEA119A182DD}"/>
    <cellStyle name="Comma 6 8 3 2 2 3" xfId="15673" xr:uid="{A4891C63-8AB8-42FE-B915-081D01E619E9}"/>
    <cellStyle name="Comma 6 8 3 2 2 3 2" xfId="39247" xr:uid="{FE79325F-C18F-43DA-8169-83AF5C2AD3CF}"/>
    <cellStyle name="Comma 6 8 3 2 2 4" xfId="28139" xr:uid="{76B569B4-CDE2-42CD-AAA9-0277DF6B9A9B}"/>
    <cellStyle name="Comma 6 8 3 2 3" xfId="5450" xr:uid="{E4F16ECB-3211-43CF-8C26-AC9EE317C346}"/>
    <cellStyle name="Comma 6 8 3 2 3 2" xfId="10924" xr:uid="{81215B38-D521-493F-97A6-E9AD53D01548}"/>
    <cellStyle name="Comma 6 8 3 2 3 2 2" xfId="22457" xr:uid="{636A2922-DC14-41A9-97EF-8335982D9B3F}"/>
    <cellStyle name="Comma 6 8 3 2 3 2 2 2" xfId="46030" xr:uid="{A57A8B13-5522-438B-8C72-E35CAD8E84EC}"/>
    <cellStyle name="Comma 6 8 3 2 3 2 3" xfId="34922" xr:uid="{09097187-F9B5-49CA-8E18-6F8F368FE373}"/>
    <cellStyle name="Comma 6 8 3 2 3 3" xfId="17036" xr:uid="{B34A2171-E8DD-46D8-8CF2-8EEBF2927A71}"/>
    <cellStyle name="Comma 6 8 3 2 3 3 2" xfId="40610" xr:uid="{E8CF6893-2052-49A6-8B52-62CA4FD4B8DB}"/>
    <cellStyle name="Comma 6 8 3 2 3 4" xfId="29502" xr:uid="{61683EBA-A191-47C0-B252-4E4A810F531A}"/>
    <cellStyle name="Comma 6 8 3 2 4" xfId="6788" xr:uid="{66923229-FDE0-436B-9D7C-CA6491B82A49}"/>
    <cellStyle name="Comma 6 8 3 2 4 2" xfId="12265" xr:uid="{E4EE5AAA-06FC-422D-9A25-E3B92021ECD6}"/>
    <cellStyle name="Comma 6 8 3 2 4 2 2" xfId="23797" xr:uid="{3A1298F8-F417-407B-A65F-5A6C96595D92}"/>
    <cellStyle name="Comma 6 8 3 2 4 2 2 2" xfId="47370" xr:uid="{B0581230-867F-46CC-B2AF-239D29393CA1}"/>
    <cellStyle name="Comma 6 8 3 2 4 2 3" xfId="36262" xr:uid="{275A19C5-9272-4C73-A559-F3C157FCF88A}"/>
    <cellStyle name="Comma 6 8 3 2 4 3" xfId="18372" xr:uid="{5626C28F-AB1E-459F-89C6-27FD41DCB994}"/>
    <cellStyle name="Comma 6 8 3 2 4 3 2" xfId="41946" xr:uid="{4FFBFB2F-507A-44C4-8562-5AFB9466E81B}"/>
    <cellStyle name="Comma 6 8 3 2 4 4" xfId="30838" xr:uid="{5E91309C-0B60-44E9-B2F9-D5EB0325BE49}"/>
    <cellStyle name="Comma 6 8 3 2 5" xfId="8199" xr:uid="{8AA99E4C-98F8-4795-81CA-E2EA5850ED01}"/>
    <cellStyle name="Comma 6 8 3 2 5 2" xfId="19734" xr:uid="{4905A026-536B-4859-9AB2-173F53787033}"/>
    <cellStyle name="Comma 6 8 3 2 5 2 2" xfId="43307" xr:uid="{8141649F-B3D4-4CCF-A43E-0BC1AA4E0314}"/>
    <cellStyle name="Comma 6 8 3 2 5 3" xfId="32199" xr:uid="{8ED8734C-7FA6-4FDC-8F04-13021A1AF3C7}"/>
    <cellStyle name="Comma 6 8 3 2 6" xfId="14028" xr:uid="{66B23594-815C-4DE2-B662-7181B5CE310F}"/>
    <cellStyle name="Comma 6 8 3 2 6 2" xfId="37767" xr:uid="{93841BFF-5CC6-457B-BF21-146057AD8879}"/>
    <cellStyle name="Comma 6 8 3 2 7" xfId="26660" xr:uid="{2F3FDBCE-63E5-4BD6-A2EB-B3963370A12D}"/>
    <cellStyle name="Comma 6 8 3 2 8" xfId="25285" xr:uid="{D3A11973-6A09-44C8-BCC3-F20FC78CCBDC}"/>
    <cellStyle name="Comma 6 8 3 2 9" xfId="49116" xr:uid="{043B832E-42CF-4254-AB5B-1316FF526212}"/>
    <cellStyle name="Comma 6 8 3 3" xfId="2765" xr:uid="{149AEB8D-7E0B-4FC3-B69B-3D0980B748CC}"/>
    <cellStyle name="Comma 6 8 3 3 2" xfId="4553" xr:uid="{1BF5792D-FFC0-427F-8233-D6AF2F3AFD1D}"/>
    <cellStyle name="Comma 6 8 3 3 2 2" xfId="10023" xr:uid="{9B5B0293-3238-475E-8B54-C7A806DC256F}"/>
    <cellStyle name="Comma 6 8 3 3 2 2 2" xfId="21556" xr:uid="{AE4E06AC-7DEC-4144-AA22-DE43829D9F53}"/>
    <cellStyle name="Comma 6 8 3 3 2 2 2 2" xfId="45129" xr:uid="{2C676920-10DA-41A1-9ADF-F26D8F3758DA}"/>
    <cellStyle name="Comma 6 8 3 3 2 2 3" xfId="34021" xr:uid="{69820D37-BC86-4208-9B0B-45332AE933AB}"/>
    <cellStyle name="Comma 6 8 3 3 2 3" xfId="16140" xr:uid="{A95247B7-F055-4BF5-883B-3523F76E84D4}"/>
    <cellStyle name="Comma 6 8 3 3 2 3 2" xfId="39714" xr:uid="{60090075-0249-4CF0-8CF4-57343852F89C}"/>
    <cellStyle name="Comma 6 8 3 3 2 4" xfId="28606" xr:uid="{0D47B75A-EFF9-4B05-BB20-E51BED845D4A}"/>
    <cellStyle name="Comma 6 8 3 3 3" xfId="5919" xr:uid="{83B9EDC2-E0C5-4CD0-BC64-972E4F11982F}"/>
    <cellStyle name="Comma 6 8 3 3 3 2" xfId="11393" xr:uid="{42BB2424-BA15-408F-9490-EB7216610202}"/>
    <cellStyle name="Comma 6 8 3 3 3 2 2" xfId="22926" xr:uid="{9D705C0B-A8B4-4F74-BFA4-6AAC234779D2}"/>
    <cellStyle name="Comma 6 8 3 3 3 2 2 2" xfId="46499" xr:uid="{0E0E0CB1-2AB8-4398-8175-46EBDF04AA88}"/>
    <cellStyle name="Comma 6 8 3 3 3 2 3" xfId="35391" xr:uid="{E434D35F-AB95-4E82-946B-75CC457F05FF}"/>
    <cellStyle name="Comma 6 8 3 3 3 3" xfId="17505" xr:uid="{CA5A82A3-1B95-4B2D-B018-2283E1DE0FCE}"/>
    <cellStyle name="Comma 6 8 3 3 3 3 2" xfId="41079" xr:uid="{97D65676-B6C3-402D-A729-964E8449983F}"/>
    <cellStyle name="Comma 6 8 3 3 3 4" xfId="29971" xr:uid="{63B64A4B-ABE9-45CD-8037-0F28960FB4C2}"/>
    <cellStyle name="Comma 6 8 3 3 4" xfId="7257" xr:uid="{FFAABFB8-C425-42CB-9022-5F4883C5EDFC}"/>
    <cellStyle name="Comma 6 8 3 3 4 2" xfId="12735" xr:uid="{0058E894-31B9-4A29-8659-17BD7AB45285}"/>
    <cellStyle name="Comma 6 8 3 3 4 2 2" xfId="24267" xr:uid="{826BA060-ED8F-4D21-B966-6038A8B00B0A}"/>
    <cellStyle name="Comma 6 8 3 3 4 2 2 2" xfId="47840" xr:uid="{0928F909-3B97-4F71-A942-09055AED8A5F}"/>
    <cellStyle name="Comma 6 8 3 3 4 2 3" xfId="36732" xr:uid="{0562E062-D68F-4FF6-AD27-5F3D8BB07360}"/>
    <cellStyle name="Comma 6 8 3 3 4 3" xfId="18841" xr:uid="{A210048A-4766-4B85-BF88-533CDD6F3D87}"/>
    <cellStyle name="Comma 6 8 3 3 4 3 2" xfId="42415" xr:uid="{62C7602C-77CE-4BD7-8E99-9BCFB372BE7E}"/>
    <cellStyle name="Comma 6 8 3 3 4 4" xfId="31307" xr:uid="{5FC08D40-7BBE-4A05-AE7D-38ECB00E914A}"/>
    <cellStyle name="Comma 6 8 3 3 5" xfId="8670" xr:uid="{957A663B-992C-4186-B9C7-EEFDA09C8AC4}"/>
    <cellStyle name="Comma 6 8 3 3 5 2" xfId="20203" xr:uid="{22955B7B-CE4F-4FF1-92EF-E9BD7D462395}"/>
    <cellStyle name="Comma 6 8 3 3 5 2 2" xfId="43776" xr:uid="{E61676CB-553B-4516-A82F-B14BDA16B6FC}"/>
    <cellStyle name="Comma 6 8 3 3 5 3" xfId="32668" xr:uid="{FFD84FBE-3BD7-44AB-9BFD-7EE1AA9A9754}"/>
    <cellStyle name="Comma 6 8 3 3 6" xfId="14500" xr:uid="{B76A6773-9973-40D3-B9EE-A4F812FB234C}"/>
    <cellStyle name="Comma 6 8 3 3 6 2" xfId="38236" xr:uid="{94F89BC6-1434-405D-B1BF-8C77FFBDAD40}"/>
    <cellStyle name="Comma 6 8 3 3 7" xfId="27129" xr:uid="{86B02602-764C-4EF5-89CD-F8E5CF083F61}"/>
    <cellStyle name="Comma 6 8 3 3 8" xfId="25755" xr:uid="{E7E4E4A8-4AC4-4129-815D-3F1E87391C53}"/>
    <cellStyle name="Comma 6 8 3 3 9" xfId="49585" xr:uid="{2B6364FC-39D8-4198-B5C5-C564F9B7106F}"/>
    <cellStyle name="Comma 6 8 3 4" xfId="3643" xr:uid="{C12F2D6F-06E3-45F4-BE4F-65048F932E19}"/>
    <cellStyle name="Comma 6 8 3 4 2" xfId="9112" xr:uid="{EDE2294F-49D7-4B7C-B531-4F9A14290EC4}"/>
    <cellStyle name="Comma 6 8 3 4 2 2" xfId="20645" xr:uid="{4540EB88-BEB8-43D0-B759-67F331C6D152}"/>
    <cellStyle name="Comma 6 8 3 4 2 2 2" xfId="44218" xr:uid="{8D9A7874-44F5-4C39-9812-B952F1BEE10F}"/>
    <cellStyle name="Comma 6 8 3 4 2 3" xfId="33110" xr:uid="{D0749FB6-34DE-4CC7-9F8C-CC18CBB93299}"/>
    <cellStyle name="Comma 6 8 3 4 3" xfId="15230" xr:uid="{4D549FAA-A84B-4C06-9363-3DF2A0ECA9B8}"/>
    <cellStyle name="Comma 6 8 3 4 3 2" xfId="38804" xr:uid="{EA3C41D1-8FBE-4C63-A997-D0A2EDC6383D}"/>
    <cellStyle name="Comma 6 8 3 4 4" xfId="27696" xr:uid="{78D5CE17-DA82-40B7-BB91-517BA3B46E59}"/>
    <cellStyle name="Comma 6 8 3 5" xfId="5003" xr:uid="{9DE1F1EC-1707-409A-8F9A-ABC75DCEA32F}"/>
    <cellStyle name="Comma 6 8 3 5 2" xfId="10477" xr:uid="{47E7DE9E-B8B9-4252-B8E4-DD2762DBC5EF}"/>
    <cellStyle name="Comma 6 8 3 5 2 2" xfId="22010" xr:uid="{BC725749-E7A8-401D-BBEF-D947CF849298}"/>
    <cellStyle name="Comma 6 8 3 5 2 2 2" xfId="45583" xr:uid="{9B37122E-27DF-415B-AB6C-A03B37860272}"/>
    <cellStyle name="Comma 6 8 3 5 2 3" xfId="34475" xr:uid="{6DFC6D0C-1942-42E6-8941-5DE318C0A8C5}"/>
    <cellStyle name="Comma 6 8 3 5 3" xfId="16589" xr:uid="{F553FAEC-94B6-4A85-8FC6-FE110C6547F6}"/>
    <cellStyle name="Comma 6 8 3 5 3 2" xfId="40163" xr:uid="{332F7A6E-93E8-4BD4-837A-942977ABB6B1}"/>
    <cellStyle name="Comma 6 8 3 5 4" xfId="29055" xr:uid="{4E305BAE-2DD1-4BCE-92C4-B5AFD8A387D8}"/>
    <cellStyle name="Comma 6 8 3 6" xfId="6341" xr:uid="{37ED177F-6705-49DD-A3F7-C55E6D496986}"/>
    <cellStyle name="Comma 6 8 3 6 2" xfId="11817" xr:uid="{9E54C41A-3230-4159-86CB-3B01AA937CCF}"/>
    <cellStyle name="Comma 6 8 3 6 2 2" xfId="23349" xr:uid="{A6F7EFD1-46BE-49EA-A275-998996E1B385}"/>
    <cellStyle name="Comma 6 8 3 6 2 2 2" xfId="46922" xr:uid="{C694E556-8751-49EA-8334-18BF20E9798F}"/>
    <cellStyle name="Comma 6 8 3 6 2 3" xfId="35814" xr:uid="{15B09DCB-D86F-44FE-AE48-FA3D63885EB4}"/>
    <cellStyle name="Comma 6 8 3 6 3" xfId="17925" xr:uid="{108D547E-E0EE-4D7C-A3FB-3CA0FBAA7B4A}"/>
    <cellStyle name="Comma 6 8 3 6 3 2" xfId="41499" xr:uid="{F8583E72-21B7-4F6E-A4B6-D70CA59BA973}"/>
    <cellStyle name="Comma 6 8 3 6 4" xfId="30391" xr:uid="{184D41EA-7D36-4826-90EA-7C72EDA4525A}"/>
    <cellStyle name="Comma 6 8 3 7" xfId="7732" xr:uid="{239B81E5-B92A-422D-B970-2FE72678747C}"/>
    <cellStyle name="Comma 6 8 3 7 2" xfId="19287" xr:uid="{4FDB0073-44B1-4531-AB24-68D8303B2172}"/>
    <cellStyle name="Comma 6 8 3 7 2 2" xfId="42860" xr:uid="{CFE24143-4EF7-49E3-BE92-77BDEF6940CA}"/>
    <cellStyle name="Comma 6 8 3 7 3" xfId="31752" xr:uid="{D24414A9-3104-4D01-B203-F9E4E2F8A634}"/>
    <cellStyle name="Comma 6 8 3 8" xfId="13574" xr:uid="{E84B88EE-DE74-4328-B6DB-6421700CE114}"/>
    <cellStyle name="Comma 6 8 3 8 2" xfId="37320" xr:uid="{D7EE7BE2-C8DB-462F-9EA0-8A0094015193}"/>
    <cellStyle name="Comma 6 8 3 9" xfId="26213" xr:uid="{B93F17D1-A85C-49AF-A2A8-C6ACC7099F01}"/>
    <cellStyle name="Comma 6 8 4" xfId="2228" xr:uid="{7CBCDCF7-6909-4FFE-AB22-2BEAC6A4DEAC}"/>
    <cellStyle name="Comma 6 8 4 2" xfId="4040" xr:uid="{3DC8E387-10AD-4A89-B0B5-9415D3E6F059}"/>
    <cellStyle name="Comma 6 8 4 2 2" xfId="9509" xr:uid="{D0D87152-5457-4509-9639-9977A908A05B}"/>
    <cellStyle name="Comma 6 8 4 2 2 2" xfId="21042" xr:uid="{D8E9E32D-60C5-4650-9B33-AA6A1576BC83}"/>
    <cellStyle name="Comma 6 8 4 2 2 2 2" xfId="44615" xr:uid="{BE784B78-4A48-4444-9FE3-271352C4174F}"/>
    <cellStyle name="Comma 6 8 4 2 2 3" xfId="33507" xr:uid="{3EEE9EBD-AA7E-4FC4-8B77-874787F04AB0}"/>
    <cellStyle name="Comma 6 8 4 2 3" xfId="15627" xr:uid="{E1E8DE4B-0E4A-42C8-8CB1-F0473206D3EF}"/>
    <cellStyle name="Comma 6 8 4 2 3 2" xfId="39201" xr:uid="{00A77EBC-A876-4D21-A21B-5878A30D2820}"/>
    <cellStyle name="Comma 6 8 4 2 4" xfId="28093" xr:uid="{E72A09EF-E4ED-458A-B805-16D784B8F1A0}"/>
    <cellStyle name="Comma 6 8 4 3" xfId="5404" xr:uid="{13B70502-7088-425E-8DA1-56D07D61E991}"/>
    <cellStyle name="Comma 6 8 4 3 2" xfId="10878" xr:uid="{31EAC1C9-78C1-4503-8CFB-1C28F2540403}"/>
    <cellStyle name="Comma 6 8 4 3 2 2" xfId="22411" xr:uid="{CBBE28E8-4E31-4BF3-8451-517F174BD417}"/>
    <cellStyle name="Comma 6 8 4 3 2 2 2" xfId="45984" xr:uid="{84C6B37B-3F96-4308-89B9-2FA4EEAC810F}"/>
    <cellStyle name="Comma 6 8 4 3 2 3" xfId="34876" xr:uid="{2214A036-DA5D-4B69-B4D3-9CB564092E5F}"/>
    <cellStyle name="Comma 6 8 4 3 3" xfId="16990" xr:uid="{86466AAF-104E-4E3B-95F0-F3CBB90C2E47}"/>
    <cellStyle name="Comma 6 8 4 3 3 2" xfId="40564" xr:uid="{5248595C-1D27-40AB-829C-3D0C3D08260F}"/>
    <cellStyle name="Comma 6 8 4 3 4" xfId="29456" xr:uid="{FD855CBF-7373-4156-947F-E276CD0AE2FF}"/>
    <cellStyle name="Comma 6 8 4 4" xfId="6742" xr:uid="{F95AD670-E720-4361-A125-F9FF494A1D66}"/>
    <cellStyle name="Comma 6 8 4 4 2" xfId="12219" xr:uid="{BBA548A6-4C83-468F-A731-45E02CF45F8E}"/>
    <cellStyle name="Comma 6 8 4 4 2 2" xfId="23751" xr:uid="{E9D0FC52-6FEC-4200-8350-A37285CADBA5}"/>
    <cellStyle name="Comma 6 8 4 4 2 2 2" xfId="47324" xr:uid="{7D28D405-B23D-42AC-A30C-45C5EB6EE6AA}"/>
    <cellStyle name="Comma 6 8 4 4 2 3" xfId="36216" xr:uid="{ECC68FB9-5555-4D5D-993A-5EB8FFF8396C}"/>
    <cellStyle name="Comma 6 8 4 4 3" xfId="18326" xr:uid="{D418E0FC-7A3A-4663-A5CA-21731AC02F60}"/>
    <cellStyle name="Comma 6 8 4 4 3 2" xfId="41900" xr:uid="{2673C114-D2B7-4A91-B0CE-0D29BC939FF1}"/>
    <cellStyle name="Comma 6 8 4 4 4" xfId="30792" xr:uid="{19985506-6CF7-4847-BD54-F2AD1F5B870B}"/>
    <cellStyle name="Comma 6 8 4 5" xfId="8153" xr:uid="{7A64D2B0-DBFD-4D39-B0C2-118003B6DF6C}"/>
    <cellStyle name="Comma 6 8 4 5 2" xfId="19688" xr:uid="{B6E44CDF-6B88-4CD6-89C2-92055AC1F5C0}"/>
    <cellStyle name="Comma 6 8 4 5 2 2" xfId="43261" xr:uid="{CC4C312E-53EB-4E68-AB8F-95FDDEACE1AF}"/>
    <cellStyle name="Comma 6 8 4 5 3" xfId="32153" xr:uid="{EBE6576D-3821-420F-8A1C-8023E4E204BE}"/>
    <cellStyle name="Comma 6 8 4 6" xfId="13982" xr:uid="{F21507AD-3CEA-47AD-8ED4-CB3AD96833D7}"/>
    <cellStyle name="Comma 6 8 4 6 2" xfId="37721" xr:uid="{7C728A95-C850-4AEC-82B5-EA03FFC67ABB}"/>
    <cellStyle name="Comma 6 8 4 7" xfId="26614" xr:uid="{2866F307-B278-4A9F-8794-7F9EC1042C56}"/>
    <cellStyle name="Comma 6 8 4 8" xfId="25239" xr:uid="{DE962249-430B-4C5C-A458-3029CB1E0E29}"/>
    <cellStyle name="Comma 6 8 4 9" xfId="49070" xr:uid="{57BF8250-1E45-4A5A-A627-F6F624501A6C}"/>
    <cellStyle name="Comma 6 8 5" xfId="2718" xr:uid="{589D3EA0-8D41-443C-A163-994F6522030B}"/>
    <cellStyle name="Comma 6 8 5 2" xfId="4506" xr:uid="{DB0A00D6-0EE3-4A65-A2C7-B28E42041EBC}"/>
    <cellStyle name="Comma 6 8 5 2 2" xfId="9976" xr:uid="{341A0F76-B9E8-4365-8275-EFF6C7C077B7}"/>
    <cellStyle name="Comma 6 8 5 2 2 2" xfId="21509" xr:uid="{48D23499-B090-4C87-A955-A9A3C6254DA8}"/>
    <cellStyle name="Comma 6 8 5 2 2 2 2" xfId="45082" xr:uid="{14AA87B9-7837-4546-8CB4-2EDFBED17366}"/>
    <cellStyle name="Comma 6 8 5 2 2 3" xfId="33974" xr:uid="{49540639-7509-43A7-8C13-E3D311DEF0B9}"/>
    <cellStyle name="Comma 6 8 5 2 3" xfId="16093" xr:uid="{2ACC7BF8-20A5-4F30-A0E5-3A8751E33118}"/>
    <cellStyle name="Comma 6 8 5 2 3 2" xfId="39667" xr:uid="{05D5D39A-9570-4786-AE23-C982C2DC9411}"/>
    <cellStyle name="Comma 6 8 5 2 4" xfId="28559" xr:uid="{77DA181C-8244-4C6F-B804-38216167D7C7}"/>
    <cellStyle name="Comma 6 8 5 3" xfId="5872" xr:uid="{A046564E-283E-415B-82E4-B9ADD4EA35A5}"/>
    <cellStyle name="Comma 6 8 5 3 2" xfId="11346" xr:uid="{7914C9D0-7140-4A80-8925-F67195A21939}"/>
    <cellStyle name="Comma 6 8 5 3 2 2" xfId="22879" xr:uid="{FE9C21AE-0039-40CB-B333-29E8D408CAE2}"/>
    <cellStyle name="Comma 6 8 5 3 2 2 2" xfId="46452" xr:uid="{EF2B7776-421E-477B-9F7A-B5B92F146448}"/>
    <cellStyle name="Comma 6 8 5 3 2 3" xfId="35344" xr:uid="{4B128213-C85A-42E4-89EB-DEB93F950223}"/>
    <cellStyle name="Comma 6 8 5 3 3" xfId="17458" xr:uid="{BDB0CAC4-16D7-4E74-88E4-DACE28348D2D}"/>
    <cellStyle name="Comma 6 8 5 3 3 2" xfId="41032" xr:uid="{85186E3F-5ACD-4A49-9903-C9F741C32700}"/>
    <cellStyle name="Comma 6 8 5 3 4" xfId="29924" xr:uid="{C08FD652-B3E7-485B-8B2F-8C060436B690}"/>
    <cellStyle name="Comma 6 8 5 4" xfId="7210" xr:uid="{FF9374F3-F4B3-4D82-9F18-915BDCD0A17F}"/>
    <cellStyle name="Comma 6 8 5 4 2" xfId="12688" xr:uid="{A2BC95B6-7180-4AAD-B06D-90390EF366A8}"/>
    <cellStyle name="Comma 6 8 5 4 2 2" xfId="24220" xr:uid="{071403CB-1B73-4D71-A0DF-ABC5A138AF98}"/>
    <cellStyle name="Comma 6 8 5 4 2 2 2" xfId="47793" xr:uid="{73E5FD5E-8DD8-46A5-91AE-94038259FD39}"/>
    <cellStyle name="Comma 6 8 5 4 2 3" xfId="36685" xr:uid="{F32DADFF-606D-4603-A703-95331FFE2E2C}"/>
    <cellStyle name="Comma 6 8 5 4 3" xfId="18794" xr:uid="{335B99F5-9159-488D-9597-F9FC0C589094}"/>
    <cellStyle name="Comma 6 8 5 4 3 2" xfId="42368" xr:uid="{5EF94B8C-014C-4B59-BC75-49B21EBFB85A}"/>
    <cellStyle name="Comma 6 8 5 4 4" xfId="31260" xr:uid="{F4AF45CE-5281-4DB5-A548-5FD609265805}"/>
    <cellStyle name="Comma 6 8 5 5" xfId="8623" xr:uid="{7384C389-8AFF-4E3C-8CC0-EB5EFE7A8C35}"/>
    <cellStyle name="Comma 6 8 5 5 2" xfId="20156" xr:uid="{164E1551-5124-42B6-A4DC-1D24E7E25C4D}"/>
    <cellStyle name="Comma 6 8 5 5 2 2" xfId="43729" xr:uid="{260D6481-0F8A-4B20-8E54-AAEADC85A287}"/>
    <cellStyle name="Comma 6 8 5 5 3" xfId="32621" xr:uid="{C704A76B-996A-41B7-9B76-694A4B97DBAC}"/>
    <cellStyle name="Comma 6 8 5 6" xfId="14453" xr:uid="{1E5880FF-438E-499B-9282-1E3D73F7ACB3}"/>
    <cellStyle name="Comma 6 8 5 6 2" xfId="38189" xr:uid="{444ACEFB-0925-4E16-BEB9-DF0671183725}"/>
    <cellStyle name="Comma 6 8 5 7" xfId="27082" xr:uid="{1F79C64D-8DF6-48EB-8D40-D1B6512CBFEB}"/>
    <cellStyle name="Comma 6 8 5 8" xfId="25708" xr:uid="{AAA34EEB-0758-434B-B2A0-FF38C8048CC3}"/>
    <cellStyle name="Comma 6 8 5 9" xfId="49538" xr:uid="{4D8B9157-7770-44F4-A6AB-A885E32BDF89}"/>
    <cellStyle name="Comma 6 8 6" xfId="3597" xr:uid="{EE6CD5E3-C16D-434A-B51E-64EE5EC7D786}"/>
    <cellStyle name="Comma 6 8 6 2" xfId="9066" xr:uid="{4DF401E2-E8CC-4678-B184-C669FDEED0E3}"/>
    <cellStyle name="Comma 6 8 6 2 2" xfId="20599" xr:uid="{D0EF873C-07D6-413F-8149-08CE5DAD672B}"/>
    <cellStyle name="Comma 6 8 6 2 2 2" xfId="44172" xr:uid="{5C4944E6-75B2-43A2-AB3A-6FCB40344197}"/>
    <cellStyle name="Comma 6 8 6 2 3" xfId="33064" xr:uid="{7C8A5701-CCC1-4094-8E86-0684DCF91023}"/>
    <cellStyle name="Comma 6 8 6 3" xfId="15184" xr:uid="{6F8F7DA9-C711-41F2-8593-FD5674C5A4F6}"/>
    <cellStyle name="Comma 6 8 6 3 2" xfId="38758" xr:uid="{EA5279EC-8FAF-43FD-8377-A962BE35E4D2}"/>
    <cellStyle name="Comma 6 8 6 4" xfId="27650" xr:uid="{25DDC90C-D244-4A78-87FB-9BBDFEB7EB25}"/>
    <cellStyle name="Comma 6 8 7" xfId="4957" xr:uid="{852A9AD4-6DF6-483C-B588-B7C0F6641779}"/>
    <cellStyle name="Comma 6 8 7 2" xfId="10431" xr:uid="{B2959EFB-F97F-4357-93A4-254194867245}"/>
    <cellStyle name="Comma 6 8 7 2 2" xfId="21964" xr:uid="{DD8F8FC6-432B-4DB3-9DAA-AA9328311383}"/>
    <cellStyle name="Comma 6 8 7 2 2 2" xfId="45537" xr:uid="{378DD245-6CD1-44D3-BCE6-1734CD191016}"/>
    <cellStyle name="Comma 6 8 7 2 3" xfId="34429" xr:uid="{7423881A-70AF-43A6-AFAA-361522EE6644}"/>
    <cellStyle name="Comma 6 8 7 3" xfId="16543" xr:uid="{C298A93A-5076-4F39-8357-4286E66EDC50}"/>
    <cellStyle name="Comma 6 8 7 3 2" xfId="40117" xr:uid="{FD515B27-D53C-4882-87D3-F00346E6DB02}"/>
    <cellStyle name="Comma 6 8 7 4" xfId="29009" xr:uid="{3F96E5D8-92FE-4FB6-8BD2-F70260741587}"/>
    <cellStyle name="Comma 6 8 8" xfId="6295" xr:uid="{D8F1AA0F-537B-41CC-B70A-04DB0D6811D3}"/>
    <cellStyle name="Comma 6 8 8 2" xfId="11771" xr:uid="{DAB54248-B97F-47CD-9C0D-5DF2DA6DA1FD}"/>
    <cellStyle name="Comma 6 8 8 2 2" xfId="23303" xr:uid="{FD4C167C-90A7-4443-9750-06608EFD8E3C}"/>
    <cellStyle name="Comma 6 8 8 2 2 2" xfId="46876" xr:uid="{BD57FB7F-D5C1-4CE4-B0F1-C66FE0182FB2}"/>
    <cellStyle name="Comma 6 8 8 2 3" xfId="35768" xr:uid="{F74CFB2A-9935-428B-9BDB-96623F52DF73}"/>
    <cellStyle name="Comma 6 8 8 3" xfId="17879" xr:uid="{113EBF61-3126-4255-86CA-43B3B27CB4E2}"/>
    <cellStyle name="Comma 6 8 8 3 2" xfId="41453" xr:uid="{88A6BB0A-AF03-42BE-8083-79A5ED38E087}"/>
    <cellStyle name="Comma 6 8 8 4" xfId="30345" xr:uid="{DBCAE06A-F7F9-4210-899F-F32EC8F9BF70}"/>
    <cellStyle name="Comma 6 8 9" xfId="7686" xr:uid="{65E5F923-5475-4AD7-9C96-C7A0F155760B}"/>
    <cellStyle name="Comma 6 8 9 2" xfId="19241" xr:uid="{B1247AD8-5773-485A-8E4D-114A1CE2B11E}"/>
    <cellStyle name="Comma 6 8 9 2 2" xfId="42814" xr:uid="{AD538A57-F18C-4919-B8AA-310CD5562A66}"/>
    <cellStyle name="Comma 6 8 9 3" xfId="31706" xr:uid="{5EFB50A9-6E6C-40D0-8828-3A8AC4A68389}"/>
    <cellStyle name="Comma 6 9" xfId="1526" xr:uid="{DC0F7B96-7E4E-4D17-B464-30A64D974B73}"/>
    <cellStyle name="Comma 6 9 10" xfId="24778" xr:uid="{FB8F6527-789C-4AD5-BBEF-4C482F2D906F}"/>
    <cellStyle name="Comma 6 9 11" xfId="48607" xr:uid="{B0ADC739-0B55-48C6-9605-BA0C5266A0B2}"/>
    <cellStyle name="Comma 6 9 2" xfId="2215" xr:uid="{64690F58-41DB-4D74-8F24-33CEAAD1AA77}"/>
    <cellStyle name="Comma 6 9 2 2" xfId="4027" xr:uid="{4AEBE123-BF56-4CE4-95A9-34D341554DEC}"/>
    <cellStyle name="Comma 6 9 2 2 2" xfId="9496" xr:uid="{9F521449-025D-4017-82DC-C4F6AA5C2E55}"/>
    <cellStyle name="Comma 6 9 2 2 2 2" xfId="21029" xr:uid="{EE6A26C7-DB88-496D-AAA3-E5E841E78FF3}"/>
    <cellStyle name="Comma 6 9 2 2 2 2 2" xfId="44602" xr:uid="{BAAEC7A8-5E99-4151-8A54-B627DCB9E73A}"/>
    <cellStyle name="Comma 6 9 2 2 2 3" xfId="33494" xr:uid="{25EE2955-1019-4904-8DDC-28786D22C549}"/>
    <cellStyle name="Comma 6 9 2 2 3" xfId="15614" xr:uid="{CA12907F-DDEB-41CC-929E-6BBBD6C4EEF6}"/>
    <cellStyle name="Comma 6 9 2 2 3 2" xfId="39188" xr:uid="{5004E53D-46C6-4C08-9556-2AB6F89D4BAE}"/>
    <cellStyle name="Comma 6 9 2 2 4" xfId="28080" xr:uid="{353518ED-F284-4E81-8D2D-2E123FA680A5}"/>
    <cellStyle name="Comma 6 9 2 3" xfId="5391" xr:uid="{FCFB7E77-8698-4E42-9CF8-D96E0CB39EB0}"/>
    <cellStyle name="Comma 6 9 2 3 2" xfId="10865" xr:uid="{AB8B7E39-527D-4C04-965C-3C363B28344C}"/>
    <cellStyle name="Comma 6 9 2 3 2 2" xfId="22398" xr:uid="{180E1315-AC81-4552-AADE-CBEA9B993170}"/>
    <cellStyle name="Comma 6 9 2 3 2 2 2" xfId="45971" xr:uid="{9B107F0B-5C50-4DCD-8894-929E0DB9B2DA}"/>
    <cellStyle name="Comma 6 9 2 3 2 3" xfId="34863" xr:uid="{A2D5E0AF-C110-4FA2-8433-45519E38017C}"/>
    <cellStyle name="Comma 6 9 2 3 3" xfId="16977" xr:uid="{BAFF46C7-8C3E-4A46-9E9C-8CDA53B7A951}"/>
    <cellStyle name="Comma 6 9 2 3 3 2" xfId="40551" xr:uid="{465BC070-A5AD-48B6-B5D4-C3581BEF4E60}"/>
    <cellStyle name="Comma 6 9 2 3 4" xfId="29443" xr:uid="{1F0CD009-7926-4DD9-82E9-6DE3B7C06035}"/>
    <cellStyle name="Comma 6 9 2 4" xfId="6729" xr:uid="{2E4A99B7-0F27-4BB0-9D32-8A350D07329A}"/>
    <cellStyle name="Comma 6 9 2 4 2" xfId="12206" xr:uid="{8D6ED067-E38A-4374-A2D9-5EC841B382D7}"/>
    <cellStyle name="Comma 6 9 2 4 2 2" xfId="23738" xr:uid="{44696F62-85AC-4E24-9D3C-0C6468AB3D3F}"/>
    <cellStyle name="Comma 6 9 2 4 2 2 2" xfId="47311" xr:uid="{B7EDF74E-E95F-4937-8BC7-C6F0CB4DE131}"/>
    <cellStyle name="Comma 6 9 2 4 2 3" xfId="36203" xr:uid="{56EB85EE-7ED3-414A-AFC8-D6EA7FC94AB1}"/>
    <cellStyle name="Comma 6 9 2 4 3" xfId="18313" xr:uid="{9C1A3A33-A8F0-4BFE-9DB2-D1164F37D419}"/>
    <cellStyle name="Comma 6 9 2 4 3 2" xfId="41887" xr:uid="{66047800-CF62-471B-A505-2F7EEA7B18CC}"/>
    <cellStyle name="Comma 6 9 2 4 4" xfId="30779" xr:uid="{58601729-6208-4EC2-A1D3-DFE214C3353D}"/>
    <cellStyle name="Comma 6 9 2 5" xfId="8140" xr:uid="{A0299906-7EFE-4ADA-8DCC-AA14346032B0}"/>
    <cellStyle name="Comma 6 9 2 5 2" xfId="19675" xr:uid="{1EF89764-38C6-400B-85A9-2452B1B0CDAF}"/>
    <cellStyle name="Comma 6 9 2 5 2 2" xfId="43248" xr:uid="{9AB96C29-4D2E-4749-A89E-EFD0F4BD7CAE}"/>
    <cellStyle name="Comma 6 9 2 5 3" xfId="32140" xr:uid="{30401A47-3883-4C3A-80A5-A859A2A5EB09}"/>
    <cellStyle name="Comma 6 9 2 6" xfId="13969" xr:uid="{67FDBCA3-5F99-4E1E-B4EA-C3D65E39FE2B}"/>
    <cellStyle name="Comma 6 9 2 6 2" xfId="37708" xr:uid="{3FAD4C83-6EC1-4AD0-966A-B968765760C8}"/>
    <cellStyle name="Comma 6 9 2 7" xfId="26601" xr:uid="{2F5C0E90-B86A-4312-AC65-12C260D8DA50}"/>
    <cellStyle name="Comma 6 9 2 8" xfId="25226" xr:uid="{317A5B93-F67E-4CCB-873B-678ABB60303C}"/>
    <cellStyle name="Comma 6 9 2 9" xfId="49057" xr:uid="{F70AA1DA-E32B-4667-B208-9C0BBF9CB119}"/>
    <cellStyle name="Comma 6 9 3" xfId="2703" xr:uid="{4F328698-7C9A-4508-B4E0-05D0A150264C}"/>
    <cellStyle name="Comma 6 9 3 2" xfId="4493" xr:uid="{DA1E94C4-34AC-453A-9C04-4A2BC2E16241}"/>
    <cellStyle name="Comma 6 9 3 2 2" xfId="9963" xr:uid="{22E3C3E9-A4C3-42CF-85F2-5132A9F475AC}"/>
    <cellStyle name="Comma 6 9 3 2 2 2" xfId="21496" xr:uid="{EFD34E29-0554-4521-83CF-9B7DABE2AE09}"/>
    <cellStyle name="Comma 6 9 3 2 2 2 2" xfId="45069" xr:uid="{82BFE7F1-EA41-4F88-8FC2-DB793E30176F}"/>
    <cellStyle name="Comma 6 9 3 2 2 3" xfId="33961" xr:uid="{92D3D495-912B-4429-939F-CC451008F7D8}"/>
    <cellStyle name="Comma 6 9 3 2 3" xfId="16080" xr:uid="{F8579605-D923-43AB-911B-9F307E75B40C}"/>
    <cellStyle name="Comma 6 9 3 2 3 2" xfId="39654" xr:uid="{274EFD46-7B44-4057-B842-F0283EC95466}"/>
    <cellStyle name="Comma 6 9 3 2 4" xfId="28546" xr:uid="{C9202A98-E3A8-439B-93DB-5DD1FFF612A7}"/>
    <cellStyle name="Comma 6 9 3 3" xfId="5859" xr:uid="{864330A5-5E76-47B0-B7E0-0228E94B02B7}"/>
    <cellStyle name="Comma 6 9 3 3 2" xfId="11333" xr:uid="{071DC3F3-FE9F-4151-9550-4AB099B8C57A}"/>
    <cellStyle name="Comma 6 9 3 3 2 2" xfId="22866" xr:uid="{38BA3188-3B53-464E-A307-BC88BC35DDC6}"/>
    <cellStyle name="Comma 6 9 3 3 2 2 2" xfId="46439" xr:uid="{6ED97B4A-A2D5-4429-A96B-130960CA3ADF}"/>
    <cellStyle name="Comma 6 9 3 3 2 3" xfId="35331" xr:uid="{5C0CD27D-D886-4B4D-9812-99274E1B7B63}"/>
    <cellStyle name="Comma 6 9 3 3 3" xfId="17445" xr:uid="{458D17F4-7DD7-4438-B87C-5673651D71A9}"/>
    <cellStyle name="Comma 6 9 3 3 3 2" xfId="41019" xr:uid="{0FC575C0-FEF5-4F22-BE7B-A241263573B6}"/>
    <cellStyle name="Comma 6 9 3 3 4" xfId="29911" xr:uid="{C64A9DC3-7D91-437E-8909-D15DE05BDDB1}"/>
    <cellStyle name="Comma 6 9 3 4" xfId="7197" xr:uid="{6046E0B1-2C73-4608-A95B-B9A14778D1F5}"/>
    <cellStyle name="Comma 6 9 3 4 2" xfId="12675" xr:uid="{3D6C3524-B70D-4C40-B941-5262D13595BA}"/>
    <cellStyle name="Comma 6 9 3 4 2 2" xfId="24207" xr:uid="{0A4CA4C4-4B21-4376-8142-D130201D16F4}"/>
    <cellStyle name="Comma 6 9 3 4 2 2 2" xfId="47780" xr:uid="{ED1DFBD7-F103-40D5-A17E-1D40D47E857F}"/>
    <cellStyle name="Comma 6 9 3 4 2 3" xfId="36672" xr:uid="{1550FF46-FFDA-4429-9EA5-F9B5B462D4E4}"/>
    <cellStyle name="Comma 6 9 3 4 3" xfId="18781" xr:uid="{911E835F-AB4E-4EB2-9711-1EA9391BCDC0}"/>
    <cellStyle name="Comma 6 9 3 4 3 2" xfId="42355" xr:uid="{6F36F49A-DAB1-40B9-A69C-5193FD17D771}"/>
    <cellStyle name="Comma 6 9 3 4 4" xfId="31247" xr:uid="{3592705C-EAF0-4C20-82A2-4E7BDEF7BD61}"/>
    <cellStyle name="Comma 6 9 3 5" xfId="8610" xr:uid="{490D5D9B-9EC3-4113-8C74-524857C7B276}"/>
    <cellStyle name="Comma 6 9 3 5 2" xfId="20143" xr:uid="{33D0D10E-A2B5-4B04-B8D0-B8EF12B2EBB7}"/>
    <cellStyle name="Comma 6 9 3 5 2 2" xfId="43716" xr:uid="{23F15E6A-D395-4152-A3FF-BD715E1FF3EA}"/>
    <cellStyle name="Comma 6 9 3 5 3" xfId="32608" xr:uid="{5EF5856A-A1D1-407E-98C1-6D350B730A05}"/>
    <cellStyle name="Comma 6 9 3 6" xfId="14439" xr:uid="{B368E58B-E11A-420C-B7D5-9DEB802DCC7B}"/>
    <cellStyle name="Comma 6 9 3 6 2" xfId="38176" xr:uid="{2D3537F5-BB99-4DD5-AF55-B4BE2276F74C}"/>
    <cellStyle name="Comma 6 9 3 7" xfId="27069" xr:uid="{44601837-9FA2-4320-A3D6-EFFE97F92AD2}"/>
    <cellStyle name="Comma 6 9 3 8" xfId="25695" xr:uid="{39FE95CF-0239-40EA-BA23-BAAABDFF5BB6}"/>
    <cellStyle name="Comma 6 9 3 9" xfId="49525" xr:uid="{B3F79DBD-D942-46D3-96A8-4C5AA654EF29}"/>
    <cellStyle name="Comma 6 9 4" xfId="3584" xr:uid="{92660563-F751-4523-A52C-A2495927254A}"/>
    <cellStyle name="Comma 6 9 4 2" xfId="9053" xr:uid="{13382180-B0A9-4EBF-8530-5A61D6DDD5C6}"/>
    <cellStyle name="Comma 6 9 4 2 2" xfId="20586" xr:uid="{6679B912-DE0D-4A9F-B408-67EC19CB5ED0}"/>
    <cellStyle name="Comma 6 9 4 2 2 2" xfId="44159" xr:uid="{F80656A0-7DE3-4734-BF48-0CA014F8D2AF}"/>
    <cellStyle name="Comma 6 9 4 2 3" xfId="33051" xr:uid="{10D9C5E6-35F3-4467-B672-813E7FED810D}"/>
    <cellStyle name="Comma 6 9 4 3" xfId="15171" xr:uid="{CE46A406-CC79-47FF-A6DA-6A9CFA1EAC26}"/>
    <cellStyle name="Comma 6 9 4 3 2" xfId="38745" xr:uid="{CAA960D1-7A4C-4D22-850F-F538E1D79FD3}"/>
    <cellStyle name="Comma 6 9 4 4" xfId="27637" xr:uid="{05FDE49F-7700-4E08-898A-53DC65368CE8}"/>
    <cellStyle name="Comma 6 9 5" xfId="4944" xr:uid="{FAF60255-6AFE-458A-BD19-1C8A7F3ADFA7}"/>
    <cellStyle name="Comma 6 9 5 2" xfId="10418" xr:uid="{E65DBB3A-CAA5-4076-91C5-2DB896016278}"/>
    <cellStyle name="Comma 6 9 5 2 2" xfId="21951" xr:uid="{EEE143AC-10C8-42E9-80F2-9B25830A038B}"/>
    <cellStyle name="Comma 6 9 5 2 2 2" xfId="45524" xr:uid="{39836EAC-4489-4C3B-AD47-D88DEB7D0CB9}"/>
    <cellStyle name="Comma 6 9 5 2 3" xfId="34416" xr:uid="{D638ED62-2757-4B7E-B2D7-6E9F3F087A80}"/>
    <cellStyle name="Comma 6 9 5 3" xfId="16530" xr:uid="{84A609D2-CAF9-4EB5-8E0D-F3CD3884443E}"/>
    <cellStyle name="Comma 6 9 5 3 2" xfId="40104" xr:uid="{B4565A36-2521-4BE1-9CAB-21FB7818DAE8}"/>
    <cellStyle name="Comma 6 9 5 4" xfId="28996" xr:uid="{47F698E6-4132-474B-B9D4-9BDF86E44110}"/>
    <cellStyle name="Comma 6 9 6" xfId="6282" xr:uid="{111AD3B6-F7D2-425E-8810-3D15D70B872E}"/>
    <cellStyle name="Comma 6 9 6 2" xfId="11758" xr:uid="{7B76889A-4B71-45D5-84BB-8F193759FD3F}"/>
    <cellStyle name="Comma 6 9 6 2 2" xfId="23290" xr:uid="{7DA3EDB3-91E8-48EC-AE66-51BBE41BE247}"/>
    <cellStyle name="Comma 6 9 6 2 2 2" xfId="46863" xr:uid="{7B72B1E7-7A53-4C99-A6FD-1D3356E894F2}"/>
    <cellStyle name="Comma 6 9 6 2 3" xfId="35755" xr:uid="{E4B23312-4FC9-4848-AE0F-573214685AC0}"/>
    <cellStyle name="Comma 6 9 6 3" xfId="17866" xr:uid="{DB5FF715-95E3-4240-BA21-0B772DA25BBD}"/>
    <cellStyle name="Comma 6 9 6 3 2" xfId="41440" xr:uid="{38CECC2E-3C4B-4174-9024-E8469C73CC05}"/>
    <cellStyle name="Comma 6 9 6 4" xfId="30332" xr:uid="{3B3B3554-678D-4D11-904D-BF648CB6A471}"/>
    <cellStyle name="Comma 6 9 7" xfId="7672" xr:uid="{75B590D8-F862-4433-8440-FC481FB930F1}"/>
    <cellStyle name="Comma 6 9 7 2" xfId="19228" xr:uid="{E1BED587-D1B6-4072-BD7D-E65FE8179D85}"/>
    <cellStyle name="Comma 6 9 7 2 2" xfId="42801" xr:uid="{92CD6ADD-A766-402F-8108-F8C0E591631A}"/>
    <cellStyle name="Comma 6 9 7 3" xfId="31693" xr:uid="{FA5ED659-05EC-4D42-A38B-0CE2C3210784}"/>
    <cellStyle name="Comma 6 9 8" xfId="13491" xr:uid="{E9726102-4045-4E15-8A29-DC934358C9FC}"/>
    <cellStyle name="Comma 6 9 8 2" xfId="37261" xr:uid="{E6D47EA5-FF41-4661-A4E1-C32D39FBA100}"/>
    <cellStyle name="Comma 6 9 9" xfId="26153" xr:uid="{B09D1617-47D0-4AA6-B3A9-DCF868346306}"/>
    <cellStyle name="Comma 60" xfId="917" xr:uid="{54BC201C-6457-4D48-97CC-26500E2297F1}"/>
    <cellStyle name="Comma 60 2" xfId="12761" xr:uid="{7EB3083B-946E-43F4-8EF5-9AF9FA12E8F8}"/>
    <cellStyle name="Comma 60 2 2" xfId="24293" xr:uid="{61D04AC8-3FBA-4F73-B78A-59CD0EB05A99}"/>
    <cellStyle name="Comma 60 2 2 2" xfId="47866" xr:uid="{5F3A6861-8A2E-4137-997E-92A87CF99F9E}"/>
    <cellStyle name="Comma 60 2 3" xfId="36758" xr:uid="{C53DFEE5-341B-4EB8-B971-90F8680E4DEA}"/>
    <cellStyle name="Comma 60 3" xfId="13068" xr:uid="{E74A1FDC-074F-4CE0-87A4-1C1939CB4DC1}"/>
    <cellStyle name="Comma 60 3 2" xfId="36920" xr:uid="{BCD62085-9D00-49FB-9FD6-94313B720FE2}"/>
    <cellStyle name="Comma 60 4" xfId="25811" xr:uid="{EC7756FF-B818-467D-8348-E2BF805DDBD2}"/>
    <cellStyle name="Comma 60 5" xfId="25781" xr:uid="{67A66E8E-0713-47E2-A242-DC87155E547F}"/>
    <cellStyle name="Comma 61" xfId="2917" xr:uid="{211676FA-B73D-4E5A-90ED-8C24BA7C8A1B}"/>
    <cellStyle name="Comma 61 2" xfId="12765" xr:uid="{C02624AD-3728-4ABF-866D-A8C3E9590E7A}"/>
    <cellStyle name="Comma 61 2 2" xfId="24297" xr:uid="{EAA84B0A-7777-486F-99AB-574F4D9B5F89}"/>
    <cellStyle name="Comma 61 2 2 2" xfId="47870" xr:uid="{4144E652-D39F-45C6-A8DF-446700E6CC76}"/>
    <cellStyle name="Comma 61 2 3" xfId="36762" xr:uid="{41CB5ED6-9982-4EE8-86FD-3E381430FB4E}"/>
    <cellStyle name="Comma 61 3" xfId="7285" xr:uid="{5DE615A9-0638-4F3F-8D85-B79A7CE6286B}"/>
    <cellStyle name="Comma 61 3 2" xfId="18869" xr:uid="{8096D1AE-F72D-4F84-91AA-10EF32A1C013}"/>
    <cellStyle name="Comma 61 3 2 2" xfId="42443" xr:uid="{7429023D-3F63-452C-98F2-7A9F3B1FD4E3}"/>
    <cellStyle name="Comma 61 3 3" xfId="31335" xr:uid="{37E64682-1E42-404D-B32E-BF863DDA29F8}"/>
    <cellStyle name="Comma 61 4" xfId="14590" xr:uid="{77D5A64F-7642-4F3A-AC63-F7CEE12163C4}"/>
    <cellStyle name="Comma 61 4 2" xfId="38324" xr:uid="{0D4C3735-D006-4C0F-85A7-9B845874BD9E}"/>
    <cellStyle name="Comma 61 5" xfId="27216" xr:uid="{A88D6BED-2BE0-4B92-91E3-18027D36954A}"/>
    <cellStyle name="Comma 61 6" xfId="25786" xr:uid="{AFF319D9-5EB2-4449-A7E9-EE6233B7F119}"/>
    <cellStyle name="Comma 62" xfId="918" xr:uid="{94C18DAF-DA93-4F8B-A0E6-A1C0168C14C1}"/>
    <cellStyle name="Comma 62 2" xfId="12271" xr:uid="{41A1E76E-FDB3-4DED-A23F-B79317E2141A}"/>
    <cellStyle name="Comma 62 2 2" xfId="23803" xr:uid="{BD0CFCD7-7F0F-406D-B58C-1E8DCA1ACB5A}"/>
    <cellStyle name="Comma 62 2 2 2" xfId="47376" xr:uid="{A161F75B-7886-41A0-9747-41C4D96B46F9}"/>
    <cellStyle name="Comma 62 2 3" xfId="36268" xr:uid="{3BEE6926-9CFD-48C3-9E15-3C656D29BE11}"/>
    <cellStyle name="Comma 62 3" xfId="13069" xr:uid="{5D231593-782F-44F6-884D-70E21B2E3180}"/>
    <cellStyle name="Comma 62 3 2" xfId="36921" xr:uid="{4E169BE9-4AFD-4306-9A1B-B1BA8DAAFFAF}"/>
    <cellStyle name="Comma 62 4" xfId="25812" xr:uid="{DFCFF071-3198-4380-B0B0-7C4B7B9C1C81}"/>
    <cellStyle name="Comma 62 5" xfId="25291" xr:uid="{6790DF9C-CBAE-40B7-B065-CB0179DBB296}"/>
    <cellStyle name="Comma 63" xfId="760" xr:uid="{366A1A29-E3CD-4883-A4F1-46AF93CF7DCD}"/>
    <cellStyle name="Comma 63 2" xfId="12762" xr:uid="{553D8EF7-AE78-411E-96BE-949D9A4B9EF1}"/>
    <cellStyle name="Comma 63 2 2" xfId="24294" xr:uid="{CED0F8F1-BC93-45BA-82F9-7B522C462A8B}"/>
    <cellStyle name="Comma 63 2 2 2" xfId="47867" xr:uid="{92D7B631-8EDF-41B2-85CB-690160074C13}"/>
    <cellStyle name="Comma 63 2 3" xfId="36759" xr:uid="{2A85BEDF-8DCB-4AD3-911F-0EFF3783324E}"/>
    <cellStyle name="Comma 63 3" xfId="13070" xr:uid="{30E23573-222D-4988-A71D-5020173DF298}"/>
    <cellStyle name="Comma 63 3 2" xfId="36922" xr:uid="{4E33D14E-2CB4-40B3-99DE-3C8160EDA564}"/>
    <cellStyle name="Comma 63 4" xfId="25813" xr:uid="{C149B86D-037F-445A-8B9F-FDD9961EB953}"/>
    <cellStyle name="Comma 63 5" xfId="25783" xr:uid="{1A945015-1DE3-492A-B1B2-016B5DF51566}"/>
    <cellStyle name="Comma 64" xfId="247" xr:uid="{16EFB666-FCB1-4C8C-BE4B-4D46FFEEF431}"/>
    <cellStyle name="Comma 64 2" xfId="604" xr:uid="{08EE60A1-6350-40D8-BBC9-E128BCA03990}"/>
    <cellStyle name="Comma 64 2 2" xfId="22953" xr:uid="{567DD56D-D876-4082-8C83-AF23C8DB3945}"/>
    <cellStyle name="Comma 64 2 2 2" xfId="46526" xr:uid="{6D8CA4FD-0947-4717-B6AC-7CAABC6078F0}"/>
    <cellStyle name="Comma 64 2 3" xfId="35418" xr:uid="{F76FE8D7-B814-4EBF-8D5C-D4CB4371DCA3}"/>
    <cellStyle name="Comma 64 2 4" xfId="11421" xr:uid="{D4CC2E96-1EAB-4765-9BF2-9090CF19812E}"/>
    <cellStyle name="Comma 64 3" xfId="5945" xr:uid="{48755A99-436C-45D7-9D77-414EBF380748}"/>
    <cellStyle name="Comma 64 3 2" xfId="17529" xr:uid="{C0F90A03-EA5B-4E30-93D9-18604B0BB440}"/>
    <cellStyle name="Comma 64 3 2 2" xfId="41103" xr:uid="{EB9E234C-BC22-4F48-8D9D-38EBE68ACB46}"/>
    <cellStyle name="Comma 64 3 3" xfId="29995" xr:uid="{03A8EE5C-9326-40AF-9685-D48F0576CA9A}"/>
    <cellStyle name="Comma 64 4" xfId="12930" xr:uid="{CB9410C0-4284-42BB-9CE4-4258D5A12AFF}"/>
    <cellStyle name="Comma 64 4 2" xfId="24393" xr:uid="{5BF9EB24-917A-4F3E-8CD8-984245E8ADD0}"/>
    <cellStyle name="Comma 64 4 2 2" xfId="47965" xr:uid="{5C225361-5C29-45B8-9B04-8D0B8CD44D0F}"/>
    <cellStyle name="Comma 64 4 3" xfId="36857" xr:uid="{6EBD0604-3F04-4F35-8D5F-88A45B659A90}"/>
    <cellStyle name="Comma 64 5" xfId="14588" xr:uid="{16B2CF9F-ED8A-403B-BBD5-070AC3027D96}"/>
    <cellStyle name="Comma 64 5 2" xfId="38322" xr:uid="{C2E24530-0C4E-47BC-9C6C-F965FB0072AE}"/>
    <cellStyle name="Comma 64 6" xfId="27214" xr:uid="{98904F92-4FF5-46EB-80A0-6517FB54D082}"/>
    <cellStyle name="Comma 64 7" xfId="2915" xr:uid="{73A98B6E-0CF3-4AC3-815D-603F5842837B}"/>
    <cellStyle name="Comma 64 8" xfId="471" xr:uid="{0A370983-2D5F-4496-8676-AAA60DFE8593}"/>
    <cellStyle name="Comma 65" xfId="806" xr:uid="{37CF1E4D-1D6B-4CF1-B186-B46AACB34828}"/>
    <cellStyle name="Comma 65 2" xfId="7294" xr:uid="{5CE31BB9-F41B-48B8-BE99-E3520A74861A}"/>
    <cellStyle name="Comma 65 2 2" xfId="18877" xr:uid="{D8BBB2BD-D167-4760-BD76-66A31325CD69}"/>
    <cellStyle name="Comma 65 2 2 2" xfId="42451" xr:uid="{3DF99FDD-73C5-4B7E-BF7D-50EB9E762D9B}"/>
    <cellStyle name="Comma 65 2 3" xfId="31343" xr:uid="{4DA13394-41A5-468A-92CC-C86C9B7DA52F}"/>
    <cellStyle name="Comma 65 3" xfId="14820" xr:uid="{0612174C-15CC-475D-8D8A-991875E94C05}"/>
    <cellStyle name="Comma 65 3 2" xfId="38395" xr:uid="{36644BA0-ABCA-448A-9155-D564A6F3D8ED}"/>
    <cellStyle name="Comma 65 4" xfId="27287" xr:uid="{6423E91D-DF56-46BA-AEA5-30AC15C87DA6}"/>
    <cellStyle name="Comma 65 5" xfId="3201" xr:uid="{3208371F-0F7E-4641-B3C9-473ED71FC7D0}"/>
    <cellStyle name="Comma 66" xfId="7310" xr:uid="{14B715EB-E1A1-4EE3-911E-B36B2858E43D}"/>
    <cellStyle name="Comma 66 2" xfId="18890" xr:uid="{0C5E77B1-8069-4880-9BE2-F2EB3EF2C324}"/>
    <cellStyle name="Comma 66 2 2" xfId="42464" xr:uid="{C17BD0DD-5809-4F12-A634-A3B032E22048}"/>
    <cellStyle name="Comma 66 3" xfId="31356" xr:uid="{BC58883B-83CE-4F0A-8F6B-BA637FB305E1}"/>
    <cellStyle name="Comma 67" xfId="12780" xr:uid="{4366229E-A4CF-4F2B-8B4F-D3C1EBF01097}"/>
    <cellStyle name="Comma 67 2" xfId="24311" xr:uid="{72F7F677-4103-44A2-88A8-68E7609E9A9F}"/>
    <cellStyle name="Comma 67 2 2" xfId="47884" xr:uid="{B3876C01-3766-4367-9C9E-2CC5A766C481}"/>
    <cellStyle name="Comma 67 3" xfId="36776" xr:uid="{A0BA48D3-35A3-46C1-B5F1-A958A8DCBF80}"/>
    <cellStyle name="Comma 68" xfId="7295" xr:uid="{34CEF7C3-49CE-4D96-8E3B-255AAA7B2BB2}"/>
    <cellStyle name="Comma 68 2" xfId="18878" xr:uid="{B47F5C3E-C9DC-4926-AA8A-136702D10EEC}"/>
    <cellStyle name="Comma 68 2 2" xfId="42452" xr:uid="{B1DED23A-AE5F-43A3-B995-68BD29AC9420}"/>
    <cellStyle name="Comma 68 3" xfId="31344" xr:uid="{3EE5F942-2C1E-474D-B298-4BD7C0657971}"/>
    <cellStyle name="Comma 69" xfId="7670" xr:uid="{C37219DE-5571-45D4-B183-682191256F22}"/>
    <cellStyle name="Comma 69 2" xfId="19226" xr:uid="{A77BCE22-A47A-41B4-9AA5-CE987AF00FDB}"/>
    <cellStyle name="Comma 69 2 2" xfId="42799" xr:uid="{6D31A36F-CE59-47A3-BE79-41BFB2237E2D}"/>
    <cellStyle name="Comma 69 3" xfId="31691" xr:uid="{87570A2E-2ED6-42FC-A2B9-67CC90B0A489}"/>
    <cellStyle name="Comma 7" xfId="248" xr:uid="{8A33C1C6-A81B-435E-8ADA-1847B836AD39}"/>
    <cellStyle name="Comma 7 10" xfId="2859" xr:uid="{9D0EC08A-06EF-490E-B8CD-B05E2DA63D6C}"/>
    <cellStyle name="Comma 7 10 2" xfId="8743" xr:uid="{B5C9A057-1BD8-477A-B6B6-57408106FF8D}"/>
    <cellStyle name="Comma 7 10 2 2" xfId="20276" xr:uid="{062A7963-C64E-4E40-8B94-9F2318C4DAAF}"/>
    <cellStyle name="Comma 7 10 2 2 2" xfId="43849" xr:uid="{1EA9023F-A397-4AE6-8E90-21D701C4F842}"/>
    <cellStyle name="Comma 7 10 2 3" xfId="32741" xr:uid="{7AB5ABD1-970D-4A65-87B7-4D79B789CC97}"/>
    <cellStyle name="Comma 7 10 3" xfId="3280" xr:uid="{FB21F99A-4A87-439A-9774-C4A3543853F1}"/>
    <cellStyle name="Comma 7 10 3 2" xfId="14866" xr:uid="{2D2624FB-A8A9-43D5-AB0C-A3FE3E8962A4}"/>
    <cellStyle name="Comma 7 10 3 2 2" xfId="38440" xr:uid="{9338480E-9BCC-4D21-9E9D-0A5DC82E641A}"/>
    <cellStyle name="Comma 7 10 3 3" xfId="27332" xr:uid="{4CD35BAE-A70E-445B-9242-82C0E9AC0500}"/>
    <cellStyle name="Comma 7 10 4" xfId="14555" xr:uid="{FAFE52C7-C8F2-4EB6-991F-9E898F66EDFC}"/>
    <cellStyle name="Comma 7 10 4 2" xfId="38291" xr:uid="{D3020146-E360-4CAD-82D7-7BC8C4EC5FE5}"/>
    <cellStyle name="Comma 7 10 5" xfId="27184" xr:uid="{EF75CA39-E1FA-4832-AF4B-5FB09D8AFB57}"/>
    <cellStyle name="Comma 7 11" xfId="4631" xr:uid="{DCB865CE-545D-4DA2-BCDC-A39EE4BB6A82}"/>
    <cellStyle name="Comma 7 11 2" xfId="10103" xr:uid="{A1B59122-264A-4F1A-9A82-F00D71D10485}"/>
    <cellStyle name="Comma 7 11 2 2" xfId="21636" xr:uid="{7028AD86-9C45-4180-BB13-C865E0A3A537}"/>
    <cellStyle name="Comma 7 11 2 2 2" xfId="45209" xr:uid="{4FAAB026-BF23-4350-A767-CDCFC6A481D1}"/>
    <cellStyle name="Comma 7 11 2 3" xfId="34101" xr:uid="{6BF4FE83-85D7-4941-9B93-1E33F6729350}"/>
    <cellStyle name="Comma 7 11 3" xfId="16217" xr:uid="{7C5ECD21-201D-4FE2-B617-E788A036E00F}"/>
    <cellStyle name="Comma 7 11 3 2" xfId="39791" xr:uid="{740D404B-7E50-4A8F-84D0-BE9FE54091B4}"/>
    <cellStyle name="Comma 7 11 4" xfId="28683" xr:uid="{BF500998-4E4A-4D56-93FE-5D857A055B9F}"/>
    <cellStyle name="Comma 7 12" xfId="5968" xr:uid="{433840BA-462C-442F-8798-C1F82C2D16C1}"/>
    <cellStyle name="Comma 7 12 2" xfId="11444" xr:uid="{DAD1BCDA-19B5-4F76-88DE-5BB5BD1CC2E9}"/>
    <cellStyle name="Comma 7 12 2 2" xfId="22976" xr:uid="{407F25C7-5B91-492F-9FF7-EE62B6EDAA3B}"/>
    <cellStyle name="Comma 7 12 2 2 2" xfId="46549" xr:uid="{2E1DA795-C1C4-4CB3-956E-86142C2EF491}"/>
    <cellStyle name="Comma 7 12 2 3" xfId="35441" xr:uid="{2A5A2238-BEC8-4C16-83C8-55AAA33504C0}"/>
    <cellStyle name="Comma 7 12 3" xfId="17552" xr:uid="{3F216A37-5A2F-4727-9FB4-55BB1F2EC84C}"/>
    <cellStyle name="Comma 7 12 3 2" xfId="41126" xr:uid="{CBED6A3A-8EF8-46EF-A4CF-14CC1E3EAF82}"/>
    <cellStyle name="Comma 7 12 4" xfId="30018" xr:uid="{CCD5137C-3E4C-48E3-B31F-69F543D09976}"/>
    <cellStyle name="Comma 7 13" xfId="7348" xr:uid="{9EAAE606-6B9C-4BC7-94F1-B21DC8EA04B6}"/>
    <cellStyle name="Comma 7 13 2" xfId="18913" xr:uid="{E231A672-5C8A-43B4-9E2D-3AB0C3D5B10C}"/>
    <cellStyle name="Comma 7 13 2 2" xfId="42486" xr:uid="{E114C3D6-49E1-4849-8DA4-951CA1728FD2}"/>
    <cellStyle name="Comma 7 13 3" xfId="31378" xr:uid="{3951C633-EA86-4393-AD42-FB560262C6A0}"/>
    <cellStyle name="Comma 7 14" xfId="3254" xr:uid="{078D3252-AC6F-4529-B235-6DD62E4D53D6}"/>
    <cellStyle name="Comma 7 14 2" xfId="14846" xr:uid="{DCD442D6-00AF-437D-9E31-9062FE2DFAFB}"/>
    <cellStyle name="Comma 7 14 2 2" xfId="38420" xr:uid="{7C4EF9A0-2899-46B1-BB17-DFA99D614541}"/>
    <cellStyle name="Comma 7 14 3" xfId="27312" xr:uid="{154616A6-93EA-435C-84B2-4EBB4E1FC509}"/>
    <cellStyle name="Comma 7 15" xfId="13115" xr:uid="{3F36E9AB-DC95-4C3E-AE29-C91409FE8194}"/>
    <cellStyle name="Comma 7 15 2" xfId="36947" xr:uid="{005F9077-A41A-44E0-A2AC-612371E29F5D}"/>
    <cellStyle name="Comma 7 16" xfId="25838" xr:uid="{910C4FFB-E15A-4ACD-96D3-8A8AEBF8556A}"/>
    <cellStyle name="Comma 7 17" xfId="24541" xr:uid="{F362DDE3-688D-47D3-BA3E-133BABFA30CE}"/>
    <cellStyle name="Comma 7 18" xfId="48261" xr:uid="{11BE8858-5609-4CAC-A716-65C9F2AE2578}"/>
    <cellStyle name="Comma 7 19" xfId="48289" xr:uid="{7A469774-1B77-479B-86B9-BB3EE396C486}"/>
    <cellStyle name="Comma 7 2" xfId="249" xr:uid="{B71A6814-12F6-46D2-B272-B5216ACAE373}"/>
    <cellStyle name="Comma 7 2 10" xfId="5990" xr:uid="{CA4518DE-2B62-4DE9-BCDC-ECF5B0B75E8B}"/>
    <cellStyle name="Comma 7 2 10 2" xfId="11466" xr:uid="{54512E14-8FA0-4DBE-8590-786BC4BB636B}"/>
    <cellStyle name="Comma 7 2 10 2 2" xfId="22998" xr:uid="{1CAE679D-B762-486A-991C-1A6155F1AF53}"/>
    <cellStyle name="Comma 7 2 10 2 2 2" xfId="46571" xr:uid="{2AC91246-960E-4404-A453-C42889F025D8}"/>
    <cellStyle name="Comma 7 2 10 2 3" xfId="35463" xr:uid="{92200B83-E009-4F46-B80D-D7619FFFBEFD}"/>
    <cellStyle name="Comma 7 2 10 3" xfId="17574" xr:uid="{DBB43C9B-A268-4E1E-93FB-621AF1B9B82B}"/>
    <cellStyle name="Comma 7 2 10 3 2" xfId="41148" xr:uid="{BE457AF9-782A-423D-BE25-1011782CBAF4}"/>
    <cellStyle name="Comma 7 2 10 4" xfId="30040" xr:uid="{702F1835-56B7-47F7-8E39-B8EDD14F963C}"/>
    <cellStyle name="Comma 7 2 11" xfId="7373" xr:uid="{4DBE970A-8720-4311-9623-3E9C6E79F4E8}"/>
    <cellStyle name="Comma 7 2 11 2" xfId="18935" xr:uid="{2055FBD0-134F-4F67-87C8-BC640AB48AFE}"/>
    <cellStyle name="Comma 7 2 11 2 2" xfId="42508" xr:uid="{685DBB18-026A-43A6-8D68-DFE7BE4554F1}"/>
    <cellStyle name="Comma 7 2 11 3" xfId="31400" xr:uid="{FBDD4E12-BBF2-4E0D-A80D-B1491555445D}"/>
    <cellStyle name="Comma 7 2 12" xfId="13149" xr:uid="{D2417D64-9E3D-4C3C-B725-BEBE7291F45A}"/>
    <cellStyle name="Comma 7 2 12 2" xfId="36969" xr:uid="{DE2882E2-65A5-48B6-B935-3A9B16BB0DB8}"/>
    <cellStyle name="Comma 7 2 13" xfId="25860" xr:uid="{B6DF154D-70D7-4E41-902D-D44CE3AFC4F0}"/>
    <cellStyle name="Comma 7 2 14" xfId="24628" xr:uid="{422B159B-026A-4908-800D-A190C5BC4226}"/>
    <cellStyle name="Comma 7 2 15" xfId="48312" xr:uid="{4B88FD6A-583D-4E5C-9995-103326ECDEED}"/>
    <cellStyle name="Comma 7 2 16" xfId="999" xr:uid="{FF699614-6B35-4FA6-898D-595B09AC9751}"/>
    <cellStyle name="Comma 7 2 17" xfId="543" xr:uid="{9EED9E1F-7DFD-4045-B403-ED416FA1BB22}"/>
    <cellStyle name="Comma 7 2 2" xfId="250" xr:uid="{FCF136D4-5EFF-4E50-8517-C1F222B38E24}"/>
    <cellStyle name="Comma 7 2 2 10" xfId="26086" xr:uid="{4994F2C2-5C62-4D8C-8438-941015D69520}"/>
    <cellStyle name="Comma 7 2 2 11" xfId="24712" xr:uid="{E7E6F9E1-D4CA-4D2F-BFBB-C526F02A87CF}"/>
    <cellStyle name="Comma 7 2 2 12" xfId="48539" xr:uid="{42FE1974-DA3B-40EB-BB22-44B53C2DF060}"/>
    <cellStyle name="Comma 7 2 2 13" xfId="1370" xr:uid="{09C1044D-4DB1-4F1E-8148-05F03334C2F5}"/>
    <cellStyle name="Comma 7 2 2 14" xfId="544" xr:uid="{9BB79D15-F6C5-452D-8BF9-EF0423503CA4}"/>
    <cellStyle name="Comma 7 2 2 2" xfId="677" xr:uid="{327F78B5-977D-4F88-8591-79DDDF0072D1}"/>
    <cellStyle name="Comma 7 2 2 2 10" xfId="24829" xr:uid="{30859E90-D971-46BE-A06E-9745FB8E852B}"/>
    <cellStyle name="Comma 7 2 2 2 11" xfId="48661" xr:uid="{A4DD939A-D4E3-494E-9281-F777DFD9950A}"/>
    <cellStyle name="Comma 7 2 2 2 12" xfId="1787" xr:uid="{FCC07E07-1DF6-44E9-8001-9D36E15C3BFF}"/>
    <cellStyle name="Comma 7 2 2 2 2" xfId="2266" xr:uid="{28BA9358-8311-4860-A522-862C95FD2F96}"/>
    <cellStyle name="Comma 7 2 2 2 2 2" xfId="4078" xr:uid="{F7E599E1-860E-4CA3-B990-039942DCB4A9}"/>
    <cellStyle name="Comma 7 2 2 2 2 2 2" xfId="9547" xr:uid="{B6203030-AD6E-4E3D-8A8F-B83C7BE802AE}"/>
    <cellStyle name="Comma 7 2 2 2 2 2 2 2" xfId="21080" xr:uid="{CE9919FC-6459-4781-9E32-97BFC08430C5}"/>
    <cellStyle name="Comma 7 2 2 2 2 2 2 2 2" xfId="44653" xr:uid="{1B4298A0-DC66-4334-8F97-BC535E54354C}"/>
    <cellStyle name="Comma 7 2 2 2 2 2 2 3" xfId="33545" xr:uid="{DD9584FF-9E94-430C-8F3F-E27EB4105B43}"/>
    <cellStyle name="Comma 7 2 2 2 2 2 3" xfId="15665" xr:uid="{39D21B43-F4D3-47A0-A720-C35D217116F6}"/>
    <cellStyle name="Comma 7 2 2 2 2 2 3 2" xfId="39239" xr:uid="{E6871719-9040-4E06-8424-8F70602386E9}"/>
    <cellStyle name="Comma 7 2 2 2 2 2 4" xfId="28131" xr:uid="{776A1105-BE24-4EAE-AEB0-FA2A627AF4E0}"/>
    <cellStyle name="Comma 7 2 2 2 2 3" xfId="5442" xr:uid="{567D01F7-F3CB-4BD0-82F5-FCBA00BA4737}"/>
    <cellStyle name="Comma 7 2 2 2 2 3 2" xfId="10916" xr:uid="{7F30265D-6373-4045-82C4-6623BA98CFCD}"/>
    <cellStyle name="Comma 7 2 2 2 2 3 2 2" xfId="22449" xr:uid="{ED6A4AF6-1CF8-4E00-9161-0B8096D86F1B}"/>
    <cellStyle name="Comma 7 2 2 2 2 3 2 2 2" xfId="46022" xr:uid="{031BE114-F191-446E-AC4C-9D27B4A80B80}"/>
    <cellStyle name="Comma 7 2 2 2 2 3 2 3" xfId="34914" xr:uid="{0B1F478A-363B-4698-936B-1DE5DA781738}"/>
    <cellStyle name="Comma 7 2 2 2 2 3 3" xfId="17028" xr:uid="{8D0FEFE5-AC69-4ADD-9D1E-6027383D68D5}"/>
    <cellStyle name="Comma 7 2 2 2 2 3 3 2" xfId="40602" xr:uid="{2B5FB943-DB99-4F75-9073-5E1156CD39C3}"/>
    <cellStyle name="Comma 7 2 2 2 2 3 4" xfId="29494" xr:uid="{82C32483-F12A-41C5-885E-41035B601E4F}"/>
    <cellStyle name="Comma 7 2 2 2 2 4" xfId="6780" xr:uid="{4509BD15-EC06-4725-B020-8574B11735BC}"/>
    <cellStyle name="Comma 7 2 2 2 2 4 2" xfId="12257" xr:uid="{E5E9A046-60E8-4929-A741-03219C5DB85F}"/>
    <cellStyle name="Comma 7 2 2 2 2 4 2 2" xfId="23789" xr:uid="{7AE57BA7-2C6A-450C-BC7F-93294EC81D89}"/>
    <cellStyle name="Comma 7 2 2 2 2 4 2 2 2" xfId="47362" xr:uid="{6FF7F166-E5C3-49A6-AF26-DBF50592D436}"/>
    <cellStyle name="Comma 7 2 2 2 2 4 2 3" xfId="36254" xr:uid="{71122176-9811-48BD-85BC-3193005D20B3}"/>
    <cellStyle name="Comma 7 2 2 2 2 4 3" xfId="18364" xr:uid="{C3BF78A4-E8A7-41FE-82ED-756BC8E047C0}"/>
    <cellStyle name="Comma 7 2 2 2 2 4 3 2" xfId="41938" xr:uid="{7E0CB8CA-464F-41EF-B9CA-6DC86D9437EC}"/>
    <cellStyle name="Comma 7 2 2 2 2 4 4" xfId="30830" xr:uid="{F7D40831-F2E5-4998-B9C1-22838855F09D}"/>
    <cellStyle name="Comma 7 2 2 2 2 5" xfId="8191" xr:uid="{59A73C07-A9A5-4CCF-8565-6128AD1CF1B7}"/>
    <cellStyle name="Comma 7 2 2 2 2 5 2" xfId="19726" xr:uid="{9DF0C8CC-5E41-4436-8AAC-F3D7736F7051}"/>
    <cellStyle name="Comma 7 2 2 2 2 5 2 2" xfId="43299" xr:uid="{4327AAC9-0B9A-490A-A9DA-8CE3078609F4}"/>
    <cellStyle name="Comma 7 2 2 2 2 5 3" xfId="32191" xr:uid="{DC624112-9C3B-4068-BC21-22CF5E873BA7}"/>
    <cellStyle name="Comma 7 2 2 2 2 6" xfId="14020" xr:uid="{FA7A0DB2-4F8F-4D06-88BB-8402FBFEE437}"/>
    <cellStyle name="Comma 7 2 2 2 2 6 2" xfId="37759" xr:uid="{5DD78DE2-7276-480F-A0C1-EFC8E95C9585}"/>
    <cellStyle name="Comma 7 2 2 2 2 7" xfId="26652" xr:uid="{D52802E5-F8E1-4D07-A29E-8126092F9AF6}"/>
    <cellStyle name="Comma 7 2 2 2 2 8" xfId="25277" xr:uid="{FFEBA606-3D22-4DA5-B6E8-A408418D55D0}"/>
    <cellStyle name="Comma 7 2 2 2 2 9" xfId="49108" xr:uid="{1993A615-7AB1-47DB-8206-C83ABACCF76E}"/>
    <cellStyle name="Comma 7 2 2 2 3" xfId="2757" xr:uid="{D954AF21-40A6-441D-984B-2C7E4CF18436}"/>
    <cellStyle name="Comma 7 2 2 2 3 2" xfId="4545" xr:uid="{C8D753CC-9375-400A-B0C9-EFD16FEAE67F}"/>
    <cellStyle name="Comma 7 2 2 2 3 2 2" xfId="10015" xr:uid="{AB50135A-468A-4AC6-A04F-04CF043FEEAA}"/>
    <cellStyle name="Comma 7 2 2 2 3 2 2 2" xfId="21548" xr:uid="{ACA5DC3D-804B-4A45-8AB4-E4593A0798C0}"/>
    <cellStyle name="Comma 7 2 2 2 3 2 2 2 2" xfId="45121" xr:uid="{E84E7A6D-416A-46B8-BFEA-B32FD5152363}"/>
    <cellStyle name="Comma 7 2 2 2 3 2 2 3" xfId="34013" xr:uid="{215FC566-6D58-43B4-9019-E3D630029ECC}"/>
    <cellStyle name="Comma 7 2 2 2 3 2 3" xfId="16132" xr:uid="{79489013-6DEE-4583-B265-FDBF5EE85161}"/>
    <cellStyle name="Comma 7 2 2 2 3 2 3 2" xfId="39706" xr:uid="{C6F9174C-6DC6-451B-9F95-6A7ABB803980}"/>
    <cellStyle name="Comma 7 2 2 2 3 2 4" xfId="28598" xr:uid="{878DA544-9146-44C8-A33E-17185CC35B82}"/>
    <cellStyle name="Comma 7 2 2 2 3 3" xfId="5911" xr:uid="{9C998118-4CFB-4B5D-866B-60DEF6AFF164}"/>
    <cellStyle name="Comma 7 2 2 2 3 3 2" xfId="11385" xr:uid="{816B3115-4266-4D0C-9DC8-9AEEB625CA94}"/>
    <cellStyle name="Comma 7 2 2 2 3 3 2 2" xfId="22918" xr:uid="{80001269-FE5B-40F1-A76F-61AAEBDCEC6C}"/>
    <cellStyle name="Comma 7 2 2 2 3 3 2 2 2" xfId="46491" xr:uid="{1D291AE5-0F9E-4C5D-BBF2-7E0624012B2B}"/>
    <cellStyle name="Comma 7 2 2 2 3 3 2 3" xfId="35383" xr:uid="{DEABFFD1-1F2C-40C4-8D19-EA3822F6B009}"/>
    <cellStyle name="Comma 7 2 2 2 3 3 3" xfId="17497" xr:uid="{7BF1D412-EBFB-4A01-A576-48D512F202A5}"/>
    <cellStyle name="Comma 7 2 2 2 3 3 3 2" xfId="41071" xr:uid="{4766723A-6F41-4CF1-AEB1-316D0E9268B3}"/>
    <cellStyle name="Comma 7 2 2 2 3 3 4" xfId="29963" xr:uid="{069CB28E-9FFC-4588-A00D-52E2B8ABA3DD}"/>
    <cellStyle name="Comma 7 2 2 2 3 4" xfId="7249" xr:uid="{EB51BF4C-89D1-42F4-A93A-BB6FF19E4D5F}"/>
    <cellStyle name="Comma 7 2 2 2 3 4 2" xfId="12727" xr:uid="{758B322D-3578-46CF-9E92-C34663B1EF67}"/>
    <cellStyle name="Comma 7 2 2 2 3 4 2 2" xfId="24259" xr:uid="{8FDC9675-DF05-41C9-A978-C73BC47F65AE}"/>
    <cellStyle name="Comma 7 2 2 2 3 4 2 2 2" xfId="47832" xr:uid="{635490C8-8F05-4DFC-8AB8-B91327B62D4E}"/>
    <cellStyle name="Comma 7 2 2 2 3 4 2 3" xfId="36724" xr:uid="{77E917A5-86B8-4696-9DA2-F1CBC8246DA4}"/>
    <cellStyle name="Comma 7 2 2 2 3 4 3" xfId="18833" xr:uid="{6430887A-0518-46CE-B073-F296D732DC4F}"/>
    <cellStyle name="Comma 7 2 2 2 3 4 3 2" xfId="42407" xr:uid="{25D3BC6A-D9E4-4D67-94A0-0A3B187A4D2A}"/>
    <cellStyle name="Comma 7 2 2 2 3 4 4" xfId="31299" xr:uid="{CCD0CF67-8130-4B77-BDFD-904E53D393DA}"/>
    <cellStyle name="Comma 7 2 2 2 3 5" xfId="8662" xr:uid="{A8EEB892-8368-4C21-9F04-CB1483A3A069}"/>
    <cellStyle name="Comma 7 2 2 2 3 5 2" xfId="20195" xr:uid="{482314A8-5A42-4704-A3E8-090CABCDD2EF}"/>
    <cellStyle name="Comma 7 2 2 2 3 5 2 2" xfId="43768" xr:uid="{4A5A06B9-C39C-4262-AAF3-0BDD0BE2D899}"/>
    <cellStyle name="Comma 7 2 2 2 3 5 3" xfId="32660" xr:uid="{D3AB5A68-3983-4274-8CD2-2347F45C1563}"/>
    <cellStyle name="Comma 7 2 2 2 3 6" xfId="14492" xr:uid="{5A3E10DC-3B8D-4A47-90BB-55B4E0E2D66D}"/>
    <cellStyle name="Comma 7 2 2 2 3 6 2" xfId="38228" xr:uid="{0D225D05-AE4F-4B3C-9CCF-DFCAC69ED470}"/>
    <cellStyle name="Comma 7 2 2 2 3 7" xfId="27121" xr:uid="{1CF1C5B3-B4E5-4838-AF9C-1ABC76450DBE}"/>
    <cellStyle name="Comma 7 2 2 2 3 8" xfId="25747" xr:uid="{FC9D68BC-9B81-45EF-86C2-1CE8C967528C}"/>
    <cellStyle name="Comma 7 2 2 2 3 9" xfId="49577" xr:uid="{3717CE86-E466-4C82-B64F-22ED3A945745}"/>
    <cellStyle name="Comma 7 2 2 2 4" xfId="3635" xr:uid="{5D3905A0-A651-4B0F-8EC8-B2A9B251BC7D}"/>
    <cellStyle name="Comma 7 2 2 2 4 2" xfId="9104" xr:uid="{28D58DEC-BB27-4D78-A1D5-7554AB08E4A1}"/>
    <cellStyle name="Comma 7 2 2 2 4 2 2" xfId="20637" xr:uid="{A46F794B-AD09-4997-8F8B-BE75EE63147B}"/>
    <cellStyle name="Comma 7 2 2 2 4 2 2 2" xfId="44210" xr:uid="{B25DA39B-E129-4EE7-B396-D78772B690E2}"/>
    <cellStyle name="Comma 7 2 2 2 4 2 3" xfId="33102" xr:uid="{C005C558-ECB2-4BE0-92E6-F25711864596}"/>
    <cellStyle name="Comma 7 2 2 2 4 3" xfId="15222" xr:uid="{81A01735-6166-47D4-9458-77527A252C9F}"/>
    <cellStyle name="Comma 7 2 2 2 4 3 2" xfId="38796" xr:uid="{5444E479-1B5F-4EC2-A6D3-69393E1F6693}"/>
    <cellStyle name="Comma 7 2 2 2 4 4" xfId="27688" xr:uid="{A9DC744E-F6B4-4B76-9031-D8B7429839F9}"/>
    <cellStyle name="Comma 7 2 2 2 5" xfId="4995" xr:uid="{775A7397-B5CD-47C5-9B9E-63D262507752}"/>
    <cellStyle name="Comma 7 2 2 2 5 2" xfId="10469" xr:uid="{B4241266-428B-44F1-BAAE-78ED58715324}"/>
    <cellStyle name="Comma 7 2 2 2 5 2 2" xfId="22002" xr:uid="{797A6E83-7A2B-405F-9D00-8F47FBE1984F}"/>
    <cellStyle name="Comma 7 2 2 2 5 2 2 2" xfId="45575" xr:uid="{4C39898F-9A82-4503-94CE-9F20FD324F20}"/>
    <cellStyle name="Comma 7 2 2 2 5 2 3" xfId="34467" xr:uid="{BD161BAE-2B2C-4992-89BE-FB029D95CC48}"/>
    <cellStyle name="Comma 7 2 2 2 5 3" xfId="16581" xr:uid="{C9E1D95C-F5FC-4D74-9189-EE33F610FC04}"/>
    <cellStyle name="Comma 7 2 2 2 5 3 2" xfId="40155" xr:uid="{0D808A1F-C824-42A7-A742-1D19A79CBE14}"/>
    <cellStyle name="Comma 7 2 2 2 5 4" xfId="29047" xr:uid="{B1886627-E255-4C04-A54C-3B567A6F8E84}"/>
    <cellStyle name="Comma 7 2 2 2 6" xfId="6333" xr:uid="{4C3455E0-3C55-41F2-8B0C-EE451EF1254D}"/>
    <cellStyle name="Comma 7 2 2 2 6 2" xfId="11809" xr:uid="{62BE38BB-07A3-4E7D-8771-62FE22102C05}"/>
    <cellStyle name="Comma 7 2 2 2 6 2 2" xfId="23341" xr:uid="{A00CB620-F614-4F59-9B3C-F927009D59C9}"/>
    <cellStyle name="Comma 7 2 2 2 6 2 2 2" xfId="46914" xr:uid="{750EC444-BF46-469C-B52A-79B36E1DE3BE}"/>
    <cellStyle name="Comma 7 2 2 2 6 2 3" xfId="35806" xr:uid="{87C695E7-EA9B-4BE2-A703-7A011E7800BD}"/>
    <cellStyle name="Comma 7 2 2 2 6 3" xfId="17917" xr:uid="{0A26EF6A-A679-494F-8905-D87EE8D31563}"/>
    <cellStyle name="Comma 7 2 2 2 6 3 2" xfId="41491" xr:uid="{E3E73485-80EB-42D1-8F51-142F07A58FB9}"/>
    <cellStyle name="Comma 7 2 2 2 6 4" xfId="30383" xr:uid="{2EC38485-4E57-4DBC-AFA2-409B29B53DF5}"/>
    <cellStyle name="Comma 7 2 2 2 7" xfId="7724" xr:uid="{CCE2C2F2-CC6B-42F6-B0AF-2CE050F7ECC3}"/>
    <cellStyle name="Comma 7 2 2 2 7 2" xfId="19279" xr:uid="{478B0499-1F37-4DE5-BE43-E77CA2D453DB}"/>
    <cellStyle name="Comma 7 2 2 2 7 2 2" xfId="42852" xr:uid="{02F03769-2B0D-4EE3-9ED4-544360919259}"/>
    <cellStyle name="Comma 7 2 2 2 7 3" xfId="31744" xr:uid="{6603C00F-EE14-4535-AA6E-07620E5D7E40}"/>
    <cellStyle name="Comma 7 2 2 2 8" xfId="13566" xr:uid="{7769EADD-9313-4CE0-9BAC-94E925C8FEEA}"/>
    <cellStyle name="Comma 7 2 2 2 8 2" xfId="37312" xr:uid="{9BA60369-40EB-4BFA-BC63-D09380853F60}"/>
    <cellStyle name="Comma 7 2 2 2 9" xfId="26205" xr:uid="{0A9D6B72-B4AA-4165-86EC-3F61B7AC5EB0}"/>
    <cellStyle name="Comma 7 2 2 3" xfId="2148" xr:uid="{54098AB8-5FF6-421F-91AE-E1DB39C7327A}"/>
    <cellStyle name="Comma 7 2 2 3 2" xfId="3961" xr:uid="{C5CD3C51-A170-45DF-B3C9-4D9D931D23ED}"/>
    <cellStyle name="Comma 7 2 2 3 2 2" xfId="9430" xr:uid="{775673C3-612A-4145-8D65-A3020620963B}"/>
    <cellStyle name="Comma 7 2 2 3 2 2 2" xfId="20963" xr:uid="{78D26FEE-A769-4287-9BAC-5B339453EED7}"/>
    <cellStyle name="Comma 7 2 2 3 2 2 2 2" xfId="44536" xr:uid="{64FDF098-6ADC-45FA-B1D4-1A39E8E11814}"/>
    <cellStyle name="Comma 7 2 2 3 2 2 3" xfId="33428" xr:uid="{D8F31460-DFEE-47F7-97FB-56333A14BCCF}"/>
    <cellStyle name="Comma 7 2 2 3 2 3" xfId="15548" xr:uid="{B161E711-9395-4BEF-857B-0E8EE12A0AAF}"/>
    <cellStyle name="Comma 7 2 2 3 2 3 2" xfId="39122" xr:uid="{51884B6C-057A-41E6-A334-518A1F49FB8B}"/>
    <cellStyle name="Comma 7 2 2 3 2 4" xfId="28014" xr:uid="{1F242C0C-EFDE-4FD7-A5A2-EAC02492632E}"/>
    <cellStyle name="Comma 7 2 2 3 3" xfId="5325" xr:uid="{C025BB82-5316-45D9-88DF-ABA09C2BD65D}"/>
    <cellStyle name="Comma 7 2 2 3 3 2" xfId="10799" xr:uid="{D54E89EE-FD9E-45FA-AC5A-D50B983F2BE5}"/>
    <cellStyle name="Comma 7 2 2 3 3 2 2" xfId="22332" xr:uid="{F7FE91D6-B824-4967-B393-B3EA05E910BE}"/>
    <cellStyle name="Comma 7 2 2 3 3 2 2 2" xfId="45905" xr:uid="{E6FBB02C-594C-4678-B90E-99D87D740F77}"/>
    <cellStyle name="Comma 7 2 2 3 3 2 3" xfId="34797" xr:uid="{DAE43C0C-1EC9-4D38-A9E1-A052EBB290CA}"/>
    <cellStyle name="Comma 7 2 2 3 3 3" xfId="16911" xr:uid="{AD1FD323-84E2-42EB-9426-06D7D9655B32}"/>
    <cellStyle name="Comma 7 2 2 3 3 3 2" xfId="40485" xr:uid="{36935694-DF08-4BB2-A08F-A4AC6DFE8404}"/>
    <cellStyle name="Comma 7 2 2 3 3 4" xfId="29377" xr:uid="{D2B5E54C-F1C7-4AE4-A2AC-A05CDE9D3EA6}"/>
    <cellStyle name="Comma 7 2 2 3 4" xfId="6663" xr:uid="{E2515C4D-1EB1-43CB-B3A1-A98D06C3BA9B}"/>
    <cellStyle name="Comma 7 2 2 3 4 2" xfId="12140" xr:uid="{78B96EF0-35C3-414F-8321-0E7C25BA889F}"/>
    <cellStyle name="Comma 7 2 2 3 4 2 2" xfId="23672" xr:uid="{CFB0382C-4429-44E5-B070-E6F4135C5D3C}"/>
    <cellStyle name="Comma 7 2 2 3 4 2 2 2" xfId="47245" xr:uid="{4C9DF987-B1F1-47DE-981E-EF3B24099AE2}"/>
    <cellStyle name="Comma 7 2 2 3 4 2 3" xfId="36137" xr:uid="{FE16D1CF-4A11-4524-8D40-169AA22E69C5}"/>
    <cellStyle name="Comma 7 2 2 3 4 3" xfId="18247" xr:uid="{1F4DD43E-A47C-4605-9DA6-17B3524E7F0B}"/>
    <cellStyle name="Comma 7 2 2 3 4 3 2" xfId="41821" xr:uid="{A7E76093-C61B-4250-B940-CECCCFDC1109}"/>
    <cellStyle name="Comma 7 2 2 3 4 4" xfId="30713" xr:uid="{64449D8C-EC7B-4A3C-8890-288A2ABAFD10}"/>
    <cellStyle name="Comma 7 2 2 3 5" xfId="8074" xr:uid="{E1E26ED1-64D8-4EE5-A244-76622D11503C}"/>
    <cellStyle name="Comma 7 2 2 3 5 2" xfId="19609" xr:uid="{FDFEC9F4-1C25-49F9-B5F0-CD0485A3660E}"/>
    <cellStyle name="Comma 7 2 2 3 5 2 2" xfId="43182" xr:uid="{3815C854-243D-48B3-A312-F79BCAF3A032}"/>
    <cellStyle name="Comma 7 2 2 3 5 3" xfId="32074" xr:uid="{436D30AE-5FA2-493F-B847-683AA57BD269}"/>
    <cellStyle name="Comma 7 2 2 3 6" xfId="13903" xr:uid="{A491BC64-3FA0-4F7B-8E56-F018970F3C32}"/>
    <cellStyle name="Comma 7 2 2 3 6 2" xfId="37642" xr:uid="{F4B64C9A-0DE4-4ADF-842E-FFAE8512EC99}"/>
    <cellStyle name="Comma 7 2 2 3 7" xfId="26535" xr:uid="{878FDCF8-EE35-4A1E-83F2-DF25DC7D1505}"/>
    <cellStyle name="Comma 7 2 2 3 8" xfId="25160" xr:uid="{E2D9F821-DB35-460C-A9A9-0F65DE5E1FF6}"/>
    <cellStyle name="Comma 7 2 2 3 9" xfId="48991" xr:uid="{8457C5DA-2DF9-4362-8233-16875F272E03}"/>
    <cellStyle name="Comma 7 2 2 4" xfId="2636" xr:uid="{5828C1F2-609E-4D70-9397-CDFFEB7B191E}"/>
    <cellStyle name="Comma 7 2 2 4 2" xfId="4426" xr:uid="{6DA14813-8DDA-4D64-871E-23FFA51A4478}"/>
    <cellStyle name="Comma 7 2 2 4 2 2" xfId="9896" xr:uid="{271657D0-1308-417B-88E2-BC4D60774F00}"/>
    <cellStyle name="Comma 7 2 2 4 2 2 2" xfId="21429" xr:uid="{F80CF371-5774-44A5-9265-11D5DD815BAF}"/>
    <cellStyle name="Comma 7 2 2 4 2 2 2 2" xfId="45002" xr:uid="{FE024D2E-6F57-46EF-89D4-8201697234BC}"/>
    <cellStyle name="Comma 7 2 2 4 2 2 3" xfId="33894" xr:uid="{9BAC9817-DFAA-4807-8060-518CAD71DB00}"/>
    <cellStyle name="Comma 7 2 2 4 2 3" xfId="16013" xr:uid="{4F40C602-C11D-4A66-80BE-27F643E9EF9A}"/>
    <cellStyle name="Comma 7 2 2 4 2 3 2" xfId="39587" xr:uid="{EDD5E0B9-F2E1-480F-8452-4A705DA013D2}"/>
    <cellStyle name="Comma 7 2 2 4 2 4" xfId="28479" xr:uid="{F3E68944-24B9-44D8-936C-23C4A6683502}"/>
    <cellStyle name="Comma 7 2 2 4 3" xfId="5792" xr:uid="{08FE3C49-7703-463D-83EA-0EEBA3ECEE09}"/>
    <cellStyle name="Comma 7 2 2 4 3 2" xfId="11266" xr:uid="{2EF02712-A919-4563-BF01-B2D135678798}"/>
    <cellStyle name="Comma 7 2 2 4 3 2 2" xfId="22799" xr:uid="{143AA468-F2BB-4EBE-A7B6-961914506773}"/>
    <cellStyle name="Comma 7 2 2 4 3 2 2 2" xfId="46372" xr:uid="{377515DA-A467-4526-8A11-9AEEAD79329C}"/>
    <cellStyle name="Comma 7 2 2 4 3 2 3" xfId="35264" xr:uid="{B1F1A391-03D0-4377-B898-FB1209589349}"/>
    <cellStyle name="Comma 7 2 2 4 3 3" xfId="17378" xr:uid="{59A5D705-8B9A-40BE-A510-999920D1F378}"/>
    <cellStyle name="Comma 7 2 2 4 3 3 2" xfId="40952" xr:uid="{6CB205CD-8DBD-492C-BEF7-34B0CF1EA922}"/>
    <cellStyle name="Comma 7 2 2 4 3 4" xfId="29844" xr:uid="{F0594784-12E1-45B4-B9B7-5E92EE718E20}"/>
    <cellStyle name="Comma 7 2 2 4 4" xfId="7130" xr:uid="{B8FC376D-FD76-46A6-B134-3B0697A52484}"/>
    <cellStyle name="Comma 7 2 2 4 4 2" xfId="12608" xr:uid="{00572C07-A06E-4E0B-BA7F-1CD850BDE55F}"/>
    <cellStyle name="Comma 7 2 2 4 4 2 2" xfId="24140" xr:uid="{D5EADA52-0E67-4903-84AD-F568D0DA9B75}"/>
    <cellStyle name="Comma 7 2 2 4 4 2 2 2" xfId="47713" xr:uid="{A19CCD20-A1E1-40EB-8083-AE87E8C6790F}"/>
    <cellStyle name="Comma 7 2 2 4 4 2 3" xfId="36605" xr:uid="{A638699A-73D6-416C-83CD-9B5B64FCD2B7}"/>
    <cellStyle name="Comma 7 2 2 4 4 3" xfId="18714" xr:uid="{3E10A36D-E43F-46BC-B948-5BCD10D5231B}"/>
    <cellStyle name="Comma 7 2 2 4 4 3 2" xfId="42288" xr:uid="{37B6BB6E-EE04-4727-972D-1A3664DEDCE4}"/>
    <cellStyle name="Comma 7 2 2 4 4 4" xfId="31180" xr:uid="{3F715E31-A9B4-4EB1-8CF2-6F3A69CB2C65}"/>
    <cellStyle name="Comma 7 2 2 4 5" xfId="8543" xr:uid="{C647028A-04CA-4021-8D5D-58DBF426DDDB}"/>
    <cellStyle name="Comma 7 2 2 4 5 2" xfId="20076" xr:uid="{7B8CBFC2-D138-42BC-8436-F2AF3CC09CF1}"/>
    <cellStyle name="Comma 7 2 2 4 5 2 2" xfId="43649" xr:uid="{30917F6F-B482-4905-BE14-9BD803AA5DDC}"/>
    <cellStyle name="Comma 7 2 2 4 5 3" xfId="32541" xr:uid="{FDD8ED5A-4B8D-4F32-9439-8C68BCCCE13E}"/>
    <cellStyle name="Comma 7 2 2 4 6" xfId="14372" xr:uid="{BC62152A-193E-4418-AA36-7AD199945EE6}"/>
    <cellStyle name="Comma 7 2 2 4 6 2" xfId="38109" xr:uid="{76868938-B9EC-4532-BE95-A0F0EC5083AC}"/>
    <cellStyle name="Comma 7 2 2 4 7" xfId="27002" xr:uid="{53D2087D-5751-4C1C-89AF-F0706616061A}"/>
    <cellStyle name="Comma 7 2 2 4 8" xfId="25628" xr:uid="{92588F89-18A0-4319-A0A0-59DDB2FFEA70}"/>
    <cellStyle name="Comma 7 2 2 4 9" xfId="49458" xr:uid="{BE1ECFE6-0680-4349-8D7B-E0D4CA44E1F5}"/>
    <cellStyle name="Comma 7 2 2 5" xfId="3522" xr:uid="{25EDB371-C742-469C-99DD-2FC88D873466}"/>
    <cellStyle name="Comma 7 2 2 5 2" xfId="8990" xr:uid="{C2655542-5B04-4EAB-94E6-AC734BC8E250}"/>
    <cellStyle name="Comma 7 2 2 5 2 2" xfId="20523" xr:uid="{C4951EAF-5EF0-419B-871A-2EEA6FD65213}"/>
    <cellStyle name="Comma 7 2 2 5 2 2 2" xfId="44096" xr:uid="{9A50C08B-C24B-4B8F-B575-0C08F21E1398}"/>
    <cellStyle name="Comma 7 2 2 5 2 3" xfId="32988" xr:uid="{1938CE35-C6BA-4843-A129-536A3B95543A}"/>
    <cellStyle name="Comma 7 2 2 5 3" xfId="15108" xr:uid="{174ED93D-6778-47AC-95BC-22F45F3A4796}"/>
    <cellStyle name="Comma 7 2 2 5 3 2" xfId="38682" xr:uid="{E5187541-9152-44B2-A40A-D7C7AF8B423C}"/>
    <cellStyle name="Comma 7 2 2 5 4" xfId="27574" xr:uid="{A1C7B38E-91AF-4C54-9C22-C330400B0FB8}"/>
    <cellStyle name="Comma 7 2 2 6" xfId="4878" xr:uid="{B0842A4D-2F15-4E73-8FA4-2F532536602A}"/>
    <cellStyle name="Comma 7 2 2 6 2" xfId="10351" xr:uid="{4D8CF23A-98C0-4CEF-A906-03A176A08750}"/>
    <cellStyle name="Comma 7 2 2 6 2 2" xfId="21884" xr:uid="{3BFB9161-CACF-4EF8-AF3D-A6EDBADAF5D2}"/>
    <cellStyle name="Comma 7 2 2 6 2 2 2" xfId="45457" xr:uid="{007E2D6B-0B19-4616-B576-6B9F918E5848}"/>
    <cellStyle name="Comma 7 2 2 6 2 3" xfId="34349" xr:uid="{D521FD90-1CAD-4A2A-97B9-4A1FC1C8FE54}"/>
    <cellStyle name="Comma 7 2 2 6 3" xfId="16464" xr:uid="{DA7B8615-ADAA-42A2-9695-11362E271F0A}"/>
    <cellStyle name="Comma 7 2 2 6 3 2" xfId="40038" xr:uid="{D5548E28-43B8-4FCC-B270-F2B4AAE0699F}"/>
    <cellStyle name="Comma 7 2 2 6 4" xfId="28930" xr:uid="{E97FEF80-DA36-457E-843E-EC8BA69C8CA5}"/>
    <cellStyle name="Comma 7 2 2 7" xfId="6216" xr:uid="{A89AB9FB-0BA1-4D07-AC5F-E4AFD34FA006}"/>
    <cellStyle name="Comma 7 2 2 7 2" xfId="11692" xr:uid="{08D8CE42-841F-4BDB-82C0-44D34D4CFFEC}"/>
    <cellStyle name="Comma 7 2 2 7 2 2" xfId="23224" xr:uid="{369F85C8-C193-445E-803E-35B0B5473B02}"/>
    <cellStyle name="Comma 7 2 2 7 2 2 2" xfId="46797" xr:uid="{23FB084E-3253-4964-84E6-B816C88AEABB}"/>
    <cellStyle name="Comma 7 2 2 7 2 3" xfId="35689" xr:uid="{0C27AED9-3111-4303-850A-92265C734623}"/>
    <cellStyle name="Comma 7 2 2 7 3" xfId="17800" xr:uid="{1ABED3CF-D9D7-4EC3-9996-B08F75A5852E}"/>
    <cellStyle name="Comma 7 2 2 7 3 2" xfId="41374" xr:uid="{DD900D24-8AD8-4C57-B2AC-B06562543E5A}"/>
    <cellStyle name="Comma 7 2 2 7 4" xfId="30266" xr:uid="{3439FAA9-4FA4-4483-A109-6DE714920178}"/>
    <cellStyle name="Comma 7 2 2 8" xfId="7601" xr:uid="{40A25D48-471D-4709-ADA1-FC916E17FE77}"/>
    <cellStyle name="Comma 7 2 2 8 2" xfId="19161" xr:uid="{9120747A-CB3A-4C30-9B0C-81D5DECF43D6}"/>
    <cellStyle name="Comma 7 2 2 8 2 2" xfId="42734" xr:uid="{F4A1199E-6E25-44B5-879C-9CC116FEC396}"/>
    <cellStyle name="Comma 7 2 2 8 3" xfId="31626" xr:uid="{1851D3B8-92DF-4B99-A949-9F74CB29F826}"/>
    <cellStyle name="Comma 7 2 2 9" xfId="13421" xr:uid="{600A9C4D-2036-4833-8BEC-31664704069F}"/>
    <cellStyle name="Comma 7 2 2 9 2" xfId="37195" xr:uid="{387F033D-3FB9-42DA-A4CA-4C7A88D84C44}"/>
    <cellStyle name="Comma 7 2 3" xfId="676" xr:uid="{D64F65FD-0715-4702-AFFA-D8060567406D}"/>
    <cellStyle name="Comma 7 2 3 10" xfId="24742" xr:uid="{544DF8C9-1FA1-4E42-BCF0-7453CEDF0EEE}"/>
    <cellStyle name="Comma 7 2 3 11" xfId="48569" xr:uid="{40CAC1EE-633D-46BD-BF4B-E6C4244A29FA}"/>
    <cellStyle name="Comma 7 2 3 12" xfId="1412" xr:uid="{3F9444B7-9BD3-4D2D-BD92-88CD206EBF32}"/>
    <cellStyle name="Comma 7 2 3 2" xfId="2178" xr:uid="{C0FC7297-F642-4AB7-9845-2B4FA8D18AE6}"/>
    <cellStyle name="Comma 7 2 3 2 2" xfId="3991" xr:uid="{C926922A-6F28-495B-B2CF-63C0E4AD194A}"/>
    <cellStyle name="Comma 7 2 3 2 2 2" xfId="9460" xr:uid="{6FB82163-F797-4A9E-8FFF-B51C2E7020B7}"/>
    <cellStyle name="Comma 7 2 3 2 2 2 2" xfId="20993" xr:uid="{42872881-1FB3-4AD9-BE74-A9A5DA80A6FE}"/>
    <cellStyle name="Comma 7 2 3 2 2 2 2 2" xfId="44566" xr:uid="{E8AC5671-D80D-4863-88C9-94064DA114FB}"/>
    <cellStyle name="Comma 7 2 3 2 2 2 3" xfId="33458" xr:uid="{1B3DBFED-CE3F-4499-A0D9-0A55D0DE6A1E}"/>
    <cellStyle name="Comma 7 2 3 2 2 3" xfId="15578" xr:uid="{ECCEF105-64D4-4843-AE7F-0E6B54C361AB}"/>
    <cellStyle name="Comma 7 2 3 2 2 3 2" xfId="39152" xr:uid="{B568474F-0420-4FB5-9E8D-4EA2C42EB57A}"/>
    <cellStyle name="Comma 7 2 3 2 2 4" xfId="28044" xr:uid="{39D595CD-49EC-4B9F-ABCF-E7A116960421}"/>
    <cellStyle name="Comma 7 2 3 2 3" xfId="5355" xr:uid="{A6AD9750-E650-406C-82C5-F04E6495E7EB}"/>
    <cellStyle name="Comma 7 2 3 2 3 2" xfId="10829" xr:uid="{8F131745-9E38-47A0-9D62-1F4F141093CE}"/>
    <cellStyle name="Comma 7 2 3 2 3 2 2" xfId="22362" xr:uid="{91E72E96-D962-47BD-A964-10AD57C74EF1}"/>
    <cellStyle name="Comma 7 2 3 2 3 2 2 2" xfId="45935" xr:uid="{649BE012-0059-42D6-B457-7A7F019921E0}"/>
    <cellStyle name="Comma 7 2 3 2 3 2 3" xfId="34827" xr:uid="{9814AC88-7AB3-41AE-9F87-1582E6BE4BD6}"/>
    <cellStyle name="Comma 7 2 3 2 3 3" xfId="16941" xr:uid="{F8A3FCCD-E8D4-49C5-B864-0E6D00D90061}"/>
    <cellStyle name="Comma 7 2 3 2 3 3 2" xfId="40515" xr:uid="{E190774B-C58A-4E2E-943C-6F01F5912386}"/>
    <cellStyle name="Comma 7 2 3 2 3 4" xfId="29407" xr:uid="{3D8A1179-C935-4632-BC85-1CDB289BD962}"/>
    <cellStyle name="Comma 7 2 3 2 4" xfId="6693" xr:uid="{6FEE64C8-3103-4D6B-BE2C-1289A4A8B0D4}"/>
    <cellStyle name="Comma 7 2 3 2 4 2" xfId="12170" xr:uid="{4A8FC31B-C7E2-4519-9BC4-70A7B13A150E}"/>
    <cellStyle name="Comma 7 2 3 2 4 2 2" xfId="23702" xr:uid="{926B1544-536A-467D-BEAA-5456B7956CD4}"/>
    <cellStyle name="Comma 7 2 3 2 4 2 2 2" xfId="47275" xr:uid="{ABF4EA61-6316-42DE-B6AF-182EAAA0A514}"/>
    <cellStyle name="Comma 7 2 3 2 4 2 3" xfId="36167" xr:uid="{11B3F0F4-30A6-402C-A170-8C54A93A664D}"/>
    <cellStyle name="Comma 7 2 3 2 4 3" xfId="18277" xr:uid="{1EDD87EC-B20F-4B53-8083-3A63CFE25CC3}"/>
    <cellStyle name="Comma 7 2 3 2 4 3 2" xfId="41851" xr:uid="{092C3AB1-F20F-4110-95FB-30133DD350B9}"/>
    <cellStyle name="Comma 7 2 3 2 4 4" xfId="30743" xr:uid="{106FA98B-EC16-42B9-993C-2C7E243C0D72}"/>
    <cellStyle name="Comma 7 2 3 2 5" xfId="8104" xr:uid="{D6335C1C-BD83-416D-896B-9E8E6915596B}"/>
    <cellStyle name="Comma 7 2 3 2 5 2" xfId="19639" xr:uid="{3E61049A-57D9-4B36-BDAC-B647AA79D4F9}"/>
    <cellStyle name="Comma 7 2 3 2 5 2 2" xfId="43212" xr:uid="{0C6F9121-14CA-44A0-BE0B-0C29C2529A27}"/>
    <cellStyle name="Comma 7 2 3 2 5 3" xfId="32104" xr:uid="{090A6467-B62F-4CFE-AC21-AEAAFE9309D4}"/>
    <cellStyle name="Comma 7 2 3 2 6" xfId="13933" xr:uid="{E3AB73B5-22C2-42DC-9C07-EF27BF473BF1}"/>
    <cellStyle name="Comma 7 2 3 2 6 2" xfId="37672" xr:uid="{E8DE4169-0FE8-425A-85DF-D05DD13C1794}"/>
    <cellStyle name="Comma 7 2 3 2 7" xfId="26565" xr:uid="{93006DCF-CB8E-49FD-A385-AFB7C99D6977}"/>
    <cellStyle name="Comma 7 2 3 2 8" xfId="25190" xr:uid="{A4755F3F-725C-474E-B8A7-B4806650D29F}"/>
    <cellStyle name="Comma 7 2 3 2 9" xfId="49021" xr:uid="{F7FDE823-5E9E-406C-83E7-E7B23151392A}"/>
    <cellStyle name="Comma 7 2 3 3" xfId="2666" xr:uid="{C792F557-325D-4D3D-BC17-EA82E33E6CAE}"/>
    <cellStyle name="Comma 7 2 3 3 2" xfId="4456" xr:uid="{41B18673-72B7-4E5E-9D0E-DA1E497B1397}"/>
    <cellStyle name="Comma 7 2 3 3 2 2" xfId="9926" xr:uid="{447C7F7E-27F7-4CFA-865F-6EFF93ED5D55}"/>
    <cellStyle name="Comma 7 2 3 3 2 2 2" xfId="21459" xr:uid="{9A95A6C0-0D55-4ED5-A325-3CD9EB04E9B1}"/>
    <cellStyle name="Comma 7 2 3 3 2 2 2 2" xfId="45032" xr:uid="{D4E74186-C66B-493D-A6FF-4D7A501A56CA}"/>
    <cellStyle name="Comma 7 2 3 3 2 2 3" xfId="33924" xr:uid="{7D6C088C-4F00-46CD-833A-D8756BCC7F6E}"/>
    <cellStyle name="Comma 7 2 3 3 2 3" xfId="16043" xr:uid="{2081F40B-82BB-45DC-A17D-E2BAB96B040D}"/>
    <cellStyle name="Comma 7 2 3 3 2 3 2" xfId="39617" xr:uid="{79F5BD6C-1C2A-48B7-82DB-9E209A456E3B}"/>
    <cellStyle name="Comma 7 2 3 3 2 4" xfId="28509" xr:uid="{4AAB9144-9CDC-45D3-911D-B8D154ABA673}"/>
    <cellStyle name="Comma 7 2 3 3 3" xfId="5822" xr:uid="{ED65F670-431D-4338-B12E-9881456EB259}"/>
    <cellStyle name="Comma 7 2 3 3 3 2" xfId="11296" xr:uid="{9D9BAAC1-B2A2-4E6A-8485-F5ABFAEBD49B}"/>
    <cellStyle name="Comma 7 2 3 3 3 2 2" xfId="22829" xr:uid="{7E9EC87E-EDA2-49DC-890B-C539BF06DF5B}"/>
    <cellStyle name="Comma 7 2 3 3 3 2 2 2" xfId="46402" xr:uid="{530040D5-0826-4013-BA12-B9F340B576E2}"/>
    <cellStyle name="Comma 7 2 3 3 3 2 3" xfId="35294" xr:uid="{F5F7BA34-4D27-4CE4-B37C-4F06B9F800F6}"/>
    <cellStyle name="Comma 7 2 3 3 3 3" xfId="17408" xr:uid="{E415A1BB-1B6A-4603-8AB3-B30501175A39}"/>
    <cellStyle name="Comma 7 2 3 3 3 3 2" xfId="40982" xr:uid="{D72F2B4A-81FD-4761-B41B-7DC098232B84}"/>
    <cellStyle name="Comma 7 2 3 3 3 4" xfId="29874" xr:uid="{5A7E34A0-8513-46B5-94CB-8C583FD564E1}"/>
    <cellStyle name="Comma 7 2 3 3 4" xfId="7160" xr:uid="{BD7ABF66-85B9-415E-815D-5DA399E787DC}"/>
    <cellStyle name="Comma 7 2 3 3 4 2" xfId="12638" xr:uid="{2466EBF1-5E9C-4282-8586-CF7AB1BD7E16}"/>
    <cellStyle name="Comma 7 2 3 3 4 2 2" xfId="24170" xr:uid="{1575947B-9A33-4A13-8A38-78ED1B15B4CE}"/>
    <cellStyle name="Comma 7 2 3 3 4 2 2 2" xfId="47743" xr:uid="{645133E8-C708-49F8-AF75-515DA7CDCB6E}"/>
    <cellStyle name="Comma 7 2 3 3 4 2 3" xfId="36635" xr:uid="{1B8412E7-DF38-4044-8357-9F890D4B7D13}"/>
    <cellStyle name="Comma 7 2 3 3 4 3" xfId="18744" xr:uid="{592E628E-5402-4952-945C-EDA868FF13D8}"/>
    <cellStyle name="Comma 7 2 3 3 4 3 2" xfId="42318" xr:uid="{16E5A24E-290A-4AF2-B8CB-349D07D39984}"/>
    <cellStyle name="Comma 7 2 3 3 4 4" xfId="31210" xr:uid="{94F412CA-79DA-4CE8-98E5-9E013CC189F3}"/>
    <cellStyle name="Comma 7 2 3 3 5" xfId="8573" xr:uid="{FF5C503F-B1DB-41B8-81B5-4E0BC99093E4}"/>
    <cellStyle name="Comma 7 2 3 3 5 2" xfId="20106" xr:uid="{BA5EE745-541D-40DD-9C01-60C3572F849B}"/>
    <cellStyle name="Comma 7 2 3 3 5 2 2" xfId="43679" xr:uid="{F98E1E1B-4DA5-41FB-8972-9C4857D0F0AB}"/>
    <cellStyle name="Comma 7 2 3 3 5 3" xfId="32571" xr:uid="{015E9B46-4255-4BEA-B748-AFAA44A98C9B}"/>
    <cellStyle name="Comma 7 2 3 3 6" xfId="14402" xr:uid="{11BF537C-C33D-4FE4-9276-37EB9F3563DC}"/>
    <cellStyle name="Comma 7 2 3 3 6 2" xfId="38139" xr:uid="{8ADA9B81-FA1C-4295-B57C-F0207530287A}"/>
    <cellStyle name="Comma 7 2 3 3 7" xfId="27032" xr:uid="{9FA1F1D9-0309-4C28-B695-E50D8AA2875E}"/>
    <cellStyle name="Comma 7 2 3 3 8" xfId="25658" xr:uid="{FDF4BAB1-E29F-485E-8515-E053A95D009F}"/>
    <cellStyle name="Comma 7 2 3 3 9" xfId="49488" xr:uid="{C65465EF-C061-496E-B6AA-29D726EABE46}"/>
    <cellStyle name="Comma 7 2 3 4" xfId="3551" xr:uid="{1607E1D9-60C0-488C-8DA5-D1B1579E4904}"/>
    <cellStyle name="Comma 7 2 3 4 2" xfId="9020" xr:uid="{E5168936-C397-45A3-AF88-078F54AE0433}"/>
    <cellStyle name="Comma 7 2 3 4 2 2" xfId="20553" xr:uid="{E23C499D-4B14-4D68-9269-C381F1BD19AF}"/>
    <cellStyle name="Comma 7 2 3 4 2 2 2" xfId="44126" xr:uid="{187B397E-FFEB-4740-9BB9-74A4F2667535}"/>
    <cellStyle name="Comma 7 2 3 4 2 3" xfId="33018" xr:uid="{E857D2F6-38C0-40BF-A11C-DD84C5A05A46}"/>
    <cellStyle name="Comma 7 2 3 4 3" xfId="15138" xr:uid="{6115164A-DE86-4431-93C3-25A10E3940E0}"/>
    <cellStyle name="Comma 7 2 3 4 3 2" xfId="38712" xr:uid="{639BC1F3-9DA4-4D45-AE1E-F0E9AA8C01AE}"/>
    <cellStyle name="Comma 7 2 3 4 4" xfId="27604" xr:uid="{F56FE357-7463-47FE-AFE3-065885976CCE}"/>
    <cellStyle name="Comma 7 2 3 5" xfId="4908" xr:uid="{FBCCEC71-D01C-44C6-8E72-BF9FBEAF21F7}"/>
    <cellStyle name="Comma 7 2 3 5 2" xfId="10381" xr:uid="{CF56E1B1-95C0-45CA-8090-11C6CCCDC506}"/>
    <cellStyle name="Comma 7 2 3 5 2 2" xfId="21914" xr:uid="{16615C81-D057-4085-B11A-6A1266D76AB7}"/>
    <cellStyle name="Comma 7 2 3 5 2 2 2" xfId="45487" xr:uid="{33C012B4-0546-4593-9B0C-731495D800EA}"/>
    <cellStyle name="Comma 7 2 3 5 2 3" xfId="34379" xr:uid="{4E794EC0-BD77-478E-ABBA-12EF2CC1E00A}"/>
    <cellStyle name="Comma 7 2 3 5 3" xfId="16494" xr:uid="{B79368B6-FA1B-4938-A0B2-371EDB5883E2}"/>
    <cellStyle name="Comma 7 2 3 5 3 2" xfId="40068" xr:uid="{2CDFC3FD-25ED-4A33-B494-25CDCC900717}"/>
    <cellStyle name="Comma 7 2 3 5 4" xfId="28960" xr:uid="{5EDEF323-5F8A-4F0C-BB79-C29200C27D7A}"/>
    <cellStyle name="Comma 7 2 3 6" xfId="6246" xr:uid="{DFCA7C04-32DE-42AE-8C6C-BA3D398CF005}"/>
    <cellStyle name="Comma 7 2 3 6 2" xfId="11722" xr:uid="{FCAE4704-F1B9-4795-93B8-6CF64D4E0275}"/>
    <cellStyle name="Comma 7 2 3 6 2 2" xfId="23254" xr:uid="{7F218FC8-70B5-4014-87CF-33245E2E5DB4}"/>
    <cellStyle name="Comma 7 2 3 6 2 2 2" xfId="46827" xr:uid="{15F5575C-3D07-4F24-9307-B440380546D4}"/>
    <cellStyle name="Comma 7 2 3 6 2 3" xfId="35719" xr:uid="{D8706502-E85E-416B-B7DA-872A15B3D3D4}"/>
    <cellStyle name="Comma 7 2 3 6 3" xfId="17830" xr:uid="{310D591E-1C3E-43CF-AD9B-BC6581EED383}"/>
    <cellStyle name="Comma 7 2 3 6 3 2" xfId="41404" xr:uid="{27BA8230-490D-4A3F-92D2-F3CE5FFCAFD2}"/>
    <cellStyle name="Comma 7 2 3 6 4" xfId="30296" xr:uid="{20E0057F-5AF7-453B-88E4-04166C4F0DC1}"/>
    <cellStyle name="Comma 7 2 3 7" xfId="7631" xr:uid="{EE9FA5EF-365E-4544-BC0B-BBEA6316D80C}"/>
    <cellStyle name="Comma 7 2 3 7 2" xfId="19191" xr:uid="{C8432B12-8A88-4DB1-82B5-231597D6B54E}"/>
    <cellStyle name="Comma 7 2 3 7 2 2" xfId="42764" xr:uid="{076E1CAD-EEED-4744-AF97-0416A7BC3EFE}"/>
    <cellStyle name="Comma 7 2 3 7 3" xfId="31656" xr:uid="{ECEEEC1C-50C3-4DB3-8B53-9B8F0D4BF0F1}"/>
    <cellStyle name="Comma 7 2 3 8" xfId="13452" xr:uid="{DB011732-E5BC-42BC-B151-A6DD51DCB6F2}"/>
    <cellStyle name="Comma 7 2 3 8 2" xfId="37225" xr:uid="{3ED7DAA2-F245-4ABB-A79A-BFC91B073EB4}"/>
    <cellStyle name="Comma 7 2 3 9" xfId="26116" xr:uid="{982BC405-926F-452F-87D8-AFA01873FE7E}"/>
    <cellStyle name="Comma 7 2 4" xfId="1253" xr:uid="{2BE86790-87F4-4149-822D-DDE26017C0B2}"/>
    <cellStyle name="Comma 7 2 4 10" xfId="24485" xr:uid="{3CC5D97F-B1BD-47E5-A524-2B117D774791}"/>
    <cellStyle name="Comma 7 2 4 11" xfId="48457" xr:uid="{16DC8E5A-AA29-4D24-9AC2-88C9F8CD2833}"/>
    <cellStyle name="Comma 7 2 4 2" xfId="2066" xr:uid="{95214875-BC46-4B94-9F74-B1692506C254}"/>
    <cellStyle name="Comma 7 2 4 2 2" xfId="3879" xr:uid="{3308AA86-1807-4ABE-A5FD-B91E378607EE}"/>
    <cellStyle name="Comma 7 2 4 2 2 2" xfId="9348" xr:uid="{836C1FF0-959A-4A0D-8CBC-7ACE5B9D9F72}"/>
    <cellStyle name="Comma 7 2 4 2 2 2 2" xfId="20881" xr:uid="{69C2FDED-97F7-4810-AE9C-5B719F50CAA3}"/>
    <cellStyle name="Comma 7 2 4 2 2 2 2 2" xfId="44454" xr:uid="{E505635A-9646-4195-B97D-1D827239976B}"/>
    <cellStyle name="Comma 7 2 4 2 2 2 3" xfId="33346" xr:uid="{ACA1DE0C-9A92-474B-A799-C32EB527702E}"/>
    <cellStyle name="Comma 7 2 4 2 2 3" xfId="15466" xr:uid="{192836AD-B5DA-45E8-93AF-FCAAAA5E6335}"/>
    <cellStyle name="Comma 7 2 4 2 2 3 2" xfId="39040" xr:uid="{331219E2-B894-4669-AEF3-71980488E1FD}"/>
    <cellStyle name="Comma 7 2 4 2 2 4" xfId="27932" xr:uid="{857E8F86-3FF1-47C1-910C-BF1356AD93E7}"/>
    <cellStyle name="Comma 7 2 4 2 3" xfId="5243" xr:uid="{36A70D5E-5543-4BD2-AA13-04A5015A154C}"/>
    <cellStyle name="Comma 7 2 4 2 3 2" xfId="10717" xr:uid="{E782EBAA-26F3-4A36-9FE9-07AD9138B5DF}"/>
    <cellStyle name="Comma 7 2 4 2 3 2 2" xfId="22250" xr:uid="{DF501739-6D54-4AB0-879C-71DEF752AEF7}"/>
    <cellStyle name="Comma 7 2 4 2 3 2 2 2" xfId="45823" xr:uid="{642FA0D4-ECF4-409E-BBAE-9E9B6BCC61E8}"/>
    <cellStyle name="Comma 7 2 4 2 3 2 3" xfId="34715" xr:uid="{B7AB42ED-429B-4F03-8716-3ED93AA1832C}"/>
    <cellStyle name="Comma 7 2 4 2 3 3" xfId="16829" xr:uid="{D9785913-F22E-4CDB-8C6B-C964993EDA71}"/>
    <cellStyle name="Comma 7 2 4 2 3 3 2" xfId="40403" xr:uid="{3301D63D-FC85-4845-A9E4-848D66CB3D0E}"/>
    <cellStyle name="Comma 7 2 4 2 3 4" xfId="29295" xr:uid="{0962B423-BEEA-4AAF-934C-F01486148AA5}"/>
    <cellStyle name="Comma 7 2 4 2 4" xfId="6581" xr:uid="{177DF106-D8A7-4437-93D8-84856855D8B6}"/>
    <cellStyle name="Comma 7 2 4 2 4 2" xfId="12058" xr:uid="{BEED0FDE-C1CB-416D-AFF1-74EF142BCF51}"/>
    <cellStyle name="Comma 7 2 4 2 4 2 2" xfId="23590" xr:uid="{A4FE0D34-5F2C-4FA6-84C0-04CFC1A04036}"/>
    <cellStyle name="Comma 7 2 4 2 4 2 2 2" xfId="47163" xr:uid="{9265C98A-6D27-4E3D-B974-AF2AD424F89F}"/>
    <cellStyle name="Comma 7 2 4 2 4 2 3" xfId="36055" xr:uid="{94DB5B08-E90C-4D01-8022-EB330498A9FC}"/>
    <cellStyle name="Comma 7 2 4 2 4 3" xfId="18165" xr:uid="{BCB5CF07-45EB-420A-AB1B-B2A913350306}"/>
    <cellStyle name="Comma 7 2 4 2 4 3 2" xfId="41739" xr:uid="{FBF4642B-CC27-4B12-8F3B-8751D3308EA2}"/>
    <cellStyle name="Comma 7 2 4 2 4 4" xfId="30631" xr:uid="{E3306F98-9422-4209-A43B-D7EE47A6850C}"/>
    <cellStyle name="Comma 7 2 4 2 5" xfId="7992" xr:uid="{DC647A26-323F-4BFA-A7E5-159C41C16A5D}"/>
    <cellStyle name="Comma 7 2 4 2 5 2" xfId="19527" xr:uid="{10D12EA5-44E1-4F39-850E-0C4041D356CE}"/>
    <cellStyle name="Comma 7 2 4 2 5 2 2" xfId="43100" xr:uid="{886AAD8A-D2DA-428C-9748-D3E45B8BF46E}"/>
    <cellStyle name="Comma 7 2 4 2 5 3" xfId="31992" xr:uid="{AC4CA5CA-AB4B-448B-9402-3B4ECFC1B41E}"/>
    <cellStyle name="Comma 7 2 4 2 6" xfId="13821" xr:uid="{11217718-9C87-4C59-BC76-A4AD21EB221C}"/>
    <cellStyle name="Comma 7 2 4 2 6 2" xfId="37560" xr:uid="{00CE412A-97AA-4EB1-BDAA-B7A021C6D5B3}"/>
    <cellStyle name="Comma 7 2 4 2 7" xfId="26453" xr:uid="{1357437E-F017-4DD0-8068-29BDF004BD65}"/>
    <cellStyle name="Comma 7 2 4 2 8" xfId="25078" xr:uid="{E10A2092-C1FE-4195-A769-875BC1DD210E}"/>
    <cellStyle name="Comma 7 2 4 2 9" xfId="48909" xr:uid="{83687830-0AFF-4570-8F12-48B3C924DC81}"/>
    <cellStyle name="Comma 7 2 4 3" xfId="2552" xr:uid="{084FBC90-C86B-4C28-A22A-B0EB4C50ABDF}"/>
    <cellStyle name="Comma 7 2 4 3 2" xfId="4343" xr:uid="{E37BB7D2-6F11-4F2B-8C16-8997A4F5A63E}"/>
    <cellStyle name="Comma 7 2 4 3 2 2" xfId="9812" xr:uid="{EEA92D0C-C322-403A-A574-9883A103DC15}"/>
    <cellStyle name="Comma 7 2 4 3 2 2 2" xfId="21345" xr:uid="{41F13585-4371-4921-B317-09F18DCC384F}"/>
    <cellStyle name="Comma 7 2 4 3 2 2 2 2" xfId="44918" xr:uid="{F991A2F4-3639-4E27-8FF8-AB89CCC96D46}"/>
    <cellStyle name="Comma 7 2 4 3 2 2 3" xfId="33810" xr:uid="{AB94E0D3-A468-4821-8625-59DBDE1FA31D}"/>
    <cellStyle name="Comma 7 2 4 3 2 3" xfId="15930" xr:uid="{382E86B9-5817-4E71-BEE8-71BEC92A20A9}"/>
    <cellStyle name="Comma 7 2 4 3 2 3 2" xfId="39504" xr:uid="{56D13E70-B01E-4DAF-8C71-D32EB30CE2B8}"/>
    <cellStyle name="Comma 7 2 4 3 2 4" xfId="28396" xr:uid="{95BD044E-B2C8-4E14-8EC4-76DF25F81CD5}"/>
    <cellStyle name="Comma 7 2 4 3 3" xfId="5708" xr:uid="{A3576D13-68AF-4C48-A9CB-B6B5DB2338BC}"/>
    <cellStyle name="Comma 7 2 4 3 3 2" xfId="11182" xr:uid="{A93C6FEA-A8F1-4416-9001-AB7C1951D89C}"/>
    <cellStyle name="Comma 7 2 4 3 3 2 2" xfId="22715" xr:uid="{555B372E-A99E-483D-A3A6-22FB7B2510F7}"/>
    <cellStyle name="Comma 7 2 4 3 3 2 2 2" xfId="46288" xr:uid="{4E2F6FFD-0B48-42AA-A6E6-7EA5AB98C7C3}"/>
    <cellStyle name="Comma 7 2 4 3 3 2 3" xfId="35180" xr:uid="{1C3F1C99-AB33-4399-AE48-3D5DC3BCFDC7}"/>
    <cellStyle name="Comma 7 2 4 3 3 3" xfId="17294" xr:uid="{DFF477EF-DEE3-4BF6-9C86-BFF9C24628CB}"/>
    <cellStyle name="Comma 7 2 4 3 3 3 2" xfId="40868" xr:uid="{3E6663CD-C3C2-4953-B630-EB621963B564}"/>
    <cellStyle name="Comma 7 2 4 3 3 4" xfId="29760" xr:uid="{79DE0482-9271-4B9A-A78A-C5C8FE4EA245}"/>
    <cellStyle name="Comma 7 2 4 3 4" xfId="7046" xr:uid="{70FA8D5C-AC65-44CE-9F05-BE207319F140}"/>
    <cellStyle name="Comma 7 2 4 3 4 2" xfId="12524" xr:uid="{91305451-1F3C-4D40-AFE4-4FAC7B0A4D57}"/>
    <cellStyle name="Comma 7 2 4 3 4 2 2" xfId="24056" xr:uid="{1AB8EB09-605C-4133-AD98-781D8D91ABA7}"/>
    <cellStyle name="Comma 7 2 4 3 4 2 2 2" xfId="47629" xr:uid="{592D5340-003A-45E6-8CDF-2F09F9F5EBC8}"/>
    <cellStyle name="Comma 7 2 4 3 4 2 3" xfId="36521" xr:uid="{11FFF0CB-25B7-43FA-9C5F-80F6742C3D62}"/>
    <cellStyle name="Comma 7 2 4 3 4 3" xfId="18630" xr:uid="{A1D755D8-92EF-4F62-96DC-C8470DC4ADCB}"/>
    <cellStyle name="Comma 7 2 4 3 4 3 2" xfId="42204" xr:uid="{34FFC239-4C10-4990-B05C-C0FCA042F894}"/>
    <cellStyle name="Comma 7 2 4 3 4 4" xfId="31096" xr:uid="{9BC34EF1-3ABF-46A2-A3CC-3F94930EB997}"/>
    <cellStyle name="Comma 7 2 4 3 5" xfId="8459" xr:uid="{C27D121F-55AE-4A16-8472-A30CDBE754C1}"/>
    <cellStyle name="Comma 7 2 4 3 5 2" xfId="19992" xr:uid="{33C5A28F-FA4A-4F1B-B691-72AEF6D677A3}"/>
    <cellStyle name="Comma 7 2 4 3 5 2 2" xfId="43565" xr:uid="{DB68B7C6-72F6-4071-B23A-0CEC3A709B78}"/>
    <cellStyle name="Comma 7 2 4 3 5 3" xfId="32457" xr:uid="{49285699-6BD9-4BBD-A76D-87DBA968E771}"/>
    <cellStyle name="Comma 7 2 4 3 6" xfId="14288" xr:uid="{BDD0D657-9EEA-4E99-B499-88B1E80861F5}"/>
    <cellStyle name="Comma 7 2 4 3 6 2" xfId="38025" xr:uid="{88D50B6C-96E9-4B6E-BA2A-A089E010386D}"/>
    <cellStyle name="Comma 7 2 4 3 7" xfId="26918" xr:uid="{0DDD65F5-5165-4109-BED2-750BEE3FEE75}"/>
    <cellStyle name="Comma 7 2 4 3 8" xfId="25544" xr:uid="{63D65499-6872-45EB-A5E3-E840076E732D}"/>
    <cellStyle name="Comma 7 2 4 3 9" xfId="49374" xr:uid="{5F4E3C30-055B-479C-B98E-7EC236337AA1}"/>
    <cellStyle name="Comma 7 2 4 4" xfId="3440" xr:uid="{16325119-A8BF-4F9C-917B-BA8948541AB0}"/>
    <cellStyle name="Comma 7 2 4 4 2" xfId="8908" xr:uid="{08C12D1F-9104-47AE-AF13-F9DC1762F01C}"/>
    <cellStyle name="Comma 7 2 4 4 2 2" xfId="20441" xr:uid="{7C022D18-ACB6-4A09-8B74-C526FD8CDCD4}"/>
    <cellStyle name="Comma 7 2 4 4 2 2 2" xfId="44014" xr:uid="{0F982D53-1BBB-4A3F-AC9F-F36212F7C38F}"/>
    <cellStyle name="Comma 7 2 4 4 2 3" xfId="32906" xr:uid="{B92282A2-D91B-433A-98E6-7EE8BA40B942}"/>
    <cellStyle name="Comma 7 2 4 4 3" xfId="15026" xr:uid="{8B4A546F-B0B6-483F-B026-D1F55940552E}"/>
    <cellStyle name="Comma 7 2 4 4 3 2" xfId="38600" xr:uid="{7847DD1F-CB22-462A-9F69-6CEFB7BECE69}"/>
    <cellStyle name="Comma 7 2 4 4 4" xfId="27492" xr:uid="{4300F7AF-B2CE-4791-95E5-70C895BDC0B3}"/>
    <cellStyle name="Comma 7 2 4 5" xfId="4796" xr:uid="{D864E4B2-75E6-4028-B70A-82E039547050}"/>
    <cellStyle name="Comma 7 2 4 5 2" xfId="10269" xr:uid="{B248D31F-74D7-4DCD-96F9-07E7AFFA5163}"/>
    <cellStyle name="Comma 7 2 4 5 2 2" xfId="21802" xr:uid="{DEB917B0-BF35-4EAB-AA58-40E956AA1BED}"/>
    <cellStyle name="Comma 7 2 4 5 2 2 2" xfId="45375" xr:uid="{D63365F4-A46A-46A3-A4AA-956B38701664}"/>
    <cellStyle name="Comma 7 2 4 5 2 3" xfId="34267" xr:uid="{F760311D-3211-4F99-82B5-8079C095D875}"/>
    <cellStyle name="Comma 7 2 4 5 3" xfId="16382" xr:uid="{E9E41BE2-C3E8-4E1B-880A-262459A047A1}"/>
    <cellStyle name="Comma 7 2 4 5 3 2" xfId="39956" xr:uid="{FA656DF7-C49B-46B4-BC64-D918B14C5D64}"/>
    <cellStyle name="Comma 7 2 4 5 4" xfId="28848" xr:uid="{CE915A95-5235-4385-A167-86AFDC6C86FB}"/>
    <cellStyle name="Comma 7 2 4 6" xfId="6134" xr:uid="{C0B30268-2505-4EF6-AD10-3677F0C5F831}"/>
    <cellStyle name="Comma 7 2 4 6 2" xfId="11610" xr:uid="{9ED1525C-DE44-4881-823F-78B553FB082B}"/>
    <cellStyle name="Comma 7 2 4 6 2 2" xfId="23142" xr:uid="{955A117C-62DE-497B-98A3-1545C6E5BBB2}"/>
    <cellStyle name="Comma 7 2 4 6 2 2 2" xfId="46715" xr:uid="{6FB0BC3C-3411-4A2D-8525-87AC28478E28}"/>
    <cellStyle name="Comma 7 2 4 6 2 3" xfId="35607" xr:uid="{3F9966A8-B3FE-4924-93CA-A474D013E4FA}"/>
    <cellStyle name="Comma 7 2 4 6 3" xfId="17718" xr:uid="{D53D368E-E262-4988-83FA-75F1F039C51C}"/>
    <cellStyle name="Comma 7 2 4 6 3 2" xfId="41292" xr:uid="{12E02B85-AF09-433B-A0BB-0E1FCE18891F}"/>
    <cellStyle name="Comma 7 2 4 6 4" xfId="30184" xr:uid="{57A07633-CB28-43BE-A67F-9F92DD1ED94C}"/>
    <cellStyle name="Comma 7 2 4 7" xfId="7519" xr:uid="{218C31A4-350E-4C01-9A28-2CE144F4EDDE}"/>
    <cellStyle name="Comma 7 2 4 7 2" xfId="19079" xr:uid="{93E6A89D-35CD-4598-80FE-95BBF3086A38}"/>
    <cellStyle name="Comma 7 2 4 7 2 2" xfId="42652" xr:uid="{E924ECAE-42A5-47B9-9B72-F5A25F88BA96}"/>
    <cellStyle name="Comma 7 2 4 7 3" xfId="31544" xr:uid="{741478BD-DD42-4E4C-A57F-DAEC6A275225}"/>
    <cellStyle name="Comma 7 2 4 8" xfId="13337" xr:uid="{485FF4A6-E40D-4373-AFBB-D906567CB130}"/>
    <cellStyle name="Comma 7 2 4 8 2" xfId="37113" xr:uid="{1397E639-CA36-490C-80FB-561E656FD20D}"/>
    <cellStyle name="Comma 7 2 4 9" xfId="26004" xr:uid="{9E2EABCF-EB59-4C4A-AD92-BCBFCEA19E6B}"/>
    <cellStyle name="Comma 7 2 5" xfId="1732" xr:uid="{863204B5-1BC7-492A-98E2-202616B9F816}"/>
    <cellStyle name="Comma 7 2 5 10" xfId="24797" xr:uid="{DC7CD84E-932B-4929-B5BA-D4CBC93CBCDC}"/>
    <cellStyle name="Comma 7 2 5 11" xfId="48628" xr:uid="{529B36A2-E0A8-4623-A465-538EC5F9ACF3}"/>
    <cellStyle name="Comma 7 2 5 2" xfId="2234" xr:uid="{48F2403F-3A71-4D34-AFFD-95FA6C0DC4DE}"/>
    <cellStyle name="Comma 7 2 5 2 2" xfId="4046" xr:uid="{170457A5-F19B-460C-B5C5-9FECB03A2E47}"/>
    <cellStyle name="Comma 7 2 5 2 2 2" xfId="9515" xr:uid="{E22C0A79-6B10-4683-86FF-3FF67E89BB10}"/>
    <cellStyle name="Comma 7 2 5 2 2 2 2" xfId="21048" xr:uid="{EAB423F3-8676-4821-A6CC-B6F832E0E823}"/>
    <cellStyle name="Comma 7 2 5 2 2 2 2 2" xfId="44621" xr:uid="{FF8C29E1-B4A8-4AE9-BC31-886EFB34DD0D}"/>
    <cellStyle name="Comma 7 2 5 2 2 2 3" xfId="33513" xr:uid="{B247E885-D6D4-4899-ACEF-54F1F692A523}"/>
    <cellStyle name="Comma 7 2 5 2 2 3" xfId="15633" xr:uid="{8EEB3580-B99B-4E66-ABA4-790539C0CC3E}"/>
    <cellStyle name="Comma 7 2 5 2 2 3 2" xfId="39207" xr:uid="{D6FB3B65-F141-4FF0-A4CD-CC0A5C9C61C7}"/>
    <cellStyle name="Comma 7 2 5 2 2 4" xfId="28099" xr:uid="{1F1E9EF4-F077-4E9B-AA39-3A997ACDF7C3}"/>
    <cellStyle name="Comma 7 2 5 2 3" xfId="5410" xr:uid="{ADD6BC81-3F46-4638-B627-5288E8392B18}"/>
    <cellStyle name="Comma 7 2 5 2 3 2" xfId="10884" xr:uid="{75B3BB41-08E3-4E70-803B-1E08293DFB49}"/>
    <cellStyle name="Comma 7 2 5 2 3 2 2" xfId="22417" xr:uid="{F0E8EF3F-B42B-4C69-8D70-F1F00BC4EF79}"/>
    <cellStyle name="Comma 7 2 5 2 3 2 2 2" xfId="45990" xr:uid="{909BBFBF-D9D5-49A7-84DD-34BF0DED25D8}"/>
    <cellStyle name="Comma 7 2 5 2 3 2 3" xfId="34882" xr:uid="{C55D38A8-D697-4F2E-BAAA-127C89C4B280}"/>
    <cellStyle name="Comma 7 2 5 2 3 3" xfId="16996" xr:uid="{D88C11D6-D6DF-49A3-9103-88B1FAED8DB8}"/>
    <cellStyle name="Comma 7 2 5 2 3 3 2" xfId="40570" xr:uid="{AAD1F96D-E65D-40C8-96BA-608586FBF40B}"/>
    <cellStyle name="Comma 7 2 5 2 3 4" xfId="29462" xr:uid="{B19F0689-4450-4494-938A-481C5CFEB4AD}"/>
    <cellStyle name="Comma 7 2 5 2 4" xfId="6748" xr:uid="{4CA4AA61-5CAD-443B-A4B0-B5A242E15207}"/>
    <cellStyle name="Comma 7 2 5 2 4 2" xfId="12225" xr:uid="{655B0005-0466-44FB-B8DE-DC9FA28E5DDA}"/>
    <cellStyle name="Comma 7 2 5 2 4 2 2" xfId="23757" xr:uid="{572938A1-37FD-4E3A-8E15-F25386119063}"/>
    <cellStyle name="Comma 7 2 5 2 4 2 2 2" xfId="47330" xr:uid="{36A38940-D496-4DBE-81A7-B2A2C55660E3}"/>
    <cellStyle name="Comma 7 2 5 2 4 2 3" xfId="36222" xr:uid="{0B3CFCB5-4505-4A1A-8CDA-1A1A419DACDF}"/>
    <cellStyle name="Comma 7 2 5 2 4 3" xfId="18332" xr:uid="{41A957CD-56DF-4BA8-BEFA-10835962F0CC}"/>
    <cellStyle name="Comma 7 2 5 2 4 3 2" xfId="41906" xr:uid="{1DE71DF6-5F23-47B2-9192-DBACFACFAAE8}"/>
    <cellStyle name="Comma 7 2 5 2 4 4" xfId="30798" xr:uid="{55ECACD6-6CAC-40A9-B42A-0471859F36E2}"/>
    <cellStyle name="Comma 7 2 5 2 5" xfId="8159" xr:uid="{806031B2-1829-4C6C-BCB6-5DE1AE5C93DF}"/>
    <cellStyle name="Comma 7 2 5 2 5 2" xfId="19694" xr:uid="{97443321-FA37-4840-A257-4292D5EC6B29}"/>
    <cellStyle name="Comma 7 2 5 2 5 2 2" xfId="43267" xr:uid="{F24F32B0-C110-4C77-8206-F6F89415F6CC}"/>
    <cellStyle name="Comma 7 2 5 2 5 3" xfId="32159" xr:uid="{C126065B-2F83-4C9A-98F2-BCE825EC19E5}"/>
    <cellStyle name="Comma 7 2 5 2 6" xfId="13988" xr:uid="{01C00389-364B-4049-A215-652723CF833F}"/>
    <cellStyle name="Comma 7 2 5 2 6 2" xfId="37727" xr:uid="{218AD8E3-BE79-4897-96AF-B24ACD7ADE65}"/>
    <cellStyle name="Comma 7 2 5 2 7" xfId="26620" xr:uid="{102C0524-52D7-4ED0-9785-88CB04324131}"/>
    <cellStyle name="Comma 7 2 5 2 8" xfId="25245" xr:uid="{CC99F926-D0AA-4209-B69F-ED84E0E07A2F}"/>
    <cellStyle name="Comma 7 2 5 2 9" xfId="49076" xr:uid="{176693EE-0AF1-493D-8BC1-D9B7321AD6EF}"/>
    <cellStyle name="Comma 7 2 5 3" xfId="2724" xr:uid="{E60EAC36-5D14-458B-9DE7-192F3F5F63BE}"/>
    <cellStyle name="Comma 7 2 5 3 2" xfId="4512" xr:uid="{8BB0B12C-930F-4492-B593-16AC2BAC424E}"/>
    <cellStyle name="Comma 7 2 5 3 2 2" xfId="9982" xr:uid="{A9FD4B90-5F1B-4760-8A82-A2755313FA3A}"/>
    <cellStyle name="Comma 7 2 5 3 2 2 2" xfId="21515" xr:uid="{2EDBA260-C953-4F29-961F-67F6A02EB87B}"/>
    <cellStyle name="Comma 7 2 5 3 2 2 2 2" xfId="45088" xr:uid="{24B80824-8D7D-4E0F-9627-556942091857}"/>
    <cellStyle name="Comma 7 2 5 3 2 2 3" xfId="33980" xr:uid="{35F8A3AB-CB1A-482B-8921-F97D52157CCC}"/>
    <cellStyle name="Comma 7 2 5 3 2 3" xfId="16099" xr:uid="{6069D446-AF94-4459-BAF1-34328EEB4EAF}"/>
    <cellStyle name="Comma 7 2 5 3 2 3 2" xfId="39673" xr:uid="{88CBF9C1-7C10-465E-8C7C-BE3251356C3E}"/>
    <cellStyle name="Comma 7 2 5 3 2 4" xfId="28565" xr:uid="{8D5127F3-0F8F-4CFF-92F2-7495BC7169AE}"/>
    <cellStyle name="Comma 7 2 5 3 3" xfId="5878" xr:uid="{C53638DF-8914-4739-A145-5BABBAA10ED7}"/>
    <cellStyle name="Comma 7 2 5 3 3 2" xfId="11352" xr:uid="{2397A54E-A251-41B7-88A3-CAAD5681D909}"/>
    <cellStyle name="Comma 7 2 5 3 3 2 2" xfId="22885" xr:uid="{07E29416-2EF5-4DF5-8F99-683FDEA792E7}"/>
    <cellStyle name="Comma 7 2 5 3 3 2 2 2" xfId="46458" xr:uid="{433B0A61-7B65-4364-8A4C-CB353C4E22EF}"/>
    <cellStyle name="Comma 7 2 5 3 3 2 3" xfId="35350" xr:uid="{C3A7A63F-9F4D-4C0E-9EE8-B5C9FF315E01}"/>
    <cellStyle name="Comma 7 2 5 3 3 3" xfId="17464" xr:uid="{266E8D22-6E5B-4A35-A2FD-B6752300722D}"/>
    <cellStyle name="Comma 7 2 5 3 3 3 2" xfId="41038" xr:uid="{5BE370F3-2A5F-470B-9521-66427DA71132}"/>
    <cellStyle name="Comma 7 2 5 3 3 4" xfId="29930" xr:uid="{03C91C6A-5BE1-47F6-BC70-01084CB1048F}"/>
    <cellStyle name="Comma 7 2 5 3 4" xfId="7216" xr:uid="{F73896AC-C1AB-43CE-B52D-E9213F9F57BF}"/>
    <cellStyle name="Comma 7 2 5 3 4 2" xfId="12694" xr:uid="{79C41B2B-6F7C-4488-8470-2170C7A8BD1B}"/>
    <cellStyle name="Comma 7 2 5 3 4 2 2" xfId="24226" xr:uid="{8656BF2D-4C8C-4366-A71B-BDF05CF6BD02}"/>
    <cellStyle name="Comma 7 2 5 3 4 2 2 2" xfId="47799" xr:uid="{7367CDAC-5E6B-4B4E-9FAB-73FE3932BAE0}"/>
    <cellStyle name="Comma 7 2 5 3 4 2 3" xfId="36691" xr:uid="{3F72CDCF-CCD6-42FD-B786-F7672DE8AC6B}"/>
    <cellStyle name="Comma 7 2 5 3 4 3" xfId="18800" xr:uid="{D7654D25-0C42-4B62-A2A1-426BEA2A2263}"/>
    <cellStyle name="Comma 7 2 5 3 4 3 2" xfId="42374" xr:uid="{112EEC92-A909-4742-95B2-9E1130E569C1}"/>
    <cellStyle name="Comma 7 2 5 3 4 4" xfId="31266" xr:uid="{D174001F-4F58-4AA8-8A3F-9BE81E06D828}"/>
    <cellStyle name="Comma 7 2 5 3 5" xfId="8629" xr:uid="{5156CDD5-0458-40B5-BC79-E1307FAA57C1}"/>
    <cellStyle name="Comma 7 2 5 3 5 2" xfId="20162" xr:uid="{BA54078A-BF75-42C0-B0CA-F9443B9F765D}"/>
    <cellStyle name="Comma 7 2 5 3 5 2 2" xfId="43735" xr:uid="{2ACA5005-B5A0-429C-A968-D3F59D8B3DA7}"/>
    <cellStyle name="Comma 7 2 5 3 5 3" xfId="32627" xr:uid="{0E0E4F8A-D654-4720-A488-7D12F7339589}"/>
    <cellStyle name="Comma 7 2 5 3 6" xfId="14459" xr:uid="{FF2E2304-0547-4834-8C9C-0A17C2B0E171}"/>
    <cellStyle name="Comma 7 2 5 3 6 2" xfId="38195" xr:uid="{D27472BB-FD66-44A9-83F8-A89EBFE5BF9F}"/>
    <cellStyle name="Comma 7 2 5 3 7" xfId="27088" xr:uid="{9B9AA52D-F9BD-40B7-8014-0B4A7AB64AB0}"/>
    <cellStyle name="Comma 7 2 5 3 8" xfId="25714" xr:uid="{6CAF248C-A441-4ED5-923E-F83D92CE62A2}"/>
    <cellStyle name="Comma 7 2 5 3 9" xfId="49544" xr:uid="{3682AE67-7DAE-41A4-B7C1-10DFF0942AED}"/>
    <cellStyle name="Comma 7 2 5 4" xfId="3603" xr:uid="{75A40C81-3ECC-4182-9545-79DF812B2E0D}"/>
    <cellStyle name="Comma 7 2 5 4 2" xfId="9072" xr:uid="{93A5A8B0-E61E-4F7E-AFAA-AE08EA1A9582}"/>
    <cellStyle name="Comma 7 2 5 4 2 2" xfId="20605" xr:uid="{2679AF6E-C742-4FB6-93C3-224802D9AAFD}"/>
    <cellStyle name="Comma 7 2 5 4 2 2 2" xfId="44178" xr:uid="{DEA34E5D-A6C6-45B4-98DC-25A26D06ABDC}"/>
    <cellStyle name="Comma 7 2 5 4 2 3" xfId="33070" xr:uid="{95C9B124-76AC-49F8-9386-0B4E3F66C1C6}"/>
    <cellStyle name="Comma 7 2 5 4 3" xfId="15190" xr:uid="{F964D8BE-5A26-4B60-A7F5-395A3EF23A93}"/>
    <cellStyle name="Comma 7 2 5 4 3 2" xfId="38764" xr:uid="{F80EF87F-8675-4E05-94E8-B1997840FCB5}"/>
    <cellStyle name="Comma 7 2 5 4 4" xfId="27656" xr:uid="{4BEA99E6-ABF5-4585-AE93-EDB332744FB0}"/>
    <cellStyle name="Comma 7 2 5 5" xfId="4963" xr:uid="{8778836F-4C1A-4C27-BB48-A8FDBD22E90C}"/>
    <cellStyle name="Comma 7 2 5 5 2" xfId="10437" xr:uid="{3B46DE0B-D467-4660-85AD-5EB50510ED3E}"/>
    <cellStyle name="Comma 7 2 5 5 2 2" xfId="21970" xr:uid="{23F74285-865C-4808-8537-714407AA7084}"/>
    <cellStyle name="Comma 7 2 5 5 2 2 2" xfId="45543" xr:uid="{FF770971-F139-4B30-8BD9-31C76A7393E8}"/>
    <cellStyle name="Comma 7 2 5 5 2 3" xfId="34435" xr:uid="{6EB22728-115B-4017-8ACE-262BB3BA1ED6}"/>
    <cellStyle name="Comma 7 2 5 5 3" xfId="16549" xr:uid="{A8EE23F8-2A6F-4843-AE25-8B1B233DA3F5}"/>
    <cellStyle name="Comma 7 2 5 5 3 2" xfId="40123" xr:uid="{95C047EE-C8F4-4DB9-B0D0-840AA5885018}"/>
    <cellStyle name="Comma 7 2 5 5 4" xfId="29015" xr:uid="{03A93A77-4998-4C6F-82AA-0D9D900B2AE7}"/>
    <cellStyle name="Comma 7 2 5 6" xfId="6301" xr:uid="{D3E3EC2D-0319-4697-B351-E06AA5053DA4}"/>
    <cellStyle name="Comma 7 2 5 6 2" xfId="11777" xr:uid="{4E728EB8-E87C-48E7-858E-F225C8944FF8}"/>
    <cellStyle name="Comma 7 2 5 6 2 2" xfId="23309" xr:uid="{7BDFADB7-745E-4C0D-99D8-730F5E85EC78}"/>
    <cellStyle name="Comma 7 2 5 6 2 2 2" xfId="46882" xr:uid="{E35517B7-5555-47BF-8C05-3747A3D9BA25}"/>
    <cellStyle name="Comma 7 2 5 6 2 3" xfId="35774" xr:uid="{87A5860D-B372-4E49-906C-D1FDD2FBE9BD}"/>
    <cellStyle name="Comma 7 2 5 6 3" xfId="17885" xr:uid="{D8AEF230-CDAE-494E-B863-BBA6D1C47272}"/>
    <cellStyle name="Comma 7 2 5 6 3 2" xfId="41459" xr:uid="{E45696FE-4A6A-49A4-9E5C-03626A486D6D}"/>
    <cellStyle name="Comma 7 2 5 6 4" xfId="30351" xr:uid="{D9DAF0A1-5E0C-4C6E-9E4C-CA0BAC03D349}"/>
    <cellStyle name="Comma 7 2 5 7" xfId="7692" xr:uid="{57DACB74-E098-4DD6-A9B5-2C3ADC1CE169}"/>
    <cellStyle name="Comma 7 2 5 7 2" xfId="19247" xr:uid="{0096E7DC-4BC5-4B6D-BDB3-AADEF8CE50C9}"/>
    <cellStyle name="Comma 7 2 5 7 2 2" xfId="42820" xr:uid="{6E61A1F1-EC5E-43BF-86E0-FA350BF7C65E}"/>
    <cellStyle name="Comma 7 2 5 7 3" xfId="31712" xr:uid="{941B1635-5188-4CA4-AB49-B9CA5F0087EA}"/>
    <cellStyle name="Comma 7 2 5 8" xfId="13532" xr:uid="{968AD72A-C87F-4B98-A0FE-3C9E88769D41}"/>
    <cellStyle name="Comma 7 2 5 8 2" xfId="37280" xr:uid="{D8CFD036-4C50-4A14-800C-7397C00216C1}"/>
    <cellStyle name="Comma 7 2 5 9" xfId="26173" xr:uid="{625923C6-5B77-4180-AEB7-07AD79F24FD8}"/>
    <cellStyle name="Comma 7 2 6" xfId="1923" xr:uid="{54FA047F-C935-4D4D-B84A-29724B4B5A08}"/>
    <cellStyle name="Comma 7 2 6 10" xfId="48766" xr:uid="{1FDB305C-7059-46EB-9613-E9BA0C90E8C1}"/>
    <cellStyle name="Comma 7 2 6 2" xfId="2401" xr:uid="{6D5E9C6B-E846-48BA-A69D-3E2E165F2331}"/>
    <cellStyle name="Comma 7 2 6 2 2" xfId="4196" xr:uid="{AA3F0280-DDFD-4D41-B1FE-6E7BDEBCEBC4}"/>
    <cellStyle name="Comma 7 2 6 2 2 2" xfId="9665" xr:uid="{6A97387A-97A8-46F3-9534-2F818449C57A}"/>
    <cellStyle name="Comma 7 2 6 2 2 2 2" xfId="21198" xr:uid="{286D7A88-1CBD-4309-B68D-6850D05AF6D0}"/>
    <cellStyle name="Comma 7 2 6 2 2 2 2 2" xfId="44771" xr:uid="{0481AD27-521D-4482-A10F-311B7A28BA29}"/>
    <cellStyle name="Comma 7 2 6 2 2 2 3" xfId="33663" xr:uid="{DC15AF4E-D6F9-42B2-AFA7-1FCD662BE0B5}"/>
    <cellStyle name="Comma 7 2 6 2 2 3" xfId="15783" xr:uid="{826770BF-E090-4EA8-87D4-6D2380DC931F}"/>
    <cellStyle name="Comma 7 2 6 2 2 3 2" xfId="39357" xr:uid="{01712270-E84E-4094-B990-7DFCC4D12D85}"/>
    <cellStyle name="Comma 7 2 6 2 2 4" xfId="28249" xr:uid="{31AFE785-DFD9-4ACD-9370-F95B03CA1A74}"/>
    <cellStyle name="Comma 7 2 6 2 3" xfId="5561" xr:uid="{3BFDAE63-6058-4A39-8013-4D5C96E76AD3}"/>
    <cellStyle name="Comma 7 2 6 2 3 2" xfId="11035" xr:uid="{4E480866-C38A-4CB6-8137-F96A58A135D3}"/>
    <cellStyle name="Comma 7 2 6 2 3 2 2" xfId="22568" xr:uid="{656AAD44-A9FE-4DAE-832E-1D8462778722}"/>
    <cellStyle name="Comma 7 2 6 2 3 2 2 2" xfId="46141" xr:uid="{F780FC41-4361-4976-A105-8CFB2C77F1CF}"/>
    <cellStyle name="Comma 7 2 6 2 3 2 3" xfId="35033" xr:uid="{125FABCA-4280-4C60-B5F8-B820788743A0}"/>
    <cellStyle name="Comma 7 2 6 2 3 3" xfId="17147" xr:uid="{53E0A47F-995F-46A7-838C-C7E7630A6A15}"/>
    <cellStyle name="Comma 7 2 6 2 3 3 2" xfId="40721" xr:uid="{4BD9803F-2E89-4E7A-AAA3-3BBDB8499CED}"/>
    <cellStyle name="Comma 7 2 6 2 3 4" xfId="29613" xr:uid="{29FFEA12-6AC1-40FA-BE31-3155A3DE5074}"/>
    <cellStyle name="Comma 7 2 6 2 4" xfId="6899" xr:uid="{05FF7E3E-AA86-40E0-955F-604546BA5360}"/>
    <cellStyle name="Comma 7 2 6 2 4 2" xfId="12377" xr:uid="{902170B9-A09C-4B02-9996-646B42D88853}"/>
    <cellStyle name="Comma 7 2 6 2 4 2 2" xfId="23909" xr:uid="{D85F5429-9BE2-4054-9FA4-4AE2B79AC34F}"/>
    <cellStyle name="Comma 7 2 6 2 4 2 2 2" xfId="47482" xr:uid="{74038B52-CEA5-4C31-A398-F8F8346DB10A}"/>
    <cellStyle name="Comma 7 2 6 2 4 2 3" xfId="36374" xr:uid="{5B60EA78-6CCC-4563-B187-51E05760525C}"/>
    <cellStyle name="Comma 7 2 6 2 4 3" xfId="18483" xr:uid="{8C1AAFCF-33A6-42FC-A741-44F4AD70E97F}"/>
    <cellStyle name="Comma 7 2 6 2 4 3 2" xfId="42057" xr:uid="{6D88581A-4B1A-4C87-8291-226972C55B1D}"/>
    <cellStyle name="Comma 7 2 6 2 4 4" xfId="30949" xr:uid="{023B6803-244E-4883-89DC-5143C464695A}"/>
    <cellStyle name="Comma 7 2 6 2 5" xfId="8312" xr:uid="{06D82901-0BDD-4D25-83A0-22EF83EF6D20}"/>
    <cellStyle name="Comma 7 2 6 2 5 2" xfId="19845" xr:uid="{46390A31-4E05-4E6A-A9F3-6A75BE7C364C}"/>
    <cellStyle name="Comma 7 2 6 2 5 2 2" xfId="43418" xr:uid="{56CF9C27-C64C-4D8D-BB03-60E7091B9619}"/>
    <cellStyle name="Comma 7 2 6 2 5 3" xfId="32310" xr:uid="{9EBA3D81-7A03-4C64-BD8A-AA6D2BC9CAC2}"/>
    <cellStyle name="Comma 7 2 6 2 6" xfId="14141" xr:uid="{1438AEA7-9F1D-48A0-8939-EC86F0491B8F}"/>
    <cellStyle name="Comma 7 2 6 2 6 2" xfId="37878" xr:uid="{98940C5C-57A6-420F-A944-13615B9441BF}"/>
    <cellStyle name="Comma 7 2 6 2 7" xfId="26771" xr:uid="{73E7F0A1-075F-41E8-8136-AA83543C37DB}"/>
    <cellStyle name="Comma 7 2 6 2 8" xfId="25397" xr:uid="{1D15C37C-ECCF-4099-B6BF-C483F84B1A1C}"/>
    <cellStyle name="Comma 7 2 6 2 9" xfId="49227" xr:uid="{8A0F3521-E710-4AD2-9779-C2FFA4230BA2}"/>
    <cellStyle name="Comma 7 2 6 3" xfId="3736" xr:uid="{DFE23438-F34E-424E-AFE2-908142998A4C}"/>
    <cellStyle name="Comma 7 2 6 3 2" xfId="9205" xr:uid="{F154B25F-23E8-414C-A067-2F56D44A1149}"/>
    <cellStyle name="Comma 7 2 6 3 2 2" xfId="20738" xr:uid="{332DF0F2-4DC6-4962-816B-5B72015D1450}"/>
    <cellStyle name="Comma 7 2 6 3 2 2 2" xfId="44311" xr:uid="{F9BF890F-0753-4DDB-82EB-CC09371DDD57}"/>
    <cellStyle name="Comma 7 2 6 3 2 3" xfId="33203" xr:uid="{E02980C6-3CA3-4BCA-B4DA-18F93192F456}"/>
    <cellStyle name="Comma 7 2 6 3 3" xfId="15323" xr:uid="{B888CC7F-2C6E-4A7D-BDD3-FDAEF3A463BF}"/>
    <cellStyle name="Comma 7 2 6 3 3 2" xfId="38897" xr:uid="{0631F1AA-4361-4022-9824-AD0737AF1237}"/>
    <cellStyle name="Comma 7 2 6 3 4" xfId="27789" xr:uid="{F312148E-2D64-41D9-A03B-DFE41CDE36DB}"/>
    <cellStyle name="Comma 7 2 6 4" xfId="5100" xr:uid="{82C66DD4-054A-4446-BB68-1C71C63B91E5}"/>
    <cellStyle name="Comma 7 2 6 4 2" xfId="10574" xr:uid="{41AD5C51-0626-47E5-BAC0-589918CA8ADA}"/>
    <cellStyle name="Comma 7 2 6 4 2 2" xfId="22107" xr:uid="{96F5000A-23BF-4881-BB5C-34DD138696FF}"/>
    <cellStyle name="Comma 7 2 6 4 2 2 2" xfId="45680" xr:uid="{A416B50C-CA24-406A-8069-72EF4D5EDD20}"/>
    <cellStyle name="Comma 7 2 6 4 2 3" xfId="34572" xr:uid="{74461C28-AF95-41C7-ACB5-6CA145D703D1}"/>
    <cellStyle name="Comma 7 2 6 4 3" xfId="16686" xr:uid="{B7D04860-02E5-49F9-A2CA-EA5494671D33}"/>
    <cellStyle name="Comma 7 2 6 4 3 2" xfId="40260" xr:uid="{C53D1BB2-A78F-44C1-BE49-E058BD52C7C2}"/>
    <cellStyle name="Comma 7 2 6 4 4" xfId="29152" xr:uid="{CE1A22C6-3F67-4B62-A00F-1E7C48CECD15}"/>
    <cellStyle name="Comma 7 2 6 5" xfId="6438" xr:uid="{25D02D92-B53C-4530-A1F7-4EBA88CE3CEC}"/>
    <cellStyle name="Comma 7 2 6 5 2" xfId="11915" xr:uid="{BD28AA3D-9676-4AA9-B51E-C84A88A77CB1}"/>
    <cellStyle name="Comma 7 2 6 5 2 2" xfId="23447" xr:uid="{E0236A1B-1211-4418-827F-99C1E7117866}"/>
    <cellStyle name="Comma 7 2 6 5 2 2 2" xfId="47020" xr:uid="{A810ECBE-DC18-49E6-8F9C-338645DAB309}"/>
    <cellStyle name="Comma 7 2 6 5 2 3" xfId="35912" xr:uid="{BD1DC071-B0C3-4A93-929C-A185E6E021EB}"/>
    <cellStyle name="Comma 7 2 6 5 3" xfId="18022" xr:uid="{385D5FF1-4E80-42EB-9F4E-D95635059042}"/>
    <cellStyle name="Comma 7 2 6 5 3 2" xfId="41596" xr:uid="{B253A99F-268B-4439-ABE3-277B1ADB7508}"/>
    <cellStyle name="Comma 7 2 6 5 4" xfId="30488" xr:uid="{E4C9A0A8-EDF4-4229-924A-68E23FD50B4B}"/>
    <cellStyle name="Comma 7 2 6 6" xfId="7849" xr:uid="{A536164C-CEEF-422D-840C-467CE9CF0639}"/>
    <cellStyle name="Comma 7 2 6 6 2" xfId="19384" xr:uid="{E4608BEC-564C-439C-A7D7-54E85A2F503A}"/>
    <cellStyle name="Comma 7 2 6 6 2 2" xfId="42957" xr:uid="{758952E1-925C-47E3-9746-5160656DC602}"/>
    <cellStyle name="Comma 7 2 6 6 3" xfId="31849" xr:uid="{39549D5D-DB50-4B8F-B1E7-AD00CCFE563C}"/>
    <cellStyle name="Comma 7 2 6 7" xfId="13678" xr:uid="{FAE1BA8B-FB16-4194-9008-F9AB32E90E64}"/>
    <cellStyle name="Comma 7 2 6 7 2" xfId="37417" xr:uid="{A1E79F2B-D36D-4CCB-B92E-02A595003639}"/>
    <cellStyle name="Comma 7 2 6 8" xfId="26310" xr:uid="{E6546B28-943B-4FD8-B003-6F0B510B02D5}"/>
    <cellStyle name="Comma 7 2 6 9" xfId="24935" xr:uid="{D771B87C-37F3-45B4-B72E-19199ADA42EC}"/>
    <cellStyle name="Comma 7 2 7" xfId="2339" xr:uid="{F6EC49C0-24D3-46BD-B516-0CC153AE0A8D}"/>
    <cellStyle name="Comma 7 2 7 2" xfId="4135" xr:uid="{A380EF09-7E2A-4F80-ACD0-C95B1A89019A}"/>
    <cellStyle name="Comma 7 2 7 2 2" xfId="9604" xr:uid="{A4295CC6-5302-448C-A368-C45930A05D37}"/>
    <cellStyle name="Comma 7 2 7 2 2 2" xfId="21137" xr:uid="{CE0CC73E-6639-4FF3-A385-366B443A912B}"/>
    <cellStyle name="Comma 7 2 7 2 2 2 2" xfId="44710" xr:uid="{A373C6C3-EC84-4197-9414-21B59CB7F2E7}"/>
    <cellStyle name="Comma 7 2 7 2 2 3" xfId="33602" xr:uid="{54EC995D-0134-4E4A-A59A-1BD8FF668CC0}"/>
    <cellStyle name="Comma 7 2 7 2 3" xfId="15722" xr:uid="{07BEE704-2F27-4E2F-82EE-99E5689260D5}"/>
    <cellStyle name="Comma 7 2 7 2 3 2" xfId="39296" xr:uid="{7E76813F-8D7B-4EA3-97F4-C637B8563630}"/>
    <cellStyle name="Comma 7 2 7 2 4" xfId="28188" xr:uid="{4D624118-CBF2-4B58-A653-674228EF7975}"/>
    <cellStyle name="Comma 7 2 7 3" xfId="5500" xr:uid="{5E0F894C-18AC-47E1-BB14-7962A1C2F17E}"/>
    <cellStyle name="Comma 7 2 7 3 2" xfId="10974" xr:uid="{17DEBC6A-3A5B-4EB6-A3DF-5859F03864E9}"/>
    <cellStyle name="Comma 7 2 7 3 2 2" xfId="22507" xr:uid="{16DEF910-43A6-4E33-BD7A-9796C9ACC81F}"/>
    <cellStyle name="Comma 7 2 7 3 2 2 2" xfId="46080" xr:uid="{45D193A9-7C95-4793-8899-48F163750DE1}"/>
    <cellStyle name="Comma 7 2 7 3 2 3" xfId="34972" xr:uid="{7F18644C-91B9-4163-9503-703FEEE97EDB}"/>
    <cellStyle name="Comma 7 2 7 3 3" xfId="17086" xr:uid="{2DD6607E-4A33-4C7E-81B5-83F570CDC2E9}"/>
    <cellStyle name="Comma 7 2 7 3 3 2" xfId="40660" xr:uid="{1861FC24-18F5-4C69-A3E7-602B7031B44A}"/>
    <cellStyle name="Comma 7 2 7 3 4" xfId="29552" xr:uid="{11FCA70D-6148-4CAE-88E8-41CF5911FAE7}"/>
    <cellStyle name="Comma 7 2 7 4" xfId="6838" xr:uid="{3D84A180-4C53-46DC-ABA9-37D0D6D097C4}"/>
    <cellStyle name="Comma 7 2 7 4 2" xfId="12316" xr:uid="{FE820027-CD88-48CA-821C-F38479DDFB4D}"/>
    <cellStyle name="Comma 7 2 7 4 2 2" xfId="23848" xr:uid="{53E1AA74-1FFC-418C-B264-3C7CAA1211CE}"/>
    <cellStyle name="Comma 7 2 7 4 2 2 2" xfId="47421" xr:uid="{32EBD6B6-64B9-417E-9771-FFE188E8A123}"/>
    <cellStyle name="Comma 7 2 7 4 2 3" xfId="36313" xr:uid="{61636B02-BF6F-4B3D-88B6-3D31325215F8}"/>
    <cellStyle name="Comma 7 2 7 4 3" xfId="18422" xr:uid="{8419C17C-04AA-4932-AA4F-4A5F3F6E610E}"/>
    <cellStyle name="Comma 7 2 7 4 3 2" xfId="41996" xr:uid="{AC9BC79A-93CD-4A25-B6D6-71CD669B0F05}"/>
    <cellStyle name="Comma 7 2 7 4 4" xfId="30888" xr:uid="{534F5862-ED60-442C-B64B-6B5960CB32EA}"/>
    <cellStyle name="Comma 7 2 7 5" xfId="8251" xr:uid="{CCD9E5FF-99BF-45D6-8847-8B34583A24AC}"/>
    <cellStyle name="Comma 7 2 7 5 2" xfId="19784" xr:uid="{7965CCDD-58F7-4C44-A884-11700D267A86}"/>
    <cellStyle name="Comma 7 2 7 5 2 2" xfId="43357" xr:uid="{726B82A1-5DF2-451E-8BA6-C699EDA42C14}"/>
    <cellStyle name="Comma 7 2 7 5 3" xfId="32249" xr:uid="{65254273-CF3C-493E-82DB-737A1F7C3A68}"/>
    <cellStyle name="Comma 7 2 7 6" xfId="14080" xr:uid="{EA96BD4D-2497-407E-8F87-6FED280B9F1F}"/>
    <cellStyle name="Comma 7 2 7 6 2" xfId="37817" xr:uid="{CF84EDDD-09C7-4FE0-BEC5-97128D7456C7}"/>
    <cellStyle name="Comma 7 2 7 7" xfId="26710" xr:uid="{FA6F1296-3549-4ADF-A9D6-0A29DA4E4BEC}"/>
    <cellStyle name="Comma 7 2 7 8" xfId="25336" xr:uid="{DC608E68-AD14-4ED0-867A-AAAE06F873B3}"/>
    <cellStyle name="Comma 7 2 7 9" xfId="49166" xr:uid="{05E7C64D-C603-44E0-8B40-E47F111DED7E}"/>
    <cellStyle name="Comma 7 2 8" xfId="3300" xr:uid="{D43752D1-4764-4BA3-BB07-FE5CBB971ED9}"/>
    <cellStyle name="Comma 7 2 8 2" xfId="8765" xr:uid="{5F264C0E-99A1-4F58-BC65-EDFDF5D5CEF7}"/>
    <cellStyle name="Comma 7 2 8 2 2" xfId="20298" xr:uid="{4CEC00D8-96CC-4DD4-90F1-72750AAB4A0C}"/>
    <cellStyle name="Comma 7 2 8 2 2 2" xfId="43871" xr:uid="{BFB2C1DA-7401-4447-88FE-B334BE1A3C25}"/>
    <cellStyle name="Comma 7 2 8 2 3" xfId="32763" xr:uid="{A25B0A2A-B370-4D68-8644-36BBE52EBCC4}"/>
    <cellStyle name="Comma 7 2 8 3" xfId="14886" xr:uid="{CC4252B0-DCCE-4C7C-97B2-E883F7318896}"/>
    <cellStyle name="Comma 7 2 8 3 2" xfId="38460" xr:uid="{9010F564-46B8-4DFF-930B-3D6E0C87B9F7}"/>
    <cellStyle name="Comma 7 2 8 4" xfId="27352" xr:uid="{388C09CD-D1C4-4D33-99A7-4A1A2F91DC77}"/>
    <cellStyle name="Comma 7 2 9" xfId="4652" xr:uid="{80B94920-0997-4E88-92EC-4AAA00923776}"/>
    <cellStyle name="Comma 7 2 9 2" xfId="10125" xr:uid="{09ADD4D3-163C-44DE-AAF6-511429D85FFE}"/>
    <cellStyle name="Comma 7 2 9 2 2" xfId="21658" xr:uid="{D226277F-BC08-4557-BB33-38584D969BD5}"/>
    <cellStyle name="Comma 7 2 9 2 2 2" xfId="45231" xr:uid="{1CFDCDEC-D6CD-470A-9AAD-3465E860708F}"/>
    <cellStyle name="Comma 7 2 9 2 3" xfId="34123" xr:uid="{2AEF447E-97B7-4D1C-B280-D7012DEE0BA3}"/>
    <cellStyle name="Comma 7 2 9 3" xfId="16238" xr:uid="{BBB23531-DD62-4F92-9AD7-2EC6EB283E7F}"/>
    <cellStyle name="Comma 7 2 9 3 2" xfId="39812" xr:uid="{064DA356-F332-439C-B35A-39112CBE667E}"/>
    <cellStyle name="Comma 7 2 9 4" xfId="28704" xr:uid="{A6719857-D2F7-45C1-A180-3EDDDFAD6210}"/>
    <cellStyle name="Comma 7 20" xfId="964" xr:uid="{36240345-A58C-409C-BBD5-6FE72D09703F}"/>
    <cellStyle name="Comma 7 21" xfId="49744" xr:uid="{1DA497C3-4B49-4120-B1B8-D26A272469F0}"/>
    <cellStyle name="Comma 7 22" xfId="542" xr:uid="{68D88604-989D-44AF-AA80-D01B6EA8C1C2}"/>
    <cellStyle name="Comma 7 3" xfId="675" xr:uid="{3D7DBD7E-ECEE-4109-B564-A67B04C861EF}"/>
    <cellStyle name="Comma 7 3 10" xfId="7387" xr:uid="{14E6E5D2-09EB-42E3-A024-01AF989DE4B6}"/>
    <cellStyle name="Comma 7 3 10 2" xfId="18949" xr:uid="{7518610A-BD4B-45E1-B824-E7D2DB6081CD}"/>
    <cellStyle name="Comma 7 3 10 2 2" xfId="42522" xr:uid="{9C6790D6-517F-4D39-9203-3B2E7807BBFD}"/>
    <cellStyle name="Comma 7 3 10 3" xfId="31414" xr:uid="{718FA9D8-E8AA-4996-B929-910DDF173E05}"/>
    <cellStyle name="Comma 7 3 11" xfId="13188" xr:uid="{D67BEF2A-34E5-4E54-A9D6-6B99E58BAE16}"/>
    <cellStyle name="Comma 7 3 11 2" xfId="36983" xr:uid="{F1A09240-F569-4513-A46F-8554A448C6E7}"/>
    <cellStyle name="Comma 7 3 12" xfId="25874" xr:uid="{63EC9C05-6A99-4301-963E-8056E373D0F5}"/>
    <cellStyle name="Comma 7 3 13" xfId="24449" xr:uid="{58786270-91A8-413C-8D52-BC159AE34687}"/>
    <cellStyle name="Comma 7 3 14" xfId="48326" xr:uid="{9865776D-0BEC-4711-8EC9-B042A915B547}"/>
    <cellStyle name="Comma 7 3 15" xfId="1022" xr:uid="{4738F61C-4F3E-4D5F-8AD5-BF926394D78F}"/>
    <cellStyle name="Comma 7 3 2" xfId="1175" xr:uid="{42FAB83F-6503-4AE9-86F3-A5FB02E2CC37}"/>
    <cellStyle name="Comma 7 3 2 10" xfId="24644" xr:uid="{381B1A4D-DE79-4F6E-BBCF-A0006751A0DC}"/>
    <cellStyle name="Comma 7 3 2 11" xfId="48406" xr:uid="{57F28B6E-A4C5-4D1D-981C-86BCEF0819EB}"/>
    <cellStyle name="Comma 7 3 2 2" xfId="2015" xr:uid="{7E716153-5A6C-4139-B057-B42A2241E0C3}"/>
    <cellStyle name="Comma 7 3 2 2 2" xfId="3828" xr:uid="{18BF805A-264F-4BBA-ADB9-C42E7B1DB5A0}"/>
    <cellStyle name="Comma 7 3 2 2 2 2" xfId="9297" xr:uid="{93CFDCA1-6B5B-461F-B8E7-1122F12631B9}"/>
    <cellStyle name="Comma 7 3 2 2 2 2 2" xfId="20830" xr:uid="{04AF1582-1151-4116-9F8E-EEAFD9784A94}"/>
    <cellStyle name="Comma 7 3 2 2 2 2 2 2" xfId="44403" xr:uid="{904B2A2E-97B0-4943-9A35-133029BA8838}"/>
    <cellStyle name="Comma 7 3 2 2 2 2 3" xfId="33295" xr:uid="{52077D27-2075-4A30-9CA0-DBAE48214874}"/>
    <cellStyle name="Comma 7 3 2 2 2 3" xfId="15415" xr:uid="{81953017-48C5-4EE2-A96D-91B301ED493A}"/>
    <cellStyle name="Comma 7 3 2 2 2 3 2" xfId="38989" xr:uid="{768B1E23-96B7-4940-B2A6-B4BA91175B37}"/>
    <cellStyle name="Comma 7 3 2 2 2 4" xfId="27881" xr:uid="{CE1A6109-F58B-4C22-9C0A-7FB60F166E42}"/>
    <cellStyle name="Comma 7 3 2 2 3" xfId="5192" xr:uid="{C7DEF334-7E70-4372-835F-4A5AF87C456C}"/>
    <cellStyle name="Comma 7 3 2 2 3 2" xfId="10666" xr:uid="{7B8AAD41-0692-4C55-9518-BCBA48E4BE02}"/>
    <cellStyle name="Comma 7 3 2 2 3 2 2" xfId="22199" xr:uid="{A29960E9-277A-4431-9BD2-3E6E060D9F8B}"/>
    <cellStyle name="Comma 7 3 2 2 3 2 2 2" xfId="45772" xr:uid="{AD4BA0C1-2CF3-4203-8B3D-A834BFE2DDD8}"/>
    <cellStyle name="Comma 7 3 2 2 3 2 3" xfId="34664" xr:uid="{C0F20026-9C2B-483E-A248-C152B34627A7}"/>
    <cellStyle name="Comma 7 3 2 2 3 3" xfId="16778" xr:uid="{695AE482-7FC4-43AC-9EFD-2306F5CFEEDC}"/>
    <cellStyle name="Comma 7 3 2 2 3 3 2" xfId="40352" xr:uid="{83E00106-D679-469E-A38D-8A62ECD175DF}"/>
    <cellStyle name="Comma 7 3 2 2 3 4" xfId="29244" xr:uid="{3CE1B7B0-B6A4-4B7B-95AF-9C9566C1B5DF}"/>
    <cellStyle name="Comma 7 3 2 2 4" xfId="6530" xr:uid="{EB9D3563-99BE-494F-8E8D-AA7147C59D86}"/>
    <cellStyle name="Comma 7 3 2 2 4 2" xfId="12007" xr:uid="{0BF26913-E3CF-4B02-8A89-9E3CDA27DCB3}"/>
    <cellStyle name="Comma 7 3 2 2 4 2 2" xfId="23539" xr:uid="{BA5E0CAC-137D-4898-ABDB-8FF31F92A7A1}"/>
    <cellStyle name="Comma 7 3 2 2 4 2 2 2" xfId="47112" xr:uid="{D112A0D4-3563-49F5-8224-16BE7C3B4F97}"/>
    <cellStyle name="Comma 7 3 2 2 4 2 3" xfId="36004" xr:uid="{39FEEC94-CE2B-4AEC-BBFE-C9788492ECA0}"/>
    <cellStyle name="Comma 7 3 2 2 4 3" xfId="18114" xr:uid="{93D22D76-E24D-4EA2-A943-0D8E6AC8192F}"/>
    <cellStyle name="Comma 7 3 2 2 4 3 2" xfId="41688" xr:uid="{5F87ECF3-EF1D-4664-AC1E-E71D335E67DE}"/>
    <cellStyle name="Comma 7 3 2 2 4 4" xfId="30580" xr:uid="{064DC312-6D62-4507-AD24-95D41BFF0BD0}"/>
    <cellStyle name="Comma 7 3 2 2 5" xfId="7941" xr:uid="{D9762E4D-D14E-4E0C-A413-7AE5F1AC8040}"/>
    <cellStyle name="Comma 7 3 2 2 5 2" xfId="19476" xr:uid="{A0790080-6670-4F03-9F57-9B9CA0161B1F}"/>
    <cellStyle name="Comma 7 3 2 2 5 2 2" xfId="43049" xr:uid="{66BBF832-BB6B-4DA7-8E70-7D2BACD40361}"/>
    <cellStyle name="Comma 7 3 2 2 5 3" xfId="31941" xr:uid="{08B9C4ED-B391-4FDE-9BEA-94B0C5ED2D2E}"/>
    <cellStyle name="Comma 7 3 2 2 6" xfId="13770" xr:uid="{9067B64D-6A70-4792-8849-5A600B63C238}"/>
    <cellStyle name="Comma 7 3 2 2 6 2" xfId="37509" xr:uid="{34A80A5A-6093-47FD-890E-19BDC1EECCFF}"/>
    <cellStyle name="Comma 7 3 2 2 7" xfId="26402" xr:uid="{1987A9B8-5756-4FF6-A03B-4EA35285BF25}"/>
    <cellStyle name="Comma 7 3 2 2 8" xfId="25027" xr:uid="{68D02C59-EDE3-4011-964B-1535D77A5269}"/>
    <cellStyle name="Comma 7 3 2 2 9" xfId="48858" xr:uid="{03153DC9-304A-4C96-9403-A2B623A6E9DA}"/>
    <cellStyle name="Comma 7 3 2 3" xfId="2499" xr:uid="{05B481FF-FE4D-49BE-A734-89E0766F9DF0}"/>
    <cellStyle name="Comma 7 3 2 3 2" xfId="4291" xr:uid="{1E4D9A79-69ED-40BC-9D1F-94E952B9C33B}"/>
    <cellStyle name="Comma 7 3 2 3 2 2" xfId="9760" xr:uid="{D4EF3DD9-90F3-47DB-91AC-FFD71CB4C7C8}"/>
    <cellStyle name="Comma 7 3 2 3 2 2 2" xfId="21293" xr:uid="{5A6D6F05-A2CF-4721-B051-80E3B4C9013F}"/>
    <cellStyle name="Comma 7 3 2 3 2 2 2 2" xfId="44866" xr:uid="{70527B47-F5A2-459D-BD73-8E4ECD24442B}"/>
    <cellStyle name="Comma 7 3 2 3 2 2 3" xfId="33758" xr:uid="{5B252E98-AF66-40BF-8D36-E50259D74384}"/>
    <cellStyle name="Comma 7 3 2 3 2 3" xfId="15878" xr:uid="{D92D990F-1964-4172-9082-D6F4FA6282B5}"/>
    <cellStyle name="Comma 7 3 2 3 2 3 2" xfId="39452" xr:uid="{2E028241-A232-4EA5-8682-7710D0D97DC2}"/>
    <cellStyle name="Comma 7 3 2 3 2 4" xfId="28344" xr:uid="{92428F22-8BB0-4BD4-B3B8-F2E42F4A715B}"/>
    <cellStyle name="Comma 7 3 2 3 3" xfId="5656" xr:uid="{DB2B1131-B6E2-4B6D-9A50-6599B0572376}"/>
    <cellStyle name="Comma 7 3 2 3 3 2" xfId="11130" xr:uid="{26564167-85A1-49D3-A6C5-439B7459EE77}"/>
    <cellStyle name="Comma 7 3 2 3 3 2 2" xfId="22663" xr:uid="{13CE63AD-CCD7-4814-AFFA-93C960A7E10F}"/>
    <cellStyle name="Comma 7 3 2 3 3 2 2 2" xfId="46236" xr:uid="{2AD5DDF5-72C8-4995-A1C5-C0005EEBEF0B}"/>
    <cellStyle name="Comma 7 3 2 3 3 2 3" xfId="35128" xr:uid="{88C2CAE3-FA1D-4111-9725-5BBF0856F187}"/>
    <cellStyle name="Comma 7 3 2 3 3 3" xfId="17242" xr:uid="{AE991EA3-7187-4C9B-8287-E2C8F98A61FD}"/>
    <cellStyle name="Comma 7 3 2 3 3 3 2" xfId="40816" xr:uid="{9B1F0A47-DC1F-4E71-80F8-2355E41D1669}"/>
    <cellStyle name="Comma 7 3 2 3 3 4" xfId="29708" xr:uid="{D9061911-6575-4217-B84E-5785F30E3820}"/>
    <cellStyle name="Comma 7 3 2 3 4" xfId="6994" xr:uid="{FB9B28CD-C7A2-48E2-BEFD-A8D3D56233B0}"/>
    <cellStyle name="Comma 7 3 2 3 4 2" xfId="12472" xr:uid="{E8E470C7-8A1F-4CA6-A894-DF3958D5BB7F}"/>
    <cellStyle name="Comma 7 3 2 3 4 2 2" xfId="24004" xr:uid="{9F45412C-B015-4D2C-9EAE-5FC1E1257AE2}"/>
    <cellStyle name="Comma 7 3 2 3 4 2 2 2" xfId="47577" xr:uid="{87C6ED9B-5FAC-4B00-A1E8-C49E00EA56F1}"/>
    <cellStyle name="Comma 7 3 2 3 4 2 3" xfId="36469" xr:uid="{1C0C38C7-07EC-4888-994C-65A34801BC73}"/>
    <cellStyle name="Comma 7 3 2 3 4 3" xfId="18578" xr:uid="{BC52EB20-25FB-411C-BA21-C781185E77CA}"/>
    <cellStyle name="Comma 7 3 2 3 4 3 2" xfId="42152" xr:uid="{B6A53CE7-0B79-4569-8FF8-8FBEDBBCBAFE}"/>
    <cellStyle name="Comma 7 3 2 3 4 4" xfId="31044" xr:uid="{FC3811EF-4569-4974-A81A-6E6C61EFD816}"/>
    <cellStyle name="Comma 7 3 2 3 5" xfId="8407" xr:uid="{8B7D769D-258E-4DAA-86AC-E5B1E45D2212}"/>
    <cellStyle name="Comma 7 3 2 3 5 2" xfId="19940" xr:uid="{44138B8F-0743-408B-99C9-6F091E11A807}"/>
    <cellStyle name="Comma 7 3 2 3 5 2 2" xfId="43513" xr:uid="{B4F4F254-26F5-4B08-9B1F-87955969AC48}"/>
    <cellStyle name="Comma 7 3 2 3 5 3" xfId="32405" xr:uid="{C07E7C8A-6957-4AC1-BD7A-4E856837C006}"/>
    <cellStyle name="Comma 7 3 2 3 6" xfId="14236" xr:uid="{E9FE4CCD-000B-454C-9A54-50D6AF012318}"/>
    <cellStyle name="Comma 7 3 2 3 6 2" xfId="37973" xr:uid="{B1583AB0-0343-432F-89E7-3A3A8F475925}"/>
    <cellStyle name="Comma 7 3 2 3 7" xfId="26866" xr:uid="{73C09456-FE45-4CBF-8CF0-B0045BCD24E2}"/>
    <cellStyle name="Comma 7 3 2 3 8" xfId="25492" xr:uid="{0B307EB6-7CF4-4363-A787-C5CA3D1F11D9}"/>
    <cellStyle name="Comma 7 3 2 3 9" xfId="49322" xr:uid="{E26D33B5-963E-4870-B07E-6F3EB3E827BE}"/>
    <cellStyle name="Comma 7 3 2 4" xfId="3389" xr:uid="{70620B5E-7822-4FAE-9AD6-0775AC66381C}"/>
    <cellStyle name="Comma 7 3 2 4 2" xfId="8857" xr:uid="{E6FA6014-0758-4E95-B8A4-71C5C35025F7}"/>
    <cellStyle name="Comma 7 3 2 4 2 2" xfId="20390" xr:uid="{E530D73A-2CDE-4B1F-B56A-41AF67986470}"/>
    <cellStyle name="Comma 7 3 2 4 2 2 2" xfId="43963" xr:uid="{EC03FABA-D09B-4040-82D3-F856CCA73959}"/>
    <cellStyle name="Comma 7 3 2 4 2 3" xfId="32855" xr:uid="{8777CE71-B23D-4C0D-82CE-6CC14DC30D6D}"/>
    <cellStyle name="Comma 7 3 2 4 3" xfId="14975" xr:uid="{473B370A-045F-4F2B-9AB4-58A9127DC98C}"/>
    <cellStyle name="Comma 7 3 2 4 3 2" xfId="38549" xr:uid="{8D8F9629-07CB-4CD6-B616-CA2976D51DB0}"/>
    <cellStyle name="Comma 7 3 2 4 4" xfId="27441" xr:uid="{63514D0C-A262-4737-893E-211FBDE28334}"/>
    <cellStyle name="Comma 7 3 2 5" xfId="4745" xr:uid="{A1898835-D52E-4ECD-A53F-3367E6179CA0}"/>
    <cellStyle name="Comma 7 3 2 5 2" xfId="10218" xr:uid="{48703D39-F9D2-4F76-AEDB-EC07F6A3AD37}"/>
    <cellStyle name="Comma 7 3 2 5 2 2" xfId="21751" xr:uid="{33F709D3-4E8E-4859-AA2C-FCFA489CBA81}"/>
    <cellStyle name="Comma 7 3 2 5 2 2 2" xfId="45324" xr:uid="{A683209C-B298-43C6-B03F-BF18377331DB}"/>
    <cellStyle name="Comma 7 3 2 5 2 3" xfId="34216" xr:uid="{B3E860EA-8E38-4E8B-BDBC-DA5BE93D8DE3}"/>
    <cellStyle name="Comma 7 3 2 5 3" xfId="16331" xr:uid="{9C6298A4-A72A-4EF8-8086-CC15E8FF89BD}"/>
    <cellStyle name="Comma 7 3 2 5 3 2" xfId="39905" xr:uid="{0193500A-8D82-4566-8933-B2EC81D1749D}"/>
    <cellStyle name="Comma 7 3 2 5 4" xfId="28797" xr:uid="{59D1CB1C-5C82-4673-9EA6-2573CC8323C5}"/>
    <cellStyle name="Comma 7 3 2 6" xfId="6083" xr:uid="{8E5CD63E-1C92-4448-8505-800CD9ADA0FF}"/>
    <cellStyle name="Comma 7 3 2 6 2" xfId="11559" xr:uid="{61A691A7-65A7-46B9-964E-FDFDC85A58BE}"/>
    <cellStyle name="Comma 7 3 2 6 2 2" xfId="23091" xr:uid="{3C5BE6EA-685D-4142-9282-609618D51934}"/>
    <cellStyle name="Comma 7 3 2 6 2 2 2" xfId="46664" xr:uid="{196A3A4F-C722-4417-8482-97BEFB649D99}"/>
    <cellStyle name="Comma 7 3 2 6 2 3" xfId="35556" xr:uid="{B85BAF9C-0BAD-4962-B53A-B8432E6DA543}"/>
    <cellStyle name="Comma 7 3 2 6 3" xfId="17667" xr:uid="{24E442EE-C6FA-46F1-ABF1-57C91F6F05E5}"/>
    <cellStyle name="Comma 7 3 2 6 3 2" xfId="41241" xr:uid="{1D6D4044-3159-4AF7-A8C7-CC903CF6343E}"/>
    <cellStyle name="Comma 7 3 2 6 4" xfId="30133" xr:uid="{45D005F8-7F02-4BB2-A24C-63116951C107}"/>
    <cellStyle name="Comma 7 3 2 7" xfId="7468" xr:uid="{59A2B7A2-5BC1-41D4-8012-9E4D787A68AC}"/>
    <cellStyle name="Comma 7 3 2 7 2" xfId="19028" xr:uid="{D2A88D2C-DB7E-4413-8136-E219071200C8}"/>
    <cellStyle name="Comma 7 3 2 7 2 2" xfId="42601" xr:uid="{EB66A956-FB06-48C9-AD8B-B6A28C0E83DF}"/>
    <cellStyle name="Comma 7 3 2 7 3" xfId="31493" xr:uid="{6749F81D-6759-4EC3-B452-8ED3F18E2A85}"/>
    <cellStyle name="Comma 7 3 2 8" xfId="13284" xr:uid="{FDFABC0B-C126-41BC-B1AA-FDF2685C940E}"/>
    <cellStyle name="Comma 7 3 2 8 2" xfId="37062" xr:uid="{210D2997-998E-4915-8B13-91942AD38F3C}"/>
    <cellStyle name="Comma 7 3 2 9" xfId="25953" xr:uid="{AA030AD8-1086-4A43-83B7-7E66F654DAD3}"/>
    <cellStyle name="Comma 7 3 3" xfId="1773" xr:uid="{2C075B46-922E-4233-9B9E-AB7C99B09A8B}"/>
    <cellStyle name="Comma 7 3 3 10" xfId="24820" xr:uid="{762437FD-0CA7-4CF3-BBB3-1980207AC3E3}"/>
    <cellStyle name="Comma 7 3 3 11" xfId="48651" xr:uid="{6150FFB0-55F1-4A18-9C96-C0597FBB17D2}"/>
    <cellStyle name="Comma 7 3 3 2" xfId="2257" xr:uid="{AF9F6B89-22B3-47E8-8073-C048A54AE5C8}"/>
    <cellStyle name="Comma 7 3 3 2 2" xfId="4069" xr:uid="{BD9BC956-E56B-4D10-9E0E-E2B93D6BB063}"/>
    <cellStyle name="Comma 7 3 3 2 2 2" xfId="9538" xr:uid="{61855272-FBE5-4A66-AEF6-AFA83524E311}"/>
    <cellStyle name="Comma 7 3 3 2 2 2 2" xfId="21071" xr:uid="{62BD150B-6745-45F5-9695-2B26E8430B7E}"/>
    <cellStyle name="Comma 7 3 3 2 2 2 2 2" xfId="44644" xr:uid="{F4D971A2-8526-486B-82DA-472E9AC39805}"/>
    <cellStyle name="Comma 7 3 3 2 2 2 3" xfId="33536" xr:uid="{83E3C953-22BF-4988-B82C-A554EA8C79E2}"/>
    <cellStyle name="Comma 7 3 3 2 2 3" xfId="15656" xr:uid="{7B0D2DFD-D141-46A5-B03C-6DD2D12CEEFE}"/>
    <cellStyle name="Comma 7 3 3 2 2 3 2" xfId="39230" xr:uid="{DF3737B9-6AF3-4106-85E1-B306540964E7}"/>
    <cellStyle name="Comma 7 3 3 2 2 4" xfId="28122" xr:uid="{8297EF0E-510C-4716-B487-BA83C1DFB87E}"/>
    <cellStyle name="Comma 7 3 3 2 3" xfId="5433" xr:uid="{D337D560-BA96-4B3F-8A16-A4B9A52FA60D}"/>
    <cellStyle name="Comma 7 3 3 2 3 2" xfId="10907" xr:uid="{EB3E9B1A-A8F8-4735-94A1-1FF80C604F36}"/>
    <cellStyle name="Comma 7 3 3 2 3 2 2" xfId="22440" xr:uid="{1834DE4B-AF32-4744-9675-2CED4A120073}"/>
    <cellStyle name="Comma 7 3 3 2 3 2 2 2" xfId="46013" xr:uid="{A383F796-DECA-41A3-90F9-9DFB93404F21}"/>
    <cellStyle name="Comma 7 3 3 2 3 2 3" xfId="34905" xr:uid="{A1AFEFBE-D055-4042-AD1A-51CC56AD8208}"/>
    <cellStyle name="Comma 7 3 3 2 3 3" xfId="17019" xr:uid="{7AC75D86-713A-4E23-B9DA-ADAB738F1D3D}"/>
    <cellStyle name="Comma 7 3 3 2 3 3 2" xfId="40593" xr:uid="{6D960F15-ABC2-4E8D-9416-262AA5146151}"/>
    <cellStyle name="Comma 7 3 3 2 3 4" xfId="29485" xr:uid="{1CC0895E-F06B-42A3-9878-BDE3341D5489}"/>
    <cellStyle name="Comma 7 3 3 2 4" xfId="6771" xr:uid="{9CE8B10B-5A2C-4F06-A381-856B626FE32A}"/>
    <cellStyle name="Comma 7 3 3 2 4 2" xfId="12248" xr:uid="{0EC7A4C3-4E52-4BC1-8BFC-F52DA96C008A}"/>
    <cellStyle name="Comma 7 3 3 2 4 2 2" xfId="23780" xr:uid="{2306DB17-28FB-4626-8932-EB2EE95D6E85}"/>
    <cellStyle name="Comma 7 3 3 2 4 2 2 2" xfId="47353" xr:uid="{E0D4B2F4-7553-4038-A68C-0070076AA7CA}"/>
    <cellStyle name="Comma 7 3 3 2 4 2 3" xfId="36245" xr:uid="{11648A0C-5BC3-4FC9-935C-6D7221AB3770}"/>
    <cellStyle name="Comma 7 3 3 2 4 3" xfId="18355" xr:uid="{F39DCF81-FC0E-48C5-A114-6219CCDC50A7}"/>
    <cellStyle name="Comma 7 3 3 2 4 3 2" xfId="41929" xr:uid="{4E12508B-3CDB-41A5-AC20-27678BC54E87}"/>
    <cellStyle name="Comma 7 3 3 2 4 4" xfId="30821" xr:uid="{3C190AFB-2751-4EB8-AD56-2BA6B35ABA76}"/>
    <cellStyle name="Comma 7 3 3 2 5" xfId="8182" xr:uid="{81017692-9A5D-4D6B-A8EB-93E287703547}"/>
    <cellStyle name="Comma 7 3 3 2 5 2" xfId="19717" xr:uid="{65D62466-BCAE-4599-BB9B-DC87B480B1EE}"/>
    <cellStyle name="Comma 7 3 3 2 5 2 2" xfId="43290" xr:uid="{1F5DE468-0C93-41A5-8C16-B9A0B7A22814}"/>
    <cellStyle name="Comma 7 3 3 2 5 3" xfId="32182" xr:uid="{74BF46E7-96A9-4B1B-9B88-7EFA408B60F7}"/>
    <cellStyle name="Comma 7 3 3 2 6" xfId="14011" xr:uid="{2AC0805D-F5D8-4BC0-AF33-AC334A378351}"/>
    <cellStyle name="Comma 7 3 3 2 6 2" xfId="37750" xr:uid="{FC1CE825-7223-455C-8642-820A772ED088}"/>
    <cellStyle name="Comma 7 3 3 2 7" xfId="26643" xr:uid="{6AE4A1CB-1379-484F-A78B-1BA181B3F52F}"/>
    <cellStyle name="Comma 7 3 3 2 8" xfId="25268" xr:uid="{B52EEDA9-266D-46D8-9814-FCAE64D49741}"/>
    <cellStyle name="Comma 7 3 3 2 9" xfId="49099" xr:uid="{6A33DEEB-2B7A-469C-8723-460188EB44E9}"/>
    <cellStyle name="Comma 7 3 3 3" xfId="2747" xr:uid="{E74D969F-74B4-4047-B73D-D76A86ABAA91}"/>
    <cellStyle name="Comma 7 3 3 3 2" xfId="4535" xr:uid="{D3EC2B57-F4EA-4474-B047-719248E34D10}"/>
    <cellStyle name="Comma 7 3 3 3 2 2" xfId="10005" xr:uid="{721FFEC6-8612-440D-9563-CB7308889AF6}"/>
    <cellStyle name="Comma 7 3 3 3 2 2 2" xfId="21538" xr:uid="{F0E38117-5B3A-45EC-AF23-4CF750B2024A}"/>
    <cellStyle name="Comma 7 3 3 3 2 2 2 2" xfId="45111" xr:uid="{5036AAAC-0123-4613-B3F8-B70F3660B06B}"/>
    <cellStyle name="Comma 7 3 3 3 2 2 3" xfId="34003" xr:uid="{360690FD-71F3-425A-8DFC-93F28AACFC26}"/>
    <cellStyle name="Comma 7 3 3 3 2 3" xfId="16122" xr:uid="{BA4DC19D-B7AA-4CEC-B592-FAEB50E95E27}"/>
    <cellStyle name="Comma 7 3 3 3 2 3 2" xfId="39696" xr:uid="{0CC30EB0-0F1D-48F3-9935-11CE4F931F06}"/>
    <cellStyle name="Comma 7 3 3 3 2 4" xfId="28588" xr:uid="{7066883F-258E-4E4B-9DFF-A1727FB1DEA8}"/>
    <cellStyle name="Comma 7 3 3 3 3" xfId="5901" xr:uid="{FAAF2E96-2D32-4694-9115-BEFD0DE0A25D}"/>
    <cellStyle name="Comma 7 3 3 3 3 2" xfId="11375" xr:uid="{73214BC1-312A-4BAA-BA2C-CC9837D49002}"/>
    <cellStyle name="Comma 7 3 3 3 3 2 2" xfId="22908" xr:uid="{470829D7-7B7C-4082-B9C6-9CDD422B5E64}"/>
    <cellStyle name="Comma 7 3 3 3 3 2 2 2" xfId="46481" xr:uid="{4C143BA9-CA3C-49AF-80BC-D4DCBC98EBF7}"/>
    <cellStyle name="Comma 7 3 3 3 3 2 3" xfId="35373" xr:uid="{9A49F506-4160-4718-AF74-608692C0E83C}"/>
    <cellStyle name="Comma 7 3 3 3 3 3" xfId="17487" xr:uid="{456F6D02-F5E8-4D54-8429-ED07DC1A1C23}"/>
    <cellStyle name="Comma 7 3 3 3 3 3 2" xfId="41061" xr:uid="{38D9B2F5-7EAB-4701-96F6-061E1C448EA2}"/>
    <cellStyle name="Comma 7 3 3 3 3 4" xfId="29953" xr:uid="{83E300FB-79DD-4FE8-A5EC-F1B7E8C3A81F}"/>
    <cellStyle name="Comma 7 3 3 3 4" xfId="7239" xr:uid="{9F07A608-BF96-462F-A02C-0E1387FE2D86}"/>
    <cellStyle name="Comma 7 3 3 3 4 2" xfId="12717" xr:uid="{DEC69DE1-D4F3-4DE9-9643-AC50DEB1DD52}"/>
    <cellStyle name="Comma 7 3 3 3 4 2 2" xfId="24249" xr:uid="{68C8DD16-A09F-40EF-82F3-9F88565A9DEF}"/>
    <cellStyle name="Comma 7 3 3 3 4 2 2 2" xfId="47822" xr:uid="{48757D39-6E3A-4E01-A532-2686C5F1E6F1}"/>
    <cellStyle name="Comma 7 3 3 3 4 2 3" xfId="36714" xr:uid="{5EEFA94F-A6E0-4BBE-AFF6-7CCD8A83CA9D}"/>
    <cellStyle name="Comma 7 3 3 3 4 3" xfId="18823" xr:uid="{60E112FC-5CB5-4C00-820D-D6AB24918F5B}"/>
    <cellStyle name="Comma 7 3 3 3 4 3 2" xfId="42397" xr:uid="{8CAE32C4-157C-486E-B7CF-87CE0B6F5325}"/>
    <cellStyle name="Comma 7 3 3 3 4 4" xfId="31289" xr:uid="{111786C0-A476-4847-901D-0DCC1691DAB3}"/>
    <cellStyle name="Comma 7 3 3 3 5" xfId="8652" xr:uid="{6B198F2F-1B40-4CFB-AC7D-C5F889AA2A27}"/>
    <cellStyle name="Comma 7 3 3 3 5 2" xfId="20185" xr:uid="{4C1553B4-3634-40C4-B7D7-2166C2FBB152}"/>
    <cellStyle name="Comma 7 3 3 3 5 2 2" xfId="43758" xr:uid="{32F18F7D-F119-486E-AA3A-71D13F32373A}"/>
    <cellStyle name="Comma 7 3 3 3 5 3" xfId="32650" xr:uid="{A108D31F-3028-4992-B0AF-F3B5612F12AC}"/>
    <cellStyle name="Comma 7 3 3 3 6" xfId="14482" xr:uid="{64EB125E-C625-4934-93BC-8539564E1C76}"/>
    <cellStyle name="Comma 7 3 3 3 6 2" xfId="38218" xr:uid="{2114F9D0-E4C7-43D8-AE3E-1CF52AFDADFB}"/>
    <cellStyle name="Comma 7 3 3 3 7" xfId="27111" xr:uid="{CEDCD871-9C20-4A29-8A4F-34CEE2FABD84}"/>
    <cellStyle name="Comma 7 3 3 3 8" xfId="25737" xr:uid="{D0AD5094-293B-4A73-BB8A-EAB6DDAE5C37}"/>
    <cellStyle name="Comma 7 3 3 3 9" xfId="49567" xr:uid="{38DF7E2A-2232-4ED9-AD26-6985D210358F}"/>
    <cellStyle name="Comma 7 3 3 4" xfId="3626" xr:uid="{076EA40E-8CEA-4D71-A27D-D27C8448C321}"/>
    <cellStyle name="Comma 7 3 3 4 2" xfId="9095" xr:uid="{E65BB644-4888-4968-9797-1CE6B6C78538}"/>
    <cellStyle name="Comma 7 3 3 4 2 2" xfId="20628" xr:uid="{FDC671C8-C83C-40C3-AA84-4E23599ADEC0}"/>
    <cellStyle name="Comma 7 3 3 4 2 2 2" xfId="44201" xr:uid="{48727BD9-DB3E-4615-B1A8-B3327D2461AB}"/>
    <cellStyle name="Comma 7 3 3 4 2 3" xfId="33093" xr:uid="{295CD1F3-D45C-4059-B9DA-B2D6A8CEB5AC}"/>
    <cellStyle name="Comma 7 3 3 4 3" xfId="15213" xr:uid="{E5ACA20B-3414-44C8-8C87-BA1AF3860C7A}"/>
    <cellStyle name="Comma 7 3 3 4 3 2" xfId="38787" xr:uid="{103EC2E7-570D-4F59-A508-26D9B97DC0FF}"/>
    <cellStyle name="Comma 7 3 3 4 4" xfId="27679" xr:uid="{681BD408-18BE-404B-93F4-C7992FDBD828}"/>
    <cellStyle name="Comma 7 3 3 5" xfId="4986" xr:uid="{107B4E36-CB9F-4E64-B5F4-F3D1DCF7F014}"/>
    <cellStyle name="Comma 7 3 3 5 2" xfId="10460" xr:uid="{20BAF464-182D-4437-A441-F1AF48EFF040}"/>
    <cellStyle name="Comma 7 3 3 5 2 2" xfId="21993" xr:uid="{200FA302-9B75-4658-803E-E71866F535AF}"/>
    <cellStyle name="Comma 7 3 3 5 2 2 2" xfId="45566" xr:uid="{454A1B58-554F-43ED-A22F-C1BA65D0AFBB}"/>
    <cellStyle name="Comma 7 3 3 5 2 3" xfId="34458" xr:uid="{E4DAC050-BB3A-4C7C-B7A4-1CAD568D92F7}"/>
    <cellStyle name="Comma 7 3 3 5 3" xfId="16572" xr:uid="{BA8830CA-35E8-4E17-AA60-C28393585193}"/>
    <cellStyle name="Comma 7 3 3 5 3 2" xfId="40146" xr:uid="{68BE6C7C-688D-466A-B740-DDBD0AF064C9}"/>
    <cellStyle name="Comma 7 3 3 5 4" xfId="29038" xr:uid="{690FFEB8-E6E2-4B2B-8CAE-CAA522474AF4}"/>
    <cellStyle name="Comma 7 3 3 6" xfId="6324" xr:uid="{CD5ADB10-E5E3-460E-97E9-4F71D4A3F922}"/>
    <cellStyle name="Comma 7 3 3 6 2" xfId="11800" xr:uid="{E70F52A3-9522-41CF-85EA-2E6C0EC0F979}"/>
    <cellStyle name="Comma 7 3 3 6 2 2" xfId="23332" xr:uid="{C3B37D90-F050-4071-8526-CE17B4210581}"/>
    <cellStyle name="Comma 7 3 3 6 2 2 2" xfId="46905" xr:uid="{D149B081-FBFA-4300-92DB-704057233EC9}"/>
    <cellStyle name="Comma 7 3 3 6 2 3" xfId="35797" xr:uid="{08DB1B23-1D9D-486A-86B4-5329E1962346}"/>
    <cellStyle name="Comma 7 3 3 6 3" xfId="17908" xr:uid="{CAC94B9D-1541-45FB-AF8D-3126C908AD15}"/>
    <cellStyle name="Comma 7 3 3 6 3 2" xfId="41482" xr:uid="{82F2815C-E7E0-43D2-9FA6-03F35B70CDB1}"/>
    <cellStyle name="Comma 7 3 3 6 4" xfId="30374" xr:uid="{B7B554DA-0640-4A67-9D85-683EFFC386C4}"/>
    <cellStyle name="Comma 7 3 3 7" xfId="7715" xr:uid="{5E53E5CB-51EC-45C1-A11B-67C3F6683AE5}"/>
    <cellStyle name="Comma 7 3 3 7 2" xfId="19270" xr:uid="{9844D842-9C9B-4812-9240-9D791F4462A0}"/>
    <cellStyle name="Comma 7 3 3 7 2 2" xfId="42843" xr:uid="{FF12423F-E928-4828-BBCB-9429157DFD09}"/>
    <cellStyle name="Comma 7 3 3 7 3" xfId="31735" xr:uid="{9F3C478E-A54C-4BC6-B53B-ECF50DDF5E18}"/>
    <cellStyle name="Comma 7 3 3 8" xfId="13555" xr:uid="{FD5D555F-776F-416B-A3CA-635D47C8B6F0}"/>
    <cellStyle name="Comma 7 3 3 8 2" xfId="37303" xr:uid="{1840CC51-5DBC-4E69-A1B7-04546CC4F48C}"/>
    <cellStyle name="Comma 7 3 3 9" xfId="26196" xr:uid="{238F1000-00FD-4CF6-A02C-EEA2E15E2725}"/>
    <cellStyle name="Comma 7 3 4" xfId="1875" xr:uid="{DA8B231F-59AC-4E09-B672-7BECEE3E27F0}"/>
    <cellStyle name="Comma 7 3 4 10" xfId="48718" xr:uid="{AC83B689-08C7-4391-9C11-36E6E8DF7DD6}"/>
    <cellStyle name="Comma 7 3 4 2" xfId="2416" xr:uid="{68CB9714-7202-4D03-ABDE-5E28BC5FEF88}"/>
    <cellStyle name="Comma 7 3 4 2 2" xfId="4211" xr:uid="{70FF451D-31E6-4060-97D6-F3DF542168BA}"/>
    <cellStyle name="Comma 7 3 4 2 2 2" xfId="9680" xr:uid="{CBB030E8-31BD-417C-8845-44240B8E223A}"/>
    <cellStyle name="Comma 7 3 4 2 2 2 2" xfId="21213" xr:uid="{0E31FE1C-EC69-4C40-AEA7-3E8C5FB5E1F2}"/>
    <cellStyle name="Comma 7 3 4 2 2 2 2 2" xfId="44786" xr:uid="{F63F0C4C-F6F7-4276-BC32-8BFEF58880F7}"/>
    <cellStyle name="Comma 7 3 4 2 2 2 3" xfId="33678" xr:uid="{F5A7D413-AE4F-4540-8471-EB506100FFC6}"/>
    <cellStyle name="Comma 7 3 4 2 2 3" xfId="15798" xr:uid="{4D18F3FD-F28A-47B3-AF83-C538060A2BDF}"/>
    <cellStyle name="Comma 7 3 4 2 2 3 2" xfId="39372" xr:uid="{B042620A-0AA1-4F36-B8D8-F37D2FED7B03}"/>
    <cellStyle name="Comma 7 3 4 2 2 4" xfId="28264" xr:uid="{3934A2DE-4CDC-48D4-9B98-37ECD2F6AD0E}"/>
    <cellStyle name="Comma 7 3 4 2 3" xfId="5576" xr:uid="{671F4A05-4D6A-4BD4-987E-7FCCD787141D}"/>
    <cellStyle name="Comma 7 3 4 2 3 2" xfId="11050" xr:uid="{AC494ECA-AB58-4648-8F7B-37F1EC1C5A11}"/>
    <cellStyle name="Comma 7 3 4 2 3 2 2" xfId="22583" xr:uid="{6FD69B42-9119-484B-891A-E4ED32395459}"/>
    <cellStyle name="Comma 7 3 4 2 3 2 2 2" xfId="46156" xr:uid="{FBD07D6D-3145-49F8-AC40-02319BC38DB1}"/>
    <cellStyle name="Comma 7 3 4 2 3 2 3" xfId="35048" xr:uid="{B51EBCB2-F636-4992-93C4-1BED6D626F0D}"/>
    <cellStyle name="Comma 7 3 4 2 3 3" xfId="17162" xr:uid="{F3968872-106D-4015-B61C-7A49D538A286}"/>
    <cellStyle name="Comma 7 3 4 2 3 3 2" xfId="40736" xr:uid="{BC16CE64-FE7C-4F18-87F9-61CFE539227C}"/>
    <cellStyle name="Comma 7 3 4 2 3 4" xfId="29628" xr:uid="{49420630-304C-4A07-91B3-F41A61B3C456}"/>
    <cellStyle name="Comma 7 3 4 2 4" xfId="6914" xr:uid="{74C90D9D-DC82-4416-A61C-6303D2DF93C3}"/>
    <cellStyle name="Comma 7 3 4 2 4 2" xfId="12392" xr:uid="{A9CB22BE-A9E1-4806-A4CA-C3B3B25EBA30}"/>
    <cellStyle name="Comma 7 3 4 2 4 2 2" xfId="23924" xr:uid="{271CC6E3-059D-4912-8150-72472975753D}"/>
    <cellStyle name="Comma 7 3 4 2 4 2 2 2" xfId="47497" xr:uid="{D6693E2D-C2C3-401E-A70B-2D56321CD379}"/>
    <cellStyle name="Comma 7 3 4 2 4 2 3" xfId="36389" xr:uid="{B680670B-D535-471F-91E2-85D35E8726FB}"/>
    <cellStyle name="Comma 7 3 4 2 4 3" xfId="18498" xr:uid="{C920D0ED-296F-44AC-8588-2EC31F731E57}"/>
    <cellStyle name="Comma 7 3 4 2 4 3 2" xfId="42072" xr:uid="{E9D7926C-5BD9-4FE8-9A20-553456B625B4}"/>
    <cellStyle name="Comma 7 3 4 2 4 4" xfId="30964" xr:uid="{EFDEEADB-FC34-47B8-98F7-4381180321E0}"/>
    <cellStyle name="Comma 7 3 4 2 5" xfId="8327" xr:uid="{1E5507B2-8284-4DB7-822A-76D264E1466E}"/>
    <cellStyle name="Comma 7 3 4 2 5 2" xfId="19860" xr:uid="{5297AFEB-59C0-43AF-B2A7-536767FAE6D7}"/>
    <cellStyle name="Comma 7 3 4 2 5 2 2" xfId="43433" xr:uid="{6513928F-9B28-476D-B33E-8C27B4F6C9D6}"/>
    <cellStyle name="Comma 7 3 4 2 5 3" xfId="32325" xr:uid="{06FC528F-20B4-4BB5-A691-6C65D8006AFB}"/>
    <cellStyle name="Comma 7 3 4 2 6" xfId="14156" xr:uid="{D51C9F31-B113-47EC-A5B2-35AA597C1B33}"/>
    <cellStyle name="Comma 7 3 4 2 6 2" xfId="37893" xr:uid="{FBB43FF0-76ED-47F6-8DDE-0D0DE43ECBB9}"/>
    <cellStyle name="Comma 7 3 4 2 7" xfId="26786" xr:uid="{FF18E4ED-DEB0-49E8-9598-FAD49D316C8C}"/>
    <cellStyle name="Comma 7 3 4 2 8" xfId="25412" xr:uid="{BFAD2400-B2AD-4800-B4E0-3DD046A87675}"/>
    <cellStyle name="Comma 7 3 4 2 9" xfId="49242" xr:uid="{B86C00D3-068E-4651-89DB-A26DAFEF0567}"/>
    <cellStyle name="Comma 7 3 4 3" xfId="3692" xr:uid="{16DF68AE-B08E-4E29-B765-0072035DEA99}"/>
    <cellStyle name="Comma 7 3 4 3 2" xfId="9161" xr:uid="{2FA1F624-36EC-473C-ADF7-2FF4A717A7EF}"/>
    <cellStyle name="Comma 7 3 4 3 2 2" xfId="20694" xr:uid="{15D8AB5D-EC58-4325-832B-96C4F2AA91C8}"/>
    <cellStyle name="Comma 7 3 4 3 2 2 2" xfId="44267" xr:uid="{30363E31-840D-4332-80E7-D0873E7571F4}"/>
    <cellStyle name="Comma 7 3 4 3 2 3" xfId="33159" xr:uid="{9819D6DE-BE23-44B3-BEC8-F6B89099DEC3}"/>
    <cellStyle name="Comma 7 3 4 3 3" xfId="15279" xr:uid="{E297AD12-5EB6-48C5-A3FA-D46AB18FAB70}"/>
    <cellStyle name="Comma 7 3 4 3 3 2" xfId="38853" xr:uid="{3929256C-5C7A-4CEE-A59F-A14CD677E615}"/>
    <cellStyle name="Comma 7 3 4 3 4" xfId="27745" xr:uid="{80E12BA0-311A-461F-A5ED-E6F42BEEA391}"/>
    <cellStyle name="Comma 7 3 4 4" xfId="5052" xr:uid="{0AA4DFB7-AF13-4FBF-AC16-8992AB5464DA}"/>
    <cellStyle name="Comma 7 3 4 4 2" xfId="10526" xr:uid="{325E000A-B37F-4A5D-BE60-8D09486ED77C}"/>
    <cellStyle name="Comma 7 3 4 4 2 2" xfId="22059" xr:uid="{F057DC7A-AF30-4C82-983C-6297B286FA8D}"/>
    <cellStyle name="Comma 7 3 4 4 2 2 2" xfId="45632" xr:uid="{1E6F43CB-2D76-4E38-A8F9-91BE371BC67D}"/>
    <cellStyle name="Comma 7 3 4 4 2 3" xfId="34524" xr:uid="{7C423854-23AC-4C04-BA0F-97227B38EBB0}"/>
    <cellStyle name="Comma 7 3 4 4 3" xfId="16638" xr:uid="{ADA5E89A-F768-4667-B3AD-4C3DEF26CD10}"/>
    <cellStyle name="Comma 7 3 4 4 3 2" xfId="40212" xr:uid="{73BA0476-BEF0-44A7-A489-BB4B60ADB52D}"/>
    <cellStyle name="Comma 7 3 4 4 4" xfId="29104" xr:uid="{60286F8D-8AB7-4E3F-8BFD-DEDC3C7F7B33}"/>
    <cellStyle name="Comma 7 3 4 5" xfId="6390" xr:uid="{A63E1E64-682B-4866-A0DF-D1DB0DA4E2FD}"/>
    <cellStyle name="Comma 7 3 4 5 2" xfId="11867" xr:uid="{FE7CDC9E-9415-49A9-8669-395F91B676AA}"/>
    <cellStyle name="Comma 7 3 4 5 2 2" xfId="23399" xr:uid="{0E806EC5-3146-4619-8D00-7515EF6A3C9B}"/>
    <cellStyle name="Comma 7 3 4 5 2 2 2" xfId="46972" xr:uid="{3D46B974-13FF-4870-809C-86EE75EBF990}"/>
    <cellStyle name="Comma 7 3 4 5 2 3" xfId="35864" xr:uid="{C2CF5D76-0EAC-47E6-84BC-A8EC000335CE}"/>
    <cellStyle name="Comma 7 3 4 5 3" xfId="17974" xr:uid="{FD0289B1-D3D4-470C-93E4-1A9405896668}"/>
    <cellStyle name="Comma 7 3 4 5 3 2" xfId="41548" xr:uid="{F436E0B7-A19A-406A-B2BF-0EE201222E85}"/>
    <cellStyle name="Comma 7 3 4 5 4" xfId="30440" xr:uid="{3FF78E50-27F9-454D-AF6D-C87F104C8720}"/>
    <cellStyle name="Comma 7 3 4 6" xfId="7801" xr:uid="{0AC3D882-B8C3-4F75-95AD-E5E074093BC7}"/>
    <cellStyle name="Comma 7 3 4 6 2" xfId="19336" xr:uid="{B2AB5340-642E-44C4-AAFE-D85DDBACED87}"/>
    <cellStyle name="Comma 7 3 4 6 2 2" xfId="42909" xr:uid="{1BC3F96A-AF93-4511-ACFE-F2797C3F0FDE}"/>
    <cellStyle name="Comma 7 3 4 6 3" xfId="31801" xr:uid="{5EE4427D-D103-439F-9A8C-9D7BE54F6B47}"/>
    <cellStyle name="Comma 7 3 4 7" xfId="13630" xr:uid="{31195195-15EB-48FF-B35C-84814EE962EE}"/>
    <cellStyle name="Comma 7 3 4 7 2" xfId="37369" xr:uid="{CE949934-169A-489A-9DE8-23F6D0013028}"/>
    <cellStyle name="Comma 7 3 4 8" xfId="26262" xr:uid="{71AECF72-FA98-4C19-A527-DD7E96CB6AD6}"/>
    <cellStyle name="Comma 7 3 4 9" xfId="24887" xr:uid="{44DEFFE6-2BE1-416D-A61F-D74B8C8E5F98}"/>
    <cellStyle name="Comma 7 3 5" xfId="1937" xr:uid="{BC5B0404-F2E0-40F4-9CDF-7C81523176A9}"/>
    <cellStyle name="Comma 7 3 5 2" xfId="3750" xr:uid="{006E1966-0EC9-4F55-8F5C-B1C3DCCF775C}"/>
    <cellStyle name="Comma 7 3 5 2 2" xfId="9219" xr:uid="{8E5EE6DD-A317-47A7-BACF-835AC0C87377}"/>
    <cellStyle name="Comma 7 3 5 2 2 2" xfId="20752" xr:uid="{7E9903A9-ED78-4FD9-AC32-3F1E5BBBCFD9}"/>
    <cellStyle name="Comma 7 3 5 2 2 2 2" xfId="44325" xr:uid="{E729E793-7501-4160-9E09-F85CB797C8B4}"/>
    <cellStyle name="Comma 7 3 5 2 2 3" xfId="33217" xr:uid="{449D39CD-21C5-4F2F-86F3-481D3BBDDDAB}"/>
    <cellStyle name="Comma 7 3 5 2 3" xfId="15337" xr:uid="{EF5F128E-8115-4E76-88C7-C85C1001E9CF}"/>
    <cellStyle name="Comma 7 3 5 2 3 2" xfId="38911" xr:uid="{3D1FFAE0-262B-4671-9172-806B8096F9A1}"/>
    <cellStyle name="Comma 7 3 5 2 4" xfId="27803" xr:uid="{08C27B31-E126-4905-9F8D-78143107A4EC}"/>
    <cellStyle name="Comma 7 3 5 3" xfId="5114" xr:uid="{DD1B09C8-8DF8-404D-9F67-ED5FF5BA4CEC}"/>
    <cellStyle name="Comma 7 3 5 3 2" xfId="10588" xr:uid="{64EFF389-344F-488D-AA5A-5A7F0EB09A00}"/>
    <cellStyle name="Comma 7 3 5 3 2 2" xfId="22121" xr:uid="{EC1A092F-E502-455C-8389-45F775C966F9}"/>
    <cellStyle name="Comma 7 3 5 3 2 2 2" xfId="45694" xr:uid="{9CAFB2A0-417A-4123-9AAF-61E3556B83FC}"/>
    <cellStyle name="Comma 7 3 5 3 2 3" xfId="34586" xr:uid="{71F19D0D-63D1-40FB-8A64-8803441C7E33}"/>
    <cellStyle name="Comma 7 3 5 3 3" xfId="16700" xr:uid="{345FF409-A28D-4E2C-B82A-D209731E1E71}"/>
    <cellStyle name="Comma 7 3 5 3 3 2" xfId="40274" xr:uid="{1C1C18CE-934B-4813-A1EB-E92A4B41CE58}"/>
    <cellStyle name="Comma 7 3 5 3 4" xfId="29166" xr:uid="{E1125CE7-DB0C-430E-BF59-D1FF1DAC0FAA}"/>
    <cellStyle name="Comma 7 3 5 4" xfId="6452" xr:uid="{D42DCBCD-27D2-4A02-9E00-F7363029EB43}"/>
    <cellStyle name="Comma 7 3 5 4 2" xfId="11929" xr:uid="{743F363A-840F-4944-908D-75DAA5651667}"/>
    <cellStyle name="Comma 7 3 5 4 2 2" xfId="23461" xr:uid="{49C0D3C1-FE19-4CE4-BA8B-B12290107F76}"/>
    <cellStyle name="Comma 7 3 5 4 2 2 2" xfId="47034" xr:uid="{5B4B2FAC-6DC4-402D-B6A0-F940B6F8BD09}"/>
    <cellStyle name="Comma 7 3 5 4 2 3" xfId="35926" xr:uid="{6601CC78-EB72-49DE-86FA-7212C42BF13C}"/>
    <cellStyle name="Comma 7 3 5 4 3" xfId="18036" xr:uid="{5B3B2A3D-8B61-426A-AECB-AC1CBB0F95EB}"/>
    <cellStyle name="Comma 7 3 5 4 3 2" xfId="41610" xr:uid="{73E74565-90F9-49EF-9F5B-EB26A34D4D5C}"/>
    <cellStyle name="Comma 7 3 5 4 4" xfId="30502" xr:uid="{A5DB3165-9575-4024-BF2F-E823CFCA5FDB}"/>
    <cellStyle name="Comma 7 3 5 5" xfId="7863" xr:uid="{624D4922-816D-45F1-AAF5-AD6F990AE148}"/>
    <cellStyle name="Comma 7 3 5 5 2" xfId="19398" xr:uid="{6A0F42BA-89D0-4D4E-A12C-99A655D2EF8F}"/>
    <cellStyle name="Comma 7 3 5 5 2 2" xfId="42971" xr:uid="{525F56F8-E59C-430D-B856-FC744E5E40CA}"/>
    <cellStyle name="Comma 7 3 5 5 3" xfId="31863" xr:uid="{85796747-96EB-41C7-B19A-4CCE7811C6DB}"/>
    <cellStyle name="Comma 7 3 5 6" xfId="13692" xr:uid="{EF571182-A2B4-4C66-8508-D6106CC24072}"/>
    <cellStyle name="Comma 7 3 5 6 2" xfId="37431" xr:uid="{1ACE34C0-44D6-4FC4-898D-06B43C0B0E26}"/>
    <cellStyle name="Comma 7 3 5 7" xfId="26324" xr:uid="{30DB9C22-A6B6-4AB3-9EDF-B460E7B8AA4E}"/>
    <cellStyle name="Comma 7 3 5 8" xfId="24949" xr:uid="{44A53C2F-FB0D-41D2-B0BF-EFF902D661C3}"/>
    <cellStyle name="Comma 7 3 5 9" xfId="48780" xr:uid="{9B29C25B-AA28-4960-915A-15D2CA96FD91}"/>
    <cellStyle name="Comma 7 3 6" xfId="2354" xr:uid="{E761B1B0-C4B3-47A6-A390-A250C82167B2}"/>
    <cellStyle name="Comma 7 3 6 2" xfId="4149" xr:uid="{1745FF30-3A9F-40D1-B22D-66BEC8B2DDF0}"/>
    <cellStyle name="Comma 7 3 6 2 2" xfId="9618" xr:uid="{C4D79543-7E5E-46E4-B445-ABDA234B7CA7}"/>
    <cellStyle name="Comma 7 3 6 2 2 2" xfId="21151" xr:uid="{0BB0149D-CD0C-4AEC-8EB5-0CE0F2468B19}"/>
    <cellStyle name="Comma 7 3 6 2 2 2 2" xfId="44724" xr:uid="{36A0E03D-E93E-4AF6-88E8-29F35752CA28}"/>
    <cellStyle name="Comma 7 3 6 2 2 3" xfId="33616" xr:uid="{DAAFF75C-1932-44CA-B7DD-00FAD8773C35}"/>
    <cellStyle name="Comma 7 3 6 2 3" xfId="15736" xr:uid="{CE4C7173-371D-4B28-9DAC-C8ABAEC5E1AC}"/>
    <cellStyle name="Comma 7 3 6 2 3 2" xfId="39310" xr:uid="{7DF984AA-B846-4B03-ADAF-19F3D386E680}"/>
    <cellStyle name="Comma 7 3 6 2 4" xfId="28202" xr:uid="{C2FB2634-47B5-42A4-936B-58B3D136D3AF}"/>
    <cellStyle name="Comma 7 3 6 3" xfId="5514" xr:uid="{37392E55-B222-4DD1-B1A1-9006B9154D85}"/>
    <cellStyle name="Comma 7 3 6 3 2" xfId="10988" xr:uid="{9C7BBBF0-9184-452A-9274-B7C66F73FDF2}"/>
    <cellStyle name="Comma 7 3 6 3 2 2" xfId="22521" xr:uid="{E865B5D5-D34F-43EF-9427-73A525293F19}"/>
    <cellStyle name="Comma 7 3 6 3 2 2 2" xfId="46094" xr:uid="{62002CF9-A197-477B-B696-07B763001D8B}"/>
    <cellStyle name="Comma 7 3 6 3 2 3" xfId="34986" xr:uid="{58FEAB8B-8F4C-47B4-9195-96537E289C31}"/>
    <cellStyle name="Comma 7 3 6 3 3" xfId="17100" xr:uid="{3608C301-D45D-4351-8D2C-A3279CFD5357}"/>
    <cellStyle name="Comma 7 3 6 3 3 2" xfId="40674" xr:uid="{46567FC7-8BDD-40E8-98A1-6E7F5AB67601}"/>
    <cellStyle name="Comma 7 3 6 3 4" xfId="29566" xr:uid="{929C7F13-F968-470B-9312-53D81D9AD164}"/>
    <cellStyle name="Comma 7 3 6 4" xfId="6852" xr:uid="{6D899630-DCFD-4591-A54A-008570545C3C}"/>
    <cellStyle name="Comma 7 3 6 4 2" xfId="12330" xr:uid="{8B95D551-8991-4F7A-B6D2-24024527E513}"/>
    <cellStyle name="Comma 7 3 6 4 2 2" xfId="23862" xr:uid="{ACB2DA67-97FD-4FA2-94FE-233E08F3841B}"/>
    <cellStyle name="Comma 7 3 6 4 2 2 2" xfId="47435" xr:uid="{CFBE0381-F92E-421A-B7F4-0510B3A71CE9}"/>
    <cellStyle name="Comma 7 3 6 4 2 3" xfId="36327" xr:uid="{CA267BA8-4937-475A-94B4-FDD4ECB04405}"/>
    <cellStyle name="Comma 7 3 6 4 3" xfId="18436" xr:uid="{5834ECAF-B088-4732-97FD-81E17C34084C}"/>
    <cellStyle name="Comma 7 3 6 4 3 2" xfId="42010" xr:uid="{A3EEC0A5-224E-49C1-9020-542AC2003812}"/>
    <cellStyle name="Comma 7 3 6 4 4" xfId="30902" xr:uid="{9E5C50C4-BB7E-4E45-9016-17F2BF1E0191}"/>
    <cellStyle name="Comma 7 3 6 5" xfId="8265" xr:uid="{A6BDF098-9B2F-4ABE-A3B4-8673162D0B79}"/>
    <cellStyle name="Comma 7 3 6 5 2" xfId="19798" xr:uid="{E971CD08-A356-4F83-A34B-D1AE1F61D7DC}"/>
    <cellStyle name="Comma 7 3 6 5 2 2" xfId="43371" xr:uid="{C0103155-6B08-4EA8-9FF2-B8F0DAA5C2CB}"/>
    <cellStyle name="Comma 7 3 6 5 3" xfId="32263" xr:uid="{4AA2997B-5F6C-4DA7-A318-B99A81AFAE2A}"/>
    <cellStyle name="Comma 7 3 6 6" xfId="14094" xr:uid="{9A8B141E-CCB5-488D-BB85-654530103B40}"/>
    <cellStyle name="Comma 7 3 6 6 2" xfId="37831" xr:uid="{79512FBD-626D-4209-83CB-1A4B8089A5CE}"/>
    <cellStyle name="Comma 7 3 6 7" xfId="26724" xr:uid="{843AAE68-228E-423E-B616-C304D71F0934}"/>
    <cellStyle name="Comma 7 3 6 8" xfId="25350" xr:uid="{9BEE64F2-56FF-40A1-B12D-302D3DD5C93C}"/>
    <cellStyle name="Comma 7 3 6 9" xfId="49180" xr:uid="{215AD86F-A848-4B7B-8D6C-ECD236A4AA4B}"/>
    <cellStyle name="Comma 7 3 7" xfId="3312" xr:uid="{C5765220-9534-4225-81BA-82CA13E68C5B}"/>
    <cellStyle name="Comma 7 3 7 2" xfId="8779" xr:uid="{2BCDC335-0EFE-4B4E-BCC5-F9F5AD4E5A90}"/>
    <cellStyle name="Comma 7 3 7 2 2" xfId="20312" xr:uid="{BEF0C487-475E-4AF8-93F5-93B7702151B2}"/>
    <cellStyle name="Comma 7 3 7 2 2 2" xfId="43885" xr:uid="{3699A8A7-8C9B-41A6-8C45-004EAC04EB0E}"/>
    <cellStyle name="Comma 7 3 7 2 3" xfId="32777" xr:uid="{01A11494-18E6-4291-802B-544C003BA498}"/>
    <cellStyle name="Comma 7 3 7 3" xfId="14898" xr:uid="{443B3ADC-629A-4A50-80BC-8A2047441464}"/>
    <cellStyle name="Comma 7 3 7 3 2" xfId="38472" xr:uid="{BF3EC845-A52A-4E53-A0C6-9053B7D397DF}"/>
    <cellStyle name="Comma 7 3 7 4" xfId="27364" xr:uid="{B50018F3-1968-4352-864E-9BCF9BB95BCA}"/>
    <cellStyle name="Comma 7 3 8" xfId="4666" xr:uid="{CEF34B74-D80A-4D68-9F34-FBF5036FE876}"/>
    <cellStyle name="Comma 7 3 8 2" xfId="10139" xr:uid="{DC05C640-F502-44D5-8CB9-809A5D1BE083}"/>
    <cellStyle name="Comma 7 3 8 2 2" xfId="21672" xr:uid="{E52B7AB7-647F-48BB-91C1-FE46AC2D8A35}"/>
    <cellStyle name="Comma 7 3 8 2 2 2" xfId="45245" xr:uid="{532543E2-0458-41E1-BBE8-0CAAEF07A2D8}"/>
    <cellStyle name="Comma 7 3 8 2 3" xfId="34137" xr:uid="{AF911276-3739-4611-9121-3471371792F9}"/>
    <cellStyle name="Comma 7 3 8 3" xfId="16252" xr:uid="{4789FCBC-AAA6-460E-86BA-B1FD78C7AC30}"/>
    <cellStyle name="Comma 7 3 8 3 2" xfId="39826" xr:uid="{7F673201-E267-4541-BCB5-34CD8B50865F}"/>
    <cellStyle name="Comma 7 3 8 4" xfId="28718" xr:uid="{C5A67E7E-47A7-4091-ADDE-82A5C7FDC23E}"/>
    <cellStyle name="Comma 7 3 9" xfId="6004" xr:uid="{15BF726B-9579-4FA3-967F-1B05B5A1569E}"/>
    <cellStyle name="Comma 7 3 9 2" xfId="11480" xr:uid="{EB7F1D04-1603-4650-B6FC-198C73B901A2}"/>
    <cellStyle name="Comma 7 3 9 2 2" xfId="23012" xr:uid="{DF0DB695-3721-4126-9E16-82C868FC9415}"/>
    <cellStyle name="Comma 7 3 9 2 2 2" xfId="46585" xr:uid="{B49D6E02-D82C-4C90-B19D-6368FAC105A1}"/>
    <cellStyle name="Comma 7 3 9 2 3" xfId="35477" xr:uid="{A2A0311D-28F1-49CE-9FA6-77F561B701E5}"/>
    <cellStyle name="Comma 7 3 9 3" xfId="17588" xr:uid="{41B7B83F-5AAC-4C86-BECA-0A09845F1867}"/>
    <cellStyle name="Comma 7 3 9 3 2" xfId="41162" xr:uid="{541C6DF3-2B39-4821-BFB4-6535387017C1}"/>
    <cellStyle name="Comma 7 3 9 4" xfId="30054" xr:uid="{7B7E437E-53DB-4DAC-A215-84466E4C9146}"/>
    <cellStyle name="Comma 7 4" xfId="783" xr:uid="{2552BCC8-7F09-4577-A6BA-796C33AB8363}"/>
    <cellStyle name="Comma 7 4 10" xfId="25919" xr:uid="{080C8F47-4B25-4B24-B280-42F0892F5B17}"/>
    <cellStyle name="Comma 7 4 11" xfId="24661" xr:uid="{339A9DA5-2A88-4CB9-B0C3-21F784C899C9}"/>
    <cellStyle name="Comma 7 4 12" xfId="48372" xr:uid="{DFFCA44D-8DB8-4AB4-A581-A2CCF7C346D8}"/>
    <cellStyle name="Comma 7 4 13" xfId="1123" xr:uid="{7D033F39-888C-47D3-AA8B-95179EF837D3}"/>
    <cellStyle name="Comma 7 4 2" xfId="1326" xr:uid="{1E8DF8CE-E27C-42C7-B3AA-77AC1AF856FB}"/>
    <cellStyle name="Comma 7 4 2 10" xfId="24683" xr:uid="{304EF5E2-E29C-422C-BBA3-1AB74444F84C}"/>
    <cellStyle name="Comma 7 4 2 11" xfId="48510" xr:uid="{F1C9D225-2C57-4986-B275-6A77D136C674}"/>
    <cellStyle name="Comma 7 4 2 2" xfId="2119" xr:uid="{99009977-85F7-4ACB-9C83-B433F5A0692B}"/>
    <cellStyle name="Comma 7 4 2 2 2" xfId="3932" xr:uid="{B4EDE190-A7A8-4F52-AE4E-4A344E5BC1C8}"/>
    <cellStyle name="Comma 7 4 2 2 2 2" xfId="9401" xr:uid="{27F14769-E898-48D6-8892-D581BDBCBC0A}"/>
    <cellStyle name="Comma 7 4 2 2 2 2 2" xfId="20934" xr:uid="{8B2D92A1-842E-4D6F-9CB8-9DA7538D2529}"/>
    <cellStyle name="Comma 7 4 2 2 2 2 2 2" xfId="44507" xr:uid="{EA0C2748-F047-48C6-AAFE-EA36511ADA39}"/>
    <cellStyle name="Comma 7 4 2 2 2 2 3" xfId="33399" xr:uid="{7A9BFED1-8BA0-4B97-B7C7-016A8595ACF0}"/>
    <cellStyle name="Comma 7 4 2 2 2 3" xfId="15519" xr:uid="{53D5886D-8C50-4721-BAB4-083704E71086}"/>
    <cellStyle name="Comma 7 4 2 2 2 3 2" xfId="39093" xr:uid="{3CDCCB4A-4AC2-439B-BFA2-7815115A13A0}"/>
    <cellStyle name="Comma 7 4 2 2 2 4" xfId="27985" xr:uid="{6ABB1A43-36C9-4007-AE3E-C088BE775E42}"/>
    <cellStyle name="Comma 7 4 2 2 3" xfId="5296" xr:uid="{980B88D5-BF12-48C0-8094-4307563C7DA1}"/>
    <cellStyle name="Comma 7 4 2 2 3 2" xfId="10770" xr:uid="{16855373-9739-4596-BB9A-3D73F6DA4CA1}"/>
    <cellStyle name="Comma 7 4 2 2 3 2 2" xfId="22303" xr:uid="{9BBD7DAB-228E-4D58-AA2E-6D0D00CA6F2B}"/>
    <cellStyle name="Comma 7 4 2 2 3 2 2 2" xfId="45876" xr:uid="{C0853247-9853-4DD2-805F-BDF5870E17EB}"/>
    <cellStyle name="Comma 7 4 2 2 3 2 3" xfId="34768" xr:uid="{22B18938-DBA9-47EE-B9AE-3FF8876C130A}"/>
    <cellStyle name="Comma 7 4 2 2 3 3" xfId="16882" xr:uid="{85DCB672-C388-4861-B8D0-2398E15844C4}"/>
    <cellStyle name="Comma 7 4 2 2 3 3 2" xfId="40456" xr:uid="{6F872CED-772D-45F8-B6A1-274E5839F44A}"/>
    <cellStyle name="Comma 7 4 2 2 3 4" xfId="29348" xr:uid="{E06A651B-0007-4B06-A190-43612A3E0F16}"/>
    <cellStyle name="Comma 7 4 2 2 4" xfId="6634" xr:uid="{8758BED8-8C3E-48BD-880D-C972B4FC2F7F}"/>
    <cellStyle name="Comma 7 4 2 2 4 2" xfId="12111" xr:uid="{238A0BD7-BE55-40B3-90B4-41D234670F22}"/>
    <cellStyle name="Comma 7 4 2 2 4 2 2" xfId="23643" xr:uid="{86AB2366-8872-4579-B651-5F1BECD6589E}"/>
    <cellStyle name="Comma 7 4 2 2 4 2 2 2" xfId="47216" xr:uid="{734E168D-E1C5-457D-99F2-15F630264ABD}"/>
    <cellStyle name="Comma 7 4 2 2 4 2 3" xfId="36108" xr:uid="{866DFA8B-5FFA-4CAD-B64D-897A5C2B6E8E}"/>
    <cellStyle name="Comma 7 4 2 2 4 3" xfId="18218" xr:uid="{EE4B8E36-F40B-4909-ADC8-F6D527D7CA5C}"/>
    <cellStyle name="Comma 7 4 2 2 4 3 2" xfId="41792" xr:uid="{F40379B3-4D6A-4B77-A5DF-0F1ECD7AB845}"/>
    <cellStyle name="Comma 7 4 2 2 4 4" xfId="30684" xr:uid="{C63C584F-2873-4132-B2A3-80DDE1D93FEC}"/>
    <cellStyle name="Comma 7 4 2 2 5" xfId="8045" xr:uid="{4F02178C-2DC2-4B41-9EDC-D6FD9A216435}"/>
    <cellStyle name="Comma 7 4 2 2 5 2" xfId="19580" xr:uid="{6370B594-4186-40D3-821B-3FC5921DDF4E}"/>
    <cellStyle name="Comma 7 4 2 2 5 2 2" xfId="43153" xr:uid="{19878701-CDA3-4CA6-8519-E2D7A0FC663A}"/>
    <cellStyle name="Comma 7 4 2 2 5 3" xfId="32045" xr:uid="{8E23DDF2-9026-489E-89A3-4F1E4014F22B}"/>
    <cellStyle name="Comma 7 4 2 2 6" xfId="13874" xr:uid="{A427CE16-0E58-49B3-8D7A-C7BE2312EF23}"/>
    <cellStyle name="Comma 7 4 2 2 6 2" xfId="37613" xr:uid="{5EF4FC57-96F9-42F6-81C4-3FCE4231A745}"/>
    <cellStyle name="Comma 7 4 2 2 7" xfId="26506" xr:uid="{C8985542-7A81-4E21-9C72-9DD49F54DC0A}"/>
    <cellStyle name="Comma 7 4 2 2 8" xfId="25131" xr:uid="{AA19C10C-3654-44D1-9293-1A687593098E}"/>
    <cellStyle name="Comma 7 4 2 2 9" xfId="48962" xr:uid="{FC1770A8-837C-4122-A48E-8EC6E0F3998A}"/>
    <cellStyle name="Comma 7 4 2 3" xfId="2606" xr:uid="{CF1D9818-A73E-4B34-A4EA-B91CBC71F55F}"/>
    <cellStyle name="Comma 7 4 2 3 2" xfId="4397" xr:uid="{95F57CC8-DCAF-4872-96CF-A8C7A31138BD}"/>
    <cellStyle name="Comma 7 4 2 3 2 2" xfId="9866" xr:uid="{DAAABE9C-A55F-4947-8F19-0E6D7FCD05F2}"/>
    <cellStyle name="Comma 7 4 2 3 2 2 2" xfId="21399" xr:uid="{AC01FBCA-5ED4-4E02-A303-27B76F2E1B99}"/>
    <cellStyle name="Comma 7 4 2 3 2 2 2 2" xfId="44972" xr:uid="{A835F18A-F68E-4BCF-BFFB-9DCB3C6263BA}"/>
    <cellStyle name="Comma 7 4 2 3 2 2 3" xfId="33864" xr:uid="{E372E042-3654-4654-9891-62A788984336}"/>
    <cellStyle name="Comma 7 4 2 3 2 3" xfId="15984" xr:uid="{689B6955-C25E-496A-9720-026A9F3A613E}"/>
    <cellStyle name="Comma 7 4 2 3 2 3 2" xfId="39558" xr:uid="{7B9156BE-CF9D-4A84-A356-A3ABDE98405A}"/>
    <cellStyle name="Comma 7 4 2 3 2 4" xfId="28450" xr:uid="{206466A6-AB80-4EAD-BC02-64E36EF06C82}"/>
    <cellStyle name="Comma 7 4 2 3 3" xfId="5762" xr:uid="{61B4BD66-C35C-4B67-B3C4-4812E7B56A12}"/>
    <cellStyle name="Comma 7 4 2 3 3 2" xfId="11236" xr:uid="{4FBD173F-7269-48AE-875D-3EE89677CDD5}"/>
    <cellStyle name="Comma 7 4 2 3 3 2 2" xfId="22769" xr:uid="{D7FB21E8-D732-4415-AE44-6195AEFD498F}"/>
    <cellStyle name="Comma 7 4 2 3 3 2 2 2" xfId="46342" xr:uid="{B5889160-0403-43D4-8CC8-90FA59F71428}"/>
    <cellStyle name="Comma 7 4 2 3 3 2 3" xfId="35234" xr:uid="{483B3F15-1ACE-4BF5-918D-308F19477D02}"/>
    <cellStyle name="Comma 7 4 2 3 3 3" xfId="17348" xr:uid="{2C2FA5B2-D14E-47A1-8AEF-F9FEEEBA8B97}"/>
    <cellStyle name="Comma 7 4 2 3 3 3 2" xfId="40922" xr:uid="{4436172D-2360-447D-AA7B-95793C544289}"/>
    <cellStyle name="Comma 7 4 2 3 3 4" xfId="29814" xr:uid="{9A3349E4-16F6-4104-922E-F4EA7C8B149E}"/>
    <cellStyle name="Comma 7 4 2 3 4" xfId="7100" xr:uid="{05929704-F177-4621-9978-038B218E44B5}"/>
    <cellStyle name="Comma 7 4 2 3 4 2" xfId="12578" xr:uid="{8F9BB318-B299-46CB-A984-0E3F1DC87EB2}"/>
    <cellStyle name="Comma 7 4 2 3 4 2 2" xfId="24110" xr:uid="{8DA851B0-3322-40BC-9ADD-FE6EC6C76771}"/>
    <cellStyle name="Comma 7 4 2 3 4 2 2 2" xfId="47683" xr:uid="{088B0A35-3177-40D7-9D24-8BEE6462F1E7}"/>
    <cellStyle name="Comma 7 4 2 3 4 2 3" xfId="36575" xr:uid="{23D9C213-9EC4-4444-A29E-DDE0860DA395}"/>
    <cellStyle name="Comma 7 4 2 3 4 3" xfId="18684" xr:uid="{A409D10D-0077-4414-891E-4538D4334F2A}"/>
    <cellStyle name="Comma 7 4 2 3 4 3 2" xfId="42258" xr:uid="{51320243-E0B2-4E7D-A2D7-C7DBBE8FF58A}"/>
    <cellStyle name="Comma 7 4 2 3 4 4" xfId="31150" xr:uid="{31BB3115-CC58-4B01-A308-6ED3A3756DE4}"/>
    <cellStyle name="Comma 7 4 2 3 5" xfId="8513" xr:uid="{1974B3A1-F7C4-4D3D-868B-E8FCA68F868B}"/>
    <cellStyle name="Comma 7 4 2 3 5 2" xfId="20046" xr:uid="{0EBA1152-576C-4025-B0C1-B752762D6F07}"/>
    <cellStyle name="Comma 7 4 2 3 5 2 2" xfId="43619" xr:uid="{AECCE0F2-9EDA-4930-BAC1-99FA597F1DDB}"/>
    <cellStyle name="Comma 7 4 2 3 5 3" xfId="32511" xr:uid="{491758E1-905A-4EC4-988A-F99E38C31B27}"/>
    <cellStyle name="Comma 7 4 2 3 6" xfId="14342" xr:uid="{99E41C9C-1412-42A3-8E0F-123F55311E37}"/>
    <cellStyle name="Comma 7 4 2 3 6 2" xfId="38079" xr:uid="{3577507C-E353-4853-9975-77FC6012F689}"/>
    <cellStyle name="Comma 7 4 2 3 7" xfId="26972" xr:uid="{6E484EA9-89CE-4EC8-895D-C719D279DCE3}"/>
    <cellStyle name="Comma 7 4 2 3 8" xfId="25598" xr:uid="{5E7127CA-1790-4E2C-B5E2-B74EFCBCF955}"/>
    <cellStyle name="Comma 7 4 2 3 9" xfId="49428" xr:uid="{4D854A5A-1F93-4714-9109-B31E74488555}"/>
    <cellStyle name="Comma 7 4 2 4" xfId="3493" xr:uid="{34EA243D-AFE5-409D-B659-8C53B617E480}"/>
    <cellStyle name="Comma 7 4 2 4 2" xfId="8961" xr:uid="{D4B5A6FC-4701-48E7-A294-CD8CC2C54870}"/>
    <cellStyle name="Comma 7 4 2 4 2 2" xfId="20494" xr:uid="{D6042E3F-A2D9-4CD3-9CAD-4DDE18D17692}"/>
    <cellStyle name="Comma 7 4 2 4 2 2 2" xfId="44067" xr:uid="{E3D87844-F6DD-43C5-B9E8-5A343E4F076D}"/>
    <cellStyle name="Comma 7 4 2 4 2 3" xfId="32959" xr:uid="{3A9E4831-8F9A-409B-93FA-D6A663FCEC3A}"/>
    <cellStyle name="Comma 7 4 2 4 3" xfId="15079" xr:uid="{37392822-6351-41F3-8C8D-84C6483B458D}"/>
    <cellStyle name="Comma 7 4 2 4 3 2" xfId="38653" xr:uid="{79C3EFFC-C7E4-498B-B5F8-008A8B18F420}"/>
    <cellStyle name="Comma 7 4 2 4 4" xfId="27545" xr:uid="{F89FCDEC-2054-4F9F-B8FA-051F56FBB1D5}"/>
    <cellStyle name="Comma 7 4 2 5" xfId="4849" xr:uid="{8F43F707-8CA8-4D62-8658-72AF506A70D6}"/>
    <cellStyle name="Comma 7 4 2 5 2" xfId="10322" xr:uid="{3F72DF7E-EECD-4276-9DBD-1CC525B9F498}"/>
    <cellStyle name="Comma 7 4 2 5 2 2" xfId="21855" xr:uid="{85B2EE73-90AF-4048-BB15-0E646EB58121}"/>
    <cellStyle name="Comma 7 4 2 5 2 2 2" xfId="45428" xr:uid="{F5517594-A6D5-4A0F-8851-5CF430A53C8C}"/>
    <cellStyle name="Comma 7 4 2 5 2 3" xfId="34320" xr:uid="{476DA4FA-FA82-4EF6-AFE1-488CDE01647B}"/>
    <cellStyle name="Comma 7 4 2 5 3" xfId="16435" xr:uid="{FEF071D0-43B6-49C5-B5D2-B953C7E24A25}"/>
    <cellStyle name="Comma 7 4 2 5 3 2" xfId="40009" xr:uid="{5B9EFD44-F394-47F7-916A-EC48A69C5950}"/>
    <cellStyle name="Comma 7 4 2 5 4" xfId="28901" xr:uid="{352555D0-E135-4523-839B-BD9F12CB40F0}"/>
    <cellStyle name="Comma 7 4 2 6" xfId="6187" xr:uid="{E5AF7228-43CC-4657-94A1-B2E0539B1A17}"/>
    <cellStyle name="Comma 7 4 2 6 2" xfId="11663" xr:uid="{6E42B0DA-EBAB-4466-9B03-4AEC3970C498}"/>
    <cellStyle name="Comma 7 4 2 6 2 2" xfId="23195" xr:uid="{0B10065B-8598-4151-AB89-8439E667C4C5}"/>
    <cellStyle name="Comma 7 4 2 6 2 2 2" xfId="46768" xr:uid="{B27C07C0-70D7-4220-A754-31772881F29A}"/>
    <cellStyle name="Comma 7 4 2 6 2 3" xfId="35660" xr:uid="{020F478F-5C6A-49CB-953B-0BB0A81F104D}"/>
    <cellStyle name="Comma 7 4 2 6 3" xfId="17771" xr:uid="{9E05CCD8-9B32-4F3B-89E4-1463933797D5}"/>
    <cellStyle name="Comma 7 4 2 6 3 2" xfId="41345" xr:uid="{B3E98DB6-EC38-40B5-8E9C-968543E1AB3C}"/>
    <cellStyle name="Comma 7 4 2 6 4" xfId="30237" xr:uid="{8AD9AE41-4426-4B9C-87F9-E5ED824D2758}"/>
    <cellStyle name="Comma 7 4 2 7" xfId="7572" xr:uid="{76F0E01D-E2E4-473B-B229-E36522CE55F6}"/>
    <cellStyle name="Comma 7 4 2 7 2" xfId="19132" xr:uid="{545FA069-9B53-450F-B0A7-18F5EA9F9640}"/>
    <cellStyle name="Comma 7 4 2 7 2 2" xfId="42705" xr:uid="{EDD3CD04-7EA8-4B28-9F8C-3389543B2544}"/>
    <cellStyle name="Comma 7 4 2 7 3" xfId="31597" xr:uid="{E2238B4A-187B-4D77-B426-A6CBB789247D}"/>
    <cellStyle name="Comma 7 4 2 8" xfId="13392" xr:uid="{CA495E25-FFBC-4708-8959-53F2A0D6AD18}"/>
    <cellStyle name="Comma 7 4 2 8 2" xfId="37166" xr:uid="{D02B0EFA-67D4-44F7-A79E-3B06175A5B1F}"/>
    <cellStyle name="Comma 7 4 2 9" xfId="26057" xr:uid="{6239A93C-5819-468E-81FF-C77006E6DF58}"/>
    <cellStyle name="Comma 7 4 3" xfId="1981" xr:uid="{1D2F6368-4797-4C15-A57E-666986223CDB}"/>
    <cellStyle name="Comma 7 4 3 2" xfId="3794" xr:uid="{509ACCF2-DB66-4FFB-8C37-482FD5F5DE52}"/>
    <cellStyle name="Comma 7 4 3 2 2" xfId="9263" xr:uid="{A72C2BBC-46C0-4655-A23F-E7D2EBDA2A4F}"/>
    <cellStyle name="Comma 7 4 3 2 2 2" xfId="20796" xr:uid="{786FFEEF-7DBC-4C52-A8AD-FA7BB5A0E612}"/>
    <cellStyle name="Comma 7 4 3 2 2 2 2" xfId="44369" xr:uid="{5C80CD6F-17E4-43F9-841D-F0A151B43DF5}"/>
    <cellStyle name="Comma 7 4 3 2 2 3" xfId="33261" xr:uid="{BE40735D-776F-45F6-B2C0-BBA31FE154A3}"/>
    <cellStyle name="Comma 7 4 3 2 3" xfId="15381" xr:uid="{A68A0F44-6738-4891-B329-04C412D958CA}"/>
    <cellStyle name="Comma 7 4 3 2 3 2" xfId="38955" xr:uid="{061AC714-BFD3-4AB2-A227-B8A1096347EB}"/>
    <cellStyle name="Comma 7 4 3 2 4" xfId="27847" xr:uid="{E883D89A-5433-4722-966A-0ADA384D9F83}"/>
    <cellStyle name="Comma 7 4 3 3" xfId="5158" xr:uid="{22A8843A-F867-4F15-AD50-EA9E6D060601}"/>
    <cellStyle name="Comma 7 4 3 3 2" xfId="10632" xr:uid="{8FBFDB21-32D7-4BA8-8F15-B9357BC07FA6}"/>
    <cellStyle name="Comma 7 4 3 3 2 2" xfId="22165" xr:uid="{B4FBB490-DDA5-41FE-AEF1-86A3600DBF2F}"/>
    <cellStyle name="Comma 7 4 3 3 2 2 2" xfId="45738" xr:uid="{C605D943-8E07-441C-929F-39C3748ABDA1}"/>
    <cellStyle name="Comma 7 4 3 3 2 3" xfId="34630" xr:uid="{3B893493-FF60-4EB5-8B11-1EA8F912D396}"/>
    <cellStyle name="Comma 7 4 3 3 3" xfId="16744" xr:uid="{92358597-37E2-4C5D-9564-60F7270737B6}"/>
    <cellStyle name="Comma 7 4 3 3 3 2" xfId="40318" xr:uid="{8485FD2C-83EE-484E-9A61-BD7F05AF4532}"/>
    <cellStyle name="Comma 7 4 3 3 4" xfId="29210" xr:uid="{070E73F6-B88F-4174-8D3D-DB35C89A2D71}"/>
    <cellStyle name="Comma 7 4 3 4" xfId="6496" xr:uid="{3C692199-8047-4A7B-9EB8-BCC99290CB52}"/>
    <cellStyle name="Comma 7 4 3 4 2" xfId="11973" xr:uid="{8BD2D68E-6F6A-4647-A57B-3DE4CA291108}"/>
    <cellStyle name="Comma 7 4 3 4 2 2" xfId="23505" xr:uid="{CF95BF83-3107-43F5-9118-C0C4FBF51E3F}"/>
    <cellStyle name="Comma 7 4 3 4 2 2 2" xfId="47078" xr:uid="{2C04B670-A218-42DC-966B-7CDFB2883103}"/>
    <cellStyle name="Comma 7 4 3 4 2 3" xfId="35970" xr:uid="{2F8093D7-5784-4EA5-A1F5-972BD2363A11}"/>
    <cellStyle name="Comma 7 4 3 4 3" xfId="18080" xr:uid="{339787A2-B173-4315-8424-84628FC38054}"/>
    <cellStyle name="Comma 7 4 3 4 3 2" xfId="41654" xr:uid="{F9B61F0F-3925-4278-83BA-0C6C237F5344}"/>
    <cellStyle name="Comma 7 4 3 4 4" xfId="30546" xr:uid="{A53529C0-6E95-41DD-8161-10861AE35854}"/>
    <cellStyle name="Comma 7 4 3 5" xfId="7907" xr:uid="{A304E5ED-1EA8-481F-A4A0-DFCD2DA605E4}"/>
    <cellStyle name="Comma 7 4 3 5 2" xfId="19442" xr:uid="{C66AA967-CBE4-4ADB-B836-53F94298B33D}"/>
    <cellStyle name="Comma 7 4 3 5 2 2" xfId="43015" xr:uid="{34C2558A-E82F-42B9-A0E4-301B1E8F512D}"/>
    <cellStyle name="Comma 7 4 3 5 3" xfId="31907" xr:uid="{CC02733A-CA75-4065-8BA1-D9213BDF4E69}"/>
    <cellStyle name="Comma 7 4 3 6" xfId="13736" xr:uid="{C4B496CE-22CA-42DD-8BB3-487AD57F879D}"/>
    <cellStyle name="Comma 7 4 3 6 2" xfId="37475" xr:uid="{929A49C8-CD4F-429E-BB36-464C665F7B2B}"/>
    <cellStyle name="Comma 7 4 3 7" xfId="26368" xr:uid="{257F1ABD-3FC3-4B62-982F-5C1BB01183C4}"/>
    <cellStyle name="Comma 7 4 3 8" xfId="24993" xr:uid="{39475F50-0F44-4639-9977-5A02CE20F1F5}"/>
    <cellStyle name="Comma 7 4 3 9" xfId="48824" xr:uid="{5E8590AF-D3D5-4033-B97F-2BD2B45B9B41}"/>
    <cellStyle name="Comma 7 4 4" xfId="2464" xr:uid="{3A8C9C40-4D89-4E5E-9EDC-06141511F9C0}"/>
    <cellStyle name="Comma 7 4 4 2" xfId="4256" xr:uid="{FB0A6895-76A7-4858-BA16-AE38708257CB}"/>
    <cellStyle name="Comma 7 4 4 2 2" xfId="9725" xr:uid="{570A9CB1-DB41-4769-9ED6-D97D3CE8C1D4}"/>
    <cellStyle name="Comma 7 4 4 2 2 2" xfId="21258" xr:uid="{61C402E9-916F-4522-96DD-C73019966F8E}"/>
    <cellStyle name="Comma 7 4 4 2 2 2 2" xfId="44831" xr:uid="{4A706EDF-1941-4323-A353-35E07299442C}"/>
    <cellStyle name="Comma 7 4 4 2 2 3" xfId="33723" xr:uid="{CAD0E2AC-C574-4A14-8DE1-7EF37A15A7B0}"/>
    <cellStyle name="Comma 7 4 4 2 3" xfId="15843" xr:uid="{6E929708-28D8-4738-A10E-616C6114A34D}"/>
    <cellStyle name="Comma 7 4 4 2 3 2" xfId="39417" xr:uid="{BD7BAA61-7ACD-42DF-8D5F-AAD70D431931}"/>
    <cellStyle name="Comma 7 4 4 2 4" xfId="28309" xr:uid="{6E44F2FB-7519-4EEB-B119-83689F7B5C41}"/>
    <cellStyle name="Comma 7 4 4 3" xfId="5621" xr:uid="{1CE9CADC-AF15-4839-BF2B-FAC9E2425254}"/>
    <cellStyle name="Comma 7 4 4 3 2" xfId="11095" xr:uid="{A1FB7DA8-E4C9-4E1B-922F-ADE350AB5919}"/>
    <cellStyle name="Comma 7 4 4 3 2 2" xfId="22628" xr:uid="{EBF3E320-33F1-4F01-8814-F8C04033ABE9}"/>
    <cellStyle name="Comma 7 4 4 3 2 2 2" xfId="46201" xr:uid="{DF02C452-19BD-4C75-B4B7-AD9FDEDADC02}"/>
    <cellStyle name="Comma 7 4 4 3 2 3" xfId="35093" xr:uid="{DE803F2F-F9DA-4EFE-A2BB-BC36A88AB6A3}"/>
    <cellStyle name="Comma 7 4 4 3 3" xfId="17207" xr:uid="{4A4EA8B6-888F-4BF6-936D-DF56A33F2BBA}"/>
    <cellStyle name="Comma 7 4 4 3 3 2" xfId="40781" xr:uid="{41B063F4-F247-4F0A-9449-2B37D32DB4DA}"/>
    <cellStyle name="Comma 7 4 4 3 4" xfId="29673" xr:uid="{E30EEDDC-7E40-4A7B-85AE-C8C63612D714}"/>
    <cellStyle name="Comma 7 4 4 4" xfId="6959" xr:uid="{EB96AD69-924A-4246-83D5-B905386D788E}"/>
    <cellStyle name="Comma 7 4 4 4 2" xfId="12437" xr:uid="{C97276EB-5A2B-4E0E-9D52-2AB587AC617D}"/>
    <cellStyle name="Comma 7 4 4 4 2 2" xfId="23969" xr:uid="{B0509EFC-87F3-45CA-80E0-7D74BE8A603A}"/>
    <cellStyle name="Comma 7 4 4 4 2 2 2" xfId="47542" xr:uid="{ACFD88B1-54BC-4E2C-95B6-13DB3257F8AA}"/>
    <cellStyle name="Comma 7 4 4 4 2 3" xfId="36434" xr:uid="{0D9A2680-0953-47DD-92B7-E0954528A1CC}"/>
    <cellStyle name="Comma 7 4 4 4 3" xfId="18543" xr:uid="{06ED27C8-A50F-4B4E-BB0F-110ACB204C7E}"/>
    <cellStyle name="Comma 7 4 4 4 3 2" xfId="42117" xr:uid="{EC47499D-0724-41C6-80D4-33E9CECD7376}"/>
    <cellStyle name="Comma 7 4 4 4 4" xfId="31009" xr:uid="{3E19025D-A56C-4F70-A1AE-E8805DFD0DB9}"/>
    <cellStyle name="Comma 7 4 4 5" xfId="8372" xr:uid="{5546D1DE-BCF5-49FF-AF7A-B54B709B7C4C}"/>
    <cellStyle name="Comma 7 4 4 5 2" xfId="19905" xr:uid="{221AEB1A-40BC-4D45-BEED-C86462E13685}"/>
    <cellStyle name="Comma 7 4 4 5 2 2" xfId="43478" xr:uid="{62BBA496-752A-488D-AC3B-A6436CD31BBB}"/>
    <cellStyle name="Comma 7 4 4 5 3" xfId="32370" xr:uid="{42F5F5FC-87EC-40E9-B1A2-1D600B7CE1BD}"/>
    <cellStyle name="Comma 7 4 4 6" xfId="14201" xr:uid="{100753E0-2A3E-4220-9D7D-FDF3DFF07E8D}"/>
    <cellStyle name="Comma 7 4 4 6 2" xfId="37938" xr:uid="{8144FD8F-89B6-4BB9-80C5-0B7731915575}"/>
    <cellStyle name="Comma 7 4 4 7" xfId="26831" xr:uid="{7E6611A3-DD59-4544-8202-D7D439F097BB}"/>
    <cellStyle name="Comma 7 4 4 8" xfId="25457" xr:uid="{C7914AD2-F944-4E07-941E-95F3737FB75A}"/>
    <cellStyle name="Comma 7 4 4 9" xfId="49287" xr:uid="{EF92F42B-C29B-49D9-A20D-6520793ED4C4}"/>
    <cellStyle name="Comma 7 4 5" xfId="3355" xr:uid="{AE4E1FC6-AA34-410C-8393-466E084321D5}"/>
    <cellStyle name="Comma 7 4 5 2" xfId="8823" xr:uid="{AE8B28A7-EFED-4A7A-8962-60FEFF2F7901}"/>
    <cellStyle name="Comma 7 4 5 2 2" xfId="20356" xr:uid="{36EC7D54-5A72-42D9-8DDF-765EA7D54FAE}"/>
    <cellStyle name="Comma 7 4 5 2 2 2" xfId="43929" xr:uid="{80196F0F-5FF1-44D0-B4D5-A8C3335EF0F0}"/>
    <cellStyle name="Comma 7 4 5 2 3" xfId="32821" xr:uid="{A00C353D-24C5-4671-9C24-C1AD0F65F3BA}"/>
    <cellStyle name="Comma 7 4 5 3" xfId="14941" xr:uid="{7D2D7C78-F7EC-4171-94FE-C87F42AB138B}"/>
    <cellStyle name="Comma 7 4 5 3 2" xfId="38515" xr:uid="{6C5E223B-3343-4F72-9B6D-DA8369279EEF}"/>
    <cellStyle name="Comma 7 4 5 4" xfId="27407" xr:uid="{886F0AF8-2859-45D2-A129-3E2CDAC876D9}"/>
    <cellStyle name="Comma 7 4 6" xfId="4711" xr:uid="{8BA34CCC-1B2A-4723-96F4-59B467916E06}"/>
    <cellStyle name="Comma 7 4 6 2" xfId="10184" xr:uid="{76F6C5AB-8D3C-4C70-BF6F-8248187F7B99}"/>
    <cellStyle name="Comma 7 4 6 2 2" xfId="21717" xr:uid="{FDC56552-395D-4055-BCB3-84769878DEB7}"/>
    <cellStyle name="Comma 7 4 6 2 2 2" xfId="45290" xr:uid="{22B5B19F-2825-4FD6-B896-4A502E9F6333}"/>
    <cellStyle name="Comma 7 4 6 2 3" xfId="34182" xr:uid="{AD328104-4013-4543-9EBC-0FEC5FBC05D3}"/>
    <cellStyle name="Comma 7 4 6 3" xfId="16297" xr:uid="{E27612BE-23AE-442E-A86B-AFE7DC52A3AA}"/>
    <cellStyle name="Comma 7 4 6 3 2" xfId="39871" xr:uid="{21586218-CC28-4D9F-8775-3C5A03B26930}"/>
    <cellStyle name="Comma 7 4 6 4" xfId="28763" xr:uid="{D33F8684-0650-4B38-8F63-C338254C520C}"/>
    <cellStyle name="Comma 7 4 7" xfId="6049" xr:uid="{E55043F5-7645-45BD-8B2D-739807F1CB3D}"/>
    <cellStyle name="Comma 7 4 7 2" xfId="11525" xr:uid="{76FC6ADA-E219-4597-943B-451207FED8A0}"/>
    <cellStyle name="Comma 7 4 7 2 2" xfId="23057" xr:uid="{89835290-E628-4928-A41B-72EA64E4B848}"/>
    <cellStyle name="Comma 7 4 7 2 2 2" xfId="46630" xr:uid="{5D0EC084-F49A-46C7-BE45-AE3FE52497D0}"/>
    <cellStyle name="Comma 7 4 7 2 3" xfId="35522" xr:uid="{1C2E496C-5461-43B6-AC62-B215F59319BF}"/>
    <cellStyle name="Comma 7 4 7 3" xfId="17633" xr:uid="{105AE36E-6FEF-4633-BC97-78D75639573A}"/>
    <cellStyle name="Comma 7 4 7 3 2" xfId="41207" xr:uid="{A707A3A7-F962-441C-BFC9-5D90C37D5DCE}"/>
    <cellStyle name="Comma 7 4 7 4" xfId="30099" xr:uid="{3F1765A4-150C-42C0-B04C-451B708410B8}"/>
    <cellStyle name="Comma 7 4 8" xfId="7434" xr:uid="{7BF457C3-D72E-47AD-9E4F-852CFBBC72EF}"/>
    <cellStyle name="Comma 7 4 8 2" xfId="18994" xr:uid="{86841C21-8E23-4D62-B3DD-5ACEAE86B172}"/>
    <cellStyle name="Comma 7 4 8 2 2" xfId="42567" xr:uid="{E1914DFE-8FC2-49B6-BB5D-0F225C1E8595}"/>
    <cellStyle name="Comma 7 4 8 3" xfId="31459" xr:uid="{BF13BA43-5344-4F94-A75A-41B6284B5CB0}"/>
    <cellStyle name="Comma 7 4 9" xfId="13250" xr:uid="{F19AB289-07AE-4641-A1F3-1E2AC3A80D5A}"/>
    <cellStyle name="Comma 7 4 9 2" xfId="37028" xr:uid="{CFF61273-617C-48B1-BDC2-E05E6FE22B83}"/>
    <cellStyle name="Comma 7 5" xfId="1052" xr:uid="{9FD84368-7860-450B-8648-8895B0D8C04B}"/>
    <cellStyle name="Comma 7 5 10" xfId="24677" xr:uid="{D5D1E453-1B90-46EF-BD6B-FB8B8D87BC10}"/>
    <cellStyle name="Comma 7 5 11" xfId="48193" xr:uid="{CAA8153D-92F7-4EC3-9913-39A0FD17FA84}"/>
    <cellStyle name="Comma 7 5 12" xfId="48331" xr:uid="{EA1DF021-28D7-4FBA-9897-E5F3485D8CCD}"/>
    <cellStyle name="Comma 7 5 2" xfId="1941" xr:uid="{E1D35C3F-E380-448B-97FF-A98FAE5C7906}"/>
    <cellStyle name="Comma 7 5 2 2" xfId="3754" xr:uid="{CB674E4A-1A85-4A56-91D3-0207894CAF06}"/>
    <cellStyle name="Comma 7 5 2 2 2" xfId="9223" xr:uid="{F7FF1152-6EEB-4467-BA1D-C64950E12E7E}"/>
    <cellStyle name="Comma 7 5 2 2 2 2" xfId="20756" xr:uid="{CD7E7CA1-26E2-465E-AA58-17B8BFF0CB5B}"/>
    <cellStyle name="Comma 7 5 2 2 2 2 2" xfId="44329" xr:uid="{247D228D-A62B-4A22-B341-C7D70B353D7B}"/>
    <cellStyle name="Comma 7 5 2 2 2 3" xfId="33221" xr:uid="{9B479DF0-3DED-4FD2-9060-A70E04E8E308}"/>
    <cellStyle name="Comma 7 5 2 2 3" xfId="15341" xr:uid="{18D0DC62-F406-4391-817F-3ACD98CFB975}"/>
    <cellStyle name="Comma 7 5 2 2 3 2" xfId="38915" xr:uid="{DCE4744F-08A3-43F4-B3A2-07FB44F9DD3A}"/>
    <cellStyle name="Comma 7 5 2 2 4" xfId="27807" xr:uid="{DDFB8EC7-E159-40DF-A415-A45A00A72D81}"/>
    <cellStyle name="Comma 7 5 2 3" xfId="5118" xr:uid="{830B5CB3-46D0-4706-A019-C89DB054015D}"/>
    <cellStyle name="Comma 7 5 2 3 2" xfId="10592" xr:uid="{8BB083DE-FA81-4CC9-8C19-70B995E35772}"/>
    <cellStyle name="Comma 7 5 2 3 2 2" xfId="22125" xr:uid="{C34D8B49-BCFB-4577-9B04-0CF6347E0464}"/>
    <cellStyle name="Comma 7 5 2 3 2 2 2" xfId="45698" xr:uid="{327B6711-185F-44A4-A906-51BDCDBE7EAD}"/>
    <cellStyle name="Comma 7 5 2 3 2 3" xfId="34590" xr:uid="{35A0E96F-FABF-4A81-9C1D-AAA00AFBAACA}"/>
    <cellStyle name="Comma 7 5 2 3 3" xfId="16704" xr:uid="{98719BC9-F780-448E-9F8B-241ECE6C4CB7}"/>
    <cellStyle name="Comma 7 5 2 3 3 2" xfId="40278" xr:uid="{25380057-0039-44FC-97CF-C7CEC7305AE6}"/>
    <cellStyle name="Comma 7 5 2 3 4" xfId="29170" xr:uid="{B23BFC78-A418-427D-978F-105ECAB80C4A}"/>
    <cellStyle name="Comma 7 5 2 4" xfId="6456" xr:uid="{DAA05477-18BA-4794-9347-C75C06CDB604}"/>
    <cellStyle name="Comma 7 5 2 4 2" xfId="11933" xr:uid="{E4AF8198-707C-464E-82D5-C8B351B0DD85}"/>
    <cellStyle name="Comma 7 5 2 4 2 2" xfId="23465" xr:uid="{043A2089-B3CF-4582-ABAB-2BEC5F66EC73}"/>
    <cellStyle name="Comma 7 5 2 4 2 2 2" xfId="47038" xr:uid="{5A3E081B-EFED-40C3-97C4-511AEB4FDA82}"/>
    <cellStyle name="Comma 7 5 2 4 2 3" xfId="35930" xr:uid="{F2DB5ED0-DFBF-4366-91F4-B56813CCC416}"/>
    <cellStyle name="Comma 7 5 2 4 3" xfId="18040" xr:uid="{DCC4745E-A7AC-4C62-92D9-F11C1C865554}"/>
    <cellStyle name="Comma 7 5 2 4 3 2" xfId="41614" xr:uid="{6F4AE261-2537-4493-A04A-D970BC9C4454}"/>
    <cellStyle name="Comma 7 5 2 4 4" xfId="30506" xr:uid="{5AEC97A6-20C9-45B6-A746-B58420657F70}"/>
    <cellStyle name="Comma 7 5 2 5" xfId="7867" xr:uid="{C7D54E38-F64C-4518-815A-8F4246E7599C}"/>
    <cellStyle name="Comma 7 5 2 5 2" xfId="19402" xr:uid="{923FB46E-F126-47FB-87CB-1B72BCAB7EB8}"/>
    <cellStyle name="Comma 7 5 2 5 2 2" xfId="42975" xr:uid="{5AC72963-5092-4F5A-9CE3-1CA2C5EF17C8}"/>
    <cellStyle name="Comma 7 5 2 5 3" xfId="31867" xr:uid="{60CF0265-A0F5-4E2C-9F65-53FD07273FE7}"/>
    <cellStyle name="Comma 7 5 2 6" xfId="13696" xr:uid="{54AC7E31-63E3-4574-842C-B1569F3A49C0}"/>
    <cellStyle name="Comma 7 5 2 6 2" xfId="37435" xr:uid="{3C83D581-8658-46FA-83E1-3BEFFE5330D1}"/>
    <cellStyle name="Comma 7 5 2 7" xfId="26328" xr:uid="{F88A6CB6-1DD4-4640-B5CD-D9CB16BABA77}"/>
    <cellStyle name="Comma 7 5 2 8" xfId="24953" xr:uid="{77C87835-F66B-4295-B334-A8A5CC962A1B}"/>
    <cellStyle name="Comma 7 5 2 9" xfId="48784" xr:uid="{4FF37941-F051-4D14-BD1B-727AC6D1D33C}"/>
    <cellStyle name="Comma 7 5 3" xfId="2422" xr:uid="{B4F96631-2BD6-4597-91F9-D5B8EE441B08}"/>
    <cellStyle name="Comma 7 5 3 2" xfId="4216" xr:uid="{28DB23C4-A6C5-4066-8F28-68F436531B1C}"/>
    <cellStyle name="Comma 7 5 3 2 2" xfId="9685" xr:uid="{000B7CEF-46EE-4425-BDC2-430AA27C9986}"/>
    <cellStyle name="Comma 7 5 3 2 2 2" xfId="21218" xr:uid="{5E0F000B-FA2C-47C7-8888-11E6A2CD3ECC}"/>
    <cellStyle name="Comma 7 5 3 2 2 2 2" xfId="44791" xr:uid="{D3E1734A-D4C3-4B78-9D3B-A3E14509DD76}"/>
    <cellStyle name="Comma 7 5 3 2 2 3" xfId="33683" xr:uid="{A731061B-7E9D-49C6-AA13-CBB2E3D89AC9}"/>
    <cellStyle name="Comma 7 5 3 2 3" xfId="15803" xr:uid="{60666EAE-4D13-4332-B741-06D4149DE9B4}"/>
    <cellStyle name="Comma 7 5 3 2 3 2" xfId="39377" xr:uid="{9CF0FF8A-3F6D-428F-B8F1-C51C63CCE84A}"/>
    <cellStyle name="Comma 7 5 3 2 4" xfId="28269" xr:uid="{E7B071D6-FD91-4612-9AEB-29D122C15DC6}"/>
    <cellStyle name="Comma 7 5 3 3" xfId="5581" xr:uid="{9EEB3543-E090-42A8-A3D5-2652F8E9ADED}"/>
    <cellStyle name="Comma 7 5 3 3 2" xfId="11055" xr:uid="{95D4AEDC-8CDD-46F4-8CAB-B09FA54CCE2B}"/>
    <cellStyle name="Comma 7 5 3 3 2 2" xfId="22588" xr:uid="{0F62ED4F-1F3C-421F-A627-1E6AAFB68E24}"/>
    <cellStyle name="Comma 7 5 3 3 2 2 2" xfId="46161" xr:uid="{BD4D9712-C9B3-48AB-99B9-1573F9C00D60}"/>
    <cellStyle name="Comma 7 5 3 3 2 3" xfId="35053" xr:uid="{73AA9E52-BF57-4E7C-9C97-DE6DEAA03434}"/>
    <cellStyle name="Comma 7 5 3 3 3" xfId="17167" xr:uid="{6FBB0D02-EBC8-4AB6-B29A-604DFEBF50C8}"/>
    <cellStyle name="Comma 7 5 3 3 3 2" xfId="40741" xr:uid="{0CBA131A-7FDD-43E0-91B1-384055637F3B}"/>
    <cellStyle name="Comma 7 5 3 3 4" xfId="29633" xr:uid="{79B82FA1-0266-45DA-91DA-70F898B6F240}"/>
    <cellStyle name="Comma 7 5 3 4" xfId="6919" xr:uid="{AC00F140-5DA5-4EA3-9B4F-E0F45E20FF64}"/>
    <cellStyle name="Comma 7 5 3 4 2" xfId="12397" xr:uid="{2B647401-F40C-4D23-8121-1CA230C998EB}"/>
    <cellStyle name="Comma 7 5 3 4 2 2" xfId="23929" xr:uid="{5955B66A-685E-40BF-ABAB-B93113B01011}"/>
    <cellStyle name="Comma 7 5 3 4 2 2 2" xfId="47502" xr:uid="{C567F4AB-8D30-4A04-A2E9-F26D30CD146D}"/>
    <cellStyle name="Comma 7 5 3 4 2 3" xfId="36394" xr:uid="{31633612-05CA-400C-BE47-B860AC486553}"/>
    <cellStyle name="Comma 7 5 3 4 3" xfId="18503" xr:uid="{E31C5675-DCA3-42A6-88B3-3D91AF9C1F55}"/>
    <cellStyle name="Comma 7 5 3 4 3 2" xfId="42077" xr:uid="{C500FD93-868A-4547-A5FF-C4381729936E}"/>
    <cellStyle name="Comma 7 5 3 4 4" xfId="30969" xr:uid="{0CB21480-8E05-46C3-975A-9179DC673009}"/>
    <cellStyle name="Comma 7 5 3 5" xfId="8332" xr:uid="{E3156AA0-340D-4401-B37A-D44DC13B2460}"/>
    <cellStyle name="Comma 7 5 3 5 2" xfId="19865" xr:uid="{95BC17FB-0941-4949-8BA3-6A1A8B06EBFB}"/>
    <cellStyle name="Comma 7 5 3 5 2 2" xfId="43438" xr:uid="{832070E8-8FFF-404D-8D0F-084F9BBD00BC}"/>
    <cellStyle name="Comma 7 5 3 5 3" xfId="32330" xr:uid="{A348D0F4-52D2-410D-97AC-201EE9A3DC51}"/>
    <cellStyle name="Comma 7 5 3 6" xfId="14161" xr:uid="{5F94A0DD-9E49-4F02-A506-EA1B72F71917}"/>
    <cellStyle name="Comma 7 5 3 6 2" xfId="37898" xr:uid="{151CDD2B-37BB-4D6B-BFD4-4E362A52CBD9}"/>
    <cellStyle name="Comma 7 5 3 7" xfId="26791" xr:uid="{66EE0B06-04ED-41F8-9018-2FEC2C6E1159}"/>
    <cellStyle name="Comma 7 5 3 8" xfId="25417" xr:uid="{5FEA31A1-7089-4974-B57A-D5F5F2DE7135}"/>
    <cellStyle name="Comma 7 5 3 9" xfId="49247" xr:uid="{8B2DE0A4-7D43-480D-8267-3DD9473644F8}"/>
    <cellStyle name="Comma 7 5 4" xfId="3316" xr:uid="{CFB109FA-8F7B-45A7-9B4A-067F6556A47D}"/>
    <cellStyle name="Comma 7 5 4 2" xfId="8783" xr:uid="{0B75AA8A-D0D3-4293-ADD9-24C3C953109E}"/>
    <cellStyle name="Comma 7 5 4 2 2" xfId="20316" xr:uid="{49E35164-1587-4AF6-9A60-E30848651D46}"/>
    <cellStyle name="Comma 7 5 4 2 2 2" xfId="43889" xr:uid="{F038D89F-33A7-454A-85F3-532809AF0210}"/>
    <cellStyle name="Comma 7 5 4 2 3" xfId="32781" xr:uid="{C6310CC6-D265-4701-ABB9-22A24528A7BA}"/>
    <cellStyle name="Comma 7 5 4 3" xfId="14902" xr:uid="{0D62CC79-DFA0-404A-82BE-636C66303C22}"/>
    <cellStyle name="Comma 7 5 4 3 2" xfId="38476" xr:uid="{E26DDE81-5193-431F-9FD5-EC1C00EC3FE0}"/>
    <cellStyle name="Comma 7 5 4 4" xfId="27368" xr:uid="{F13811C4-CFD4-4FEE-BE9C-9DFB541BB446}"/>
    <cellStyle name="Comma 7 5 5" xfId="4671" xr:uid="{7AAB9F71-AB66-43C8-B97E-EF29172016D0}"/>
    <cellStyle name="Comma 7 5 5 2" xfId="10144" xr:uid="{DE982E34-3ABE-4F6C-A642-976AFED273EC}"/>
    <cellStyle name="Comma 7 5 5 2 2" xfId="21677" xr:uid="{331661EA-3FAE-4DD6-8760-EEDC33720581}"/>
    <cellStyle name="Comma 7 5 5 2 2 2" xfId="45250" xr:uid="{7CAB30D5-12DF-4AD6-95FF-A9E290C9755B}"/>
    <cellStyle name="Comma 7 5 5 2 3" xfId="34142" xr:uid="{ED2F1BC1-3681-4B48-A561-9E18738E1FFB}"/>
    <cellStyle name="Comma 7 5 5 3" xfId="16257" xr:uid="{8B222319-7B51-40CA-A6B2-74CDC8E2D67F}"/>
    <cellStyle name="Comma 7 5 5 3 2" xfId="39831" xr:uid="{2945CC0C-5A88-4075-8641-7F6E3D2377D8}"/>
    <cellStyle name="Comma 7 5 5 4" xfId="28723" xr:uid="{451CDDF2-BDFF-4849-88F7-B10029780FF6}"/>
    <cellStyle name="Comma 7 5 6" xfId="6009" xr:uid="{BDDF23DA-0DA1-427F-BC6D-F264CC5BE828}"/>
    <cellStyle name="Comma 7 5 6 2" xfId="11485" xr:uid="{2A2B9C15-69C5-43A1-B266-CEF449F4147E}"/>
    <cellStyle name="Comma 7 5 6 2 2" xfId="23017" xr:uid="{04D1A7EE-C812-4F43-8886-B62A100FC1B7}"/>
    <cellStyle name="Comma 7 5 6 2 2 2" xfId="46590" xr:uid="{E648F85E-BB41-4CCB-AF21-D67B69141D1C}"/>
    <cellStyle name="Comma 7 5 6 2 3" xfId="35482" xr:uid="{3B1F4543-A051-4FC3-8FB2-24BAD7D6B189}"/>
    <cellStyle name="Comma 7 5 6 3" xfId="17593" xr:uid="{DFC71B0F-9A5D-42DB-AD67-852BAB343F40}"/>
    <cellStyle name="Comma 7 5 6 3 2" xfId="41167" xr:uid="{34E6B36E-0084-4D0D-905F-59854E334A51}"/>
    <cellStyle name="Comma 7 5 6 4" xfId="30059" xr:uid="{57BFC1AA-E058-4BAF-AEC2-EB9C8F622EAE}"/>
    <cellStyle name="Comma 7 5 7" xfId="7393" xr:uid="{0AFCCFCF-918A-4AC9-89D4-A133B1AC3A24}"/>
    <cellStyle name="Comma 7 5 7 2" xfId="18954" xr:uid="{09CA8D13-EFDF-471E-829F-02CF3065D75D}"/>
    <cellStyle name="Comma 7 5 7 2 2" xfId="42527" xr:uid="{95776C52-DB06-47BF-8356-DF65A13F3D6D}"/>
    <cellStyle name="Comma 7 5 7 3" xfId="31419" xr:uid="{6AA0AF0F-BC49-4BC3-968E-68E643BFFA22}"/>
    <cellStyle name="Comma 7 5 8" xfId="13203" xr:uid="{954B2EBC-97E7-4F84-B55F-95420394AEA4}"/>
    <cellStyle name="Comma 7 5 8 2" xfId="36988" xr:uid="{F9630743-25E9-4092-A306-FF8B23AB3C4E}"/>
    <cellStyle name="Comma 7 5 9" xfId="25879" xr:uid="{A8EAF715-770A-4966-BFB4-9CC2479FE5EC}"/>
    <cellStyle name="Comma 7 6" xfId="1527" xr:uid="{12D21B71-5975-467B-898A-4629678E6145}"/>
    <cellStyle name="Comma 7 6 10" xfId="24779" xr:uid="{90552215-1C28-4F50-B613-C0677242DA51}"/>
    <cellStyle name="Comma 7 6 11" xfId="48608" xr:uid="{B477C9DA-3289-4309-94C4-ED29DC3DAA21}"/>
    <cellStyle name="Comma 7 6 2" xfId="2216" xr:uid="{31FCDF64-F75A-4A86-828A-D88D6D1A63C9}"/>
    <cellStyle name="Comma 7 6 2 2" xfId="4028" xr:uid="{1A7E2287-7069-47F1-83DC-2BF679633E06}"/>
    <cellStyle name="Comma 7 6 2 2 2" xfId="9497" xr:uid="{F64E3818-9AD5-431F-9BCA-E9C7A3E44ECD}"/>
    <cellStyle name="Comma 7 6 2 2 2 2" xfId="21030" xr:uid="{931C39D4-89B2-4F32-BB59-040CA2326D6B}"/>
    <cellStyle name="Comma 7 6 2 2 2 2 2" xfId="44603" xr:uid="{00C90B36-B0D4-41A8-ABF9-0C889E7F1459}"/>
    <cellStyle name="Comma 7 6 2 2 2 3" xfId="33495" xr:uid="{4058213A-3D82-4AD4-AD34-0A35A1569F16}"/>
    <cellStyle name="Comma 7 6 2 2 3" xfId="15615" xr:uid="{CB0129EC-F6BE-45FD-8B2F-0CFA503CCA06}"/>
    <cellStyle name="Comma 7 6 2 2 3 2" xfId="39189" xr:uid="{BB855EC3-845B-4D2E-8330-EF76AB729B64}"/>
    <cellStyle name="Comma 7 6 2 2 4" xfId="28081" xr:uid="{80A17493-1B9F-40C5-BB47-2FC12F6D17CE}"/>
    <cellStyle name="Comma 7 6 2 3" xfId="5392" xr:uid="{D7EDE459-EC43-44DC-9387-BC58D0AFA408}"/>
    <cellStyle name="Comma 7 6 2 3 2" xfId="10866" xr:uid="{A28AA64E-1438-450D-8059-2E642F39E50A}"/>
    <cellStyle name="Comma 7 6 2 3 2 2" xfId="22399" xr:uid="{5553B008-1B4A-4E64-9AC9-CCB155E5D914}"/>
    <cellStyle name="Comma 7 6 2 3 2 2 2" xfId="45972" xr:uid="{4819E5C3-9DE4-4F42-8C4A-371A6F46195B}"/>
    <cellStyle name="Comma 7 6 2 3 2 3" xfId="34864" xr:uid="{5932FCCD-E1C6-4DD9-8074-29B72F2A3FE2}"/>
    <cellStyle name="Comma 7 6 2 3 3" xfId="16978" xr:uid="{A77FAFB6-7CF8-4C55-85FB-0E532F7115B0}"/>
    <cellStyle name="Comma 7 6 2 3 3 2" xfId="40552" xr:uid="{D8A7B32E-5791-49A1-AA67-7302376FC322}"/>
    <cellStyle name="Comma 7 6 2 3 4" xfId="29444" xr:uid="{282DBE13-6972-49FE-A8CF-F0A73F5425B2}"/>
    <cellStyle name="Comma 7 6 2 4" xfId="6730" xr:uid="{DD5E43DB-1704-42C8-889E-EF0BD41231D6}"/>
    <cellStyle name="Comma 7 6 2 4 2" xfId="12207" xr:uid="{80948B22-C5ED-4CB7-BE91-186F250008C8}"/>
    <cellStyle name="Comma 7 6 2 4 2 2" xfId="23739" xr:uid="{55B27E06-21BF-43B6-95A5-0D388F108322}"/>
    <cellStyle name="Comma 7 6 2 4 2 2 2" xfId="47312" xr:uid="{C02A0252-1AAF-42C4-9C71-AE7291E913B9}"/>
    <cellStyle name="Comma 7 6 2 4 2 3" xfId="36204" xr:uid="{24A965E4-3B96-4A8A-B83D-4E832072709F}"/>
    <cellStyle name="Comma 7 6 2 4 3" xfId="18314" xr:uid="{3E28B314-3804-4F29-9AA3-991CA3A55515}"/>
    <cellStyle name="Comma 7 6 2 4 3 2" xfId="41888" xr:uid="{0A139441-3393-4AB0-8D9F-F11441512A41}"/>
    <cellStyle name="Comma 7 6 2 4 4" xfId="30780" xr:uid="{684E7C3F-EAE3-47C1-9E62-1C346EA714F8}"/>
    <cellStyle name="Comma 7 6 2 5" xfId="8141" xr:uid="{D3C43E1E-D921-4621-9AC7-45888FB68AA9}"/>
    <cellStyle name="Comma 7 6 2 5 2" xfId="19676" xr:uid="{3FCBD0AF-FF60-421D-91C8-5B2042AD4CBD}"/>
    <cellStyle name="Comma 7 6 2 5 2 2" xfId="43249" xr:uid="{2A699A84-0BBD-43D1-8DD0-CE211D226B79}"/>
    <cellStyle name="Comma 7 6 2 5 3" xfId="32141" xr:uid="{67C8658F-00C3-4E37-9F03-440AF5DB77AE}"/>
    <cellStyle name="Comma 7 6 2 6" xfId="13970" xr:uid="{299AD863-C22C-4FD2-91DC-56537732A2EA}"/>
    <cellStyle name="Comma 7 6 2 6 2" xfId="37709" xr:uid="{A68AFC48-AD39-4DA2-9EA0-4FB8D4C2169D}"/>
    <cellStyle name="Comma 7 6 2 7" xfId="26602" xr:uid="{C46E20E0-2952-45CE-A7EF-A0A27EC04637}"/>
    <cellStyle name="Comma 7 6 2 8" xfId="25227" xr:uid="{541D69F4-C39F-4CEF-9F76-4BB78750B032}"/>
    <cellStyle name="Comma 7 6 2 9" xfId="49058" xr:uid="{FE87BBE4-94AF-4E6F-A839-66CDE9D0118E}"/>
    <cellStyle name="Comma 7 6 3" xfId="2704" xr:uid="{868C4263-49A7-469E-B6EA-3AA6E1BE9EC8}"/>
    <cellStyle name="Comma 7 6 3 2" xfId="4494" xr:uid="{6B3C1D77-8225-4F0B-A7E5-D02F0F35D04F}"/>
    <cellStyle name="Comma 7 6 3 2 2" xfId="9964" xr:uid="{7917894E-3E41-467F-86EB-026A4FF08C48}"/>
    <cellStyle name="Comma 7 6 3 2 2 2" xfId="21497" xr:uid="{C528C673-9250-4771-A5DA-520964F9710E}"/>
    <cellStyle name="Comma 7 6 3 2 2 2 2" xfId="45070" xr:uid="{5AD0508A-EFE3-4927-9308-18BA4ED95194}"/>
    <cellStyle name="Comma 7 6 3 2 2 3" xfId="33962" xr:uid="{C15C4A37-142C-4E40-94E9-32FB91C2FBC7}"/>
    <cellStyle name="Comma 7 6 3 2 3" xfId="16081" xr:uid="{F0FFFDF9-40C7-4A67-B107-0868DA31EF6D}"/>
    <cellStyle name="Comma 7 6 3 2 3 2" xfId="39655" xr:uid="{98A0BF39-1C48-4F80-9487-8EC00192C311}"/>
    <cellStyle name="Comma 7 6 3 2 4" xfId="28547" xr:uid="{AC4C3130-E59D-4CBB-ADAE-83707BA3E6BE}"/>
    <cellStyle name="Comma 7 6 3 3" xfId="5860" xr:uid="{E7E0B833-9F52-480D-9279-3DA1D0C66734}"/>
    <cellStyle name="Comma 7 6 3 3 2" xfId="11334" xr:uid="{842AB81B-DEC9-4619-8217-F44E29B354AB}"/>
    <cellStyle name="Comma 7 6 3 3 2 2" xfId="22867" xr:uid="{219FAFCB-229B-412D-8434-38A02B5E5C08}"/>
    <cellStyle name="Comma 7 6 3 3 2 2 2" xfId="46440" xr:uid="{D63DB4A4-E45C-4959-81AE-A36561576C5D}"/>
    <cellStyle name="Comma 7 6 3 3 2 3" xfId="35332" xr:uid="{467E0972-9731-4028-BAA9-8D99D500FBE8}"/>
    <cellStyle name="Comma 7 6 3 3 3" xfId="17446" xr:uid="{B2E81956-ADA9-49F1-9D55-29AEFB420A21}"/>
    <cellStyle name="Comma 7 6 3 3 3 2" xfId="41020" xr:uid="{C78B33AE-4C02-4937-A1C1-ADBD1DFF71F7}"/>
    <cellStyle name="Comma 7 6 3 3 4" xfId="29912" xr:uid="{BB4E739B-821B-421F-A2D3-12AFC6FD0520}"/>
    <cellStyle name="Comma 7 6 3 4" xfId="7198" xr:uid="{04CE0C28-C5E0-4BF8-8196-48ECBFD448DB}"/>
    <cellStyle name="Comma 7 6 3 4 2" xfId="12676" xr:uid="{6694B66A-EF1D-4FB2-9616-8586576DF7A7}"/>
    <cellStyle name="Comma 7 6 3 4 2 2" xfId="24208" xr:uid="{1E6FE74D-CB3D-46D3-AC25-157BE4B9DED5}"/>
    <cellStyle name="Comma 7 6 3 4 2 2 2" xfId="47781" xr:uid="{6C605CB7-0814-444D-9874-5943BD0ACC1A}"/>
    <cellStyle name="Comma 7 6 3 4 2 3" xfId="36673" xr:uid="{DBEC915A-51F0-488F-AB7C-1DDFB4C20294}"/>
    <cellStyle name="Comma 7 6 3 4 3" xfId="18782" xr:uid="{106BE537-2DC2-4036-BDA0-2B76B2331EE2}"/>
    <cellStyle name="Comma 7 6 3 4 3 2" xfId="42356" xr:uid="{7BCF2C34-596D-4307-ABCF-04FB514E0885}"/>
    <cellStyle name="Comma 7 6 3 4 4" xfId="31248" xr:uid="{89A97603-C8CF-41DA-B141-9E4E14407E06}"/>
    <cellStyle name="Comma 7 6 3 5" xfId="8611" xr:uid="{5FCB2750-0229-4526-907D-A4DC959F547F}"/>
    <cellStyle name="Comma 7 6 3 5 2" xfId="20144" xr:uid="{40C5313F-8E13-4EF8-A4E6-0AF0A6ECCD96}"/>
    <cellStyle name="Comma 7 6 3 5 2 2" xfId="43717" xr:uid="{F6621E7D-4A30-4141-B69C-EEABADAFCFDF}"/>
    <cellStyle name="Comma 7 6 3 5 3" xfId="32609" xr:uid="{68A42E49-8712-49FD-AE1F-13EEBF08D4F3}"/>
    <cellStyle name="Comma 7 6 3 6" xfId="14440" xr:uid="{0B946026-253D-4806-96E9-03EA89544E3D}"/>
    <cellStyle name="Comma 7 6 3 6 2" xfId="38177" xr:uid="{AA2D3F66-2CC0-46E6-BABE-AFA88F9D228A}"/>
    <cellStyle name="Comma 7 6 3 7" xfId="27070" xr:uid="{031D97B4-480A-4277-A2A5-6362A33F5127}"/>
    <cellStyle name="Comma 7 6 3 8" xfId="25696" xr:uid="{16198769-75D6-489B-9269-3F433BD83AE6}"/>
    <cellStyle name="Comma 7 6 3 9" xfId="49526" xr:uid="{2F4045AE-C1A4-4C87-87F3-B4D04B2CA953}"/>
    <cellStyle name="Comma 7 6 4" xfId="3585" xr:uid="{4F92FF9E-B7FF-499A-9747-31EAB63264D6}"/>
    <cellStyle name="Comma 7 6 4 2" xfId="9054" xr:uid="{DEFA6B16-4C98-432C-BC38-03896D0E9611}"/>
    <cellStyle name="Comma 7 6 4 2 2" xfId="20587" xr:uid="{B0607F44-407F-4015-AB36-739942616A27}"/>
    <cellStyle name="Comma 7 6 4 2 2 2" xfId="44160" xr:uid="{D3EA9A45-1F1C-41A2-99C9-2BDAB202614E}"/>
    <cellStyle name="Comma 7 6 4 2 3" xfId="33052" xr:uid="{20EC8A03-6AA8-401C-8B21-6DD09442B4FA}"/>
    <cellStyle name="Comma 7 6 4 3" xfId="15172" xr:uid="{7BE1A296-7387-4F1D-8D13-DF23C37D5683}"/>
    <cellStyle name="Comma 7 6 4 3 2" xfId="38746" xr:uid="{957AB419-A67F-42F9-AE7F-F01BE85DFA1B}"/>
    <cellStyle name="Comma 7 6 4 4" xfId="27638" xr:uid="{E1D7644B-F68A-44C7-9AA2-6909C3F5841E}"/>
    <cellStyle name="Comma 7 6 5" xfId="4945" xr:uid="{4D0EA3AD-FFAC-4DE7-B213-9FF1928DA8D3}"/>
    <cellStyle name="Comma 7 6 5 2" xfId="10419" xr:uid="{7FD862F1-AB57-42BD-AC61-64F34A22FB9C}"/>
    <cellStyle name="Comma 7 6 5 2 2" xfId="21952" xr:uid="{6909B176-F122-4525-B29B-313B50370926}"/>
    <cellStyle name="Comma 7 6 5 2 2 2" xfId="45525" xr:uid="{9F0C36EA-72CA-4A0C-891B-ADFE817830D9}"/>
    <cellStyle name="Comma 7 6 5 2 3" xfId="34417" xr:uid="{9057F2EF-AD29-4FC5-889C-4FE2038149C6}"/>
    <cellStyle name="Comma 7 6 5 3" xfId="16531" xr:uid="{91E33CD4-67CD-4BA6-9516-D9D406A8EB7E}"/>
    <cellStyle name="Comma 7 6 5 3 2" xfId="40105" xr:uid="{C4C400FE-873D-4B4D-BB2E-C28E9DC661ED}"/>
    <cellStyle name="Comma 7 6 5 4" xfId="28997" xr:uid="{2448CFD1-7649-468A-AEB2-AE6E42D46020}"/>
    <cellStyle name="Comma 7 6 6" xfId="6283" xr:uid="{A25ED054-47F8-4316-B032-5E24DA262880}"/>
    <cellStyle name="Comma 7 6 6 2" xfId="11759" xr:uid="{85E937DA-02D0-44E0-9C26-52DF89089A51}"/>
    <cellStyle name="Comma 7 6 6 2 2" xfId="23291" xr:uid="{F2651EBD-BDAE-42BD-BEBE-45231219B4BD}"/>
    <cellStyle name="Comma 7 6 6 2 2 2" xfId="46864" xr:uid="{06688FB8-9BCC-4CE4-932F-B4F3D8F71BD5}"/>
    <cellStyle name="Comma 7 6 6 2 3" xfId="35756" xr:uid="{BF04332E-EB89-4517-AEA7-EBEE0F1640A1}"/>
    <cellStyle name="Comma 7 6 6 3" xfId="17867" xr:uid="{3FA28F84-BE8B-4CC5-B35A-5C3E0232EA30}"/>
    <cellStyle name="Comma 7 6 6 3 2" xfId="41441" xr:uid="{53D10EC6-7F5C-482C-8955-29D115A1185B}"/>
    <cellStyle name="Comma 7 6 6 4" xfId="30333" xr:uid="{C13B831C-4EC3-46BE-A610-A3F56766ACAC}"/>
    <cellStyle name="Comma 7 6 7" xfId="7673" xr:uid="{1023A961-939D-499A-A4E5-DB6FD9BBF50C}"/>
    <cellStyle name="Comma 7 6 7 2" xfId="19229" xr:uid="{53E0E900-8705-40A2-82B5-062FCA071432}"/>
    <cellStyle name="Comma 7 6 7 2 2" xfId="42802" xr:uid="{3E0342BD-726A-4250-A9F6-241DA55E7B66}"/>
    <cellStyle name="Comma 7 6 7 3" xfId="31694" xr:uid="{5DB960B6-30C3-4042-9FEE-6304C6017FEE}"/>
    <cellStyle name="Comma 7 6 8" xfId="13492" xr:uid="{AF7B79F0-FDB2-4254-93AA-0C315809EE97}"/>
    <cellStyle name="Comma 7 6 8 2" xfId="37262" xr:uid="{91750FE3-6CF8-495D-A661-5A88CBA65031}"/>
    <cellStyle name="Comma 7 6 9" xfId="26154" xr:uid="{10237486-0EB6-4D98-BEFF-DB993BDBCF33}"/>
    <cellStyle name="Comma 7 7" xfId="1844" xr:uid="{72C89284-2D69-402A-A67C-48435A0EABA9}"/>
    <cellStyle name="Comma 7 7 10" xfId="48686" xr:uid="{7E3BFBE9-5289-43EB-8ACA-41D18F7D177F}"/>
    <cellStyle name="Comma 7 7 2" xfId="2379" xr:uid="{A735EBBB-C657-400C-B466-2E315EF4F4AE}"/>
    <cellStyle name="Comma 7 7 2 2" xfId="4174" xr:uid="{B900D33A-FE85-4168-B70C-F698AD49DD4E}"/>
    <cellStyle name="Comma 7 7 2 2 2" xfId="9643" xr:uid="{3EE25391-5C3F-46E8-B7E2-0D3785B84498}"/>
    <cellStyle name="Comma 7 7 2 2 2 2" xfId="21176" xr:uid="{28614BAE-BECA-4144-A9CB-BC7B33B45ED4}"/>
    <cellStyle name="Comma 7 7 2 2 2 2 2" xfId="44749" xr:uid="{847619DF-E595-45E9-AE8E-FC27D543509D}"/>
    <cellStyle name="Comma 7 7 2 2 2 3" xfId="33641" xr:uid="{7BBAD868-1D6E-4E36-B21A-9FE916A4405C}"/>
    <cellStyle name="Comma 7 7 2 2 3" xfId="15761" xr:uid="{A1DC8038-7BCB-4B53-BD78-90A8D02DF236}"/>
    <cellStyle name="Comma 7 7 2 2 3 2" xfId="39335" xr:uid="{F43DEDAC-37D6-4292-B78E-A7C261A02098}"/>
    <cellStyle name="Comma 7 7 2 2 4" xfId="28227" xr:uid="{37EE3B27-E935-4E0B-9329-37842192E636}"/>
    <cellStyle name="Comma 7 7 2 3" xfId="5539" xr:uid="{B7490AF6-18D4-4E74-8182-B79A8217D8E6}"/>
    <cellStyle name="Comma 7 7 2 3 2" xfId="11013" xr:uid="{56D61E78-0771-4D52-9A36-60DDAAA8058A}"/>
    <cellStyle name="Comma 7 7 2 3 2 2" xfId="22546" xr:uid="{BFB8AB7F-C69D-4EF2-B335-DB803F902B53}"/>
    <cellStyle name="Comma 7 7 2 3 2 2 2" xfId="46119" xr:uid="{07CCA756-102F-4FBC-B735-CE997CAC1B06}"/>
    <cellStyle name="Comma 7 7 2 3 2 3" xfId="35011" xr:uid="{40C353F5-EF7C-44F3-90E2-17CC2048974C}"/>
    <cellStyle name="Comma 7 7 2 3 3" xfId="17125" xr:uid="{CEB4F20D-7F51-4213-8249-C03D42C087B5}"/>
    <cellStyle name="Comma 7 7 2 3 3 2" xfId="40699" xr:uid="{C7279C24-C9F7-46E4-BA25-C1A55464683E}"/>
    <cellStyle name="Comma 7 7 2 3 4" xfId="29591" xr:uid="{1B0A5017-C8FA-4E66-9A81-0DA28D57BD96}"/>
    <cellStyle name="Comma 7 7 2 4" xfId="6877" xr:uid="{9C109478-162A-4DB8-A817-18AE314B8F8E}"/>
    <cellStyle name="Comma 7 7 2 4 2" xfId="12355" xr:uid="{4E8C6B42-5632-487F-840F-000D4C9D8C0D}"/>
    <cellStyle name="Comma 7 7 2 4 2 2" xfId="23887" xr:uid="{03C11792-E2E6-49EA-9C6D-87A590F451BC}"/>
    <cellStyle name="Comma 7 7 2 4 2 2 2" xfId="47460" xr:uid="{103F847B-3C59-4943-81B1-B51A7F64973A}"/>
    <cellStyle name="Comma 7 7 2 4 2 3" xfId="36352" xr:uid="{B8D38AB2-F64B-442A-AD2E-94FEC1E8BC79}"/>
    <cellStyle name="Comma 7 7 2 4 3" xfId="18461" xr:uid="{2BDC2F5E-4632-44CD-908D-867E569E0F35}"/>
    <cellStyle name="Comma 7 7 2 4 3 2" xfId="42035" xr:uid="{7FBBC37A-E6D7-40E1-A4FC-033161A163AA}"/>
    <cellStyle name="Comma 7 7 2 4 4" xfId="30927" xr:uid="{96C150AE-19BE-4E9F-B1E9-DBCBDB5C532F}"/>
    <cellStyle name="Comma 7 7 2 5" xfId="8290" xr:uid="{76770A9F-E41F-4D3B-95B3-129E1D671AFF}"/>
    <cellStyle name="Comma 7 7 2 5 2" xfId="19823" xr:uid="{525B41B1-D38D-42AF-92D6-3787A4738E7E}"/>
    <cellStyle name="Comma 7 7 2 5 2 2" xfId="43396" xr:uid="{738B241B-C152-4976-8D93-45AC28BD8145}"/>
    <cellStyle name="Comma 7 7 2 5 3" xfId="32288" xr:uid="{A12546CA-BCCD-40C1-8A18-790C0B61FF1A}"/>
    <cellStyle name="Comma 7 7 2 6" xfId="14119" xr:uid="{7D9707B5-AD9D-42BD-A6B6-984321C4CD27}"/>
    <cellStyle name="Comma 7 7 2 6 2" xfId="37856" xr:uid="{A0EF21EE-2DF8-4E57-B9B4-376D36F27EA5}"/>
    <cellStyle name="Comma 7 7 2 7" xfId="26749" xr:uid="{38DD0CEE-8A9E-47BD-B409-CE205F3250E6}"/>
    <cellStyle name="Comma 7 7 2 8" xfId="25375" xr:uid="{B206958C-2242-4D69-9BB3-52E7706D0F06}"/>
    <cellStyle name="Comma 7 7 2 9" xfId="49205" xr:uid="{45C12196-5F7A-4CC4-9A64-1120D7F83DCD}"/>
    <cellStyle name="Comma 7 7 3" xfId="3660" xr:uid="{B8034A24-44C1-46E3-8708-BEFB9E06AC5D}"/>
    <cellStyle name="Comma 7 7 3 2" xfId="9129" xr:uid="{84F2F8F1-367D-4D72-A5B0-F15F553D1A8D}"/>
    <cellStyle name="Comma 7 7 3 2 2" xfId="20662" xr:uid="{90A1CDF7-647D-48B2-81F9-06609A44386F}"/>
    <cellStyle name="Comma 7 7 3 2 2 2" xfId="44235" xr:uid="{CCB1ACF3-CA95-4531-B1E4-3EB1BB9A76AB}"/>
    <cellStyle name="Comma 7 7 3 2 3" xfId="33127" xr:uid="{E8A6318D-EA68-44CC-8B52-29BB7624D28E}"/>
    <cellStyle name="Comma 7 7 3 3" xfId="15247" xr:uid="{EB92E239-C383-4A69-9288-1A780D872661}"/>
    <cellStyle name="Comma 7 7 3 3 2" xfId="38821" xr:uid="{3A0EDF6F-22EC-43CB-AB31-631EABC62B55}"/>
    <cellStyle name="Comma 7 7 3 4" xfId="27713" xr:uid="{C9C3CD8E-A7EB-44EF-BBA0-08C974E2FFE7}"/>
    <cellStyle name="Comma 7 7 4" xfId="5020" xr:uid="{CE25A3FA-6F58-40BC-B82F-FD6BF9852B8D}"/>
    <cellStyle name="Comma 7 7 4 2" xfId="10494" xr:uid="{3C0221E5-A74F-4B37-8F74-132A88468246}"/>
    <cellStyle name="Comma 7 7 4 2 2" xfId="22027" xr:uid="{79D61B7A-2395-462E-B971-67FC46392F98}"/>
    <cellStyle name="Comma 7 7 4 2 2 2" xfId="45600" xr:uid="{446B3C47-BCA6-40EF-9C2F-4F0E6255D67A}"/>
    <cellStyle name="Comma 7 7 4 2 3" xfId="34492" xr:uid="{80C60AD6-42FA-4CB5-A02A-2F6EC4196EBF}"/>
    <cellStyle name="Comma 7 7 4 3" xfId="16606" xr:uid="{CD455B30-4142-4511-900A-CDADC9B777EA}"/>
    <cellStyle name="Comma 7 7 4 3 2" xfId="40180" xr:uid="{1B0B8561-7827-4898-9E9E-654CBA58BB86}"/>
    <cellStyle name="Comma 7 7 4 4" xfId="29072" xr:uid="{F1C9FDF4-59EA-438D-A413-E2D86D9B8933}"/>
    <cellStyle name="Comma 7 7 5" xfId="6358" xr:uid="{ABC2F2CA-FBEB-4A43-AC33-C9A1528C28B3}"/>
    <cellStyle name="Comma 7 7 5 2" xfId="11835" xr:uid="{FFC9F281-899B-4E9D-992F-6FDE682A2AAF}"/>
    <cellStyle name="Comma 7 7 5 2 2" xfId="23367" xr:uid="{52D9EEC3-ACBF-4F5B-9D39-37D63C68D8EB}"/>
    <cellStyle name="Comma 7 7 5 2 2 2" xfId="46940" xr:uid="{A360AD7F-66DF-487D-8FCF-A96C94BCF24A}"/>
    <cellStyle name="Comma 7 7 5 2 3" xfId="35832" xr:uid="{F0FB2F1B-3819-4B3C-B742-2A42C1179BF9}"/>
    <cellStyle name="Comma 7 7 5 3" xfId="17942" xr:uid="{C9FBAFBD-973F-407B-AC74-B00C3CC1953A}"/>
    <cellStyle name="Comma 7 7 5 3 2" xfId="41516" xr:uid="{138A6952-295E-4860-9A5C-88B8B29221E9}"/>
    <cellStyle name="Comma 7 7 5 4" xfId="30408" xr:uid="{DC541B57-87B0-4721-B134-C04A9ECFD4AE}"/>
    <cellStyle name="Comma 7 7 6" xfId="7769" xr:uid="{B30B2566-DEB3-4039-A055-054BADFE2C95}"/>
    <cellStyle name="Comma 7 7 6 2" xfId="19304" xr:uid="{7F8396F6-C60B-44B7-BC62-25D227FE4CD0}"/>
    <cellStyle name="Comma 7 7 6 2 2" xfId="42877" xr:uid="{8DBAFDDF-FF9B-4FAB-9741-5DFDC1DB8F90}"/>
    <cellStyle name="Comma 7 7 6 3" xfId="31769" xr:uid="{F58300FC-C3FF-4B84-9943-936118403DA9}"/>
    <cellStyle name="Comma 7 7 7" xfId="13598" xr:uid="{36C0F344-8E51-48D0-AC5D-AB247BD3B87A}"/>
    <cellStyle name="Comma 7 7 7 2" xfId="37337" xr:uid="{71A61F32-56F0-4CC9-B3E0-373804B38AAC}"/>
    <cellStyle name="Comma 7 7 8" xfId="26230" xr:uid="{A39BEF2B-E744-4E31-B274-CA9EA03ECD46}"/>
    <cellStyle name="Comma 7 7 9" xfId="24855" xr:uid="{678A7049-6191-4AD5-A075-0D43B7821786}"/>
    <cellStyle name="Comma 7 8" xfId="1901" xr:uid="{C5E5073F-FEE6-43C0-BFC5-EACC3B054715}"/>
    <cellStyle name="Comma 7 8 2" xfId="3714" xr:uid="{1AECABAE-6BD9-4173-9295-827356AD3D0D}"/>
    <cellStyle name="Comma 7 8 2 2" xfId="9183" xr:uid="{AB083D97-1CCB-478F-8C79-1761D6E55C92}"/>
    <cellStyle name="Comma 7 8 2 2 2" xfId="20716" xr:uid="{ED9AC2C8-A90D-46F1-9E1B-065BAFBB8271}"/>
    <cellStyle name="Comma 7 8 2 2 2 2" xfId="44289" xr:uid="{770D515F-6758-45C9-B969-257E382D6EB2}"/>
    <cellStyle name="Comma 7 8 2 2 3" xfId="33181" xr:uid="{507059EB-FE54-438B-85F7-B476562D684C}"/>
    <cellStyle name="Comma 7 8 2 3" xfId="15301" xr:uid="{96FE3448-4BE2-41AA-9A3A-D0E5E4D97C26}"/>
    <cellStyle name="Comma 7 8 2 3 2" xfId="38875" xr:uid="{5D4A26A9-07EC-439D-A7E6-F5A34B3E0076}"/>
    <cellStyle name="Comma 7 8 2 4" xfId="27767" xr:uid="{084029E4-090C-4CD7-9963-E7A64B463004}"/>
    <cellStyle name="Comma 7 8 3" xfId="5078" xr:uid="{29443EDC-509D-4214-B114-D37EE6627364}"/>
    <cellStyle name="Comma 7 8 3 2" xfId="10552" xr:uid="{170D0F1A-C814-4210-80B9-E8A916F0B9D9}"/>
    <cellStyle name="Comma 7 8 3 2 2" xfId="22085" xr:uid="{CEF4FA77-3A22-491E-8B43-4A6510EC9D4E}"/>
    <cellStyle name="Comma 7 8 3 2 2 2" xfId="45658" xr:uid="{F75CEBB9-77C7-4A52-A68D-510E0404ED4E}"/>
    <cellStyle name="Comma 7 8 3 2 3" xfId="34550" xr:uid="{B3B8FFD9-5615-4F57-98A5-004581854C01}"/>
    <cellStyle name="Comma 7 8 3 3" xfId="16664" xr:uid="{D18F4479-D1CA-4F8C-90ED-A573A03A9387}"/>
    <cellStyle name="Comma 7 8 3 3 2" xfId="40238" xr:uid="{B962D421-95E9-465F-B4BF-D87E2BD15722}"/>
    <cellStyle name="Comma 7 8 3 4" xfId="29130" xr:uid="{A9453D43-F803-4592-BCBD-6AF95EBF7B2D}"/>
    <cellStyle name="Comma 7 8 4" xfId="6416" xr:uid="{94E8826F-70B7-4B2D-AF9F-F2282FDCECBD}"/>
    <cellStyle name="Comma 7 8 4 2" xfId="11893" xr:uid="{C3A02F1C-ECEC-41A3-A8AD-62A101D44F3E}"/>
    <cellStyle name="Comma 7 8 4 2 2" xfId="23425" xr:uid="{77665538-297E-45FA-B391-509606C03D27}"/>
    <cellStyle name="Comma 7 8 4 2 2 2" xfId="46998" xr:uid="{B8BABE89-7E1E-4477-8D9A-CB06B14C22FD}"/>
    <cellStyle name="Comma 7 8 4 2 3" xfId="35890" xr:uid="{6227B56C-C60A-4A5D-B619-F3F1B94366F6}"/>
    <cellStyle name="Comma 7 8 4 3" xfId="18000" xr:uid="{0159684B-6B0D-4D95-98D8-58A56A63094B}"/>
    <cellStyle name="Comma 7 8 4 3 2" xfId="41574" xr:uid="{6B08FF4C-9F17-49C8-A728-7CD3E3E2BB72}"/>
    <cellStyle name="Comma 7 8 4 4" xfId="30466" xr:uid="{63966B90-8893-4030-9ABC-A31298B5706D}"/>
    <cellStyle name="Comma 7 8 5" xfId="7827" xr:uid="{6F200CC0-2FFA-4EB6-BF48-2F2AAFD47CEA}"/>
    <cellStyle name="Comma 7 8 5 2" xfId="19362" xr:uid="{3042DE6B-AF95-4DEE-A412-0A91A29138D7}"/>
    <cellStyle name="Comma 7 8 5 2 2" xfId="42935" xr:uid="{81316562-5A90-40DA-BBC6-CCD9D6E0018B}"/>
    <cellStyle name="Comma 7 8 5 3" xfId="31827" xr:uid="{DE1AA1F2-44D5-4BD4-8300-8496F3B9B1C1}"/>
    <cellStyle name="Comma 7 8 6" xfId="13656" xr:uid="{959E5C3C-7390-4C43-B5FE-E70213739FF6}"/>
    <cellStyle name="Comma 7 8 6 2" xfId="37395" xr:uid="{9FEE18F3-5E54-4F9C-879C-CC4654953531}"/>
    <cellStyle name="Comma 7 8 7" xfId="26288" xr:uid="{FC616C4A-1264-4CAB-B9D2-06F327CDCED0}"/>
    <cellStyle name="Comma 7 8 8" xfId="24913" xr:uid="{FE5B328F-5DA1-4125-809E-051FAF969A47}"/>
    <cellStyle name="Comma 7 8 9" xfId="48744" xr:uid="{CEDAF764-C734-4FE2-9678-7863D159BA04}"/>
    <cellStyle name="Comma 7 9" xfId="2313" xr:uid="{E8B7F663-2D16-40B1-99D3-FDD43358C5CA}"/>
    <cellStyle name="Comma 7 9 2" xfId="4113" xr:uid="{8C92628F-F730-44C1-BAA7-426AD1BC57AB}"/>
    <cellStyle name="Comma 7 9 2 2" xfId="9582" xr:uid="{E7B5F57C-0FE2-4672-8647-DD0A6EEF9F7D}"/>
    <cellStyle name="Comma 7 9 2 2 2" xfId="21115" xr:uid="{2C51155D-A7B1-4EFE-94E3-64310B80B5B6}"/>
    <cellStyle name="Comma 7 9 2 2 2 2" xfId="44688" xr:uid="{7BAF3F2F-3A48-4128-9FC5-A41DC0D90181}"/>
    <cellStyle name="Comma 7 9 2 2 3" xfId="33580" xr:uid="{F789908C-C8C4-4D55-9C46-655BF456F775}"/>
    <cellStyle name="Comma 7 9 2 3" xfId="15700" xr:uid="{DF62C1D6-1991-411D-AAE1-F30D01CD51EE}"/>
    <cellStyle name="Comma 7 9 2 3 2" xfId="39274" xr:uid="{7B8F209C-EBCF-45ED-ACBE-954B4F45DBEE}"/>
    <cellStyle name="Comma 7 9 2 4" xfId="28166" xr:uid="{4C2B2310-4851-48D2-BB79-1EA4F1E5ED91}"/>
    <cellStyle name="Comma 7 9 3" xfId="5478" xr:uid="{0BD55581-6F8D-4730-BEB3-12888FFDDEB6}"/>
    <cellStyle name="Comma 7 9 3 2" xfId="10952" xr:uid="{15922896-23EC-4EE8-AEB6-4094A306E14B}"/>
    <cellStyle name="Comma 7 9 3 2 2" xfId="22485" xr:uid="{92E54BEB-716A-4564-ADAE-E8B8D8235784}"/>
    <cellStyle name="Comma 7 9 3 2 2 2" xfId="46058" xr:uid="{07669BAE-3B92-46B8-AE57-1D6A0776D53D}"/>
    <cellStyle name="Comma 7 9 3 2 3" xfId="34950" xr:uid="{BBCC34E6-FA7F-40ED-8DD0-309B17941744}"/>
    <cellStyle name="Comma 7 9 3 3" xfId="17064" xr:uid="{AF316F71-A646-4F24-876F-3A3009DC6D1E}"/>
    <cellStyle name="Comma 7 9 3 3 2" xfId="40638" xr:uid="{0AF09345-5C05-450B-BC9F-A0124A7A44BD}"/>
    <cellStyle name="Comma 7 9 3 4" xfId="29530" xr:uid="{D22A5C8D-EAC9-458A-91B7-C932221796D5}"/>
    <cellStyle name="Comma 7 9 4" xfId="6816" xr:uid="{3DDB04C7-305E-4BD9-8EA4-AA802AC3F7BE}"/>
    <cellStyle name="Comma 7 9 4 2" xfId="12294" xr:uid="{3DE97C3A-69D3-42F6-BAAC-25C9D68C6CB1}"/>
    <cellStyle name="Comma 7 9 4 2 2" xfId="23826" xr:uid="{7AA1882F-07F0-415A-A09F-31033D5912BA}"/>
    <cellStyle name="Comma 7 9 4 2 2 2" xfId="47399" xr:uid="{65AE0BFB-C704-437B-AC0F-3D3C575EE484}"/>
    <cellStyle name="Comma 7 9 4 2 3" xfId="36291" xr:uid="{8FFA1029-1EE7-4F1A-B542-20C32229A434}"/>
    <cellStyle name="Comma 7 9 4 3" xfId="18400" xr:uid="{C876A80B-7D20-4114-88FB-AB6AAF688A34}"/>
    <cellStyle name="Comma 7 9 4 3 2" xfId="41974" xr:uid="{89E8EDBA-8BF5-44C0-ABCB-7743E826FAEF}"/>
    <cellStyle name="Comma 7 9 4 4" xfId="30866" xr:uid="{DF41FD89-5A78-4C41-BE31-77F27BEBBCCA}"/>
    <cellStyle name="Comma 7 9 5" xfId="8229" xr:uid="{FF4B7457-EDD8-4142-B9FA-A06C28A681B8}"/>
    <cellStyle name="Comma 7 9 5 2" xfId="19762" xr:uid="{B42EC411-5D33-4B3F-864C-1686E073E0B3}"/>
    <cellStyle name="Comma 7 9 5 2 2" xfId="43335" xr:uid="{E6ACDD70-4FD0-4BB2-A394-E7E7C9484903}"/>
    <cellStyle name="Comma 7 9 5 3" xfId="32227" xr:uid="{AA39A95E-A2C6-4D16-BBD3-2434C32E9E72}"/>
    <cellStyle name="Comma 7 9 6" xfId="14058" xr:uid="{61F67621-099A-47AD-81F2-B0054D2FE8D6}"/>
    <cellStyle name="Comma 7 9 6 2" xfId="37795" xr:uid="{892153F3-8D73-4F27-80EE-E7C7048EBF36}"/>
    <cellStyle name="Comma 7 9 7" xfId="26688" xr:uid="{A11A2E3C-38EA-4363-B849-6A9783883140}"/>
    <cellStyle name="Comma 7 9 8" xfId="25314" xr:uid="{469450C8-7BFB-4D0D-A2FA-3E397B81F74C}"/>
    <cellStyle name="Comma 7 9 9" xfId="49144" xr:uid="{A72E024C-43A0-4F51-B823-1ED7D0C024FD}"/>
    <cellStyle name="Comma 70" xfId="3231" xr:uid="{EBB3C75B-4528-45B3-AA8C-6370549DA0C7}"/>
    <cellStyle name="Comma 70 2" xfId="14836" xr:uid="{CB50351E-7AD6-4FF4-B0C2-71E6C6044917}"/>
    <cellStyle name="Comma 70 2 2" xfId="38410" xr:uid="{23929B05-A517-4555-891F-D322DB8F78C7}"/>
    <cellStyle name="Comma 70 3" xfId="27302" xr:uid="{D30F003A-A330-4E9E-8ABC-BB8BF702EAD8}"/>
    <cellStyle name="Comma 71" xfId="3229" xr:uid="{3D958E7E-A72B-41AF-A0EF-231C6886E4E7}"/>
    <cellStyle name="Comma 71 2" xfId="14835" xr:uid="{8D5D2F6E-4BE6-4DEA-828C-2B7957D5CDAD}"/>
    <cellStyle name="Comma 71 2 2" xfId="38409" xr:uid="{0F2CB037-ACB6-4AE9-8AB3-597C5C27DA19}"/>
    <cellStyle name="Comma 71 3" xfId="27301" xr:uid="{EB0D32C7-A879-4B14-A2A2-051F37B8998E}"/>
    <cellStyle name="Comma 72" xfId="3260" xr:uid="{77A50104-6329-452D-BE58-4D6EDF5AD269}"/>
    <cellStyle name="Comma 72 2" xfId="14848" xr:uid="{4F7D3B58-8054-4A25-93A0-0F0128D678A9}"/>
    <cellStyle name="Comma 72 2 2" xfId="38422" xr:uid="{774C0337-513D-4922-927D-4723B4BE6177}"/>
    <cellStyle name="Comma 72 3" xfId="27314" xr:uid="{B82CB6CA-F378-48C0-97E2-DA7FAC8EEFE6}"/>
    <cellStyle name="Comma 73" xfId="961" xr:uid="{95D4CA0F-18F5-4A38-94EB-8F4CFE4F35C5}"/>
    <cellStyle name="Comma 73 10" xfId="25836" xr:uid="{F22CCFE2-FA4F-439C-9CD4-C0766673E123}"/>
    <cellStyle name="Comma 73 11" xfId="24527" xr:uid="{D798C990-8470-48EE-B4C6-BD46501D8FAA}"/>
    <cellStyle name="Comma 73 12" xfId="48287" xr:uid="{C171B0ED-7A7B-49D6-AC04-18C27F384800}"/>
    <cellStyle name="Comma 73 2" xfId="1842" xr:uid="{3A4F8F41-CA55-4E4C-9302-A27F052E1FBA}"/>
    <cellStyle name="Comma 73 2 10" xfId="48684" xr:uid="{73CB0FE5-8459-4FC4-9099-D36556AEF1CC}"/>
    <cellStyle name="Comma 73 2 2" xfId="2377" xr:uid="{8FC1CD15-E3B6-4DDC-A2C4-47857CBB9129}"/>
    <cellStyle name="Comma 73 2 2 2" xfId="4172" xr:uid="{F7CA9C18-8EC7-4C2B-AB23-F6265DEB41A4}"/>
    <cellStyle name="Comma 73 2 2 2 2" xfId="9641" xr:uid="{1712F4EB-680C-4D6D-9C04-9BBB605AD250}"/>
    <cellStyle name="Comma 73 2 2 2 2 2" xfId="21174" xr:uid="{0D9DFA38-A142-473D-A710-FAB5856B67E1}"/>
    <cellStyle name="Comma 73 2 2 2 2 2 2" xfId="44747" xr:uid="{5B6D11FF-8BB6-4A41-9065-ABEF6F17B8B0}"/>
    <cellStyle name="Comma 73 2 2 2 2 3" xfId="33639" xr:uid="{665D4E13-F113-443A-BEC6-C50088B38DE0}"/>
    <cellStyle name="Comma 73 2 2 2 3" xfId="15759" xr:uid="{21CE7443-A20E-4831-B4A2-4B4352598780}"/>
    <cellStyle name="Comma 73 2 2 2 3 2" xfId="39333" xr:uid="{EB691064-4C2A-46BA-9273-7D5979AA81C3}"/>
    <cellStyle name="Comma 73 2 2 2 4" xfId="28225" xr:uid="{D1BB5BCF-EC24-4AD3-BE25-B0611C2F51F5}"/>
    <cellStyle name="Comma 73 2 2 3" xfId="5537" xr:uid="{1EEAE432-397E-4DFE-B54C-6C867BDB7DE4}"/>
    <cellStyle name="Comma 73 2 2 3 2" xfId="11011" xr:uid="{06D42A89-57F2-485D-B850-091E1E760F56}"/>
    <cellStyle name="Comma 73 2 2 3 2 2" xfId="22544" xr:uid="{30A3FDA2-AB91-46BF-959F-FBD6AA15D82F}"/>
    <cellStyle name="Comma 73 2 2 3 2 2 2" xfId="46117" xr:uid="{03A3FFBB-DA12-4357-8C91-D58DFFBB9ECD}"/>
    <cellStyle name="Comma 73 2 2 3 2 3" xfId="35009" xr:uid="{4AFD4CEB-3843-4636-877F-665469AF013B}"/>
    <cellStyle name="Comma 73 2 2 3 3" xfId="17123" xr:uid="{AABB7046-32BD-42C2-8FB1-E87DE6DC6F39}"/>
    <cellStyle name="Comma 73 2 2 3 3 2" xfId="40697" xr:uid="{1AE86918-2BF4-483D-9B85-F08EC4CE80DF}"/>
    <cellStyle name="Comma 73 2 2 3 4" xfId="29589" xr:uid="{4C1EA642-E914-488D-81FB-6A813A82B665}"/>
    <cellStyle name="Comma 73 2 2 4" xfId="6875" xr:uid="{558D10EA-21BF-45A3-9B73-2F5B0D21B073}"/>
    <cellStyle name="Comma 73 2 2 4 2" xfId="12353" xr:uid="{A4FF011A-758C-48EB-A3E6-BF2BC7E9C0E4}"/>
    <cellStyle name="Comma 73 2 2 4 2 2" xfId="23885" xr:uid="{16405A71-AF4F-4100-B4EF-6D80AA99059A}"/>
    <cellStyle name="Comma 73 2 2 4 2 2 2" xfId="47458" xr:uid="{B220AE30-7BE4-4E61-BEAB-22DB92276CD3}"/>
    <cellStyle name="Comma 73 2 2 4 2 3" xfId="36350" xr:uid="{6E7A2AEE-940C-49A4-81BE-E0AB900CC4D0}"/>
    <cellStyle name="Comma 73 2 2 4 3" xfId="18459" xr:uid="{8A51128D-60A0-4E5C-A6E6-6D8308C43A02}"/>
    <cellStyle name="Comma 73 2 2 4 3 2" xfId="42033" xr:uid="{66C47504-7932-4A0C-9415-631C1ED178B9}"/>
    <cellStyle name="Comma 73 2 2 4 4" xfId="30925" xr:uid="{625F954C-67F0-49F5-9383-AFC2DFED5A84}"/>
    <cellStyle name="Comma 73 2 2 5" xfId="8288" xr:uid="{07382959-B9C5-499C-A9EE-D92004235DF4}"/>
    <cellStyle name="Comma 73 2 2 5 2" xfId="19821" xr:uid="{C7390E16-B44D-436B-B423-86D3C89EB824}"/>
    <cellStyle name="Comma 73 2 2 5 2 2" xfId="43394" xr:uid="{EB0BDE8E-42D7-407A-95B3-F0409BAD2490}"/>
    <cellStyle name="Comma 73 2 2 5 3" xfId="32286" xr:uid="{D30338E5-6F99-4708-B400-29C8AC03A6D7}"/>
    <cellStyle name="Comma 73 2 2 6" xfId="14117" xr:uid="{8F56385D-2528-4760-97C8-FA17CFEC80C7}"/>
    <cellStyle name="Comma 73 2 2 6 2" xfId="37854" xr:uid="{5F5C7533-C858-4A90-80D4-6C1EC0451588}"/>
    <cellStyle name="Comma 73 2 2 7" xfId="26747" xr:uid="{F41DF554-327F-4AFD-AA26-5E2ABF439E57}"/>
    <cellStyle name="Comma 73 2 2 8" xfId="25373" xr:uid="{F0080104-6EAB-42D6-8450-BFA0E0134FDD}"/>
    <cellStyle name="Comma 73 2 2 9" xfId="49203" xr:uid="{2244B7A6-EA58-41A9-8D6C-5D4E74929AF3}"/>
    <cellStyle name="Comma 73 2 3" xfId="3658" xr:uid="{83DF06A4-AC89-4613-BEBB-A0B26DA79045}"/>
    <cellStyle name="Comma 73 2 3 2" xfId="9127" xr:uid="{87406D0A-7F29-4BA2-8DD3-7EE7EFCA2735}"/>
    <cellStyle name="Comma 73 2 3 2 2" xfId="20660" xr:uid="{0178DAA5-0E22-4B57-93DB-98468C1F45C0}"/>
    <cellStyle name="Comma 73 2 3 2 2 2" xfId="44233" xr:uid="{17459AC3-9827-4E0D-9AE6-C549ACC0D1BB}"/>
    <cellStyle name="Comma 73 2 3 2 3" xfId="33125" xr:uid="{7E831947-A307-4E08-9613-47E2C07F86D5}"/>
    <cellStyle name="Comma 73 2 3 3" xfId="15245" xr:uid="{DE01E8B4-9DF8-4196-94AE-513ABF406176}"/>
    <cellStyle name="Comma 73 2 3 3 2" xfId="38819" xr:uid="{772417F8-0AF7-4FDC-8360-5FEBF097031E}"/>
    <cellStyle name="Comma 73 2 3 4" xfId="27711" xr:uid="{BA96CC57-B0FD-4C53-9113-0AF8FE67FAED}"/>
    <cellStyle name="Comma 73 2 4" xfId="5018" xr:uid="{FDE68052-92D0-4536-9B13-6F4655506E33}"/>
    <cellStyle name="Comma 73 2 4 2" xfId="10492" xr:uid="{6EFA3F27-7602-4A4C-B865-A0C4214ADF9E}"/>
    <cellStyle name="Comma 73 2 4 2 2" xfId="22025" xr:uid="{E073AF12-1CD3-4A51-9ECA-ACCB4011983A}"/>
    <cellStyle name="Comma 73 2 4 2 2 2" xfId="45598" xr:uid="{8C3748B0-C210-46E7-8E8F-04A2051FDF84}"/>
    <cellStyle name="Comma 73 2 4 2 3" xfId="34490" xr:uid="{B9967EC1-50D3-4023-8D90-D854B8499D44}"/>
    <cellStyle name="Comma 73 2 4 3" xfId="16604" xr:uid="{2D09EDCD-9722-4400-9E04-97401715E84A}"/>
    <cellStyle name="Comma 73 2 4 3 2" xfId="40178" xr:uid="{89E8E760-C265-45A7-9419-977312EED2B2}"/>
    <cellStyle name="Comma 73 2 4 4" xfId="29070" xr:uid="{8BE47BE8-0A79-4CCC-8F2E-4956858D835A}"/>
    <cellStyle name="Comma 73 2 5" xfId="6356" xr:uid="{2A3C8211-3017-46A5-8AB9-A6E242DD1107}"/>
    <cellStyle name="Comma 73 2 5 2" xfId="11833" xr:uid="{F56A289A-490E-45C6-B9DD-314CB70DD574}"/>
    <cellStyle name="Comma 73 2 5 2 2" xfId="23365" xr:uid="{0A2154A0-748D-4574-9CA3-51A7FF0FDAD0}"/>
    <cellStyle name="Comma 73 2 5 2 2 2" xfId="46938" xr:uid="{C79ACAA3-5790-4C04-9FD9-D96009C20979}"/>
    <cellStyle name="Comma 73 2 5 2 3" xfId="35830" xr:uid="{D90D11F7-038B-4887-8D62-474E57B2F7BF}"/>
    <cellStyle name="Comma 73 2 5 3" xfId="17940" xr:uid="{78E3C064-D5C6-4CED-8AB1-EA061085CF7D}"/>
    <cellStyle name="Comma 73 2 5 3 2" xfId="41514" xr:uid="{99E4D94C-66FB-4185-AEC4-DEB3000AE178}"/>
    <cellStyle name="Comma 73 2 5 4" xfId="30406" xr:uid="{B3275BB3-1340-4789-B871-23235C269584}"/>
    <cellStyle name="Comma 73 2 6" xfId="7767" xr:uid="{22EEC0B1-000A-47C1-B7E8-68CBF4F6C37B}"/>
    <cellStyle name="Comma 73 2 6 2" xfId="19302" xr:uid="{609CAF15-2D5E-41D6-B7AD-EEAD603EBD27}"/>
    <cellStyle name="Comma 73 2 6 2 2" xfId="42875" xr:uid="{09063861-ED86-400E-B502-74779D360B07}"/>
    <cellStyle name="Comma 73 2 6 3" xfId="31767" xr:uid="{EB3657F4-6809-4212-9298-7FD488DC491F}"/>
    <cellStyle name="Comma 73 2 7" xfId="13596" xr:uid="{A2B9CEC5-D11C-4539-8955-70B87445397A}"/>
    <cellStyle name="Comma 73 2 7 2" xfId="37335" xr:uid="{98547571-A085-4714-BB10-47E6B017061F}"/>
    <cellStyle name="Comma 73 2 8" xfId="26228" xr:uid="{636F0814-9771-4F9C-82DD-2664D89408B4}"/>
    <cellStyle name="Comma 73 2 9" xfId="24853" xr:uid="{2F146931-BE5C-473B-B0B2-CF1299027E49}"/>
    <cellStyle name="Comma 73 3" xfId="1899" xr:uid="{AEE37FC2-79C3-482B-8FD4-16ABB10F70DA}"/>
    <cellStyle name="Comma 73 3 2" xfId="3712" xr:uid="{7A8A686E-EE6A-47E5-AB34-446199F82F61}"/>
    <cellStyle name="Comma 73 3 2 2" xfId="9181" xr:uid="{65D75CCA-75CF-40B3-9F76-3D989B195FDB}"/>
    <cellStyle name="Comma 73 3 2 2 2" xfId="20714" xr:uid="{88A26654-2A13-4633-83A9-C8529E5BA186}"/>
    <cellStyle name="Comma 73 3 2 2 2 2" xfId="44287" xr:uid="{F9391A06-9D84-442A-907A-B4B0E11AA7FD}"/>
    <cellStyle name="Comma 73 3 2 2 3" xfId="33179" xr:uid="{C53125F8-F060-49E1-941B-F5AC56200EE6}"/>
    <cellStyle name="Comma 73 3 2 3" xfId="15299" xr:uid="{B317A43E-39DC-4410-8C6B-A6AE5A360B0C}"/>
    <cellStyle name="Comma 73 3 2 3 2" xfId="38873" xr:uid="{2F9A3ADC-378C-43D6-828A-95E37755C074}"/>
    <cellStyle name="Comma 73 3 2 4" xfId="27765" xr:uid="{FA746397-9F69-4AD9-B1BB-F3E1D646C57C}"/>
    <cellStyle name="Comma 73 3 3" xfId="5076" xr:uid="{EE31DCE8-AEBE-4A0F-B15B-2C9693189C1D}"/>
    <cellStyle name="Comma 73 3 3 2" xfId="10550" xr:uid="{4DBEB05B-EFC2-4C8F-A203-02A37619CED0}"/>
    <cellStyle name="Comma 73 3 3 2 2" xfId="22083" xr:uid="{D8192A1A-CD1C-4743-B895-B9D2F72AFF04}"/>
    <cellStyle name="Comma 73 3 3 2 2 2" xfId="45656" xr:uid="{88A76185-11CC-4835-A895-739B24DE588D}"/>
    <cellStyle name="Comma 73 3 3 2 3" xfId="34548" xr:uid="{038257ED-18B6-4A21-85DA-5B6EB4183652}"/>
    <cellStyle name="Comma 73 3 3 3" xfId="16662" xr:uid="{6C244ADB-4540-4B8B-875A-CB5A32BF9396}"/>
    <cellStyle name="Comma 73 3 3 3 2" xfId="40236" xr:uid="{D0307EC9-2822-4B24-8927-122A2900FACC}"/>
    <cellStyle name="Comma 73 3 3 4" xfId="29128" xr:uid="{B68CECA2-E3BA-4BD9-BA4D-516C7078F131}"/>
    <cellStyle name="Comma 73 3 4" xfId="6414" xr:uid="{1E51E392-2420-4ADF-92DC-0EC2F4829541}"/>
    <cellStyle name="Comma 73 3 4 2" xfId="11891" xr:uid="{59291832-48A0-4022-B88B-8B46A51FE106}"/>
    <cellStyle name="Comma 73 3 4 2 2" xfId="23423" xr:uid="{711E4C03-19FF-4420-B04F-D98F63E2DD48}"/>
    <cellStyle name="Comma 73 3 4 2 2 2" xfId="46996" xr:uid="{535F3050-0F2D-48C5-9252-78FB32321918}"/>
    <cellStyle name="Comma 73 3 4 2 3" xfId="35888" xr:uid="{0EE54687-882C-453B-8879-2891A2367CAA}"/>
    <cellStyle name="Comma 73 3 4 3" xfId="17998" xr:uid="{8DE5D045-6C2C-47C7-9FE0-BA3CBF65B2F0}"/>
    <cellStyle name="Comma 73 3 4 3 2" xfId="41572" xr:uid="{DDAD8A37-8E09-4B9B-A8B9-3C1E783DFD4A}"/>
    <cellStyle name="Comma 73 3 4 4" xfId="30464" xr:uid="{0B0D125E-2DA9-48B7-93E4-0BEA919333F1}"/>
    <cellStyle name="Comma 73 3 5" xfId="7825" xr:uid="{60D1E9B0-14C5-4CDC-AEF0-65F70E1FE0B2}"/>
    <cellStyle name="Comma 73 3 5 2" xfId="19360" xr:uid="{8F735EF3-E654-4C86-917E-BDCA1F73C471}"/>
    <cellStyle name="Comma 73 3 5 2 2" xfId="42933" xr:uid="{858D599D-112D-4B46-BDBF-D329D2084068}"/>
    <cellStyle name="Comma 73 3 5 3" xfId="31825" xr:uid="{8DE9FCBB-1A11-44E5-8960-ED7260260CD1}"/>
    <cellStyle name="Comma 73 3 6" xfId="13654" xr:uid="{3740E8A2-7A85-4F1C-AE9D-F50DE5B5F23C}"/>
    <cellStyle name="Comma 73 3 6 2" xfId="37393" xr:uid="{6B3986CB-DA4C-4985-A2B1-A12F50386757}"/>
    <cellStyle name="Comma 73 3 7" xfId="26286" xr:uid="{C9145095-EC8E-4541-AF07-92727F785AA9}"/>
    <cellStyle name="Comma 73 3 8" xfId="24911" xr:uid="{A4EBA256-32E5-4419-8842-F69CB798D196}"/>
    <cellStyle name="Comma 73 3 9" xfId="48742" xr:uid="{8E0914D6-A872-4F72-8ACB-0E6D4BC419E5}"/>
    <cellStyle name="Comma 73 4" xfId="2311" xr:uid="{2F540470-F95D-46A6-A4F7-17E613C6DFA6}"/>
    <cellStyle name="Comma 73 4 2" xfId="4111" xr:uid="{9BE6A510-A4C8-4C96-89CD-68CA2539655D}"/>
    <cellStyle name="Comma 73 4 2 2" xfId="9580" xr:uid="{8D17BF65-848C-48C5-9C23-24C0B30F1A2C}"/>
    <cellStyle name="Comma 73 4 2 2 2" xfId="21113" xr:uid="{C9E2C6DE-07A0-459D-8B3D-164A5AE821F6}"/>
    <cellStyle name="Comma 73 4 2 2 2 2" xfId="44686" xr:uid="{A4B3B545-C900-4EBD-B8F7-77ED84DD931D}"/>
    <cellStyle name="Comma 73 4 2 2 3" xfId="33578" xr:uid="{ABD8E65B-F7E2-4F28-B940-534EE448D397}"/>
    <cellStyle name="Comma 73 4 2 3" xfId="15698" xr:uid="{ECD0923A-FBE4-4B09-9FA3-24A61679445D}"/>
    <cellStyle name="Comma 73 4 2 3 2" xfId="39272" xr:uid="{0843FD99-B9E4-46B8-AF98-F9079DC8B7A9}"/>
    <cellStyle name="Comma 73 4 2 4" xfId="28164" xr:uid="{A8EB1E74-737E-4BC4-BEDF-112D1CEE709D}"/>
    <cellStyle name="Comma 73 4 3" xfId="5476" xr:uid="{6E3F1BC8-3584-4321-A674-B34136CAA246}"/>
    <cellStyle name="Comma 73 4 3 2" xfId="10950" xr:uid="{14EB4FE1-4633-4232-9CF4-AC49B2ADD6D8}"/>
    <cellStyle name="Comma 73 4 3 2 2" xfId="22483" xr:uid="{5822315B-39FC-402C-B133-947570E0422A}"/>
    <cellStyle name="Comma 73 4 3 2 2 2" xfId="46056" xr:uid="{62EFBD88-3FD3-459B-AC6B-5C61D9A51C60}"/>
    <cellStyle name="Comma 73 4 3 2 3" xfId="34948" xr:uid="{1BB33E3F-95D7-4032-9E7C-BCAC3F52A420}"/>
    <cellStyle name="Comma 73 4 3 3" xfId="17062" xr:uid="{9743F60C-4B3D-4B37-BAE3-AB20C3806E56}"/>
    <cellStyle name="Comma 73 4 3 3 2" xfId="40636" xr:uid="{6495EBB6-D095-4EB7-A935-465201F4FF98}"/>
    <cellStyle name="Comma 73 4 3 4" xfId="29528" xr:uid="{2D9187EE-700F-4E4F-9314-F92F581A6128}"/>
    <cellStyle name="Comma 73 4 4" xfId="6814" xr:uid="{19D093F3-CE0C-45A3-BA94-0180CED518FB}"/>
    <cellStyle name="Comma 73 4 4 2" xfId="12292" xr:uid="{F5068BD0-906F-45D2-B51E-39C614953524}"/>
    <cellStyle name="Comma 73 4 4 2 2" xfId="23824" xr:uid="{F079DF36-7360-4A75-B820-2C5AF6548662}"/>
    <cellStyle name="Comma 73 4 4 2 2 2" xfId="47397" xr:uid="{FE068828-C683-4297-8254-DBE568926193}"/>
    <cellStyle name="Comma 73 4 4 2 3" xfId="36289" xr:uid="{DB6C19AB-3C2E-4C22-8815-04051CF49813}"/>
    <cellStyle name="Comma 73 4 4 3" xfId="18398" xr:uid="{AD995E84-153F-4275-A281-A4254368E5C4}"/>
    <cellStyle name="Comma 73 4 4 3 2" xfId="41972" xr:uid="{BB87BE28-02A8-4451-A89C-5A27C1B91A9C}"/>
    <cellStyle name="Comma 73 4 4 4" xfId="30864" xr:uid="{08338851-9ECB-4895-B9E9-BC4FBFD59290}"/>
    <cellStyle name="Comma 73 4 5" xfId="8227" xr:uid="{7EDFC025-F66C-4134-8D5D-BBEF88034ED3}"/>
    <cellStyle name="Comma 73 4 5 2" xfId="19760" xr:uid="{D0A5CAD1-8AD3-4030-89C9-EA39EE06B6A6}"/>
    <cellStyle name="Comma 73 4 5 2 2" xfId="43333" xr:uid="{E9493781-EC4A-4E54-9C45-F8E5EB5B8D83}"/>
    <cellStyle name="Comma 73 4 5 3" xfId="32225" xr:uid="{A9C0C75E-C91E-4C2C-872D-9BC15CC53D2B}"/>
    <cellStyle name="Comma 73 4 6" xfId="14056" xr:uid="{13F2A836-99CF-45FF-A240-4203EA765987}"/>
    <cellStyle name="Comma 73 4 6 2" xfId="37793" xr:uid="{D892F9D1-4C4B-4190-A191-4D954A0F5E5A}"/>
    <cellStyle name="Comma 73 4 7" xfId="26686" xr:uid="{2088943F-2C97-49FD-B651-60992C08B384}"/>
    <cellStyle name="Comma 73 4 8" xfId="25312" xr:uid="{A6862931-8ADB-4181-969B-BCBEE062B0F7}"/>
    <cellStyle name="Comma 73 4 9" xfId="49142" xr:uid="{1899A695-63F5-46C5-A89C-A70DE8E1E5C5}"/>
    <cellStyle name="Comma 73 5" xfId="3278" xr:uid="{D2575E9D-971D-48BF-894C-733C56862FF4}"/>
    <cellStyle name="Comma 73 5 2" xfId="8741" xr:uid="{FCE1FCDA-F298-4D11-B4F3-8ED7E921D587}"/>
    <cellStyle name="Comma 73 5 2 2" xfId="20274" xr:uid="{38CABEAC-6F7C-4226-8993-00B51CCA2A08}"/>
    <cellStyle name="Comma 73 5 2 2 2" xfId="43847" xr:uid="{F123EE18-54CF-4D93-B3BB-C24C57B6E602}"/>
    <cellStyle name="Comma 73 5 2 3" xfId="32739" xr:uid="{8A78A12A-EF47-4AA5-8700-C0EDC4497362}"/>
    <cellStyle name="Comma 73 5 3" xfId="14864" xr:uid="{89867934-9C0D-4821-A0EA-A80097167E2E}"/>
    <cellStyle name="Comma 73 5 3 2" xfId="38438" xr:uid="{521EE923-BBD5-4CC4-B9E2-82D77D5F151C}"/>
    <cellStyle name="Comma 73 5 4" xfId="27330" xr:uid="{F5B0A1B3-5667-42B9-B7FC-171648215F6E}"/>
    <cellStyle name="Comma 73 6" xfId="4629" xr:uid="{ABF10653-65B1-4425-A6BA-49B2145017BB}"/>
    <cellStyle name="Comma 73 6 2" xfId="10101" xr:uid="{400F9879-6636-4B33-80A1-0D1BDDB0BB74}"/>
    <cellStyle name="Comma 73 6 2 2" xfId="21634" xr:uid="{0625D1F5-97EC-4DD9-B8F6-3F04E30B9488}"/>
    <cellStyle name="Comma 73 6 2 2 2" xfId="45207" xr:uid="{7118DF56-E88D-4B6B-8553-8B5C0D27AAB9}"/>
    <cellStyle name="Comma 73 6 2 3" xfId="34099" xr:uid="{61A34377-F3AB-42E3-9688-467516DD0EF9}"/>
    <cellStyle name="Comma 73 6 3" xfId="16215" xr:uid="{230E9F57-A785-4A45-A2E1-1BAA1CB9CD1B}"/>
    <cellStyle name="Comma 73 6 3 2" xfId="39789" xr:uid="{40302179-3A53-4B60-8171-8483C6E19BDC}"/>
    <cellStyle name="Comma 73 6 4" xfId="28681" xr:uid="{76E1517B-F783-4CF1-BEA8-B1AEB3C32CE5}"/>
    <cellStyle name="Comma 73 7" xfId="5966" xr:uid="{287CB082-E7BA-416F-9D60-1C321CB5E237}"/>
    <cellStyle name="Comma 73 7 2" xfId="11442" xr:uid="{C007FE77-4ED4-4DD3-84BB-7E1DE8701C5C}"/>
    <cellStyle name="Comma 73 7 2 2" xfId="22974" xr:uid="{5B6BF1DD-33D7-4275-B870-6B880EBB79F9}"/>
    <cellStyle name="Comma 73 7 2 2 2" xfId="46547" xr:uid="{8D7A430F-A80C-42AD-AC09-F702BCED3F9E}"/>
    <cellStyle name="Comma 73 7 2 3" xfId="35439" xr:uid="{6A3B679B-278A-4971-87A4-8CBFDB5FBA84}"/>
    <cellStyle name="Comma 73 7 3" xfId="17550" xr:uid="{655DD074-00F0-44EE-83D6-2A31F24CB7C1}"/>
    <cellStyle name="Comma 73 7 3 2" xfId="41124" xr:uid="{F78B14C7-2314-4DF2-90F8-BECA15CE311A}"/>
    <cellStyle name="Comma 73 7 4" xfId="30016" xr:uid="{FEAA19CC-ADBE-4F19-B6D1-1843BFCCE91F}"/>
    <cellStyle name="Comma 73 8" xfId="7345" xr:uid="{57AE6DA1-3A1A-4A2B-ACA6-36D0EAE18805}"/>
    <cellStyle name="Comma 73 8 2" xfId="18911" xr:uid="{B0E69B13-0E89-4D3B-80B8-820B89D0F9E9}"/>
    <cellStyle name="Comma 73 8 2 2" xfId="42484" xr:uid="{832FBD67-6DB7-4727-9872-F2F27F465509}"/>
    <cellStyle name="Comma 73 8 3" xfId="31376" xr:uid="{39ACC6EE-E262-4627-BD9C-EBA92B826230}"/>
    <cellStyle name="Comma 73 9" xfId="13112" xr:uid="{1B245857-0344-4670-90E3-6AA4F72ABB52}"/>
    <cellStyle name="Comma 73 9 2" xfId="36945" xr:uid="{87B2DA35-F68E-4185-A67F-5B6C06CEDFAC}"/>
    <cellStyle name="Comma 74" xfId="3262" xr:uid="{4C941463-13BB-4720-8774-DCCDD830063A}"/>
    <cellStyle name="Comma 74 2" xfId="14849" xr:uid="{43595F0E-B17C-4F0C-986C-917E976D9454}"/>
    <cellStyle name="Comma 74 2 2" xfId="38423" xr:uid="{EB2A72B9-BE09-4F7D-98CC-634C03A44DCE}"/>
    <cellStyle name="Comma 74 3" xfId="27315" xr:uid="{BE985FE5-7E89-4C7C-8F92-1CE22814301B}"/>
    <cellStyle name="Comma 74 4" xfId="49769" xr:uid="{F4BED9E8-B0F8-4A54-850A-8DA5595BC622}"/>
    <cellStyle name="Comma 75" xfId="12798" xr:uid="{A26683B5-BE3C-48ED-A5AD-85104A71084F}"/>
    <cellStyle name="Comma 75 2" xfId="24323" xr:uid="{CC35F3D5-51E5-4A1E-8F25-559A87976B16}"/>
    <cellStyle name="Comma 75 2 2" xfId="47896" xr:uid="{E856B123-49D2-4E15-AC1D-5F482EB1633A}"/>
    <cellStyle name="Comma 75 3" xfId="36788" xr:uid="{8116E531-1A60-439A-B650-580374679DDD}"/>
    <cellStyle name="Comma 76" xfId="12801" xr:uid="{92ED164C-BFB3-4498-9B57-BC4F050881C0}"/>
    <cellStyle name="Comma 76 2" xfId="24325" xr:uid="{9D0A724A-D214-45E6-A137-A1F14ED50735}"/>
    <cellStyle name="Comma 76 2 2" xfId="47898" xr:uid="{22B1205A-5437-4887-974C-D39244AA33A6}"/>
    <cellStyle name="Comma 76 3" xfId="36790" xr:uid="{9D635FAF-A1B6-4414-BB78-655BD3E5D432}"/>
    <cellStyle name="Comma 77" xfId="12791" xr:uid="{93D1B09F-A987-41D5-B452-06445B496F4E}"/>
    <cellStyle name="Comma 77 2" xfId="24320" xr:uid="{0522BA15-ACAB-40C7-AC09-847497427DA3}"/>
    <cellStyle name="Comma 77 2 2" xfId="47893" xr:uid="{38ED1C39-8839-4C85-BCBA-151A4027E738}"/>
    <cellStyle name="Comma 77 3" xfId="36785" xr:uid="{D8503C8A-00EC-4ED6-8129-DC640294C96D}"/>
    <cellStyle name="Comma 77 4" xfId="49698" xr:uid="{87A59966-C32E-432C-AC8C-39E272D0C0E1}"/>
    <cellStyle name="Comma 78" xfId="12796" xr:uid="{AFA8EFBC-C31F-4368-A90D-ADDA37C17CA1}"/>
    <cellStyle name="Comma 78 2" xfId="24322" xr:uid="{E364DC0A-D9CA-4DF8-8112-EB75EA07DED8}"/>
    <cellStyle name="Comma 78 2 2" xfId="47895" xr:uid="{AF8C48A5-21D5-42C0-9651-95E3E7FE36FE}"/>
    <cellStyle name="Comma 78 3" xfId="36787" xr:uid="{510B761C-990C-4875-B1A8-451DBBF4CA4C}"/>
    <cellStyle name="Comma 78 4" xfId="49773" xr:uid="{9165AE65-45EC-4BE5-8F33-6780FFAC046F}"/>
    <cellStyle name="Comma 79" xfId="12799" xr:uid="{80530638-33EB-4FC1-8894-A14F476EA4F7}"/>
    <cellStyle name="Comma 79 2" xfId="24324" xr:uid="{AC405424-6EBF-4B03-B80C-51FA31379E04}"/>
    <cellStyle name="Comma 79 2 2" xfId="47897" xr:uid="{4B51E3D0-A531-4BDE-A43B-422D796D26E3}"/>
    <cellStyle name="Comma 79 3" xfId="36789" xr:uid="{98662FA9-86D3-407D-BCB0-492584604C6B}"/>
    <cellStyle name="Comma 8" xfId="251" xr:uid="{83E45112-E8D4-4C74-B3BB-0C12CF692B60}"/>
    <cellStyle name="Comma 8 10" xfId="2895" xr:uid="{AF85660B-241D-4A61-9941-659EB872FC6B}"/>
    <cellStyle name="Comma 8 10 2" xfId="8744" xr:uid="{4CFB1DE6-EC47-4597-9D07-32A95B83FB7E}"/>
    <cellStyle name="Comma 8 10 2 2" xfId="20277" xr:uid="{DBF44CF5-A6C3-405E-BE16-4B8098CE4CD9}"/>
    <cellStyle name="Comma 8 10 2 2 2" xfId="43850" xr:uid="{034FCBE8-D560-410B-B93F-A42D8BEE6535}"/>
    <cellStyle name="Comma 8 10 2 3" xfId="32742" xr:uid="{F1097FFA-82D0-4869-BB95-0C5F0D472A1E}"/>
    <cellStyle name="Comma 8 10 3" xfId="3281" xr:uid="{C37AA2E6-C738-49BE-B140-2CEBA03FC6C1}"/>
    <cellStyle name="Comma 8 10 3 2" xfId="14867" xr:uid="{BE50E9EE-0B6B-459E-BFF5-1A0EA126BAF7}"/>
    <cellStyle name="Comma 8 10 3 2 2" xfId="38441" xr:uid="{F9EBEA0A-D2E5-411E-A268-0C346AC8CFDA}"/>
    <cellStyle name="Comma 8 10 3 3" xfId="27333" xr:uid="{AE833389-C7F8-4056-A60E-B151F5FB99BB}"/>
    <cellStyle name="Comma 8 10 4" xfId="14577" xr:uid="{BEAE851A-C213-411D-BCA3-056197889F94}"/>
    <cellStyle name="Comma 8 10 4 2" xfId="38313" xr:uid="{81C7B3DE-3F15-4F58-954F-AAC605DA7080}"/>
    <cellStyle name="Comma 8 10 5" xfId="27205" xr:uid="{9EED6C0C-D085-4221-82E9-468398577652}"/>
    <cellStyle name="Comma 8 11" xfId="4632" xr:uid="{99F882EA-40DB-4913-BB65-0B3DC55012FC}"/>
    <cellStyle name="Comma 8 11 2" xfId="10104" xr:uid="{D9F0E031-E301-47F3-8B66-DB6306B12141}"/>
    <cellStyle name="Comma 8 11 2 2" xfId="21637" xr:uid="{FB490E3E-8FB4-4AB7-BD20-5BB1C130753F}"/>
    <cellStyle name="Comma 8 11 2 2 2" xfId="45210" xr:uid="{BD2BA16E-B09D-4FFE-A6AD-2ECDA31C42D1}"/>
    <cellStyle name="Comma 8 11 2 3" xfId="34102" xr:uid="{7EB9343A-328B-4F39-B2AD-29EDD5B93FC4}"/>
    <cellStyle name="Comma 8 11 3" xfId="16218" xr:uid="{9F9AE3D9-9535-4414-85A2-B30BD3633FAB}"/>
    <cellStyle name="Comma 8 11 3 2" xfId="39792" xr:uid="{D81EB797-B17D-4A00-8781-21574B5DA0F5}"/>
    <cellStyle name="Comma 8 11 4" xfId="28684" xr:uid="{23D69F0C-57B0-4BCE-A49A-63F049B0AF76}"/>
    <cellStyle name="Comma 8 12" xfId="5969" xr:uid="{4ED0B45E-602B-4411-AEE6-38CF5AE3C6B9}"/>
    <cellStyle name="Comma 8 12 2" xfId="11445" xr:uid="{DE0A6F34-9D43-4FFE-9D12-73A3ED2B3FEA}"/>
    <cellStyle name="Comma 8 12 2 2" xfId="22977" xr:uid="{3C7507C3-A8D8-404C-B666-593DBF764D61}"/>
    <cellStyle name="Comma 8 12 2 2 2" xfId="46550" xr:uid="{7523DA26-EED6-49F5-8076-F12771265453}"/>
    <cellStyle name="Comma 8 12 2 3" xfId="35442" xr:uid="{49261A91-C331-4DD3-B0E0-2237497147D2}"/>
    <cellStyle name="Comma 8 12 3" xfId="17553" xr:uid="{9C7AA1F0-96D0-4BBD-9F38-788CF501F28E}"/>
    <cellStyle name="Comma 8 12 3 2" xfId="41127" xr:uid="{8899F7ED-A4CE-431C-B749-1A8D30593072}"/>
    <cellStyle name="Comma 8 12 4" xfId="30019" xr:uid="{153CF8BC-32CA-4CF9-8771-8F9668F33477}"/>
    <cellStyle name="Comma 8 13" xfId="7305" xr:uid="{0666FC8E-59B3-434F-98EC-F58226AA4F18}"/>
    <cellStyle name="Comma 8 13 2" xfId="18887" xr:uid="{B679FBA2-2260-4C8D-8B85-B42135171B59}"/>
    <cellStyle name="Comma 8 13 2 2" xfId="42461" xr:uid="{58C9D7C9-9AEC-42A1-B3FF-63AAE0491640}"/>
    <cellStyle name="Comma 8 13 3" xfId="31353" xr:uid="{52DBB5B2-F05B-4249-BC37-B258F9EA9A16}"/>
    <cellStyle name="Comma 8 14" xfId="7349" xr:uid="{F639D12B-7A15-478B-BB89-84E1C557DE21}"/>
    <cellStyle name="Comma 8 14 2" xfId="18914" xr:uid="{2CBD1177-7FE5-4355-8F82-63D8E29ABCE1}"/>
    <cellStyle name="Comma 8 14 2 2" xfId="42487" xr:uid="{EBAC2049-C047-49F6-AAC4-65F56934200E}"/>
    <cellStyle name="Comma 8 14 3" xfId="31379" xr:uid="{832E44C5-4BCD-4F87-AB92-EB055A0344D6}"/>
    <cellStyle name="Comma 8 15" xfId="12852" xr:uid="{D721764A-C585-480E-8E00-6E83E6824CA8}"/>
    <cellStyle name="Comma 8 15 2" xfId="24347" xr:uid="{50ED61A9-0044-4297-BACC-E72507E78A9F}"/>
    <cellStyle name="Comma 8 15 2 2" xfId="47919" xr:uid="{DCD88205-7B34-46B4-8F36-965B28976D3F}"/>
    <cellStyle name="Comma 8 15 3" xfId="36811" xr:uid="{1F4C6CFA-13E7-43FA-A539-5410DF2E4006}"/>
    <cellStyle name="Comma 8 16" xfId="13116" xr:uid="{3FF93B49-C7B5-48CF-8B75-4AFC7A201C73}"/>
    <cellStyle name="Comma 8 16 2" xfId="36948" xr:uid="{91C2064E-E0D9-4FF9-8F10-6C5D601B068D}"/>
    <cellStyle name="Comma 8 17" xfId="25839" xr:uid="{9717F0CD-427C-4CCC-8BFC-20CE8BA07156}"/>
    <cellStyle name="Comma 8 18" xfId="24626" xr:uid="{6DAAE02C-299A-4CC7-87E1-9C149AD0AA62}"/>
    <cellStyle name="Comma 8 19" xfId="48290" xr:uid="{0D585DB2-7C92-49A3-AB9F-0D1FEA7CA923}"/>
    <cellStyle name="Comma 8 2" xfId="252" xr:uid="{B745FA2D-AC0E-456E-9BCB-2580B17CBA03}"/>
    <cellStyle name="Comma 8 2 10" xfId="5984" xr:uid="{0FDAA252-9F0B-45E6-AA17-ABE6E8EB19F6}"/>
    <cellStyle name="Comma 8 2 10 2" xfId="11460" xr:uid="{F8829CDF-83B6-4314-BCC4-39A34906D9CC}"/>
    <cellStyle name="Comma 8 2 10 2 2" xfId="22992" xr:uid="{4353CEA1-2380-437B-833E-A11BA928A233}"/>
    <cellStyle name="Comma 8 2 10 2 2 2" xfId="46565" xr:uid="{62D3E5BD-8056-473E-984C-E5611C88C996}"/>
    <cellStyle name="Comma 8 2 10 2 3" xfId="35457" xr:uid="{D4D6DD37-2C7C-41CC-AE72-ABB10FE10BAB}"/>
    <cellStyle name="Comma 8 2 10 3" xfId="17568" xr:uid="{842F1D76-2EA1-4D29-874A-88A4D2573A43}"/>
    <cellStyle name="Comma 8 2 10 3 2" xfId="41142" xr:uid="{8D4207E3-166F-4135-8458-31C0C2BC7FF1}"/>
    <cellStyle name="Comma 8 2 10 4" xfId="30034" xr:uid="{88A2397A-01C2-48EC-8134-AD4F82AE4117}"/>
    <cellStyle name="Comma 8 2 11" xfId="7367" xr:uid="{54996501-9B63-4AB3-9781-6BEFB891C224}"/>
    <cellStyle name="Comma 8 2 11 2" xfId="18929" xr:uid="{A5645FFB-9A5C-46C8-B674-2302CF6FD6DE}"/>
    <cellStyle name="Comma 8 2 11 2 2" xfId="42502" xr:uid="{3DEA19EC-11AA-4E45-850F-84462648172C}"/>
    <cellStyle name="Comma 8 2 11 3" xfId="31394" xr:uid="{DFE0E8D3-39EE-4EA3-8B02-32D26C075F02}"/>
    <cellStyle name="Comma 8 2 12" xfId="13142" xr:uid="{E09AD041-5F6A-453D-9186-00B2345F51F9}"/>
    <cellStyle name="Comma 8 2 12 2" xfId="36963" xr:uid="{EF88F7DF-765B-4DB2-989D-BEA125B219BE}"/>
    <cellStyle name="Comma 8 2 13" xfId="25854" xr:uid="{C19CE755-A8AB-4526-8128-69906C74A018}"/>
    <cellStyle name="Comma 8 2 14" xfId="24557" xr:uid="{A2C970E6-FF72-49C9-8DD5-CE9F7277B392}"/>
    <cellStyle name="Comma 8 2 15" xfId="48306" xr:uid="{05CDE9DD-1D2F-4DDC-A3A5-281DC69BFEF5}"/>
    <cellStyle name="Comma 8 2 16" xfId="991" xr:uid="{7FF11216-26D8-4641-9CC2-BBB2795A7959}"/>
    <cellStyle name="Comma 8 2 17" xfId="546" xr:uid="{39EB747A-CABD-493D-B099-F4F6B8F076BA}"/>
    <cellStyle name="Comma 8 2 2" xfId="253" xr:uid="{9314833A-E3AF-42ED-A470-3520B13F16A0}"/>
    <cellStyle name="Comma 8 2 2 10" xfId="26024" xr:uid="{307EAD39-12C0-4A98-9C5B-8C47820553F6}"/>
    <cellStyle name="Comma 8 2 2 11" xfId="24642" xr:uid="{41679DCC-20E4-4054-A507-3F0C2B7E1E21}"/>
    <cellStyle name="Comma 8 2 2 12" xfId="48477" xr:uid="{5FC74243-AF0C-497F-AF0B-98E1979C70C9}"/>
    <cellStyle name="Comma 8 2 2 13" xfId="1275" xr:uid="{9EBF8CD2-14C8-49C2-BCFC-3041364DF1BA}"/>
    <cellStyle name="Comma 8 2 2 14" xfId="547" xr:uid="{DEB726B6-93CB-453F-8949-8D2E1C300E80}"/>
    <cellStyle name="Comma 8 2 2 2" xfId="680" xr:uid="{6F0AB79E-7F37-4682-B4C3-F1125ADD1A1C}"/>
    <cellStyle name="Comma 8 2 2 2 10" xfId="24826" xr:uid="{F7CEAE3F-EF56-4138-9869-87DD41D9E931}"/>
    <cellStyle name="Comma 8 2 2 2 11" xfId="48658" xr:uid="{2950F525-7A17-4CFB-8FB7-295AC51506B3}"/>
    <cellStyle name="Comma 8 2 2 2 12" xfId="1784" xr:uid="{99D061F1-0DDB-4463-A971-D38D45BFD981}"/>
    <cellStyle name="Comma 8 2 2 2 2" xfId="2263" xr:uid="{BE897270-D0EA-4EC8-BF32-CEDB3A8AC421}"/>
    <cellStyle name="Comma 8 2 2 2 2 2" xfId="4075" xr:uid="{26A2F33C-FCBB-4727-A95C-693420BF7A07}"/>
    <cellStyle name="Comma 8 2 2 2 2 2 2" xfId="9544" xr:uid="{9649F597-D80B-4C43-9511-E0F1433BDDB0}"/>
    <cellStyle name="Comma 8 2 2 2 2 2 2 2" xfId="21077" xr:uid="{A5E21C8C-47EE-4108-94A0-7FFDB00B9827}"/>
    <cellStyle name="Comma 8 2 2 2 2 2 2 2 2" xfId="44650" xr:uid="{847E7FE2-977C-47A1-9EB0-1E8F89899EE5}"/>
    <cellStyle name="Comma 8 2 2 2 2 2 2 3" xfId="33542" xr:uid="{E6706F55-8E25-4DFE-AD69-D326B094D6B1}"/>
    <cellStyle name="Comma 8 2 2 2 2 2 3" xfId="15662" xr:uid="{75BAFAA5-AD0B-4985-9CE0-E0235536811C}"/>
    <cellStyle name="Comma 8 2 2 2 2 2 3 2" xfId="39236" xr:uid="{D3E1B3E5-76B1-48F9-97A1-30C4D44BFC7E}"/>
    <cellStyle name="Comma 8 2 2 2 2 2 4" xfId="28128" xr:uid="{6DF35D8B-3D67-413C-8B50-CE3B1204136D}"/>
    <cellStyle name="Comma 8 2 2 2 2 3" xfId="5439" xr:uid="{1211087A-140F-4E7B-B097-E4F3788CF8B0}"/>
    <cellStyle name="Comma 8 2 2 2 2 3 2" xfId="10913" xr:uid="{4A6B1F70-49E5-4FB2-9037-EB9E20752364}"/>
    <cellStyle name="Comma 8 2 2 2 2 3 2 2" xfId="22446" xr:uid="{74214735-1911-47D8-B122-245320DB18FC}"/>
    <cellStyle name="Comma 8 2 2 2 2 3 2 2 2" xfId="46019" xr:uid="{5A0C324F-1351-4FBB-9DC1-77A73E48BBB9}"/>
    <cellStyle name="Comma 8 2 2 2 2 3 2 3" xfId="34911" xr:uid="{32591480-8041-4E59-B878-AD0E760D810F}"/>
    <cellStyle name="Comma 8 2 2 2 2 3 3" xfId="17025" xr:uid="{88D8BDA8-D879-44BA-B0AD-136235E4A37E}"/>
    <cellStyle name="Comma 8 2 2 2 2 3 3 2" xfId="40599" xr:uid="{C0EA5FE8-FD2D-47C5-BAFB-02871DDF819F}"/>
    <cellStyle name="Comma 8 2 2 2 2 3 4" xfId="29491" xr:uid="{2DBC027D-FC27-433C-BD9B-5B2F61E36E02}"/>
    <cellStyle name="Comma 8 2 2 2 2 4" xfId="6777" xr:uid="{B3EE0F96-7CC3-4076-8052-21AF8D749051}"/>
    <cellStyle name="Comma 8 2 2 2 2 4 2" xfId="12254" xr:uid="{89ADED5C-15D9-46DE-9461-157B549DE0FA}"/>
    <cellStyle name="Comma 8 2 2 2 2 4 2 2" xfId="23786" xr:uid="{D0CF15D3-CE17-43A4-B2BF-141C4EC32138}"/>
    <cellStyle name="Comma 8 2 2 2 2 4 2 2 2" xfId="47359" xr:uid="{149D4950-D15F-4A95-B67C-6F06FFCD8946}"/>
    <cellStyle name="Comma 8 2 2 2 2 4 2 3" xfId="36251" xr:uid="{79EB52C9-D0B4-4864-BA3B-BD6FA076DFEB}"/>
    <cellStyle name="Comma 8 2 2 2 2 4 3" xfId="18361" xr:uid="{BFA83D8B-CFB7-4867-84FE-73FC72982EF9}"/>
    <cellStyle name="Comma 8 2 2 2 2 4 3 2" xfId="41935" xr:uid="{61A5918F-C1C2-4702-B345-C13EED2D97D2}"/>
    <cellStyle name="Comma 8 2 2 2 2 4 4" xfId="30827" xr:uid="{7E8ED20A-3C52-459A-9474-5AED1EE3DA14}"/>
    <cellStyle name="Comma 8 2 2 2 2 5" xfId="8188" xr:uid="{1D05B687-54E1-4F81-BC4C-201EF34E881E}"/>
    <cellStyle name="Comma 8 2 2 2 2 5 2" xfId="19723" xr:uid="{FEF17046-F94C-4AF0-B8A0-B3FB1323F4E4}"/>
    <cellStyle name="Comma 8 2 2 2 2 5 2 2" xfId="43296" xr:uid="{3066EC5C-0A58-4959-BF32-716EE19D4E74}"/>
    <cellStyle name="Comma 8 2 2 2 2 5 3" xfId="32188" xr:uid="{8F162750-D1B6-4C60-9D5F-3095414258B1}"/>
    <cellStyle name="Comma 8 2 2 2 2 6" xfId="14017" xr:uid="{2051D300-0B1F-49C2-ACFD-D3C523C1B2C5}"/>
    <cellStyle name="Comma 8 2 2 2 2 6 2" xfId="37756" xr:uid="{1A1FEB4A-60F1-404A-B94A-A5A2E718AD80}"/>
    <cellStyle name="Comma 8 2 2 2 2 7" xfId="26649" xr:uid="{6E9035F3-46F9-4C69-9991-92BC2416CEC7}"/>
    <cellStyle name="Comma 8 2 2 2 2 8" xfId="25274" xr:uid="{39217311-F452-4249-8BDA-DE03296BD9A9}"/>
    <cellStyle name="Comma 8 2 2 2 2 9" xfId="49105" xr:uid="{F9CEB618-9FC9-4F3C-A9A7-1DF3FF448820}"/>
    <cellStyle name="Comma 8 2 2 2 3" xfId="2754" xr:uid="{FED14467-BB98-4A30-A2ED-5BCC799379D4}"/>
    <cellStyle name="Comma 8 2 2 2 3 2" xfId="4542" xr:uid="{9BF45C6B-B085-4F71-8BF8-080929C3F30D}"/>
    <cellStyle name="Comma 8 2 2 2 3 2 2" xfId="10012" xr:uid="{403F0980-8FEB-46D1-8984-7D8F5D5D0B40}"/>
    <cellStyle name="Comma 8 2 2 2 3 2 2 2" xfId="21545" xr:uid="{1C1562B4-D6B8-4A71-8CF3-AA9858F3EAA1}"/>
    <cellStyle name="Comma 8 2 2 2 3 2 2 2 2" xfId="45118" xr:uid="{3A6AE6D1-BECB-4611-8BC4-05C5DDF3131C}"/>
    <cellStyle name="Comma 8 2 2 2 3 2 2 3" xfId="34010" xr:uid="{91EB72D7-BF89-4BC2-AB33-B11C1BB3FC28}"/>
    <cellStyle name="Comma 8 2 2 2 3 2 3" xfId="16129" xr:uid="{794FE870-7500-4268-9AEC-C9BF76A271F9}"/>
    <cellStyle name="Comma 8 2 2 2 3 2 3 2" xfId="39703" xr:uid="{CD429C90-ADB0-4258-9E60-A1DA4069F717}"/>
    <cellStyle name="Comma 8 2 2 2 3 2 4" xfId="28595" xr:uid="{AFDA8FFE-7D96-44B1-919C-79E6656D78D6}"/>
    <cellStyle name="Comma 8 2 2 2 3 3" xfId="5908" xr:uid="{3608CCAA-0FF4-46A2-9F9E-546D02B25E79}"/>
    <cellStyle name="Comma 8 2 2 2 3 3 2" xfId="11382" xr:uid="{8B959CCC-A19D-408E-9964-9705DD7B009A}"/>
    <cellStyle name="Comma 8 2 2 2 3 3 2 2" xfId="22915" xr:uid="{80DBD952-8AF3-442F-BAB7-59E3515DB2E0}"/>
    <cellStyle name="Comma 8 2 2 2 3 3 2 2 2" xfId="46488" xr:uid="{5B864829-A6B0-41B2-ACD3-86ABA4D30C24}"/>
    <cellStyle name="Comma 8 2 2 2 3 3 2 3" xfId="35380" xr:uid="{D9ED9392-EDC0-4656-BA01-37B394158F7A}"/>
    <cellStyle name="Comma 8 2 2 2 3 3 3" xfId="17494" xr:uid="{C787AD82-8B2C-4F3D-B868-4E260589549B}"/>
    <cellStyle name="Comma 8 2 2 2 3 3 3 2" xfId="41068" xr:uid="{A464DE56-3124-4931-8643-3AF1FC19649E}"/>
    <cellStyle name="Comma 8 2 2 2 3 3 4" xfId="29960" xr:uid="{7A6A4D09-6924-49C8-AE48-9E400295AD62}"/>
    <cellStyle name="Comma 8 2 2 2 3 4" xfId="7246" xr:uid="{97801B7E-07AC-4948-8B12-6DE934E2A3C5}"/>
    <cellStyle name="Comma 8 2 2 2 3 4 2" xfId="12724" xr:uid="{0B136B36-FF05-4AF3-BD89-51E86FE9046E}"/>
    <cellStyle name="Comma 8 2 2 2 3 4 2 2" xfId="24256" xr:uid="{D83D5D83-BAEF-44DC-9041-A95C16A9ECE9}"/>
    <cellStyle name="Comma 8 2 2 2 3 4 2 2 2" xfId="47829" xr:uid="{6986D536-EA8B-489B-96DE-2BF00193F17E}"/>
    <cellStyle name="Comma 8 2 2 2 3 4 2 3" xfId="36721" xr:uid="{13DA3B10-E63B-48E9-83A5-FDCAFD774252}"/>
    <cellStyle name="Comma 8 2 2 2 3 4 3" xfId="18830" xr:uid="{5911073E-476A-4E4E-ADED-77262F9EEDCD}"/>
    <cellStyle name="Comma 8 2 2 2 3 4 3 2" xfId="42404" xr:uid="{D927B6D5-4A72-46EC-B024-2EF8615BD3F6}"/>
    <cellStyle name="Comma 8 2 2 2 3 4 4" xfId="31296" xr:uid="{4A6C3EA2-A961-4661-8142-4BEC25956810}"/>
    <cellStyle name="Comma 8 2 2 2 3 5" xfId="8659" xr:uid="{E83250BC-56AC-4F3F-8FA7-33CC9FD1A533}"/>
    <cellStyle name="Comma 8 2 2 2 3 5 2" xfId="20192" xr:uid="{775A6BD8-25A9-462C-9368-ABAA18989A37}"/>
    <cellStyle name="Comma 8 2 2 2 3 5 2 2" xfId="43765" xr:uid="{FFC459B0-0427-42D1-A83F-70F21E145EE6}"/>
    <cellStyle name="Comma 8 2 2 2 3 5 3" xfId="32657" xr:uid="{0768D7FE-2558-4B54-B35F-1D92CCCCA414}"/>
    <cellStyle name="Comma 8 2 2 2 3 6" xfId="14489" xr:uid="{5EAD9C80-1B02-47AD-9C20-EAC39AE8A9DF}"/>
    <cellStyle name="Comma 8 2 2 2 3 6 2" xfId="38225" xr:uid="{A00F2C54-4DA6-4990-81E2-DF05544BA782}"/>
    <cellStyle name="Comma 8 2 2 2 3 7" xfId="27118" xr:uid="{144B63A8-DF94-4C76-BB49-A0637F8C6D79}"/>
    <cellStyle name="Comma 8 2 2 2 3 8" xfId="25744" xr:uid="{A19BA2EE-D195-4CAE-ABCC-F47A9B12691F}"/>
    <cellStyle name="Comma 8 2 2 2 3 9" xfId="49574" xr:uid="{4B0CFBF5-DB70-4BE9-B4D1-33F31DA7CCFC}"/>
    <cellStyle name="Comma 8 2 2 2 4" xfId="3632" xr:uid="{8CFB62B4-8914-4FBD-A7CD-7EE501077BF2}"/>
    <cellStyle name="Comma 8 2 2 2 4 2" xfId="9101" xr:uid="{9EBBD9B8-B236-4323-B826-412CF10740D5}"/>
    <cellStyle name="Comma 8 2 2 2 4 2 2" xfId="20634" xr:uid="{86508901-1FE7-486F-A1D5-082B3DB773A3}"/>
    <cellStyle name="Comma 8 2 2 2 4 2 2 2" xfId="44207" xr:uid="{693CEA53-2079-410A-8DCB-735E56157AFA}"/>
    <cellStyle name="Comma 8 2 2 2 4 2 3" xfId="33099" xr:uid="{EB718AC4-3C58-4C95-B62D-FCD1CBB08C81}"/>
    <cellStyle name="Comma 8 2 2 2 4 3" xfId="15219" xr:uid="{D5425685-041E-4969-A3D5-B81C3BD4E200}"/>
    <cellStyle name="Comma 8 2 2 2 4 3 2" xfId="38793" xr:uid="{4B987A7D-5CEC-40CB-9563-3E2A6FD7B723}"/>
    <cellStyle name="Comma 8 2 2 2 4 4" xfId="27685" xr:uid="{BE7EF0F7-BFB7-4D58-8BD8-D3ED0D3535B1}"/>
    <cellStyle name="Comma 8 2 2 2 5" xfId="4992" xr:uid="{16D75D08-432F-4D1C-938A-F8464506B984}"/>
    <cellStyle name="Comma 8 2 2 2 5 2" xfId="10466" xr:uid="{6437FE3F-E551-493D-A94D-200A63EBFB03}"/>
    <cellStyle name="Comma 8 2 2 2 5 2 2" xfId="21999" xr:uid="{4EA8F3E4-BEB0-48C9-BA14-9A0A5501F014}"/>
    <cellStyle name="Comma 8 2 2 2 5 2 2 2" xfId="45572" xr:uid="{C0982A9B-FE13-4914-BDC9-16E7C658F48A}"/>
    <cellStyle name="Comma 8 2 2 2 5 2 3" xfId="34464" xr:uid="{E3BA08F7-530A-4E23-B8D2-7E255A5538B7}"/>
    <cellStyle name="Comma 8 2 2 2 5 3" xfId="16578" xr:uid="{11A1C19A-7319-4B3C-B73C-24BDD8BD7984}"/>
    <cellStyle name="Comma 8 2 2 2 5 3 2" xfId="40152" xr:uid="{3B94B47C-8F80-4488-911C-EF2CB3618A9D}"/>
    <cellStyle name="Comma 8 2 2 2 5 4" xfId="29044" xr:uid="{FC9A5C86-8339-45B6-9DBB-171584E82A57}"/>
    <cellStyle name="Comma 8 2 2 2 6" xfId="6330" xr:uid="{A73DC168-5B27-4D19-9967-71F295916D33}"/>
    <cellStyle name="Comma 8 2 2 2 6 2" xfId="11806" xr:uid="{0938F330-8A24-40CC-A959-DD2E1D4575FD}"/>
    <cellStyle name="Comma 8 2 2 2 6 2 2" xfId="23338" xr:uid="{B7F568AD-27D2-419B-8260-90C858ABE80B}"/>
    <cellStyle name="Comma 8 2 2 2 6 2 2 2" xfId="46911" xr:uid="{E7744BCE-8167-4216-AAE7-56ABE93A7E73}"/>
    <cellStyle name="Comma 8 2 2 2 6 2 3" xfId="35803" xr:uid="{2F0FB01D-730A-4AAE-938F-D153D02AD9EF}"/>
    <cellStyle name="Comma 8 2 2 2 6 3" xfId="17914" xr:uid="{928D894B-0F74-4869-9F6B-8CE0B19F6194}"/>
    <cellStyle name="Comma 8 2 2 2 6 3 2" xfId="41488" xr:uid="{C5DB0018-A3B6-4F10-857C-C0E82B05D47D}"/>
    <cellStyle name="Comma 8 2 2 2 6 4" xfId="30380" xr:uid="{00A8738E-E94A-4520-89D3-9F108BD164BB}"/>
    <cellStyle name="Comma 8 2 2 2 7" xfId="7721" xr:uid="{D2515046-E559-48C5-A0CF-92987BDF607B}"/>
    <cellStyle name="Comma 8 2 2 2 7 2" xfId="19276" xr:uid="{CF458031-558B-449D-964E-1E6D63E65676}"/>
    <cellStyle name="Comma 8 2 2 2 7 2 2" xfId="42849" xr:uid="{37E6CF3C-FDA3-4CAA-9FE8-4256D5EB37CD}"/>
    <cellStyle name="Comma 8 2 2 2 7 3" xfId="31741" xr:uid="{B5A2EB5E-F619-49F3-88E1-3322DADF830B}"/>
    <cellStyle name="Comma 8 2 2 2 8" xfId="13563" xr:uid="{BBE154EB-BA0E-4E1A-A842-8DF3D27ED26D}"/>
    <cellStyle name="Comma 8 2 2 2 8 2" xfId="37309" xr:uid="{94D8E4C0-46E0-40D8-813E-7EE971343351}"/>
    <cellStyle name="Comma 8 2 2 2 9" xfId="26202" xr:uid="{367FB7A8-1AD7-4C5F-BA1B-FC349D873800}"/>
    <cellStyle name="Comma 8 2 2 3" xfId="2086" xr:uid="{F1B8C01B-0E75-4CAD-9327-CA569FBCAE14}"/>
    <cellStyle name="Comma 8 2 2 3 2" xfId="3899" xr:uid="{F45092FE-9DA1-4B8C-B5E8-0FCDE4DBFBD1}"/>
    <cellStyle name="Comma 8 2 2 3 2 2" xfId="9368" xr:uid="{22F1BF90-2593-4DAC-83FA-37036E156F7A}"/>
    <cellStyle name="Comma 8 2 2 3 2 2 2" xfId="20901" xr:uid="{0F84D384-21DC-48BE-B8B1-45BE561E77F3}"/>
    <cellStyle name="Comma 8 2 2 3 2 2 2 2" xfId="44474" xr:uid="{861E3B05-1B34-413D-8A5A-B149B3E5CEBC}"/>
    <cellStyle name="Comma 8 2 2 3 2 2 3" xfId="33366" xr:uid="{A5273B0A-F4EF-4D85-8A76-6DAAE8EC8E0A}"/>
    <cellStyle name="Comma 8 2 2 3 2 3" xfId="15486" xr:uid="{7CF60D49-516F-4EBC-A12C-0BF58F24E71B}"/>
    <cellStyle name="Comma 8 2 2 3 2 3 2" xfId="39060" xr:uid="{E5F0477B-7CCE-4F8E-BD36-06AF75F8D17D}"/>
    <cellStyle name="Comma 8 2 2 3 2 4" xfId="27952" xr:uid="{E68A37A0-6A90-4C4A-923F-03E85C47316C}"/>
    <cellStyle name="Comma 8 2 2 3 3" xfId="5263" xr:uid="{44198A06-7194-415E-AFD0-7F60F0C70607}"/>
    <cellStyle name="Comma 8 2 2 3 3 2" xfId="10737" xr:uid="{84652694-249A-482D-A708-8998C7CCF822}"/>
    <cellStyle name="Comma 8 2 2 3 3 2 2" xfId="22270" xr:uid="{4B22ED25-6046-48E4-BC06-5A6888E0840F}"/>
    <cellStyle name="Comma 8 2 2 3 3 2 2 2" xfId="45843" xr:uid="{4694C1F6-6297-4C9E-9947-5AA1BA0C176E}"/>
    <cellStyle name="Comma 8 2 2 3 3 2 3" xfId="34735" xr:uid="{7806B919-3ABD-4B94-9070-06EB2F1DFAC6}"/>
    <cellStyle name="Comma 8 2 2 3 3 3" xfId="16849" xr:uid="{E901C3FC-880A-49E6-805A-395E58A4BD9A}"/>
    <cellStyle name="Comma 8 2 2 3 3 3 2" xfId="40423" xr:uid="{E2745937-932C-4A61-B268-5820C0BD07FD}"/>
    <cellStyle name="Comma 8 2 2 3 3 4" xfId="29315" xr:uid="{A4EECF96-2046-4008-8CB0-910C65D6F230}"/>
    <cellStyle name="Comma 8 2 2 3 4" xfId="6601" xr:uid="{B66DA4D0-F9CE-4CE1-ACA1-D79A499039CB}"/>
    <cellStyle name="Comma 8 2 2 3 4 2" xfId="12078" xr:uid="{79906BB8-EF5B-4C10-A3F6-A18DCE6699FB}"/>
    <cellStyle name="Comma 8 2 2 3 4 2 2" xfId="23610" xr:uid="{BFB516D2-3826-4B76-88CD-849C6D541E8E}"/>
    <cellStyle name="Comma 8 2 2 3 4 2 2 2" xfId="47183" xr:uid="{A75D2AE8-4CFF-4800-A5B1-3BD2BF3828E5}"/>
    <cellStyle name="Comma 8 2 2 3 4 2 3" xfId="36075" xr:uid="{9C9870A5-A902-4508-8754-CD874C484C29}"/>
    <cellStyle name="Comma 8 2 2 3 4 3" xfId="18185" xr:uid="{B3E06D0B-52D5-40D1-81BC-82341CC15E60}"/>
    <cellStyle name="Comma 8 2 2 3 4 3 2" xfId="41759" xr:uid="{1837C43C-6F6F-46CB-80AC-1EB00411DF4D}"/>
    <cellStyle name="Comma 8 2 2 3 4 4" xfId="30651" xr:uid="{76834CB5-ECDD-4620-A095-80DC75429EC3}"/>
    <cellStyle name="Comma 8 2 2 3 5" xfId="8012" xr:uid="{46B4D962-7AC8-4506-80DD-0293F57E224A}"/>
    <cellStyle name="Comma 8 2 2 3 5 2" xfId="19547" xr:uid="{0ABE7A23-8554-4BCA-979C-E427550CF0ED}"/>
    <cellStyle name="Comma 8 2 2 3 5 2 2" xfId="43120" xr:uid="{BCEC5148-6D3D-4EA7-BCD0-DDFE0EA3894A}"/>
    <cellStyle name="Comma 8 2 2 3 5 3" xfId="32012" xr:uid="{3452D928-B1BD-410F-8651-89F2E301B054}"/>
    <cellStyle name="Comma 8 2 2 3 6" xfId="13841" xr:uid="{A90B73F2-8B1C-4EA2-9ED5-8B3792FEF06D}"/>
    <cellStyle name="Comma 8 2 2 3 6 2" xfId="37580" xr:uid="{B7FA45CA-D00F-45F1-BF70-6BEBA8DA1B37}"/>
    <cellStyle name="Comma 8 2 2 3 7" xfId="26473" xr:uid="{0DEED984-B613-44DF-A8BE-8B089A97D3BF}"/>
    <cellStyle name="Comma 8 2 2 3 8" xfId="25098" xr:uid="{1E7CCCA3-46AE-4264-9ED4-060E752F0645}"/>
    <cellStyle name="Comma 8 2 2 3 9" xfId="48929" xr:uid="{F5447DEC-8E42-4D44-A7B0-1BF9401D5068}"/>
    <cellStyle name="Comma 8 2 2 4" xfId="2573" xr:uid="{48F51F6C-214A-45C2-A642-8C78B604ED3A}"/>
    <cellStyle name="Comma 8 2 2 4 2" xfId="4364" xr:uid="{A5A29770-DB4C-4A31-B882-D1C4BBC9D86C}"/>
    <cellStyle name="Comma 8 2 2 4 2 2" xfId="9833" xr:uid="{4900B7A6-A37E-46BB-A962-121BFB0E436C}"/>
    <cellStyle name="Comma 8 2 2 4 2 2 2" xfId="21366" xr:uid="{37B96CEC-882E-452E-9050-B7AE548B7CAF}"/>
    <cellStyle name="Comma 8 2 2 4 2 2 2 2" xfId="44939" xr:uid="{848A1848-5765-4CF1-9645-AB28917A9804}"/>
    <cellStyle name="Comma 8 2 2 4 2 2 3" xfId="33831" xr:uid="{3A3F9EDC-50EA-404F-B15F-D8E65A4224BC}"/>
    <cellStyle name="Comma 8 2 2 4 2 3" xfId="15951" xr:uid="{275D5E86-CD5B-48B9-AE74-DE1419CC7537}"/>
    <cellStyle name="Comma 8 2 2 4 2 3 2" xfId="39525" xr:uid="{FDDB4187-40B2-4005-813C-3547D12E7149}"/>
    <cellStyle name="Comma 8 2 2 4 2 4" xfId="28417" xr:uid="{62B93E4A-CAE7-4675-AE48-B58E4F1DB909}"/>
    <cellStyle name="Comma 8 2 2 4 3" xfId="5729" xr:uid="{DBAB0F3C-FD9F-4A79-9EDC-47D673F22292}"/>
    <cellStyle name="Comma 8 2 2 4 3 2" xfId="11203" xr:uid="{686170F7-5668-4793-A021-FAF3787C6C63}"/>
    <cellStyle name="Comma 8 2 2 4 3 2 2" xfId="22736" xr:uid="{3D3103FA-14B6-46E6-B587-55B37D14AA3B}"/>
    <cellStyle name="Comma 8 2 2 4 3 2 2 2" xfId="46309" xr:uid="{42DCDFD6-660C-4B63-935A-B37154FEEFA6}"/>
    <cellStyle name="Comma 8 2 2 4 3 2 3" xfId="35201" xr:uid="{7FBDEF8D-06BA-4110-A058-618262BA3BC0}"/>
    <cellStyle name="Comma 8 2 2 4 3 3" xfId="17315" xr:uid="{D21FA26F-D928-43F6-8E97-02C33906FC87}"/>
    <cellStyle name="Comma 8 2 2 4 3 3 2" xfId="40889" xr:uid="{507012EF-E555-4B02-AFEE-B85AE34EA161}"/>
    <cellStyle name="Comma 8 2 2 4 3 4" xfId="29781" xr:uid="{826A8D0C-94B9-48DA-A241-A00C09C98D61}"/>
    <cellStyle name="Comma 8 2 2 4 4" xfId="7067" xr:uid="{7C117D9F-3507-4B78-B906-373FB1AD72E9}"/>
    <cellStyle name="Comma 8 2 2 4 4 2" xfId="12545" xr:uid="{11E6EA96-41A2-460E-941D-3A6216D39F57}"/>
    <cellStyle name="Comma 8 2 2 4 4 2 2" xfId="24077" xr:uid="{8CD2B8A2-97D7-484F-92F5-46F5E87EEAED}"/>
    <cellStyle name="Comma 8 2 2 4 4 2 2 2" xfId="47650" xr:uid="{A849E89B-EA1E-491C-A020-DB2F0C18FB59}"/>
    <cellStyle name="Comma 8 2 2 4 4 2 3" xfId="36542" xr:uid="{B6CD3C54-3ACC-4B56-ACB0-78EDB5DA8BD7}"/>
    <cellStyle name="Comma 8 2 2 4 4 3" xfId="18651" xr:uid="{7F2811BF-EB96-4F6D-90CF-9C1A587D14D5}"/>
    <cellStyle name="Comma 8 2 2 4 4 3 2" xfId="42225" xr:uid="{144530EE-8DF7-4F93-BF52-189AF48B9D03}"/>
    <cellStyle name="Comma 8 2 2 4 4 4" xfId="31117" xr:uid="{878FA0EF-C6B9-4F77-AADD-3D95BF6E8BA9}"/>
    <cellStyle name="Comma 8 2 2 4 5" xfId="8480" xr:uid="{2507609A-9D63-4063-8B8F-2C276E6B97D4}"/>
    <cellStyle name="Comma 8 2 2 4 5 2" xfId="20013" xr:uid="{81F3AB7B-DF63-4AA9-A9B0-D5AF6CC999CB}"/>
    <cellStyle name="Comma 8 2 2 4 5 2 2" xfId="43586" xr:uid="{4D9C42D4-8950-473E-9743-FEF76D421E01}"/>
    <cellStyle name="Comma 8 2 2 4 5 3" xfId="32478" xr:uid="{9E2A099A-5DD0-4D4B-B603-4BD93AB9409E}"/>
    <cellStyle name="Comma 8 2 2 4 6" xfId="14309" xr:uid="{CF9FDEF7-E2C9-43CF-A4A0-5A5D50216845}"/>
    <cellStyle name="Comma 8 2 2 4 6 2" xfId="38046" xr:uid="{0199CD1C-A3B7-4B03-B3EF-631547545C80}"/>
    <cellStyle name="Comma 8 2 2 4 7" xfId="26939" xr:uid="{CE31886C-D988-4C21-9C5F-974296465045}"/>
    <cellStyle name="Comma 8 2 2 4 8" xfId="25565" xr:uid="{63BD44DE-33E4-4BDE-9FB1-158240484C98}"/>
    <cellStyle name="Comma 8 2 2 4 9" xfId="49395" xr:uid="{60C5F262-34E7-4EF6-A7C8-B4E6A5515A55}"/>
    <cellStyle name="Comma 8 2 2 5" xfId="3460" xr:uid="{9A529BC0-B652-4E2B-AC48-5B23CF89C0EC}"/>
    <cellStyle name="Comma 8 2 2 5 2" xfId="8928" xr:uid="{19B8423C-8BE3-4AB1-8146-F283E88AB076}"/>
    <cellStyle name="Comma 8 2 2 5 2 2" xfId="20461" xr:uid="{D9318656-967D-4C8C-88C2-9CEFCCA7B151}"/>
    <cellStyle name="Comma 8 2 2 5 2 2 2" xfId="44034" xr:uid="{FFE794EC-B875-46C5-8DBC-309CA8BF756D}"/>
    <cellStyle name="Comma 8 2 2 5 2 3" xfId="32926" xr:uid="{AF2CEF1B-7DC9-405A-AC30-A0C6CEEB1084}"/>
    <cellStyle name="Comma 8 2 2 5 3" xfId="15046" xr:uid="{F56C294C-1BFE-45BF-8DB8-C98727384521}"/>
    <cellStyle name="Comma 8 2 2 5 3 2" xfId="38620" xr:uid="{255E2CF1-1CEB-47F4-94ED-33D7E178E751}"/>
    <cellStyle name="Comma 8 2 2 5 4" xfId="27512" xr:uid="{11F846E7-2356-4862-9FB0-9643261A2535}"/>
    <cellStyle name="Comma 8 2 2 6" xfId="4816" xr:uid="{D83060E5-AF67-46C0-B26D-C17DC3F687DA}"/>
    <cellStyle name="Comma 8 2 2 6 2" xfId="10289" xr:uid="{AB45E654-326C-44E2-974C-8C5FAE372473}"/>
    <cellStyle name="Comma 8 2 2 6 2 2" xfId="21822" xr:uid="{FA5F5756-3F11-4E7E-A449-3A32916D4BC1}"/>
    <cellStyle name="Comma 8 2 2 6 2 2 2" xfId="45395" xr:uid="{39D7CE26-E47F-49AB-BAB0-7A058A0FC4AD}"/>
    <cellStyle name="Comma 8 2 2 6 2 3" xfId="34287" xr:uid="{036AC5B2-003F-47B0-9EB4-7CB3818FB9FD}"/>
    <cellStyle name="Comma 8 2 2 6 3" xfId="16402" xr:uid="{84A144D5-852F-47A1-930E-66EA761E5C59}"/>
    <cellStyle name="Comma 8 2 2 6 3 2" xfId="39976" xr:uid="{140C8145-4A7E-49DB-828D-0029FBD18AA8}"/>
    <cellStyle name="Comma 8 2 2 6 4" xfId="28868" xr:uid="{7615F9EC-3466-4583-ABC1-31E677CCE81E}"/>
    <cellStyle name="Comma 8 2 2 7" xfId="6154" xr:uid="{C80A703E-B60A-47FE-A040-CAEFBE37D3A3}"/>
    <cellStyle name="Comma 8 2 2 7 2" xfId="11630" xr:uid="{368B3AF1-2061-40CA-AE7E-3E2D0F880661}"/>
    <cellStyle name="Comma 8 2 2 7 2 2" xfId="23162" xr:uid="{467FF7A2-12C9-421E-AE8A-A61812478C83}"/>
    <cellStyle name="Comma 8 2 2 7 2 2 2" xfId="46735" xr:uid="{0CD9EDA1-92DA-4741-95FE-B93D1ECA0106}"/>
    <cellStyle name="Comma 8 2 2 7 2 3" xfId="35627" xr:uid="{9B1B26A6-F181-4A56-94FA-375CF0E544EA}"/>
    <cellStyle name="Comma 8 2 2 7 3" xfId="17738" xr:uid="{5FD65CE8-4617-41AE-B894-E4A148486076}"/>
    <cellStyle name="Comma 8 2 2 7 3 2" xfId="41312" xr:uid="{987A548D-5309-4F7C-AF92-562D8620C23F}"/>
    <cellStyle name="Comma 8 2 2 7 4" xfId="30204" xr:uid="{535EE428-FCD8-45F0-B719-650E3950E78C}"/>
    <cellStyle name="Comma 8 2 2 8" xfId="7539" xr:uid="{62448903-D647-4171-B3EB-58D2FA67ADDE}"/>
    <cellStyle name="Comma 8 2 2 8 2" xfId="19099" xr:uid="{E13CFA1C-F208-42BE-B765-8EDEC5503935}"/>
    <cellStyle name="Comma 8 2 2 8 2 2" xfId="42672" xr:uid="{0C399A43-7A8A-4E0B-835C-C89BC7E64AAF}"/>
    <cellStyle name="Comma 8 2 2 8 3" xfId="31564" xr:uid="{473680AF-159E-44C8-AAA4-68BBB3EEC912}"/>
    <cellStyle name="Comma 8 2 2 9" xfId="13357" xr:uid="{01720C26-AC2D-42F1-87E8-76AC2C482CA3}"/>
    <cellStyle name="Comma 8 2 2 9 2" xfId="37133" xr:uid="{95BE14DF-A7A3-4C1C-BCDB-29EA8E2AE1CF}"/>
    <cellStyle name="Comma 8 2 3" xfId="679" xr:uid="{A197C9C4-4FF9-4D8C-81F4-2C73D01E8D4E}"/>
    <cellStyle name="Comma 8 2 3 10" xfId="24732" xr:uid="{E283C5C6-4F50-4B84-AE16-D700989416A4}"/>
    <cellStyle name="Comma 8 2 3 11" xfId="48559" xr:uid="{380E3C72-3CB2-46EF-8D8D-9A3906148510}"/>
    <cellStyle name="Comma 8 2 3 12" xfId="1395" xr:uid="{7C9F29A7-AF70-4A42-84A3-2382171E0EB6}"/>
    <cellStyle name="Comma 8 2 3 2" xfId="2168" xr:uid="{7E0CCFA9-802E-4BC2-982E-BC97B2A65D56}"/>
    <cellStyle name="Comma 8 2 3 2 2" xfId="3981" xr:uid="{47256E93-F874-4008-9EA9-F85325A8FB40}"/>
    <cellStyle name="Comma 8 2 3 2 2 2" xfId="9450" xr:uid="{C4F88AC8-47DC-429C-83EC-E8A7985D8336}"/>
    <cellStyle name="Comma 8 2 3 2 2 2 2" xfId="20983" xr:uid="{662545F3-F584-42BA-AB3C-805E1F9C8141}"/>
    <cellStyle name="Comma 8 2 3 2 2 2 2 2" xfId="44556" xr:uid="{5BD1CE1C-9CAC-40C8-9F8E-F6109CFD64F5}"/>
    <cellStyle name="Comma 8 2 3 2 2 2 3" xfId="33448" xr:uid="{6A5E6E33-5B60-4B23-85ED-4D7207F23311}"/>
    <cellStyle name="Comma 8 2 3 2 2 3" xfId="15568" xr:uid="{3ABBB860-6742-4F40-9F26-01A60D4CDF8B}"/>
    <cellStyle name="Comma 8 2 3 2 2 3 2" xfId="39142" xr:uid="{AB3369AF-60E6-40FD-AA8C-D6ED6A91F7DF}"/>
    <cellStyle name="Comma 8 2 3 2 2 4" xfId="28034" xr:uid="{2261DB00-BE86-413C-94DB-7587536675D7}"/>
    <cellStyle name="Comma 8 2 3 2 3" xfId="5345" xr:uid="{8010546C-36A5-434A-B1D7-F9D6BD5644CD}"/>
    <cellStyle name="Comma 8 2 3 2 3 2" xfId="10819" xr:uid="{566B6A3D-A68D-4167-A78C-FBE941D3ED8F}"/>
    <cellStyle name="Comma 8 2 3 2 3 2 2" xfId="22352" xr:uid="{1BC5F950-2E21-4139-99BA-713A3A05CE60}"/>
    <cellStyle name="Comma 8 2 3 2 3 2 2 2" xfId="45925" xr:uid="{A914DDBD-29E5-448A-B81C-856CB21B6562}"/>
    <cellStyle name="Comma 8 2 3 2 3 2 3" xfId="34817" xr:uid="{813D66FE-0506-4CF3-BF14-6ACE6B721279}"/>
    <cellStyle name="Comma 8 2 3 2 3 3" xfId="16931" xr:uid="{C35200F8-AAD5-4C1B-A712-9224DD88283D}"/>
    <cellStyle name="Comma 8 2 3 2 3 3 2" xfId="40505" xr:uid="{5BE9BB8B-3BB8-45F8-A40A-5CC95EAF6F62}"/>
    <cellStyle name="Comma 8 2 3 2 3 4" xfId="29397" xr:uid="{96B318F3-6017-49F2-9609-9F00C9B3B252}"/>
    <cellStyle name="Comma 8 2 3 2 4" xfId="6683" xr:uid="{C1B709C8-E394-4186-AEB3-425AA2804B7E}"/>
    <cellStyle name="Comma 8 2 3 2 4 2" xfId="12160" xr:uid="{9E11E5CF-1B56-42C7-BA55-A049D00DB882}"/>
    <cellStyle name="Comma 8 2 3 2 4 2 2" xfId="23692" xr:uid="{07669790-9F9A-4DC9-9D72-B0786A4CE95A}"/>
    <cellStyle name="Comma 8 2 3 2 4 2 2 2" xfId="47265" xr:uid="{7F15A3AA-910A-4FE0-97A6-1A02CACBFF85}"/>
    <cellStyle name="Comma 8 2 3 2 4 2 3" xfId="36157" xr:uid="{715225EC-2829-4937-A84B-442CC4EACB1B}"/>
    <cellStyle name="Comma 8 2 3 2 4 3" xfId="18267" xr:uid="{4413CB0E-D638-458F-94F4-7A92D0526BC3}"/>
    <cellStyle name="Comma 8 2 3 2 4 3 2" xfId="41841" xr:uid="{70A0A1ED-6D3C-445D-B468-3FB8DD695857}"/>
    <cellStyle name="Comma 8 2 3 2 4 4" xfId="30733" xr:uid="{8A87EACD-7222-4C71-9A60-D099BBE84AF4}"/>
    <cellStyle name="Comma 8 2 3 2 5" xfId="8094" xr:uid="{1E167441-8340-480C-BBAF-F66C898CD8D7}"/>
    <cellStyle name="Comma 8 2 3 2 5 2" xfId="19629" xr:uid="{21515219-3F2B-422E-AB15-6E8C1265B895}"/>
    <cellStyle name="Comma 8 2 3 2 5 2 2" xfId="43202" xr:uid="{9DB41578-7798-463C-B479-F2D209975BFC}"/>
    <cellStyle name="Comma 8 2 3 2 5 3" xfId="32094" xr:uid="{20CB35A0-5C19-43D8-9A21-65D252EB6C75}"/>
    <cellStyle name="Comma 8 2 3 2 6" xfId="13923" xr:uid="{C839A9FC-372A-4A68-A830-97D8E9F880E9}"/>
    <cellStyle name="Comma 8 2 3 2 6 2" xfId="37662" xr:uid="{13C5939A-CFD3-47E9-B5FD-5052E09AEB53}"/>
    <cellStyle name="Comma 8 2 3 2 7" xfId="26555" xr:uid="{67326551-1C1D-4D13-800F-6E0EC98EB06C}"/>
    <cellStyle name="Comma 8 2 3 2 8" xfId="25180" xr:uid="{8C9D6CBF-2534-4E6B-B398-A75E3A7F532A}"/>
    <cellStyle name="Comma 8 2 3 2 9" xfId="49011" xr:uid="{F78F8F85-3617-4002-8ABF-6B86EEBDDBF4}"/>
    <cellStyle name="Comma 8 2 3 3" xfId="2656" xr:uid="{C18758F1-8EE1-48CC-9999-BA2008A2C9C1}"/>
    <cellStyle name="Comma 8 2 3 3 2" xfId="4446" xr:uid="{97646FEE-C8F4-43D2-8686-59C1FF0D64CE}"/>
    <cellStyle name="Comma 8 2 3 3 2 2" xfId="9916" xr:uid="{4F5A3295-38C4-44DF-8F8A-14C978C37544}"/>
    <cellStyle name="Comma 8 2 3 3 2 2 2" xfId="21449" xr:uid="{7885BECB-1E66-400B-AF55-C6793DF9BA4F}"/>
    <cellStyle name="Comma 8 2 3 3 2 2 2 2" xfId="45022" xr:uid="{60DD5E6D-BD59-46F7-A38B-E9327A040228}"/>
    <cellStyle name="Comma 8 2 3 3 2 2 3" xfId="33914" xr:uid="{122773B9-B884-4F63-BABD-E66159537D04}"/>
    <cellStyle name="Comma 8 2 3 3 2 3" xfId="16033" xr:uid="{D209BFD3-BC61-4BE9-8DCB-95247D4600FF}"/>
    <cellStyle name="Comma 8 2 3 3 2 3 2" xfId="39607" xr:uid="{FDED7512-FCB4-4BEC-B046-E8704AF006EB}"/>
    <cellStyle name="Comma 8 2 3 3 2 4" xfId="28499" xr:uid="{0B51642F-B9C4-4D54-81D9-F97F6468E484}"/>
    <cellStyle name="Comma 8 2 3 3 3" xfId="5812" xr:uid="{A3D047B1-3A22-4A44-AAF6-6A476E6F63FD}"/>
    <cellStyle name="Comma 8 2 3 3 3 2" xfId="11286" xr:uid="{C7A6F9B3-FF98-4B2E-99DF-6F04C8C4681B}"/>
    <cellStyle name="Comma 8 2 3 3 3 2 2" xfId="22819" xr:uid="{8A51BF21-8CC1-494E-8BB8-AF64E16A3F1C}"/>
    <cellStyle name="Comma 8 2 3 3 3 2 2 2" xfId="46392" xr:uid="{D0A8B29D-C4E6-451F-8CD2-D40600DC57D7}"/>
    <cellStyle name="Comma 8 2 3 3 3 2 3" xfId="35284" xr:uid="{4F336BBC-3804-4950-B29B-B85BF730861C}"/>
    <cellStyle name="Comma 8 2 3 3 3 3" xfId="17398" xr:uid="{BB88CA73-D814-4AC4-A38B-7E4711AAFA42}"/>
    <cellStyle name="Comma 8 2 3 3 3 3 2" xfId="40972" xr:uid="{696F9C6A-4A7E-4074-AD42-55E798D534D0}"/>
    <cellStyle name="Comma 8 2 3 3 3 4" xfId="29864" xr:uid="{FB5A3C30-D3EF-4106-B55B-F4CB09F81875}"/>
    <cellStyle name="Comma 8 2 3 3 4" xfId="7150" xr:uid="{23AE32AF-B21B-401E-898E-246ED6896D50}"/>
    <cellStyle name="Comma 8 2 3 3 4 2" xfId="12628" xr:uid="{B9997D74-5CE9-41E6-B35D-4E58508F0642}"/>
    <cellStyle name="Comma 8 2 3 3 4 2 2" xfId="24160" xr:uid="{FE5B1E8E-69C8-4735-8F74-3D5A30614D08}"/>
    <cellStyle name="Comma 8 2 3 3 4 2 2 2" xfId="47733" xr:uid="{5DEC642C-5727-4530-840C-B853C4BAE24F}"/>
    <cellStyle name="Comma 8 2 3 3 4 2 3" xfId="36625" xr:uid="{54F48C7C-8511-4134-8F1E-71DF14AA665A}"/>
    <cellStyle name="Comma 8 2 3 3 4 3" xfId="18734" xr:uid="{9E9B59A8-FDF9-45E4-A08E-65B7BD104C91}"/>
    <cellStyle name="Comma 8 2 3 3 4 3 2" xfId="42308" xr:uid="{1049CBFA-A031-4B0D-9385-80A9EEF4ACB9}"/>
    <cellStyle name="Comma 8 2 3 3 4 4" xfId="31200" xr:uid="{45D1EAB6-F7BB-4BA5-993F-38E73066C36B}"/>
    <cellStyle name="Comma 8 2 3 3 5" xfId="8563" xr:uid="{AB8300FE-1701-45D4-BA7A-263D8538317C}"/>
    <cellStyle name="Comma 8 2 3 3 5 2" xfId="20096" xr:uid="{03305AAF-5812-4E8B-AD4A-0249894561C7}"/>
    <cellStyle name="Comma 8 2 3 3 5 2 2" xfId="43669" xr:uid="{3B3BC4CA-8000-4010-B8A1-92720461288F}"/>
    <cellStyle name="Comma 8 2 3 3 5 3" xfId="32561" xr:uid="{296678DF-FCB6-4245-84E4-3D46E75E9245}"/>
    <cellStyle name="Comma 8 2 3 3 6" xfId="14392" xr:uid="{19998925-54F0-4898-B555-827790E083BE}"/>
    <cellStyle name="Comma 8 2 3 3 6 2" xfId="38129" xr:uid="{3AC2E857-0EFF-4DC9-9ACD-8CBBE567D9B4}"/>
    <cellStyle name="Comma 8 2 3 3 7" xfId="27022" xr:uid="{2639450F-7C0A-4617-AF2A-CF005F87D599}"/>
    <cellStyle name="Comma 8 2 3 3 8" xfId="25648" xr:uid="{0C7DD789-E339-451F-B6BA-272CFFB5285A}"/>
    <cellStyle name="Comma 8 2 3 3 9" xfId="49478" xr:uid="{264F8E65-37C4-47C3-8E1F-D9C9F3C16C0C}"/>
    <cellStyle name="Comma 8 2 3 4" xfId="3542" xr:uid="{5B17DA0E-9410-472D-81F3-2AEE5D92847D}"/>
    <cellStyle name="Comma 8 2 3 4 2" xfId="9010" xr:uid="{52F40665-5ABC-46C0-93C8-2097DE560AB6}"/>
    <cellStyle name="Comma 8 2 3 4 2 2" xfId="20543" xr:uid="{AA1616D9-B31E-4AF8-BD26-97A54942E48A}"/>
    <cellStyle name="Comma 8 2 3 4 2 2 2" xfId="44116" xr:uid="{4596A63F-8200-443E-9527-77E7FEC82D9F}"/>
    <cellStyle name="Comma 8 2 3 4 2 3" xfId="33008" xr:uid="{ED23713A-2E02-414F-90F1-E26815AEBF3E}"/>
    <cellStyle name="Comma 8 2 3 4 3" xfId="15128" xr:uid="{1EFA9372-028A-4E05-9354-9773312C7BA4}"/>
    <cellStyle name="Comma 8 2 3 4 3 2" xfId="38702" xr:uid="{573EA0E4-9163-404C-897E-374B8287CB95}"/>
    <cellStyle name="Comma 8 2 3 4 4" xfId="27594" xr:uid="{905ED5EB-9B92-4072-83C7-515FE1385507}"/>
    <cellStyle name="Comma 8 2 3 5" xfId="4898" xr:uid="{A323BC22-D596-4DC5-8D46-8367B7EFCDB6}"/>
    <cellStyle name="Comma 8 2 3 5 2" xfId="10371" xr:uid="{519AC3FC-2D49-4554-BD0D-B6E7BAB9CD51}"/>
    <cellStyle name="Comma 8 2 3 5 2 2" xfId="21904" xr:uid="{346E2ADB-A5EF-4B91-AC73-019B801EBC52}"/>
    <cellStyle name="Comma 8 2 3 5 2 2 2" xfId="45477" xr:uid="{05625AE6-1DE6-4E66-8DDE-4DEF9A2E7D28}"/>
    <cellStyle name="Comma 8 2 3 5 2 3" xfId="34369" xr:uid="{F8BA0F7D-B8B6-4F17-915E-1913A25C894A}"/>
    <cellStyle name="Comma 8 2 3 5 3" xfId="16484" xr:uid="{7C0EF6FF-AC82-4AED-9CF6-8FF474F7FBBE}"/>
    <cellStyle name="Comma 8 2 3 5 3 2" xfId="40058" xr:uid="{7F75121B-7914-45D9-98DF-BF478E192597}"/>
    <cellStyle name="Comma 8 2 3 5 4" xfId="28950" xr:uid="{9462C9DA-D3F2-40FD-8654-EE1FCC277B3E}"/>
    <cellStyle name="Comma 8 2 3 6" xfId="6236" xr:uid="{50303DE4-5AA2-4545-8031-251A8E847B1A}"/>
    <cellStyle name="Comma 8 2 3 6 2" xfId="11712" xr:uid="{A7E7538A-7280-4D0C-8F55-DD6765A7B8D4}"/>
    <cellStyle name="Comma 8 2 3 6 2 2" xfId="23244" xr:uid="{B70B7C56-6F75-4D21-AB88-66EBCBC41574}"/>
    <cellStyle name="Comma 8 2 3 6 2 2 2" xfId="46817" xr:uid="{394A700C-72F2-4296-B75C-E9A415295D3E}"/>
    <cellStyle name="Comma 8 2 3 6 2 3" xfId="35709" xr:uid="{4126CE13-2D52-46E3-8668-23DDF55AA01E}"/>
    <cellStyle name="Comma 8 2 3 6 3" xfId="17820" xr:uid="{3513D9DC-1DAE-4964-8E2D-64632858AAF1}"/>
    <cellStyle name="Comma 8 2 3 6 3 2" xfId="41394" xr:uid="{854450DB-B1D4-4851-BA9E-7B761153FE60}"/>
    <cellStyle name="Comma 8 2 3 6 4" xfId="30286" xr:uid="{92105E14-01EF-4F4C-A59A-B51DCCD81AE5}"/>
    <cellStyle name="Comma 8 2 3 7" xfId="7621" xr:uid="{BEE8D0C5-770A-4305-A108-C978183F7168}"/>
    <cellStyle name="Comma 8 2 3 7 2" xfId="19181" xr:uid="{F7FB7876-C413-489F-999A-D8667A12F820}"/>
    <cellStyle name="Comma 8 2 3 7 2 2" xfId="42754" xr:uid="{E5EC5030-7478-4466-B2EB-B550E16C8BCE}"/>
    <cellStyle name="Comma 8 2 3 7 3" xfId="31646" xr:uid="{F65CBB45-171A-48CA-8451-050D87EF4ECB}"/>
    <cellStyle name="Comma 8 2 3 8" xfId="13441" xr:uid="{F1F11421-9EB7-4A73-BECE-94F7054C2D94}"/>
    <cellStyle name="Comma 8 2 3 8 2" xfId="37215" xr:uid="{80CDB7EE-150E-452A-9A0C-1898FD9DE00B}"/>
    <cellStyle name="Comma 8 2 3 9" xfId="26106" xr:uid="{4EE59848-97C5-4E4D-9489-96129BEFDD22}"/>
    <cellStyle name="Comma 8 2 4" xfId="1204" xr:uid="{085D3213-B167-44A3-9746-E81F31FD1482}"/>
    <cellStyle name="Comma 8 2 4 10" xfId="24595" xr:uid="{811C5E8E-FA52-4203-BCE9-6901A9537B82}"/>
    <cellStyle name="Comma 8 2 4 11" xfId="48425" xr:uid="{5DA6BE3F-552A-4D19-A5B1-2AACC9E5C37A}"/>
    <cellStyle name="Comma 8 2 4 2" xfId="2034" xr:uid="{812495DB-3C40-4D64-9432-0B578C644978}"/>
    <cellStyle name="Comma 8 2 4 2 2" xfId="3847" xr:uid="{7A780D57-8344-426A-A2E4-17B22B2E362F}"/>
    <cellStyle name="Comma 8 2 4 2 2 2" xfId="9316" xr:uid="{77B1DB78-87F4-4B69-B291-3260F252D4C0}"/>
    <cellStyle name="Comma 8 2 4 2 2 2 2" xfId="20849" xr:uid="{685668CB-BA12-480E-8829-634BE5661747}"/>
    <cellStyle name="Comma 8 2 4 2 2 2 2 2" xfId="44422" xr:uid="{79DE2789-6712-4A81-99B4-FAEB95147302}"/>
    <cellStyle name="Comma 8 2 4 2 2 2 3" xfId="33314" xr:uid="{B3BADE9A-CC62-4328-9594-8FBD78E1796C}"/>
    <cellStyle name="Comma 8 2 4 2 2 3" xfId="15434" xr:uid="{EF816588-6F35-429D-B815-700013DDD95D}"/>
    <cellStyle name="Comma 8 2 4 2 2 3 2" xfId="39008" xr:uid="{6E8F2FFF-8B9A-4E35-A9C8-7062EC7E2C8A}"/>
    <cellStyle name="Comma 8 2 4 2 2 4" xfId="27900" xr:uid="{51D3D92A-4444-46C0-B026-5368997128C9}"/>
    <cellStyle name="Comma 8 2 4 2 3" xfId="5211" xr:uid="{F6083512-5542-451B-9B41-B49EDE4B8C0C}"/>
    <cellStyle name="Comma 8 2 4 2 3 2" xfId="10685" xr:uid="{DDCB38CA-A05B-4286-8AC2-D3C0BCE161B6}"/>
    <cellStyle name="Comma 8 2 4 2 3 2 2" xfId="22218" xr:uid="{B27219A3-6C12-40B8-9C3C-E0C79860E01B}"/>
    <cellStyle name="Comma 8 2 4 2 3 2 2 2" xfId="45791" xr:uid="{64E63BAE-E93A-444F-BEE2-417EE2397C64}"/>
    <cellStyle name="Comma 8 2 4 2 3 2 3" xfId="34683" xr:uid="{93FAC893-059F-4F7A-A124-278C1144B05A}"/>
    <cellStyle name="Comma 8 2 4 2 3 3" xfId="16797" xr:uid="{C4663D13-1B00-48DF-A673-CE2A83373EA8}"/>
    <cellStyle name="Comma 8 2 4 2 3 3 2" xfId="40371" xr:uid="{E1602EE7-DE93-4497-9500-C120B972CA36}"/>
    <cellStyle name="Comma 8 2 4 2 3 4" xfId="29263" xr:uid="{E8576388-0849-43D7-B475-2AC5B40DEA09}"/>
    <cellStyle name="Comma 8 2 4 2 4" xfId="6549" xr:uid="{4E0DD84D-4C65-4E97-B894-A75B29D2D08C}"/>
    <cellStyle name="Comma 8 2 4 2 4 2" xfId="12026" xr:uid="{3DB635AC-2440-4C13-B488-7CDA82488CCF}"/>
    <cellStyle name="Comma 8 2 4 2 4 2 2" xfId="23558" xr:uid="{12D126E9-1AC3-4AB2-A5AA-DF42ACCC6A9F}"/>
    <cellStyle name="Comma 8 2 4 2 4 2 2 2" xfId="47131" xr:uid="{A4F90D38-11CE-4C50-9F97-C4A9398E2C57}"/>
    <cellStyle name="Comma 8 2 4 2 4 2 3" xfId="36023" xr:uid="{546868B3-F42E-413D-A4B0-68C47BF6F2DB}"/>
    <cellStyle name="Comma 8 2 4 2 4 3" xfId="18133" xr:uid="{27F2C0F0-6C74-4C69-86AE-396915884453}"/>
    <cellStyle name="Comma 8 2 4 2 4 3 2" xfId="41707" xr:uid="{F8FF3E20-5ACD-4110-AE0C-7B1ABAB54072}"/>
    <cellStyle name="Comma 8 2 4 2 4 4" xfId="30599" xr:uid="{17369001-2766-4BB0-BD7F-D8A877827BC6}"/>
    <cellStyle name="Comma 8 2 4 2 5" xfId="7960" xr:uid="{DEB6351E-19CE-49A5-A4DB-39EFE87A7157}"/>
    <cellStyle name="Comma 8 2 4 2 5 2" xfId="19495" xr:uid="{A477F230-5105-4746-AC0C-7442B17A07CE}"/>
    <cellStyle name="Comma 8 2 4 2 5 2 2" xfId="43068" xr:uid="{DED0218C-BB55-4F86-9553-D538523DD64D}"/>
    <cellStyle name="Comma 8 2 4 2 5 3" xfId="31960" xr:uid="{E6BB4A1B-FB12-4B0D-B023-4BFEA2049A14}"/>
    <cellStyle name="Comma 8 2 4 2 6" xfId="13789" xr:uid="{73C8754B-AF7C-4F82-9CC1-5F6530A02359}"/>
    <cellStyle name="Comma 8 2 4 2 6 2" xfId="37528" xr:uid="{54F00E0E-7EBC-47FE-A629-535AA38CCAC2}"/>
    <cellStyle name="Comma 8 2 4 2 7" xfId="26421" xr:uid="{83FDA2F9-22BC-465A-BBF9-4219BD1B8A8A}"/>
    <cellStyle name="Comma 8 2 4 2 8" xfId="25046" xr:uid="{90989A8F-A736-41D8-BBEB-45486FF72030}"/>
    <cellStyle name="Comma 8 2 4 2 9" xfId="48877" xr:uid="{1D24935E-CEF7-4272-BB53-FC753E48EF4E}"/>
    <cellStyle name="Comma 8 2 4 3" xfId="2520" xr:uid="{30663AE5-DD07-425F-8F0D-87B1332AFEA1}"/>
    <cellStyle name="Comma 8 2 4 3 2" xfId="4311" xr:uid="{122EC76F-E995-465A-AC37-3208A4C4D7ED}"/>
    <cellStyle name="Comma 8 2 4 3 2 2" xfId="9780" xr:uid="{44CD0C89-60AD-4CA1-8FC0-A1CFDA14BA9C}"/>
    <cellStyle name="Comma 8 2 4 3 2 2 2" xfId="21313" xr:uid="{D70B2AFC-2F28-4BF1-84B8-CC7B8F6260D3}"/>
    <cellStyle name="Comma 8 2 4 3 2 2 2 2" xfId="44886" xr:uid="{6F367167-8A8F-4712-80AC-941FE44C518F}"/>
    <cellStyle name="Comma 8 2 4 3 2 2 3" xfId="33778" xr:uid="{F938D2F7-30EC-47B6-B603-C980EAB4C242}"/>
    <cellStyle name="Comma 8 2 4 3 2 3" xfId="15898" xr:uid="{8B8897FA-41E1-4A42-9B16-30106366E099}"/>
    <cellStyle name="Comma 8 2 4 3 2 3 2" xfId="39472" xr:uid="{7A8036D0-328B-47EA-A63E-FB3113B69957}"/>
    <cellStyle name="Comma 8 2 4 3 2 4" xfId="28364" xr:uid="{3D202C7A-7F46-4BF0-9337-21A5533D6877}"/>
    <cellStyle name="Comma 8 2 4 3 3" xfId="5676" xr:uid="{C7C0D6F7-AF3B-4742-ABB4-751068D005A1}"/>
    <cellStyle name="Comma 8 2 4 3 3 2" xfId="11150" xr:uid="{AF8875E7-0B30-4DAA-9F0C-AE253971D680}"/>
    <cellStyle name="Comma 8 2 4 3 3 2 2" xfId="22683" xr:uid="{DDC13C36-4A8B-4365-B021-729F818282E3}"/>
    <cellStyle name="Comma 8 2 4 3 3 2 2 2" xfId="46256" xr:uid="{288D6158-242D-4167-BC17-ADC3ED916860}"/>
    <cellStyle name="Comma 8 2 4 3 3 2 3" xfId="35148" xr:uid="{89ED0CF8-3E1D-48F0-A20B-6E5F6CD9CEE5}"/>
    <cellStyle name="Comma 8 2 4 3 3 3" xfId="17262" xr:uid="{736469EC-C951-434B-AE48-5D2BA17CC167}"/>
    <cellStyle name="Comma 8 2 4 3 3 3 2" xfId="40836" xr:uid="{8EC85A1D-F7A8-4D03-A9CF-DEB163006BFF}"/>
    <cellStyle name="Comma 8 2 4 3 3 4" xfId="29728" xr:uid="{2424E6A0-687F-405A-97EC-C4610E7DBADF}"/>
    <cellStyle name="Comma 8 2 4 3 4" xfId="7014" xr:uid="{7A667074-40E2-4E28-A093-F5917A292E36}"/>
    <cellStyle name="Comma 8 2 4 3 4 2" xfId="12492" xr:uid="{8030DBDE-6337-47D8-A4AC-EEFC9099EEC3}"/>
    <cellStyle name="Comma 8 2 4 3 4 2 2" xfId="24024" xr:uid="{E14748AA-252B-4397-989C-B72D35DEA8F9}"/>
    <cellStyle name="Comma 8 2 4 3 4 2 2 2" xfId="47597" xr:uid="{9F7E8B67-C51A-4CE9-83D4-DDC725F3177C}"/>
    <cellStyle name="Comma 8 2 4 3 4 2 3" xfId="36489" xr:uid="{58B4BDB3-D55B-4794-981B-97AB7FBB9355}"/>
    <cellStyle name="Comma 8 2 4 3 4 3" xfId="18598" xr:uid="{47221347-2FD5-4C6E-8944-281940A13D5E}"/>
    <cellStyle name="Comma 8 2 4 3 4 3 2" xfId="42172" xr:uid="{9A7661A6-E5D6-4066-9D20-6E2C63557C48}"/>
    <cellStyle name="Comma 8 2 4 3 4 4" xfId="31064" xr:uid="{C43B4FA2-6788-4C91-8E79-33B54822765F}"/>
    <cellStyle name="Comma 8 2 4 3 5" xfId="8427" xr:uid="{B66B3371-6122-4EC9-B5FF-6DED4CC0B21C}"/>
    <cellStyle name="Comma 8 2 4 3 5 2" xfId="19960" xr:uid="{B0C6F501-EAF3-414E-AEAC-E376456EC7CD}"/>
    <cellStyle name="Comma 8 2 4 3 5 2 2" xfId="43533" xr:uid="{1AEA66AD-D05F-414F-B1A0-435F043A0F71}"/>
    <cellStyle name="Comma 8 2 4 3 5 3" xfId="32425" xr:uid="{4AB145E1-B2BA-47CA-A102-63C636D5F4A5}"/>
    <cellStyle name="Comma 8 2 4 3 6" xfId="14256" xr:uid="{5EC85C7F-6C8E-4030-8C8D-A42BEA8BFDCC}"/>
    <cellStyle name="Comma 8 2 4 3 6 2" xfId="37993" xr:uid="{88014E4A-DB2D-4C35-ABF3-24036BEAD79F}"/>
    <cellStyle name="Comma 8 2 4 3 7" xfId="26886" xr:uid="{1C3EF14B-5D22-40A5-AF2F-63A5FED5CE2C}"/>
    <cellStyle name="Comma 8 2 4 3 8" xfId="25512" xr:uid="{75EB6548-A5FB-4BF7-843E-48499A96EF4E}"/>
    <cellStyle name="Comma 8 2 4 3 9" xfId="49342" xr:uid="{007C21E4-BF5A-43A5-BC0E-F31FC42FA723}"/>
    <cellStyle name="Comma 8 2 4 4" xfId="3408" xr:uid="{3F989815-2F00-40E2-A044-5B561896DED8}"/>
    <cellStyle name="Comma 8 2 4 4 2" xfId="8876" xr:uid="{2C02A2EB-DF05-4875-AB7F-D78A289965B6}"/>
    <cellStyle name="Comma 8 2 4 4 2 2" xfId="20409" xr:uid="{3A8BBD86-DD57-4E1E-87DF-6B5F9D2EB1CA}"/>
    <cellStyle name="Comma 8 2 4 4 2 2 2" xfId="43982" xr:uid="{3C863FF0-182A-41E0-BA45-EC90F86DB701}"/>
    <cellStyle name="Comma 8 2 4 4 2 3" xfId="32874" xr:uid="{84DC6F75-3829-4F77-81EE-F84BAAD49AFA}"/>
    <cellStyle name="Comma 8 2 4 4 3" xfId="14994" xr:uid="{4E80C6D3-1C8E-4264-A70B-5B5CA0980480}"/>
    <cellStyle name="Comma 8 2 4 4 3 2" xfId="38568" xr:uid="{1A2EA1F2-81F7-486B-8667-C52E5314B370}"/>
    <cellStyle name="Comma 8 2 4 4 4" xfId="27460" xr:uid="{0D63C38F-09D0-4805-89D1-EC78DAC9EC54}"/>
    <cellStyle name="Comma 8 2 4 5" xfId="4764" xr:uid="{72882D76-4F2B-483B-8A5E-47B5FD549968}"/>
    <cellStyle name="Comma 8 2 4 5 2" xfId="10237" xr:uid="{A5942086-9A5A-4BA1-95BD-BC5535D5E667}"/>
    <cellStyle name="Comma 8 2 4 5 2 2" xfId="21770" xr:uid="{32489AD3-F876-4D52-A1D3-1FBF7371FE5A}"/>
    <cellStyle name="Comma 8 2 4 5 2 2 2" xfId="45343" xr:uid="{30B7B080-EE10-4057-8B2E-477F2F7D54B8}"/>
    <cellStyle name="Comma 8 2 4 5 2 3" xfId="34235" xr:uid="{25E440AD-0374-4C34-8FA7-21F630101D0A}"/>
    <cellStyle name="Comma 8 2 4 5 3" xfId="16350" xr:uid="{7B933E48-883F-409D-BD4B-346ED92E1CCE}"/>
    <cellStyle name="Comma 8 2 4 5 3 2" xfId="39924" xr:uid="{5B787EA6-F1D6-4C03-88FF-CA38B160B120}"/>
    <cellStyle name="Comma 8 2 4 5 4" xfId="28816" xr:uid="{E0BF4ED5-3CB7-438A-ADC7-D8492FE91DCE}"/>
    <cellStyle name="Comma 8 2 4 6" xfId="6102" xr:uid="{FD881D78-2426-4610-B8FD-307CEF799FAB}"/>
    <cellStyle name="Comma 8 2 4 6 2" xfId="11578" xr:uid="{DA7AA0B8-C8BD-423E-BC73-97676D4FF420}"/>
    <cellStyle name="Comma 8 2 4 6 2 2" xfId="23110" xr:uid="{F81ECA40-C1BC-4B6E-9485-37444680362F}"/>
    <cellStyle name="Comma 8 2 4 6 2 2 2" xfId="46683" xr:uid="{8AA3070D-91FE-4C61-9688-55F2F8745A54}"/>
    <cellStyle name="Comma 8 2 4 6 2 3" xfId="35575" xr:uid="{7B35ED9A-6A28-493D-B7B3-BC83F50157E4}"/>
    <cellStyle name="Comma 8 2 4 6 3" xfId="17686" xr:uid="{239D903C-FE4E-4D0A-BEFD-155A2FC01D64}"/>
    <cellStyle name="Comma 8 2 4 6 3 2" xfId="41260" xr:uid="{17AAABD2-2AFE-4A5C-B82C-EB98500785AE}"/>
    <cellStyle name="Comma 8 2 4 6 4" xfId="30152" xr:uid="{9233D6BF-72A7-4BEF-91C2-5B8DFF4012D8}"/>
    <cellStyle name="Comma 8 2 4 7" xfId="7487" xr:uid="{A6FFABA5-1042-41B0-A84F-5B48EC9927F5}"/>
    <cellStyle name="Comma 8 2 4 7 2" xfId="19047" xr:uid="{AC50BE0C-2949-4B6A-A0E1-5AE34C90BFDF}"/>
    <cellStyle name="Comma 8 2 4 7 2 2" xfId="42620" xr:uid="{C5A28B8E-C54A-4200-8BFD-4F4BAA5A9866}"/>
    <cellStyle name="Comma 8 2 4 7 3" xfId="31512" xr:uid="{F0DBBBEE-98E8-4F2E-BF34-4C2565D98293}"/>
    <cellStyle name="Comma 8 2 4 8" xfId="13304" xr:uid="{4348234C-4B2D-409D-95F4-90A8F6467090}"/>
    <cellStyle name="Comma 8 2 4 8 2" xfId="37081" xr:uid="{0388F844-6837-43B4-A6A1-3EE3BE402BF6}"/>
    <cellStyle name="Comma 8 2 4 9" xfId="25972" xr:uid="{3EF16DAB-C1F6-42FA-8804-B1F26BB67184}"/>
    <cellStyle name="Comma 8 2 5" xfId="1860" xr:uid="{79439850-18FF-4C1B-9E5D-776CEE62FEDB}"/>
    <cellStyle name="Comma 8 2 5 10" xfId="48702" xr:uid="{18F720A7-9D8C-410B-BE50-6B60872B81DF}"/>
    <cellStyle name="Comma 8 2 5 2" xfId="2395" xr:uid="{EF683467-F392-431E-A87F-E4B157259979}"/>
    <cellStyle name="Comma 8 2 5 2 2" xfId="4190" xr:uid="{D4C50B12-DC04-40AD-91AD-EDFCF2B37405}"/>
    <cellStyle name="Comma 8 2 5 2 2 2" xfId="9659" xr:uid="{54E7BD0F-925C-43B5-86BA-E80641C7D826}"/>
    <cellStyle name="Comma 8 2 5 2 2 2 2" xfId="21192" xr:uid="{E74B5EF6-3347-4D89-A8A6-CFFC4D984718}"/>
    <cellStyle name="Comma 8 2 5 2 2 2 2 2" xfId="44765" xr:uid="{EFCDB721-9CCC-420F-B2E9-64C6F73BC5A1}"/>
    <cellStyle name="Comma 8 2 5 2 2 2 3" xfId="33657" xr:uid="{A5BCE5D9-B73D-40CE-A7D2-7724009148C2}"/>
    <cellStyle name="Comma 8 2 5 2 2 3" xfId="15777" xr:uid="{63924240-313B-4050-852F-FD3FCDB9E1C0}"/>
    <cellStyle name="Comma 8 2 5 2 2 3 2" xfId="39351" xr:uid="{8AD31558-281B-4478-9807-6B41C6E418A7}"/>
    <cellStyle name="Comma 8 2 5 2 2 4" xfId="28243" xr:uid="{AE873389-DECA-4ACE-8181-2EB00A424FE7}"/>
    <cellStyle name="Comma 8 2 5 2 3" xfId="5555" xr:uid="{A750F7C4-BD1E-49BE-9D87-876429CE2B2B}"/>
    <cellStyle name="Comma 8 2 5 2 3 2" xfId="11029" xr:uid="{F9D079DE-8005-4A92-8F31-70EC83908E20}"/>
    <cellStyle name="Comma 8 2 5 2 3 2 2" xfId="22562" xr:uid="{9CE6E658-5708-421E-A436-C248326B1B05}"/>
    <cellStyle name="Comma 8 2 5 2 3 2 2 2" xfId="46135" xr:uid="{14534DF2-98A6-4E3C-BC99-6BE38BC419FF}"/>
    <cellStyle name="Comma 8 2 5 2 3 2 3" xfId="35027" xr:uid="{409A546E-3F75-4C52-8EF7-B6943F0FD1A6}"/>
    <cellStyle name="Comma 8 2 5 2 3 3" xfId="17141" xr:uid="{AE2C2A79-85A6-45CF-A2FF-2740534E43EE}"/>
    <cellStyle name="Comma 8 2 5 2 3 3 2" xfId="40715" xr:uid="{6D333798-4B08-4991-93CA-3F2896A66737}"/>
    <cellStyle name="Comma 8 2 5 2 3 4" xfId="29607" xr:uid="{C664C3B8-A580-44DE-883C-2E65BDFB112F}"/>
    <cellStyle name="Comma 8 2 5 2 4" xfId="6893" xr:uid="{9876540D-79F7-427C-B0AF-CB119C873A45}"/>
    <cellStyle name="Comma 8 2 5 2 4 2" xfId="12371" xr:uid="{7A807FC9-1C06-43F0-B50F-7DAFA187CFF0}"/>
    <cellStyle name="Comma 8 2 5 2 4 2 2" xfId="23903" xr:uid="{D72598E2-2FA1-4B96-B588-6CD04D260D9F}"/>
    <cellStyle name="Comma 8 2 5 2 4 2 2 2" xfId="47476" xr:uid="{95E81E4B-1969-4CF6-8419-AFBD7BF2FE81}"/>
    <cellStyle name="Comma 8 2 5 2 4 2 3" xfId="36368" xr:uid="{C62C0ED9-C310-4466-A00D-F57C2CB7FCD0}"/>
    <cellStyle name="Comma 8 2 5 2 4 3" xfId="18477" xr:uid="{87725CFE-FE0D-45F3-B18E-EE49AE9539E9}"/>
    <cellStyle name="Comma 8 2 5 2 4 3 2" xfId="42051" xr:uid="{F402CC96-12B0-40E2-8169-8194BF26AB76}"/>
    <cellStyle name="Comma 8 2 5 2 4 4" xfId="30943" xr:uid="{CCB33C54-8FF6-4C82-A638-1A3130E95B86}"/>
    <cellStyle name="Comma 8 2 5 2 5" xfId="8306" xr:uid="{A97C8790-B2DF-41A6-92CC-CD6592E66072}"/>
    <cellStyle name="Comma 8 2 5 2 5 2" xfId="19839" xr:uid="{15708E31-417C-49E2-8588-D4BD26773894}"/>
    <cellStyle name="Comma 8 2 5 2 5 2 2" xfId="43412" xr:uid="{B328140F-A573-4C4E-9DE5-EAD99869BF44}"/>
    <cellStyle name="Comma 8 2 5 2 5 3" xfId="32304" xr:uid="{F6A8BBCB-FAB3-4B4C-80C1-86A529B4957B}"/>
    <cellStyle name="Comma 8 2 5 2 6" xfId="14135" xr:uid="{142E2620-009C-44B2-A407-58E8587C9D94}"/>
    <cellStyle name="Comma 8 2 5 2 6 2" xfId="37872" xr:uid="{856BFA64-3BB3-41CB-90F5-D6A99F3FCE4F}"/>
    <cellStyle name="Comma 8 2 5 2 7" xfId="26765" xr:uid="{3733AA43-F945-48B0-B680-9FC1D1A5CF07}"/>
    <cellStyle name="Comma 8 2 5 2 8" xfId="25391" xr:uid="{C68FCB6C-1956-407C-9071-BCED330D0915}"/>
    <cellStyle name="Comma 8 2 5 2 9" xfId="49221" xr:uid="{E409BB7E-6F63-4F30-A676-AD412D3A4EFC}"/>
    <cellStyle name="Comma 8 2 5 3" xfId="3676" xr:uid="{0CDE8422-8048-4932-9A85-F8B22A13E85F}"/>
    <cellStyle name="Comma 8 2 5 3 2" xfId="9145" xr:uid="{7B80DCBB-62E5-401D-985E-E104AA1DA255}"/>
    <cellStyle name="Comma 8 2 5 3 2 2" xfId="20678" xr:uid="{7F9C0D9A-2FC9-40A5-8743-F8BF313C655E}"/>
    <cellStyle name="Comma 8 2 5 3 2 2 2" xfId="44251" xr:uid="{2A2A7C2F-9810-415A-AEA3-17111828FA3F}"/>
    <cellStyle name="Comma 8 2 5 3 2 3" xfId="33143" xr:uid="{E66301D7-E902-43C8-A933-30FB02B20959}"/>
    <cellStyle name="Comma 8 2 5 3 3" xfId="15263" xr:uid="{85386FA6-3EA9-48BC-8157-8725092562DF}"/>
    <cellStyle name="Comma 8 2 5 3 3 2" xfId="38837" xr:uid="{96D3E194-FC7C-40E3-8E20-E9E3AF017E2A}"/>
    <cellStyle name="Comma 8 2 5 3 4" xfId="27729" xr:uid="{4D245328-EFA9-4564-B73A-D346BE81CB94}"/>
    <cellStyle name="Comma 8 2 5 4" xfId="5036" xr:uid="{DDB599AF-1745-44BC-8C98-C61A5130545E}"/>
    <cellStyle name="Comma 8 2 5 4 2" xfId="10510" xr:uid="{E326A996-ACA5-4F95-A7FE-1F862D0DF5D5}"/>
    <cellStyle name="Comma 8 2 5 4 2 2" xfId="22043" xr:uid="{7F0F109C-5233-40E0-94E5-12A489FDD91B}"/>
    <cellStyle name="Comma 8 2 5 4 2 2 2" xfId="45616" xr:uid="{D13750E3-A043-4576-B864-9F4EA1CBC789}"/>
    <cellStyle name="Comma 8 2 5 4 2 3" xfId="34508" xr:uid="{9E082698-A5F9-40BD-AD05-E24447B4A08B}"/>
    <cellStyle name="Comma 8 2 5 4 3" xfId="16622" xr:uid="{C58E25A4-4B10-424C-99CD-7FFF0176DB08}"/>
    <cellStyle name="Comma 8 2 5 4 3 2" xfId="40196" xr:uid="{99B651CC-0F08-4024-97DD-D4493C62A111}"/>
    <cellStyle name="Comma 8 2 5 4 4" xfId="29088" xr:uid="{D632F68B-8ACE-494C-958E-E9986C50C4C1}"/>
    <cellStyle name="Comma 8 2 5 5" xfId="6374" xr:uid="{04C5393C-C615-44F1-AECC-9C5DADB17180}"/>
    <cellStyle name="Comma 8 2 5 5 2" xfId="11851" xr:uid="{325A72C8-1570-432E-B696-7F10541F170F}"/>
    <cellStyle name="Comma 8 2 5 5 2 2" xfId="23383" xr:uid="{4D357B00-AD49-4AD0-B83F-598E1479E822}"/>
    <cellStyle name="Comma 8 2 5 5 2 2 2" xfId="46956" xr:uid="{7F0DF0D1-B073-4191-B296-F16F87DB716F}"/>
    <cellStyle name="Comma 8 2 5 5 2 3" xfId="35848" xr:uid="{0D0D9313-8635-43E5-BD98-01B7549A5BC7}"/>
    <cellStyle name="Comma 8 2 5 5 3" xfId="17958" xr:uid="{96F214B4-A6C2-4504-BA22-4367AC6396FD}"/>
    <cellStyle name="Comma 8 2 5 5 3 2" xfId="41532" xr:uid="{C9C85055-ED26-4176-939F-B403C152CC11}"/>
    <cellStyle name="Comma 8 2 5 5 4" xfId="30424" xr:uid="{E3056EEF-F72F-482C-9C6A-E78F853D8E7D}"/>
    <cellStyle name="Comma 8 2 5 6" xfId="7785" xr:uid="{6293CC0A-F6CA-49E8-A47F-C0F835AB0547}"/>
    <cellStyle name="Comma 8 2 5 6 2" xfId="19320" xr:uid="{215A2BEC-0CE7-4C56-8BEC-AA03209F4058}"/>
    <cellStyle name="Comma 8 2 5 6 2 2" xfId="42893" xr:uid="{D9FC8474-BBF3-4F00-A737-5458256BB45A}"/>
    <cellStyle name="Comma 8 2 5 6 3" xfId="31785" xr:uid="{A5DD8F31-1C40-4996-8413-CC6FECB07AB2}"/>
    <cellStyle name="Comma 8 2 5 7" xfId="13614" xr:uid="{0D079E24-E9C2-4A3C-B0E1-709FC8452B92}"/>
    <cellStyle name="Comma 8 2 5 7 2" xfId="37353" xr:uid="{18A0C0F1-592A-4128-8EDB-D96679A7AA72}"/>
    <cellStyle name="Comma 8 2 5 8" xfId="26246" xr:uid="{44C40060-B767-428B-9787-056463ED4546}"/>
    <cellStyle name="Comma 8 2 5 9" xfId="24871" xr:uid="{485B94DE-F3A4-4E29-A2E1-36170CAF8896}"/>
    <cellStyle name="Comma 8 2 6" xfId="1917" xr:uid="{4D19AB22-C85D-4FFE-B7A9-906081178F21}"/>
    <cellStyle name="Comma 8 2 6 2" xfId="3730" xr:uid="{469145F5-E7A9-4BA5-BE02-A742F1D8AE93}"/>
    <cellStyle name="Comma 8 2 6 2 2" xfId="9199" xr:uid="{4639E4F3-B3D5-4895-9053-FCCB7BA5515E}"/>
    <cellStyle name="Comma 8 2 6 2 2 2" xfId="20732" xr:uid="{E24C470E-A7B8-4652-875E-B46C8D4D0240}"/>
    <cellStyle name="Comma 8 2 6 2 2 2 2" xfId="44305" xr:uid="{1239722F-5152-4989-8D48-7BC75937D1D3}"/>
    <cellStyle name="Comma 8 2 6 2 2 3" xfId="33197" xr:uid="{D7EBBF00-AF81-41AB-A834-B3F4AEB8B8B9}"/>
    <cellStyle name="Comma 8 2 6 2 3" xfId="15317" xr:uid="{9A23E395-5015-482B-8717-83576E1D8F77}"/>
    <cellStyle name="Comma 8 2 6 2 3 2" xfId="38891" xr:uid="{FC7F35C7-020E-4071-A9BC-5D9A0453AC31}"/>
    <cellStyle name="Comma 8 2 6 2 4" xfId="27783" xr:uid="{6A6D7593-6435-4752-BC02-2F3775A161F7}"/>
    <cellStyle name="Comma 8 2 6 3" xfId="5094" xr:uid="{D27DFEE9-AE38-4FE5-9594-F3B89C4A679B}"/>
    <cellStyle name="Comma 8 2 6 3 2" xfId="10568" xr:uid="{3A9948E4-E967-4A55-AAB1-F2F6034955CD}"/>
    <cellStyle name="Comma 8 2 6 3 2 2" xfId="22101" xr:uid="{07F1FC77-0847-4A16-843C-9738D2719340}"/>
    <cellStyle name="Comma 8 2 6 3 2 2 2" xfId="45674" xr:uid="{A032EF26-617A-4258-8E91-99412C0D4B31}"/>
    <cellStyle name="Comma 8 2 6 3 2 3" xfId="34566" xr:uid="{AE791BCA-AD37-4EC2-A9A2-982758196DA6}"/>
    <cellStyle name="Comma 8 2 6 3 3" xfId="16680" xr:uid="{74F1032D-65C9-43A4-B43C-3D979E611770}"/>
    <cellStyle name="Comma 8 2 6 3 3 2" xfId="40254" xr:uid="{1B73DC35-C533-4732-9BB5-3F62E5BBB82B}"/>
    <cellStyle name="Comma 8 2 6 3 4" xfId="29146" xr:uid="{13EB59FE-8B29-4FFF-A4A9-BC47C012B57A}"/>
    <cellStyle name="Comma 8 2 6 4" xfId="6432" xr:uid="{6FC49EC7-AEE7-4D9B-BCDE-0A4F0D9F05CA}"/>
    <cellStyle name="Comma 8 2 6 4 2" xfId="11909" xr:uid="{A3763109-29D0-4307-8B1A-BBB6B9A8403D}"/>
    <cellStyle name="Comma 8 2 6 4 2 2" xfId="23441" xr:uid="{D110D322-199D-4156-AD0F-AA076168A030}"/>
    <cellStyle name="Comma 8 2 6 4 2 2 2" xfId="47014" xr:uid="{FB1EF92C-80ED-4BD9-8026-1555F06FBA0D}"/>
    <cellStyle name="Comma 8 2 6 4 2 3" xfId="35906" xr:uid="{146C7FAF-2AC0-435B-8270-EBD20D6332CA}"/>
    <cellStyle name="Comma 8 2 6 4 3" xfId="18016" xr:uid="{C1A1B4F8-47E5-4D01-8CA7-DA871DAEC652}"/>
    <cellStyle name="Comma 8 2 6 4 3 2" xfId="41590" xr:uid="{CA82D813-3F4E-4CBB-A0CF-CEC50D93A799}"/>
    <cellStyle name="Comma 8 2 6 4 4" xfId="30482" xr:uid="{069D23C3-16DB-4309-B416-3BD9F6154A32}"/>
    <cellStyle name="Comma 8 2 6 5" xfId="7843" xr:uid="{6577938A-CBB9-40EB-AD43-CA1E8E4DB208}"/>
    <cellStyle name="Comma 8 2 6 5 2" xfId="19378" xr:uid="{D266F61D-BCEA-458F-9AB6-4EA411ABCB2D}"/>
    <cellStyle name="Comma 8 2 6 5 2 2" xfId="42951" xr:uid="{A8B70468-6F42-47F6-995F-C0129926E625}"/>
    <cellStyle name="Comma 8 2 6 5 3" xfId="31843" xr:uid="{EC76E8D6-24A6-463C-AF04-564046565D4E}"/>
    <cellStyle name="Comma 8 2 6 6" xfId="13672" xr:uid="{0C4EF810-9E76-46A5-80AD-2C91C02E20C1}"/>
    <cellStyle name="Comma 8 2 6 6 2" xfId="37411" xr:uid="{B9D64D29-0659-4776-A8C6-B872782117CC}"/>
    <cellStyle name="Comma 8 2 6 7" xfId="26304" xr:uid="{9355BE97-DBDF-43DD-84DF-C17D850FF02C}"/>
    <cellStyle name="Comma 8 2 6 8" xfId="24929" xr:uid="{07D17DEF-CFA2-473A-A5AD-7B4B9A395CE5}"/>
    <cellStyle name="Comma 8 2 6 9" xfId="48760" xr:uid="{4F53C502-9167-4874-81FE-A980A0272FCF}"/>
    <cellStyle name="Comma 8 2 7" xfId="2333" xr:uid="{A718235F-D5F3-4575-9712-5AF13EAAF2B4}"/>
    <cellStyle name="Comma 8 2 7 2" xfId="4129" xr:uid="{C37D7C98-927D-447F-8B67-88BAE02B58A6}"/>
    <cellStyle name="Comma 8 2 7 2 2" xfId="9598" xr:uid="{B7E2A12A-6B71-4503-A0BE-0266F1F4B7B6}"/>
    <cellStyle name="Comma 8 2 7 2 2 2" xfId="21131" xr:uid="{A1EB0114-6387-47B4-8EA1-33561FB578A9}"/>
    <cellStyle name="Comma 8 2 7 2 2 2 2" xfId="44704" xr:uid="{A285509B-479D-4FDF-8DA0-1B89F219F8E0}"/>
    <cellStyle name="Comma 8 2 7 2 2 3" xfId="33596" xr:uid="{0C72F6F1-06E0-48C3-BD8E-4EB7411AEC6C}"/>
    <cellStyle name="Comma 8 2 7 2 3" xfId="15716" xr:uid="{5286E12F-3574-42CD-A73F-DE7D2303845D}"/>
    <cellStyle name="Comma 8 2 7 2 3 2" xfId="39290" xr:uid="{99CDA879-8638-4F4F-8660-B47D34889AB9}"/>
    <cellStyle name="Comma 8 2 7 2 4" xfId="28182" xr:uid="{3C1CCD2E-F438-4557-B163-A32ECEBC1274}"/>
    <cellStyle name="Comma 8 2 7 3" xfId="5494" xr:uid="{E66DDB33-1E50-472F-9968-47A82018FA36}"/>
    <cellStyle name="Comma 8 2 7 3 2" xfId="10968" xr:uid="{0330792E-0B45-444C-9FEF-B5F50FCC17B2}"/>
    <cellStyle name="Comma 8 2 7 3 2 2" xfId="22501" xr:uid="{D64BC921-7724-4D52-8965-5BA1338287A6}"/>
    <cellStyle name="Comma 8 2 7 3 2 2 2" xfId="46074" xr:uid="{4BDBFB25-11CE-45F7-97C3-11229D2272D1}"/>
    <cellStyle name="Comma 8 2 7 3 2 3" xfId="34966" xr:uid="{F75E0BDE-47F1-465C-B4B3-2EB594D25CCE}"/>
    <cellStyle name="Comma 8 2 7 3 3" xfId="17080" xr:uid="{290044AA-916A-4C1B-B277-240B69714BFF}"/>
    <cellStyle name="Comma 8 2 7 3 3 2" xfId="40654" xr:uid="{6DA42E41-960A-42C4-9A40-93CB0026BD1C}"/>
    <cellStyle name="Comma 8 2 7 3 4" xfId="29546" xr:uid="{A324EF14-2EE0-4D71-8B47-4C9B89982685}"/>
    <cellStyle name="Comma 8 2 7 4" xfId="6832" xr:uid="{468E8AA5-2216-4AEF-ACD4-0AD46388B63F}"/>
    <cellStyle name="Comma 8 2 7 4 2" xfId="12310" xr:uid="{1E914043-1412-4AC7-8450-A93D71463379}"/>
    <cellStyle name="Comma 8 2 7 4 2 2" xfId="23842" xr:uid="{97F8705D-49B4-4A3D-A534-CF13ACD43970}"/>
    <cellStyle name="Comma 8 2 7 4 2 2 2" xfId="47415" xr:uid="{3EAD79CF-F8F5-412B-B768-24EB2F43B0C4}"/>
    <cellStyle name="Comma 8 2 7 4 2 3" xfId="36307" xr:uid="{3FB2981F-913D-4832-8D30-7226D11760F7}"/>
    <cellStyle name="Comma 8 2 7 4 3" xfId="18416" xr:uid="{F80DC61C-CE96-411D-AC40-4EC5A286CC8D}"/>
    <cellStyle name="Comma 8 2 7 4 3 2" xfId="41990" xr:uid="{27F7AF03-0C82-4C9B-8D5D-DA7D637EF9BD}"/>
    <cellStyle name="Comma 8 2 7 4 4" xfId="30882" xr:uid="{59297609-B176-4FD1-A92B-581C10E08670}"/>
    <cellStyle name="Comma 8 2 7 5" xfId="8245" xr:uid="{DACEE552-1F2A-4FDA-8793-E66259993D7B}"/>
    <cellStyle name="Comma 8 2 7 5 2" xfId="19778" xr:uid="{8C62D13C-3262-49EF-B001-C1D533C3BAA5}"/>
    <cellStyle name="Comma 8 2 7 5 2 2" xfId="43351" xr:uid="{0DECAF6E-D894-4E31-AFB2-2936AAC429C7}"/>
    <cellStyle name="Comma 8 2 7 5 3" xfId="32243" xr:uid="{42D6AD76-A7B7-4C22-AFC3-90A733645FC1}"/>
    <cellStyle name="Comma 8 2 7 6" xfId="14074" xr:uid="{5DACF74F-D6F6-45D3-BDF4-3FAC1990B620}"/>
    <cellStyle name="Comma 8 2 7 6 2" xfId="37811" xr:uid="{B8331E95-FFEC-4B26-AC7B-6880DB9FEDF0}"/>
    <cellStyle name="Comma 8 2 7 7" xfId="26704" xr:uid="{D1097057-CA1E-4C7D-98B8-EED35423BC84}"/>
    <cellStyle name="Comma 8 2 7 8" xfId="25330" xr:uid="{E0FB2CC6-C708-4C49-A4C4-14A28D8D6800}"/>
    <cellStyle name="Comma 8 2 7 9" xfId="49160" xr:uid="{9AB583DE-4577-499A-8037-8D2BD5A8E19B}"/>
    <cellStyle name="Comma 8 2 8" xfId="3294" xr:uid="{24605D13-C6C3-4A03-8D3A-484F6C45E696}"/>
    <cellStyle name="Comma 8 2 8 2" xfId="8759" xr:uid="{5FB77A3A-8234-417B-AE32-7F63202DE3A2}"/>
    <cellStyle name="Comma 8 2 8 2 2" xfId="20292" xr:uid="{9D64B45D-642C-4168-AE66-CDA9424121AB}"/>
    <cellStyle name="Comma 8 2 8 2 2 2" xfId="43865" xr:uid="{4B48B4FB-9BB1-4133-BE29-BC9254FF516C}"/>
    <cellStyle name="Comma 8 2 8 2 3" xfId="32757" xr:uid="{DBAADA9C-F5B1-4B28-9703-ECC2DB01C083}"/>
    <cellStyle name="Comma 8 2 8 3" xfId="14880" xr:uid="{50CEA21D-D318-43CB-90CE-895657266EE8}"/>
    <cellStyle name="Comma 8 2 8 3 2" xfId="38454" xr:uid="{26A64520-FF16-4DFE-94C6-91E8293CD48D}"/>
    <cellStyle name="Comma 8 2 8 4" xfId="27346" xr:uid="{57ECC11D-52C7-4CA8-B1BA-4C52A8C11F92}"/>
    <cellStyle name="Comma 8 2 9" xfId="4646" xr:uid="{6CB3D9BB-86A1-4C45-BD36-3A60774E7904}"/>
    <cellStyle name="Comma 8 2 9 2" xfId="10119" xr:uid="{F52BD19A-C8DF-41E8-856E-7F651E0FC339}"/>
    <cellStyle name="Comma 8 2 9 2 2" xfId="21652" xr:uid="{AFE9D729-E571-4FBF-9752-973937A9FBDB}"/>
    <cellStyle name="Comma 8 2 9 2 2 2" xfId="45225" xr:uid="{1C800799-EC52-44B9-ADF0-8853F03FC256}"/>
    <cellStyle name="Comma 8 2 9 2 3" xfId="34117" xr:uid="{A8C400FC-BA20-4F74-8798-63CFAA51EFDA}"/>
    <cellStyle name="Comma 8 2 9 3" xfId="16232" xr:uid="{CA2B2C7A-8002-408B-94E4-5FC60331581D}"/>
    <cellStyle name="Comma 8 2 9 3 2" xfId="39806" xr:uid="{50590978-BA64-4762-97ED-AED71BAA25BF}"/>
    <cellStyle name="Comma 8 2 9 4" xfId="28698" xr:uid="{DD83804E-16D0-4DCC-8CE3-2B3F3310F59B}"/>
    <cellStyle name="Comma 8 20" xfId="49663" xr:uid="{9B85F536-A2C7-47D2-9054-5A885275A1FB}"/>
    <cellStyle name="Comma 8 21" xfId="965" xr:uid="{92CBB72C-01FF-4FEF-AC22-297E3A08097C}"/>
    <cellStyle name="Comma 8 22" xfId="49713" xr:uid="{E98F94B0-6ABE-4565-9824-A03FFC7730E8}"/>
    <cellStyle name="Comma 8 23" xfId="545" xr:uid="{34B1EAA9-EF11-459B-B607-17FE4F7F6746}"/>
    <cellStyle name="Comma 8 3" xfId="254" xr:uid="{07B5D920-2D08-41DC-B8AF-ADF7E45E6CFA}"/>
    <cellStyle name="Comma 8 3 10" xfId="6005" xr:uid="{0B087BA7-4352-4359-8CC1-48734575B4D8}"/>
    <cellStyle name="Comma 8 3 10 2" xfId="11481" xr:uid="{28E3BF9B-DE7C-4F91-8663-26250D75EAA9}"/>
    <cellStyle name="Comma 8 3 10 2 2" xfId="23013" xr:uid="{71126D1B-E1FB-4001-96AC-36F3720B6323}"/>
    <cellStyle name="Comma 8 3 10 2 2 2" xfId="46586" xr:uid="{000B4FDA-8314-451C-BF19-D93C52836B01}"/>
    <cellStyle name="Comma 8 3 10 2 3" xfId="35478" xr:uid="{6F16A48B-4078-4C36-B4B2-209682D601ED}"/>
    <cellStyle name="Comma 8 3 10 3" xfId="17589" xr:uid="{B352F137-32B4-4E7F-8B39-94F944616EB3}"/>
    <cellStyle name="Comma 8 3 10 3 2" xfId="41163" xr:uid="{80A5BC55-1689-4F80-A70A-F62E77DFDCC7}"/>
    <cellStyle name="Comma 8 3 10 4" xfId="30055" xr:uid="{C263932B-117E-452B-A818-088A8F2AA4BD}"/>
    <cellStyle name="Comma 8 3 10 5" xfId="48254" xr:uid="{1C195DF9-E24A-41B2-B1F0-9664BA12F64A}"/>
    <cellStyle name="Comma 8 3 11" xfId="7388" xr:uid="{5A431EA2-AE95-4243-82BB-4F2DBDF53499}"/>
    <cellStyle name="Comma 8 3 11 2" xfId="18950" xr:uid="{44F29B19-6794-49BD-8540-7F35C1ED9F6E}"/>
    <cellStyle name="Comma 8 3 11 2 2" xfId="42523" xr:uid="{D8F515F3-DE1C-4999-9CC9-9DDA5B4E2E56}"/>
    <cellStyle name="Comma 8 3 11 3" xfId="31415" xr:uid="{E8900AFB-8DC7-456F-B720-E7C8770B957D}"/>
    <cellStyle name="Comma 8 3 12" xfId="13189" xr:uid="{7835E736-C58A-4DB6-9BD0-BE6C524BD8BB}"/>
    <cellStyle name="Comma 8 3 12 2" xfId="36984" xr:uid="{047282BA-83A5-4695-AB0A-B0C01AEA79A2}"/>
    <cellStyle name="Comma 8 3 13" xfId="25875" xr:uid="{2B6533EC-CA55-4500-BE3A-69331CEAE858}"/>
    <cellStyle name="Comma 8 3 14" xfId="24431" xr:uid="{CA7E90B0-A124-43B5-8B2D-46C4EBE8B14B}"/>
    <cellStyle name="Comma 8 3 15" xfId="48327" xr:uid="{4286655C-FBBE-403C-A0F7-34A5C8D1631E}"/>
    <cellStyle name="Comma 8 3 16" xfId="1023" xr:uid="{BDF05378-6388-4A24-8D6A-24F4274B65E1}"/>
    <cellStyle name="Comma 8 3 17" xfId="548" xr:uid="{4E8F6B50-6710-47D4-B34D-E030A92879C3}"/>
    <cellStyle name="Comma 8 3 2" xfId="255" xr:uid="{222E195C-BA5E-4AF9-932D-AB9F4A2DDDE8}"/>
    <cellStyle name="Comma 8 3 2 10" xfId="26088" xr:uid="{28FBC47E-A77F-40E8-A2B0-5DBA9B82F503}"/>
    <cellStyle name="Comma 8 3 2 11" xfId="24714" xr:uid="{43491928-58A8-457D-AF5F-881C624641C1}"/>
    <cellStyle name="Comma 8 3 2 12" xfId="48541" xr:uid="{93E728B9-BDCA-4DD7-86EA-D2083309E5C4}"/>
    <cellStyle name="Comma 8 3 2 13" xfId="1373" xr:uid="{ABB96228-B153-4A81-BC45-5FB67D4D8762}"/>
    <cellStyle name="Comma 8 3 2 14" xfId="549" xr:uid="{96E32D56-7FEF-485F-A526-6E0B92E07B22}"/>
    <cellStyle name="Comma 8 3 2 2" xfId="682" xr:uid="{999D278D-AE54-4958-BA03-8D18EE366305}"/>
    <cellStyle name="Comma 8 3 2 2 10" xfId="24813" xr:uid="{3643A38A-5B41-4A41-96E5-6ED534BCFC05}"/>
    <cellStyle name="Comma 8 3 2 2 11" xfId="48644" xr:uid="{69AB818D-F0A7-41B6-8B69-7E6DBA045FC8}"/>
    <cellStyle name="Comma 8 3 2 2 12" xfId="1752" xr:uid="{85FEE092-BABF-45CE-B09B-47883B68532B}"/>
    <cellStyle name="Comma 8 3 2 2 2" xfId="2250" xr:uid="{A2FE0835-5729-431D-9C60-D9F51BED22AB}"/>
    <cellStyle name="Comma 8 3 2 2 2 2" xfId="4062" xr:uid="{08D3B028-7C3C-451D-B5DA-CA548479CEC7}"/>
    <cellStyle name="Comma 8 3 2 2 2 2 2" xfId="9531" xr:uid="{DF8C7172-52C1-47A8-8FA5-7A9ACFA4F19D}"/>
    <cellStyle name="Comma 8 3 2 2 2 2 2 2" xfId="21064" xr:uid="{82BA3EA7-6DF5-4617-9B03-A9BEFD93BA45}"/>
    <cellStyle name="Comma 8 3 2 2 2 2 2 2 2" xfId="44637" xr:uid="{62884AA8-9204-4C34-AD80-C21927A0E153}"/>
    <cellStyle name="Comma 8 3 2 2 2 2 2 3" xfId="33529" xr:uid="{967CF97F-5B75-4382-B447-433740FF295E}"/>
    <cellStyle name="Comma 8 3 2 2 2 2 3" xfId="15649" xr:uid="{3A9B5280-A7C0-4C4D-B61D-7E87D3DD6996}"/>
    <cellStyle name="Comma 8 3 2 2 2 2 3 2" xfId="39223" xr:uid="{CEED7630-675D-4484-9AA5-9FA9A26A9055}"/>
    <cellStyle name="Comma 8 3 2 2 2 2 4" xfId="28115" xr:uid="{42406862-CBA0-46E3-87B3-3976DA367507}"/>
    <cellStyle name="Comma 8 3 2 2 2 3" xfId="5426" xr:uid="{4BCAE045-DEF4-462B-AB0D-48428C6A4378}"/>
    <cellStyle name="Comma 8 3 2 2 2 3 2" xfId="10900" xr:uid="{0A78D5FE-FA1B-42DF-A83F-E6E75F5939D2}"/>
    <cellStyle name="Comma 8 3 2 2 2 3 2 2" xfId="22433" xr:uid="{42A91C61-F986-4BC7-8116-136C4B126240}"/>
    <cellStyle name="Comma 8 3 2 2 2 3 2 2 2" xfId="46006" xr:uid="{5A14634C-5CA5-4FA6-9C48-9717F485B635}"/>
    <cellStyle name="Comma 8 3 2 2 2 3 2 3" xfId="34898" xr:uid="{2BF1B156-B9EE-4553-B07B-6C6D8BFD3B1C}"/>
    <cellStyle name="Comma 8 3 2 2 2 3 3" xfId="17012" xr:uid="{59146BC1-E2CA-4CAA-BA69-B1F3A3DD03C9}"/>
    <cellStyle name="Comma 8 3 2 2 2 3 3 2" xfId="40586" xr:uid="{44ECD3D1-DD5F-4BBE-9AD1-5821B50BDD14}"/>
    <cellStyle name="Comma 8 3 2 2 2 3 4" xfId="29478" xr:uid="{6F34FCEB-EC86-4576-8BFD-DA789E6AAFA4}"/>
    <cellStyle name="Comma 8 3 2 2 2 4" xfId="6764" xr:uid="{20958A53-393C-4A61-A645-C8661CFAAB59}"/>
    <cellStyle name="Comma 8 3 2 2 2 4 2" xfId="12241" xr:uid="{C2901D57-D667-4F5E-BF04-695F686DD7E2}"/>
    <cellStyle name="Comma 8 3 2 2 2 4 2 2" xfId="23773" xr:uid="{185A2F19-4D14-4174-8BA7-C884C38A532C}"/>
    <cellStyle name="Comma 8 3 2 2 2 4 2 2 2" xfId="47346" xr:uid="{22A2A115-4872-4E88-A7A1-4258D9224675}"/>
    <cellStyle name="Comma 8 3 2 2 2 4 2 3" xfId="36238" xr:uid="{40E44706-CC70-4B90-84E0-FC205B506F6D}"/>
    <cellStyle name="Comma 8 3 2 2 2 4 3" xfId="18348" xr:uid="{5737430E-E483-45A3-8F77-8C997748038D}"/>
    <cellStyle name="Comma 8 3 2 2 2 4 3 2" xfId="41922" xr:uid="{C5D68784-8C69-46B5-B7C4-371ADE945B83}"/>
    <cellStyle name="Comma 8 3 2 2 2 4 4" xfId="30814" xr:uid="{151B9E06-1672-4394-AF1C-2F0CE3176630}"/>
    <cellStyle name="Comma 8 3 2 2 2 5" xfId="8175" xr:uid="{BD96CAA4-74B2-4516-8009-60DD4B4BED03}"/>
    <cellStyle name="Comma 8 3 2 2 2 5 2" xfId="19710" xr:uid="{C942E0B3-7FB4-48E5-935B-4EC634035F13}"/>
    <cellStyle name="Comma 8 3 2 2 2 5 2 2" xfId="43283" xr:uid="{5CBA173A-8F12-4086-AA34-8BC2D97B3A05}"/>
    <cellStyle name="Comma 8 3 2 2 2 5 3" xfId="32175" xr:uid="{D010E1BB-B8DF-4585-B6C8-587834108E9E}"/>
    <cellStyle name="Comma 8 3 2 2 2 6" xfId="14004" xr:uid="{BA2C1E50-9A9F-46F5-A401-7FF1CE07F41A}"/>
    <cellStyle name="Comma 8 3 2 2 2 6 2" xfId="37743" xr:uid="{38440E6B-0271-49CF-B0EA-EA10FB2E3D5B}"/>
    <cellStyle name="Comma 8 3 2 2 2 7" xfId="26636" xr:uid="{01D0401A-9DC2-4908-956E-5460282467DE}"/>
    <cellStyle name="Comma 8 3 2 2 2 8" xfId="25261" xr:uid="{A7101C2A-4BFF-483E-B93C-6426BE9070EB}"/>
    <cellStyle name="Comma 8 3 2 2 2 9" xfId="49092" xr:uid="{BB5284EE-E60A-4D2F-B5D9-4D1CA6D2DD1D}"/>
    <cellStyle name="Comma 8 3 2 2 3" xfId="2740" xr:uid="{EEC7CADE-3BEB-49D1-BE63-4D3671428510}"/>
    <cellStyle name="Comma 8 3 2 2 3 2" xfId="4528" xr:uid="{2CF27C51-B621-45D5-A99C-322D83A19C96}"/>
    <cellStyle name="Comma 8 3 2 2 3 2 2" xfId="9998" xr:uid="{9D75F804-6675-4C33-97F2-71DE52475A28}"/>
    <cellStyle name="Comma 8 3 2 2 3 2 2 2" xfId="21531" xr:uid="{9A6AF906-AB38-47C8-8D93-CED5DB959933}"/>
    <cellStyle name="Comma 8 3 2 2 3 2 2 2 2" xfId="45104" xr:uid="{20D5924D-7E18-434C-88CA-392AC20418B8}"/>
    <cellStyle name="Comma 8 3 2 2 3 2 2 3" xfId="33996" xr:uid="{173D42FC-A134-405A-9777-7A627AB9851B}"/>
    <cellStyle name="Comma 8 3 2 2 3 2 3" xfId="16115" xr:uid="{E24B4791-AA3C-42A4-B73C-9A4EE16C7CDF}"/>
    <cellStyle name="Comma 8 3 2 2 3 2 3 2" xfId="39689" xr:uid="{E9D6773B-8F22-467C-9C00-D2BF55959C24}"/>
    <cellStyle name="Comma 8 3 2 2 3 2 4" xfId="28581" xr:uid="{8609B923-A6C9-4246-9F09-684DA7B5DF90}"/>
    <cellStyle name="Comma 8 3 2 2 3 3" xfId="5894" xr:uid="{AF84A847-B180-48F3-A505-0FDEB32B80A3}"/>
    <cellStyle name="Comma 8 3 2 2 3 3 2" xfId="11368" xr:uid="{F3A32B66-807E-4DAD-8C7C-7EDF8BEA808D}"/>
    <cellStyle name="Comma 8 3 2 2 3 3 2 2" xfId="22901" xr:uid="{2EFA1705-86DF-4FD9-9954-02C63F308E88}"/>
    <cellStyle name="Comma 8 3 2 2 3 3 2 2 2" xfId="46474" xr:uid="{9D34D629-8447-482E-B41A-0D5F336CA85E}"/>
    <cellStyle name="Comma 8 3 2 2 3 3 2 3" xfId="35366" xr:uid="{CDFE18FF-BEA2-4DBB-B49D-9CD9C4B14E83}"/>
    <cellStyle name="Comma 8 3 2 2 3 3 3" xfId="17480" xr:uid="{FC07AD67-F642-4749-89D6-15B26D0FC2A7}"/>
    <cellStyle name="Comma 8 3 2 2 3 3 3 2" xfId="41054" xr:uid="{170116B3-7A0B-4E3C-92F5-A8FD82CAA7F8}"/>
    <cellStyle name="Comma 8 3 2 2 3 3 4" xfId="29946" xr:uid="{33C35CA1-2B28-4038-8C24-8BAF17E9E59E}"/>
    <cellStyle name="Comma 8 3 2 2 3 4" xfId="7232" xr:uid="{E4FBF554-885E-4CB7-A919-A450F919CC71}"/>
    <cellStyle name="Comma 8 3 2 2 3 4 2" xfId="12710" xr:uid="{2A1E437F-23B5-4D0A-9780-8CC762836B6D}"/>
    <cellStyle name="Comma 8 3 2 2 3 4 2 2" xfId="24242" xr:uid="{E46D1978-DBC6-48FA-8C19-17A78EA5812C}"/>
    <cellStyle name="Comma 8 3 2 2 3 4 2 2 2" xfId="47815" xr:uid="{0297AFC0-6DE7-488B-9AB1-4762DC09EB87}"/>
    <cellStyle name="Comma 8 3 2 2 3 4 2 3" xfId="36707" xr:uid="{0B94F041-46E6-4739-A6E7-3093BD32CEF5}"/>
    <cellStyle name="Comma 8 3 2 2 3 4 3" xfId="18816" xr:uid="{D05CF195-7EB9-4AB1-9B2F-70FF6C556D8E}"/>
    <cellStyle name="Comma 8 3 2 2 3 4 3 2" xfId="42390" xr:uid="{C2A1B22D-26B4-4BCD-A31F-B8F3BFDBD09E}"/>
    <cellStyle name="Comma 8 3 2 2 3 4 4" xfId="31282" xr:uid="{4FBEDB1E-EA65-494A-A6FB-E91EDD6A79A3}"/>
    <cellStyle name="Comma 8 3 2 2 3 5" xfId="8645" xr:uid="{F30DABC4-B9D8-4301-AEA5-357BA8C0DE32}"/>
    <cellStyle name="Comma 8 3 2 2 3 5 2" xfId="20178" xr:uid="{15062315-7897-4FA9-A7AC-006B69E7858A}"/>
    <cellStyle name="Comma 8 3 2 2 3 5 2 2" xfId="43751" xr:uid="{4AE4D7C4-DB38-4A19-9575-5F7C6A2B9447}"/>
    <cellStyle name="Comma 8 3 2 2 3 5 3" xfId="32643" xr:uid="{372D7002-6C9C-4CE8-821C-717451CC90FC}"/>
    <cellStyle name="Comma 8 3 2 2 3 6" xfId="14475" xr:uid="{A1D77CF2-4679-4AB2-8D54-152A6FBA9B1F}"/>
    <cellStyle name="Comma 8 3 2 2 3 6 2" xfId="38211" xr:uid="{CCE68BB4-AC2C-4D22-89B0-CD9E6D5E5AE4}"/>
    <cellStyle name="Comma 8 3 2 2 3 7" xfId="27104" xr:uid="{A1B807AE-B808-4A4D-BAA6-4A30631C9095}"/>
    <cellStyle name="Comma 8 3 2 2 3 8" xfId="25730" xr:uid="{609D6393-A90A-44DF-A7C5-F0C1BE6127C5}"/>
    <cellStyle name="Comma 8 3 2 2 3 9" xfId="49560" xr:uid="{C5BCDF7C-9257-4A8B-9197-82D49427EC3E}"/>
    <cellStyle name="Comma 8 3 2 2 4" xfId="3619" xr:uid="{9DF9EBCD-56D1-48E8-B26A-E2045805B15F}"/>
    <cellStyle name="Comma 8 3 2 2 4 2" xfId="9088" xr:uid="{129BED78-D913-413A-BE12-4DAA225FEDB4}"/>
    <cellStyle name="Comma 8 3 2 2 4 2 2" xfId="20621" xr:uid="{9463F732-EB02-4CFE-B008-4E3F36F7AA84}"/>
    <cellStyle name="Comma 8 3 2 2 4 2 2 2" xfId="44194" xr:uid="{F274A86C-1B61-4026-9AFB-46BFC5B1BBA3}"/>
    <cellStyle name="Comma 8 3 2 2 4 2 3" xfId="33086" xr:uid="{60CB39EE-F585-4845-8A2F-3BEEE17D3C93}"/>
    <cellStyle name="Comma 8 3 2 2 4 3" xfId="15206" xr:uid="{85A9C175-9583-4C25-9C54-99901176C519}"/>
    <cellStyle name="Comma 8 3 2 2 4 3 2" xfId="38780" xr:uid="{532B5818-7778-442E-A607-E323B8B33F1D}"/>
    <cellStyle name="Comma 8 3 2 2 4 4" xfId="27672" xr:uid="{25B190DD-A791-4D12-84E6-93D3CA04EE04}"/>
    <cellStyle name="Comma 8 3 2 2 5" xfId="4979" xr:uid="{10C1727F-FED1-4581-A4AA-1C893DACC834}"/>
    <cellStyle name="Comma 8 3 2 2 5 2" xfId="10453" xr:uid="{92306E32-7ADD-4334-9354-5FEEE192F91E}"/>
    <cellStyle name="Comma 8 3 2 2 5 2 2" xfId="21986" xr:uid="{47D66545-C940-4C83-B8AB-D694C0F34C6D}"/>
    <cellStyle name="Comma 8 3 2 2 5 2 2 2" xfId="45559" xr:uid="{0D33A60B-F92B-42DF-B2E7-F63FBA197042}"/>
    <cellStyle name="Comma 8 3 2 2 5 2 3" xfId="34451" xr:uid="{ED825306-C75B-4592-8C2C-BA3A51318E3E}"/>
    <cellStyle name="Comma 8 3 2 2 5 3" xfId="16565" xr:uid="{A84C74B7-14E3-486F-B07A-6677E31CBE54}"/>
    <cellStyle name="Comma 8 3 2 2 5 3 2" xfId="40139" xr:uid="{CB26F34E-68BE-4B4D-8139-1E6073DA8E0D}"/>
    <cellStyle name="Comma 8 3 2 2 5 4" xfId="29031" xr:uid="{A33D180E-6158-497C-882C-C90500BF8116}"/>
    <cellStyle name="Comma 8 3 2 2 6" xfId="6317" xr:uid="{F2C73208-6005-462C-BEA8-F158A6305E2F}"/>
    <cellStyle name="Comma 8 3 2 2 6 2" xfId="11793" xr:uid="{4628D3EC-2D5C-459E-B7A8-47EC96750615}"/>
    <cellStyle name="Comma 8 3 2 2 6 2 2" xfId="23325" xr:uid="{4253A3AB-70DC-4428-8D05-165C33EC6FA1}"/>
    <cellStyle name="Comma 8 3 2 2 6 2 2 2" xfId="46898" xr:uid="{1152207C-AE44-4B78-8D86-804B8DB95E95}"/>
    <cellStyle name="Comma 8 3 2 2 6 2 3" xfId="35790" xr:uid="{84C9EE0E-623C-434A-AC16-242E6140C89D}"/>
    <cellStyle name="Comma 8 3 2 2 6 3" xfId="17901" xr:uid="{C50EC30E-80D3-477B-B6C0-BFC3A790A928}"/>
    <cellStyle name="Comma 8 3 2 2 6 3 2" xfId="41475" xr:uid="{1362113C-5CF8-4FEB-B56D-44AC00268DBB}"/>
    <cellStyle name="Comma 8 3 2 2 6 4" xfId="30367" xr:uid="{C154574B-BDD5-4989-BB8E-620BD8F63CDF}"/>
    <cellStyle name="Comma 8 3 2 2 7" xfId="7708" xr:uid="{E750E297-1CDE-4ACD-9A5E-8776B137AA8D}"/>
    <cellStyle name="Comma 8 3 2 2 7 2" xfId="19263" xr:uid="{B53ECE50-0D82-48BB-BD38-873A1D18320D}"/>
    <cellStyle name="Comma 8 3 2 2 7 2 2" xfId="42836" xr:uid="{8483F7A7-7D42-40BC-889C-6903BD055305}"/>
    <cellStyle name="Comma 8 3 2 2 7 3" xfId="31728" xr:uid="{8C228164-049B-437B-84BB-444F0F5B158F}"/>
    <cellStyle name="Comma 8 3 2 2 8" xfId="13548" xr:uid="{EB0769FF-5013-41D9-AE91-508665F57339}"/>
    <cellStyle name="Comma 8 3 2 2 8 2" xfId="37296" xr:uid="{D993D81A-D66C-4076-A5AE-A85A6A178980}"/>
    <cellStyle name="Comma 8 3 2 2 9" xfId="26189" xr:uid="{CC70512D-CD69-4E8D-BD12-91A70424B2FE}"/>
    <cellStyle name="Comma 8 3 2 3" xfId="2150" xr:uid="{1D7A6F8E-5078-4F46-A7CC-7F02053360A4}"/>
    <cellStyle name="Comma 8 3 2 3 2" xfId="3963" xr:uid="{B2000660-CDC0-418E-ACB6-6FCC49B88D7B}"/>
    <cellStyle name="Comma 8 3 2 3 2 2" xfId="9432" xr:uid="{AD3D5B74-00B5-4A7D-9FBD-29E8B9B31EA2}"/>
    <cellStyle name="Comma 8 3 2 3 2 2 2" xfId="20965" xr:uid="{B4861001-9343-4A14-B1BF-61DEAE67DB6B}"/>
    <cellStyle name="Comma 8 3 2 3 2 2 2 2" xfId="44538" xr:uid="{E43170AB-1B6B-4D93-94E4-C9B1BDFC3305}"/>
    <cellStyle name="Comma 8 3 2 3 2 2 3" xfId="33430" xr:uid="{E9A0E2BC-56F9-4683-A87A-DF18B55DD08B}"/>
    <cellStyle name="Comma 8 3 2 3 2 3" xfId="15550" xr:uid="{92870E2C-5DD9-47F3-A8DC-76ABCA367558}"/>
    <cellStyle name="Comma 8 3 2 3 2 3 2" xfId="39124" xr:uid="{1DA40317-E712-44C5-B5A1-30D33CE47C1D}"/>
    <cellStyle name="Comma 8 3 2 3 2 4" xfId="28016" xr:uid="{974C6AF2-9691-40F5-A152-C8741D1520A2}"/>
    <cellStyle name="Comma 8 3 2 3 3" xfId="5327" xr:uid="{1BF0F7B0-5B18-428A-9923-BF43BF7D1986}"/>
    <cellStyle name="Comma 8 3 2 3 3 2" xfId="10801" xr:uid="{3E0759CA-A7FA-4DCE-AAE9-5D4CF84EFD7D}"/>
    <cellStyle name="Comma 8 3 2 3 3 2 2" xfId="22334" xr:uid="{F4CDB5E6-BB6D-474F-8A77-7C29F6D5CBED}"/>
    <cellStyle name="Comma 8 3 2 3 3 2 2 2" xfId="45907" xr:uid="{E272F347-62EC-4549-AC7F-566C89BF00AA}"/>
    <cellStyle name="Comma 8 3 2 3 3 2 3" xfId="34799" xr:uid="{6C3ED862-96B0-4157-BE88-AC93A86E872C}"/>
    <cellStyle name="Comma 8 3 2 3 3 3" xfId="16913" xr:uid="{E1AD66C8-2CC0-481B-B7C5-E8829835A9D1}"/>
    <cellStyle name="Comma 8 3 2 3 3 3 2" xfId="40487" xr:uid="{7153EE62-6A75-4B21-9227-80F8C92A3CCE}"/>
    <cellStyle name="Comma 8 3 2 3 3 4" xfId="29379" xr:uid="{2E014894-9DB3-4BD6-9F7C-32EE47135770}"/>
    <cellStyle name="Comma 8 3 2 3 4" xfId="6665" xr:uid="{76A540E1-5F69-429D-AC70-DE341EC7DCF4}"/>
    <cellStyle name="Comma 8 3 2 3 4 2" xfId="12142" xr:uid="{07D33BA5-F3B7-4887-A770-C14F84227145}"/>
    <cellStyle name="Comma 8 3 2 3 4 2 2" xfId="23674" xr:uid="{0F463ABF-B02C-4D74-928D-EA8A1318A51A}"/>
    <cellStyle name="Comma 8 3 2 3 4 2 2 2" xfId="47247" xr:uid="{754ACD93-2C32-4298-BC9A-A1648E5E9860}"/>
    <cellStyle name="Comma 8 3 2 3 4 2 3" xfId="36139" xr:uid="{7B076AF1-D8E1-4717-B79B-65FC5324A67A}"/>
    <cellStyle name="Comma 8 3 2 3 4 3" xfId="18249" xr:uid="{87F38A03-04AA-418C-A482-3BC6D448E864}"/>
    <cellStyle name="Comma 8 3 2 3 4 3 2" xfId="41823" xr:uid="{BC9A2215-07F3-4EDF-9F2F-AB583B6017AB}"/>
    <cellStyle name="Comma 8 3 2 3 4 4" xfId="30715" xr:uid="{98576513-7DA4-4A54-9499-7CD7041F0A81}"/>
    <cellStyle name="Comma 8 3 2 3 5" xfId="8076" xr:uid="{34C948D0-89EA-46E2-BAD2-5518EECA58AB}"/>
    <cellStyle name="Comma 8 3 2 3 5 2" xfId="19611" xr:uid="{3A46E8A0-0BA5-41E0-9FED-115111A61132}"/>
    <cellStyle name="Comma 8 3 2 3 5 2 2" xfId="43184" xr:uid="{7080779E-8ABF-46E8-9247-291FB42AD10B}"/>
    <cellStyle name="Comma 8 3 2 3 5 3" xfId="32076" xr:uid="{8A3374D2-A9C0-4ABA-AB4A-B7DC40E0B340}"/>
    <cellStyle name="Comma 8 3 2 3 6" xfId="13905" xr:uid="{9E79FA31-12C4-41BA-8079-70BD05945133}"/>
    <cellStyle name="Comma 8 3 2 3 6 2" xfId="37644" xr:uid="{6A615ED8-A511-4618-921D-D553C8AD702B}"/>
    <cellStyle name="Comma 8 3 2 3 7" xfId="26537" xr:uid="{43D00BDC-D059-4408-87FC-C270E2EB268F}"/>
    <cellStyle name="Comma 8 3 2 3 8" xfId="25162" xr:uid="{3A26AE98-D7A0-4815-AFD6-8FF0E2F34B23}"/>
    <cellStyle name="Comma 8 3 2 3 9" xfId="48993" xr:uid="{5FFF8ABC-3FE2-47D7-BFFD-EB5DA04691BA}"/>
    <cellStyle name="Comma 8 3 2 4" xfId="2638" xr:uid="{7B774DBE-5396-4DA8-AE25-4772F2E00269}"/>
    <cellStyle name="Comma 8 3 2 4 2" xfId="4428" xr:uid="{55EB8619-CF19-4242-98ED-2B2A048DEFC0}"/>
    <cellStyle name="Comma 8 3 2 4 2 2" xfId="9898" xr:uid="{940222B5-68E6-424B-ABB1-F2B008E5D0B9}"/>
    <cellStyle name="Comma 8 3 2 4 2 2 2" xfId="21431" xr:uid="{B74B3EA1-4A00-4758-A438-42214067A211}"/>
    <cellStyle name="Comma 8 3 2 4 2 2 2 2" xfId="45004" xr:uid="{625DC543-5F11-45B3-B537-8FBF65C964C2}"/>
    <cellStyle name="Comma 8 3 2 4 2 2 3" xfId="33896" xr:uid="{2F1CB163-30D3-4269-8AB7-A0CEA4E85EAF}"/>
    <cellStyle name="Comma 8 3 2 4 2 3" xfId="16015" xr:uid="{2B478E48-F19B-40D5-9139-F0D22EE8E756}"/>
    <cellStyle name="Comma 8 3 2 4 2 3 2" xfId="39589" xr:uid="{9B720B14-852F-4476-B80B-669C98AE7E59}"/>
    <cellStyle name="Comma 8 3 2 4 2 4" xfId="28481" xr:uid="{07EAA312-6911-4023-8F60-7FD6BBCAE99B}"/>
    <cellStyle name="Comma 8 3 2 4 3" xfId="5794" xr:uid="{F312D3FC-8370-4FF6-8CC1-05B6DBAB93AF}"/>
    <cellStyle name="Comma 8 3 2 4 3 2" xfId="11268" xr:uid="{6D1912CC-6877-41B2-BE09-C986D52F4129}"/>
    <cellStyle name="Comma 8 3 2 4 3 2 2" xfId="22801" xr:uid="{7C130C21-31CB-4DDD-874E-ED600DB9AB87}"/>
    <cellStyle name="Comma 8 3 2 4 3 2 2 2" xfId="46374" xr:uid="{AC35DAA0-C826-4CE5-BEBE-20BE5538BF6B}"/>
    <cellStyle name="Comma 8 3 2 4 3 2 3" xfId="35266" xr:uid="{4736CA46-0455-47E2-92A6-EDFA7D29D90F}"/>
    <cellStyle name="Comma 8 3 2 4 3 3" xfId="17380" xr:uid="{C757DA69-038D-4612-9978-7E42B4B6FE6F}"/>
    <cellStyle name="Comma 8 3 2 4 3 3 2" xfId="40954" xr:uid="{1C24AD56-DF44-48BF-B59D-B56349A802BC}"/>
    <cellStyle name="Comma 8 3 2 4 3 4" xfId="29846" xr:uid="{B8DB90F6-58C8-4D93-AFEA-7229ECC2BE8C}"/>
    <cellStyle name="Comma 8 3 2 4 4" xfId="7132" xr:uid="{F4D05FBF-D72E-49D1-A4B3-791477048504}"/>
    <cellStyle name="Comma 8 3 2 4 4 2" xfId="12610" xr:uid="{9175099D-002B-40FB-A7F5-4D6C2467C109}"/>
    <cellStyle name="Comma 8 3 2 4 4 2 2" xfId="24142" xr:uid="{D21C5289-A981-4F7D-948D-13050447E85C}"/>
    <cellStyle name="Comma 8 3 2 4 4 2 2 2" xfId="47715" xr:uid="{E7713A28-D82B-4224-B15F-A68EB2BBB80C}"/>
    <cellStyle name="Comma 8 3 2 4 4 2 3" xfId="36607" xr:uid="{15E678AB-F5E6-4C0D-BF0C-C4A511677422}"/>
    <cellStyle name="Comma 8 3 2 4 4 3" xfId="18716" xr:uid="{296475E9-ED16-4C1C-AF52-68E5487B68B9}"/>
    <cellStyle name="Comma 8 3 2 4 4 3 2" xfId="42290" xr:uid="{74CF3355-3361-4D65-89B6-77AF13F5E180}"/>
    <cellStyle name="Comma 8 3 2 4 4 4" xfId="31182" xr:uid="{703669B8-29F4-4233-9D9D-61C1951C1329}"/>
    <cellStyle name="Comma 8 3 2 4 5" xfId="8545" xr:uid="{14B7D9EE-1B7B-4DD6-BB7F-FB13DB2576A2}"/>
    <cellStyle name="Comma 8 3 2 4 5 2" xfId="20078" xr:uid="{BB081B03-4B6D-44E6-BCAB-FE763C12BF1A}"/>
    <cellStyle name="Comma 8 3 2 4 5 2 2" xfId="43651" xr:uid="{1B1441F5-02AD-4898-B6F1-5B2AE0525C72}"/>
    <cellStyle name="Comma 8 3 2 4 5 3" xfId="32543" xr:uid="{FCBB42C9-AFDA-4FBF-AA2B-F9BE204F235B}"/>
    <cellStyle name="Comma 8 3 2 4 6" xfId="14374" xr:uid="{9BD75183-9037-41D9-9A03-FFA6AFC6EA5F}"/>
    <cellStyle name="Comma 8 3 2 4 6 2" xfId="38111" xr:uid="{63951D41-FFB6-4CDE-8E91-7069CA493F70}"/>
    <cellStyle name="Comma 8 3 2 4 7" xfId="27004" xr:uid="{79D4472E-5079-44A7-BC3B-93EFA1329917}"/>
    <cellStyle name="Comma 8 3 2 4 8" xfId="25630" xr:uid="{F1EC4BC0-31F8-48B0-99E8-D9D9F34CF11C}"/>
    <cellStyle name="Comma 8 3 2 4 9" xfId="49460" xr:uid="{3A61DF6F-19F4-48F2-9E80-48E089D86BE6}"/>
    <cellStyle name="Comma 8 3 2 5" xfId="3524" xr:uid="{3BA7C4EA-566F-4BE9-9C3D-98B6F9447124}"/>
    <cellStyle name="Comma 8 3 2 5 2" xfId="8992" xr:uid="{5B8EAC3C-F09C-4F88-A7B5-F1A309DC717B}"/>
    <cellStyle name="Comma 8 3 2 5 2 2" xfId="20525" xr:uid="{0B181658-9AC6-4B1B-BE9C-84973CA68C75}"/>
    <cellStyle name="Comma 8 3 2 5 2 2 2" xfId="44098" xr:uid="{6E2E74DA-4E19-48EE-B811-067073374957}"/>
    <cellStyle name="Comma 8 3 2 5 2 3" xfId="32990" xr:uid="{28627F2D-A6EE-4488-933D-8CE11B67B257}"/>
    <cellStyle name="Comma 8 3 2 5 3" xfId="15110" xr:uid="{9FC8C48F-95DE-40AE-986B-B9D81F6E0D6F}"/>
    <cellStyle name="Comma 8 3 2 5 3 2" xfId="38684" xr:uid="{E5A142F2-BF60-44B2-9366-380A553ED113}"/>
    <cellStyle name="Comma 8 3 2 5 4" xfId="27576" xr:uid="{8B89731F-1D8F-41EF-B244-3395ECB40A9E}"/>
    <cellStyle name="Comma 8 3 2 6" xfId="4880" xr:uid="{A501741C-6BCD-41D1-BD39-C30589A6B10F}"/>
    <cellStyle name="Comma 8 3 2 6 2" xfId="10353" xr:uid="{2C54881C-3BAC-4246-9BEF-E9EB0CC2255B}"/>
    <cellStyle name="Comma 8 3 2 6 2 2" xfId="21886" xr:uid="{B6764373-69C9-4CFD-94FE-BBA489F8AE21}"/>
    <cellStyle name="Comma 8 3 2 6 2 2 2" xfId="45459" xr:uid="{FC5D5931-B5FD-44CC-BD2A-9E11D817033D}"/>
    <cellStyle name="Comma 8 3 2 6 2 3" xfId="34351" xr:uid="{51CDC1CF-5C36-4B88-9731-28157BD98C2C}"/>
    <cellStyle name="Comma 8 3 2 6 3" xfId="16466" xr:uid="{C47C5049-A387-43D5-BD03-E7B7026AF8F5}"/>
    <cellStyle name="Comma 8 3 2 6 3 2" xfId="40040" xr:uid="{3CDBA622-95B5-431B-A69D-1CEFDF735FC1}"/>
    <cellStyle name="Comma 8 3 2 6 4" xfId="28932" xr:uid="{173D0FC0-CF2F-4906-AED5-659C0D6BC4E9}"/>
    <cellStyle name="Comma 8 3 2 7" xfId="6218" xr:uid="{A0A5C8D0-FB79-4B7B-9E37-3B492EB32CF6}"/>
    <cellStyle name="Comma 8 3 2 7 2" xfId="11694" xr:uid="{EE68221A-0119-4C0A-BA34-98DCFDA2E970}"/>
    <cellStyle name="Comma 8 3 2 7 2 2" xfId="23226" xr:uid="{606703EB-9A45-4F84-A3BB-9E55F9C54097}"/>
    <cellStyle name="Comma 8 3 2 7 2 2 2" xfId="46799" xr:uid="{BCA0718B-7097-42C5-A6E7-BE8CF642F0CB}"/>
    <cellStyle name="Comma 8 3 2 7 2 3" xfId="35691" xr:uid="{5773B431-78F0-4E7F-A37B-FE2E3B7D2D5A}"/>
    <cellStyle name="Comma 8 3 2 7 3" xfId="17802" xr:uid="{D6854EC4-3E15-441E-B2D5-50217F6845A6}"/>
    <cellStyle name="Comma 8 3 2 7 3 2" xfId="41376" xr:uid="{D4B0BAA2-3F39-4BD2-BBB1-5E23E1B6A00E}"/>
    <cellStyle name="Comma 8 3 2 7 4" xfId="30268" xr:uid="{0C5EED99-EA12-423C-8CD5-60398B5C1E42}"/>
    <cellStyle name="Comma 8 3 2 7 5" xfId="48249" xr:uid="{A1B966E5-908C-44F0-8613-1FA9A7843BE9}"/>
    <cellStyle name="Comma 8 3 2 8" xfId="7603" xr:uid="{82136F2D-8437-4770-B916-24D8A01ED1AE}"/>
    <cellStyle name="Comma 8 3 2 8 2" xfId="19163" xr:uid="{B8A74ECE-9C6E-4617-A013-EEA21C4C9E57}"/>
    <cellStyle name="Comma 8 3 2 8 2 2" xfId="42736" xr:uid="{6B0CF880-0823-4534-A570-9047718C8A1A}"/>
    <cellStyle name="Comma 8 3 2 8 3" xfId="31628" xr:uid="{D0D04672-C04D-49BA-98CD-A55B1519EFF5}"/>
    <cellStyle name="Comma 8 3 2 9" xfId="13423" xr:uid="{5C98B04F-F16F-4953-99ED-1548A8AA9CEB}"/>
    <cellStyle name="Comma 8 3 2 9 2" xfId="37197" xr:uid="{C2B4053E-D378-4789-9B58-888A0CC05410}"/>
    <cellStyle name="Comma 8 3 3" xfId="681" xr:uid="{780C9BCB-77A9-40C1-9045-0AE592E3D94B}"/>
    <cellStyle name="Comma 8 3 3 10" xfId="24493" xr:uid="{F54D02D6-7B73-430B-AE80-601F39B35E05}"/>
    <cellStyle name="Comma 8 3 3 11" xfId="48459" xr:uid="{9365C62D-AA4C-4AF3-9F92-00B658004D36}"/>
    <cellStyle name="Comma 8 3 3 12" xfId="1255" xr:uid="{81CEE0CE-B3DE-4B78-894A-F35673901D33}"/>
    <cellStyle name="Comma 8 3 3 2" xfId="2068" xr:uid="{379EDE35-6C63-49DC-AF97-5281714FB81B}"/>
    <cellStyle name="Comma 8 3 3 2 2" xfId="3881" xr:uid="{D2F29114-5B3B-45D7-AE48-CEDF8F7BEED2}"/>
    <cellStyle name="Comma 8 3 3 2 2 2" xfId="9350" xr:uid="{2F75E80F-5E49-4A3E-AD66-7822753413E2}"/>
    <cellStyle name="Comma 8 3 3 2 2 2 2" xfId="20883" xr:uid="{DF6A455C-FA04-4952-B0ED-C8F83223CACF}"/>
    <cellStyle name="Comma 8 3 3 2 2 2 2 2" xfId="44456" xr:uid="{31682733-83E3-4932-AF9D-6F552F30976A}"/>
    <cellStyle name="Comma 8 3 3 2 2 2 3" xfId="33348" xr:uid="{0697B723-64B5-4FE3-A1EB-191CD2825790}"/>
    <cellStyle name="Comma 8 3 3 2 2 3" xfId="15468" xr:uid="{0EC44E30-5AFF-448A-B0B2-9F5955F5D408}"/>
    <cellStyle name="Comma 8 3 3 2 2 3 2" xfId="39042" xr:uid="{DF360049-28E6-4076-849B-F042DFD4450F}"/>
    <cellStyle name="Comma 8 3 3 2 2 4" xfId="27934" xr:uid="{7E6C34B5-67BF-4AEC-BC90-A6360ED40161}"/>
    <cellStyle name="Comma 8 3 3 2 3" xfId="5245" xr:uid="{7D877BCD-3F17-4962-BF0B-181726A172E6}"/>
    <cellStyle name="Comma 8 3 3 2 3 2" xfId="10719" xr:uid="{C467E05F-C0FA-4429-8E59-B43A698D0469}"/>
    <cellStyle name="Comma 8 3 3 2 3 2 2" xfId="22252" xr:uid="{1926BEC5-E734-4A94-87EA-7731E05562DB}"/>
    <cellStyle name="Comma 8 3 3 2 3 2 2 2" xfId="45825" xr:uid="{B55ED685-7E58-45B9-86AA-310D97366252}"/>
    <cellStyle name="Comma 8 3 3 2 3 2 3" xfId="34717" xr:uid="{594E9533-EF39-416D-A29F-2834B322D140}"/>
    <cellStyle name="Comma 8 3 3 2 3 3" xfId="16831" xr:uid="{A29A3F92-16AC-4565-B2D5-A2A53D8029C9}"/>
    <cellStyle name="Comma 8 3 3 2 3 3 2" xfId="40405" xr:uid="{AC0D027F-A355-4BE1-9343-8A6C4C766CE7}"/>
    <cellStyle name="Comma 8 3 3 2 3 4" xfId="29297" xr:uid="{7FA72708-0AEE-4FD9-ACC2-299C7219B783}"/>
    <cellStyle name="Comma 8 3 3 2 4" xfId="6583" xr:uid="{196AC4D9-8503-419B-808F-76C22D135079}"/>
    <cellStyle name="Comma 8 3 3 2 4 2" xfId="12060" xr:uid="{3DFE3ABD-CB44-4D40-AD60-388340CB63EA}"/>
    <cellStyle name="Comma 8 3 3 2 4 2 2" xfId="23592" xr:uid="{159847AF-C071-43A9-AAB1-E40EEB41F816}"/>
    <cellStyle name="Comma 8 3 3 2 4 2 2 2" xfId="47165" xr:uid="{359EA326-9F7A-4CCB-8E2B-E39A72F7F3D2}"/>
    <cellStyle name="Comma 8 3 3 2 4 2 3" xfId="36057" xr:uid="{2D563E7E-B122-4621-9EAD-F7ECDE1E357A}"/>
    <cellStyle name="Comma 8 3 3 2 4 3" xfId="18167" xr:uid="{C1CA97B5-3D43-4083-8AED-4D1BB89E2174}"/>
    <cellStyle name="Comma 8 3 3 2 4 3 2" xfId="41741" xr:uid="{F96FA417-2AD9-4615-BEBC-782EC51B36DD}"/>
    <cellStyle name="Comma 8 3 3 2 4 4" xfId="30633" xr:uid="{755CA6B6-B44A-4415-91AC-687EAF9B6B73}"/>
    <cellStyle name="Comma 8 3 3 2 5" xfId="7994" xr:uid="{231C0F85-49B0-44C2-86D9-6C2EB99B434E}"/>
    <cellStyle name="Comma 8 3 3 2 5 2" xfId="19529" xr:uid="{370DD682-A0DA-4C40-BF80-7B4B303DE752}"/>
    <cellStyle name="Comma 8 3 3 2 5 2 2" xfId="43102" xr:uid="{536D0F4E-DC42-44AC-8413-2B9FFB2622BC}"/>
    <cellStyle name="Comma 8 3 3 2 5 3" xfId="31994" xr:uid="{87617F76-BB3F-4184-AAA7-FCEE2EEDABFB}"/>
    <cellStyle name="Comma 8 3 3 2 6" xfId="13823" xr:uid="{B14DCB55-EB2E-41D3-B8BF-C9F6717F53D3}"/>
    <cellStyle name="Comma 8 3 3 2 6 2" xfId="37562" xr:uid="{91FF5AF2-E288-4410-A37B-9DAE4ED7E29B}"/>
    <cellStyle name="Comma 8 3 3 2 7" xfId="26455" xr:uid="{07D31827-C724-4FEB-A01D-8D3CB9236E8A}"/>
    <cellStyle name="Comma 8 3 3 2 8" xfId="25080" xr:uid="{0CB6B71C-19D5-4A3B-935F-1207640A9B1B}"/>
    <cellStyle name="Comma 8 3 3 2 9" xfId="48911" xr:uid="{DA3B9D61-B426-4BB6-9B8F-18094986D303}"/>
    <cellStyle name="Comma 8 3 3 3" xfId="2554" xr:uid="{06CFE386-11DB-4EC4-8236-CDB4B469D875}"/>
    <cellStyle name="Comma 8 3 3 3 2" xfId="4345" xr:uid="{74BB1D53-7492-4174-A166-02CA046CEEBE}"/>
    <cellStyle name="Comma 8 3 3 3 2 2" xfId="9814" xr:uid="{9189A775-CF64-42AC-A2A1-EEE6C98C47C0}"/>
    <cellStyle name="Comma 8 3 3 3 2 2 2" xfId="21347" xr:uid="{52CBD2E6-68FB-458E-BA58-BFE3B0E07A7C}"/>
    <cellStyle name="Comma 8 3 3 3 2 2 2 2" xfId="44920" xr:uid="{E9483477-913D-4D33-988B-B88822E28569}"/>
    <cellStyle name="Comma 8 3 3 3 2 2 3" xfId="33812" xr:uid="{53FAE4C8-84E2-4409-AC38-62027A1048F6}"/>
    <cellStyle name="Comma 8 3 3 3 2 3" xfId="15932" xr:uid="{DD896B42-91DA-4F4B-962C-AC4AC4A9BFDD}"/>
    <cellStyle name="Comma 8 3 3 3 2 3 2" xfId="39506" xr:uid="{3765714F-C0AF-4753-B61D-51A86B0A101A}"/>
    <cellStyle name="Comma 8 3 3 3 2 4" xfId="28398" xr:uid="{FDF42E03-D916-43A9-A9B5-1D856B5DD022}"/>
    <cellStyle name="Comma 8 3 3 3 3" xfId="5710" xr:uid="{2EB43036-DE84-4A45-B4C3-ACBD87F0F065}"/>
    <cellStyle name="Comma 8 3 3 3 3 2" xfId="11184" xr:uid="{EE737912-DB6B-4188-B77F-287844633B67}"/>
    <cellStyle name="Comma 8 3 3 3 3 2 2" xfId="22717" xr:uid="{BDAAA786-9963-441C-8DEA-581291ADC624}"/>
    <cellStyle name="Comma 8 3 3 3 3 2 2 2" xfId="46290" xr:uid="{FB416F73-8E39-40FB-867C-CCBBD1AC0871}"/>
    <cellStyle name="Comma 8 3 3 3 3 2 3" xfId="35182" xr:uid="{5602BA2F-C02C-4091-B33B-43FCEBEDEF2D}"/>
    <cellStyle name="Comma 8 3 3 3 3 3" xfId="17296" xr:uid="{5D88CAEB-D33B-494D-A0C3-6DDD849AF7D9}"/>
    <cellStyle name="Comma 8 3 3 3 3 3 2" xfId="40870" xr:uid="{2666267F-05BB-407A-BB1E-2E3ADBB29225}"/>
    <cellStyle name="Comma 8 3 3 3 3 4" xfId="29762" xr:uid="{22C8B5AF-3108-4F69-BEFD-B7F4602A9AB7}"/>
    <cellStyle name="Comma 8 3 3 3 4" xfId="7048" xr:uid="{0F13E391-AF86-47FA-B649-4392BE2E4AAB}"/>
    <cellStyle name="Comma 8 3 3 3 4 2" xfId="12526" xr:uid="{BF462202-8F25-4C72-8BFA-3341F974A7A3}"/>
    <cellStyle name="Comma 8 3 3 3 4 2 2" xfId="24058" xr:uid="{D2CE74EB-34A4-4A89-B7A5-6DD0D233063A}"/>
    <cellStyle name="Comma 8 3 3 3 4 2 2 2" xfId="47631" xr:uid="{AF558E59-6666-4CB3-B0AD-62C3E0F322D5}"/>
    <cellStyle name="Comma 8 3 3 3 4 2 3" xfId="36523" xr:uid="{7E73D019-E99D-4C85-8E03-FC914F006834}"/>
    <cellStyle name="Comma 8 3 3 3 4 3" xfId="18632" xr:uid="{EE465A49-D23F-4B26-9CA3-2487C997A048}"/>
    <cellStyle name="Comma 8 3 3 3 4 3 2" xfId="42206" xr:uid="{A8BA6A48-CDF2-4129-95D5-E0BF2D71825D}"/>
    <cellStyle name="Comma 8 3 3 3 4 4" xfId="31098" xr:uid="{376E92FF-43D7-40B2-ACC8-7E3CEAE96841}"/>
    <cellStyle name="Comma 8 3 3 3 5" xfId="8461" xr:uid="{EB4B5230-F7D8-4C47-A397-1FD4ABAED3C0}"/>
    <cellStyle name="Comma 8 3 3 3 5 2" xfId="19994" xr:uid="{A38A59D6-88D4-4AC6-8078-A143860DFECE}"/>
    <cellStyle name="Comma 8 3 3 3 5 2 2" xfId="43567" xr:uid="{46AB5ED6-860D-4C91-9F9A-2F872346BF91}"/>
    <cellStyle name="Comma 8 3 3 3 5 3" xfId="32459" xr:uid="{9A784992-1E61-498C-8B67-220780405D72}"/>
    <cellStyle name="Comma 8 3 3 3 6" xfId="14290" xr:uid="{59E78E24-A539-4E2E-AA96-FE4C78893C8F}"/>
    <cellStyle name="Comma 8 3 3 3 6 2" xfId="38027" xr:uid="{88E8A45C-DA05-4B9A-B0A9-64D26C8B20E5}"/>
    <cellStyle name="Comma 8 3 3 3 7" xfId="26920" xr:uid="{52854D0B-091A-4A52-BDB4-21920BBFB686}"/>
    <cellStyle name="Comma 8 3 3 3 8" xfId="25546" xr:uid="{ACA72853-711B-44A0-8DE8-FAEAAAFF0022}"/>
    <cellStyle name="Comma 8 3 3 3 9" xfId="49376" xr:uid="{09F5A5A0-6424-43AD-BC63-CE472971E0DF}"/>
    <cellStyle name="Comma 8 3 3 4" xfId="3442" xr:uid="{1DEFE031-3521-48CC-A4CB-F8D05484FC85}"/>
    <cellStyle name="Comma 8 3 3 4 2" xfId="8910" xr:uid="{E03CCBC2-055C-436B-83A9-75A406B6F995}"/>
    <cellStyle name="Comma 8 3 3 4 2 2" xfId="20443" xr:uid="{65451D25-D9C1-4870-AAF8-FAFE5C19FA00}"/>
    <cellStyle name="Comma 8 3 3 4 2 2 2" xfId="44016" xr:uid="{233E6745-6740-4DC5-8237-C38F14C15F21}"/>
    <cellStyle name="Comma 8 3 3 4 2 3" xfId="32908" xr:uid="{B79FC29A-3CE4-4076-B41B-3124C7D6E62B}"/>
    <cellStyle name="Comma 8 3 3 4 3" xfId="15028" xr:uid="{32E51439-EEC7-4F38-8093-8360A731AE82}"/>
    <cellStyle name="Comma 8 3 3 4 3 2" xfId="38602" xr:uid="{5E2E6E5E-022F-43C6-913B-385AE3E46FF2}"/>
    <cellStyle name="Comma 8 3 3 4 4" xfId="27494" xr:uid="{DE2D344F-A8D1-4A25-B4EF-2CEC1DF8D64C}"/>
    <cellStyle name="Comma 8 3 3 5" xfId="4798" xr:uid="{890D847E-6AFB-4BC6-8C74-3AAB187AC410}"/>
    <cellStyle name="Comma 8 3 3 5 2" xfId="10271" xr:uid="{ED5A3E0F-6E60-4081-9FC6-73D0F9AF63E4}"/>
    <cellStyle name="Comma 8 3 3 5 2 2" xfId="21804" xr:uid="{C52AD7E2-9F26-4D48-A6FD-9B71972B8FA6}"/>
    <cellStyle name="Comma 8 3 3 5 2 2 2" xfId="45377" xr:uid="{060A0768-3DCF-4919-BE62-FC0DC48DBD7B}"/>
    <cellStyle name="Comma 8 3 3 5 2 3" xfId="34269" xr:uid="{202B697E-0DBE-46FC-8D20-8554E142CD68}"/>
    <cellStyle name="Comma 8 3 3 5 3" xfId="16384" xr:uid="{6D5DD9EF-7B66-455A-9082-FA5EAF861276}"/>
    <cellStyle name="Comma 8 3 3 5 3 2" xfId="39958" xr:uid="{842B6EB9-B227-462A-BA02-C21F06CA1632}"/>
    <cellStyle name="Comma 8 3 3 5 4" xfId="28850" xr:uid="{F537BBCA-7A97-4C95-A51E-EAB4D07BF196}"/>
    <cellStyle name="Comma 8 3 3 6" xfId="6136" xr:uid="{CA524568-9CC2-4640-A8D5-4B1B893116F2}"/>
    <cellStyle name="Comma 8 3 3 6 2" xfId="11612" xr:uid="{C8E0FD5F-0B75-4961-8E39-531AB7E93A0A}"/>
    <cellStyle name="Comma 8 3 3 6 2 2" xfId="23144" xr:uid="{EE1246DD-DCD8-492F-9976-A28C0154AA37}"/>
    <cellStyle name="Comma 8 3 3 6 2 2 2" xfId="46717" xr:uid="{71FCE93D-C2A8-45C8-9B41-6E2D79B9DC60}"/>
    <cellStyle name="Comma 8 3 3 6 2 3" xfId="35609" xr:uid="{F572E7D9-4194-450B-AED1-1CC581C36102}"/>
    <cellStyle name="Comma 8 3 3 6 3" xfId="17720" xr:uid="{93F5C618-32B6-4217-ABE1-5942C378846A}"/>
    <cellStyle name="Comma 8 3 3 6 3 2" xfId="41294" xr:uid="{FE7DFDBB-49E4-41D4-859D-B545FA28F352}"/>
    <cellStyle name="Comma 8 3 3 6 4" xfId="30186" xr:uid="{A6779EEA-434F-4ED2-B6C2-C318633A95BE}"/>
    <cellStyle name="Comma 8 3 3 7" xfId="7521" xr:uid="{EA19C178-02FC-47CE-B266-C7F231F45B16}"/>
    <cellStyle name="Comma 8 3 3 7 2" xfId="19081" xr:uid="{2F24FCAD-223D-4B93-AA0E-3DBD7DBF9F4B}"/>
    <cellStyle name="Comma 8 3 3 7 2 2" xfId="42654" xr:uid="{CA29FF7E-EBBA-4107-9D7A-3058F3CABB1E}"/>
    <cellStyle name="Comma 8 3 3 7 3" xfId="31546" xr:uid="{E4469DC0-D30D-45DB-ACFC-D8D08F9A1AA2}"/>
    <cellStyle name="Comma 8 3 3 8" xfId="13339" xr:uid="{3F238954-D9EB-4CF5-B501-5D7430E0224C}"/>
    <cellStyle name="Comma 8 3 3 8 2" xfId="37115" xr:uid="{AD40B0F7-5E93-4F27-95D0-BBAFDC2E660D}"/>
    <cellStyle name="Comma 8 3 3 9" xfId="26006" xr:uid="{EF993788-8A22-4E32-90C1-173144A359A2}"/>
    <cellStyle name="Comma 8 3 4" xfId="1679" xr:uid="{43801743-5624-4430-AE63-5C353F66A32A}"/>
    <cellStyle name="Comma 8 3 4 10" xfId="24787" xr:uid="{D43F6CD6-74E1-432C-BA19-167B0748BEF8}"/>
    <cellStyle name="Comma 8 3 4 11" xfId="48618" xr:uid="{2B958F37-E1B5-4F56-A7E0-942943A4863C}"/>
    <cellStyle name="Comma 8 3 4 2" xfId="2224" xr:uid="{4B558EED-77EC-4A4E-9E4C-1E8C80890EC2}"/>
    <cellStyle name="Comma 8 3 4 2 2" xfId="4036" xr:uid="{907150CF-5B16-49AC-9985-099F5F789333}"/>
    <cellStyle name="Comma 8 3 4 2 2 2" xfId="9505" xr:uid="{041031D3-CF62-4D5F-98EA-FF7009D796D1}"/>
    <cellStyle name="Comma 8 3 4 2 2 2 2" xfId="21038" xr:uid="{C055637B-4594-4C23-9760-8F636010C434}"/>
    <cellStyle name="Comma 8 3 4 2 2 2 2 2" xfId="44611" xr:uid="{1E19DC87-BF85-4649-8C8C-A47C4AC9A6D5}"/>
    <cellStyle name="Comma 8 3 4 2 2 2 3" xfId="33503" xr:uid="{95111712-2330-4551-8C21-632D9B4AC5CD}"/>
    <cellStyle name="Comma 8 3 4 2 2 3" xfId="15623" xr:uid="{1C37EEEF-ABF8-4A07-A65D-9994CCBBCFF4}"/>
    <cellStyle name="Comma 8 3 4 2 2 3 2" xfId="39197" xr:uid="{423D7E8E-DC3A-4E76-8636-FE5FDB752C47}"/>
    <cellStyle name="Comma 8 3 4 2 2 4" xfId="28089" xr:uid="{80AE2111-87C5-493D-8D51-B7A00F38A652}"/>
    <cellStyle name="Comma 8 3 4 2 3" xfId="5400" xr:uid="{64A69833-3CAD-42C0-88D8-102AE1D46460}"/>
    <cellStyle name="Comma 8 3 4 2 3 2" xfId="10874" xr:uid="{17E1B33C-F16B-4A27-813E-2616B82AB67E}"/>
    <cellStyle name="Comma 8 3 4 2 3 2 2" xfId="22407" xr:uid="{5B27C77A-D8C9-4137-AFBB-BA36255E988D}"/>
    <cellStyle name="Comma 8 3 4 2 3 2 2 2" xfId="45980" xr:uid="{A6895DED-491C-450D-8701-35542F91FE3D}"/>
    <cellStyle name="Comma 8 3 4 2 3 2 3" xfId="34872" xr:uid="{B2D2F9DA-3EFB-4F4B-8415-FBED494EC996}"/>
    <cellStyle name="Comma 8 3 4 2 3 3" xfId="16986" xr:uid="{95F434A9-9552-4D8D-9302-85A877FB3EA8}"/>
    <cellStyle name="Comma 8 3 4 2 3 3 2" xfId="40560" xr:uid="{BD333B8A-650A-46ED-8A90-AFF900A88ECD}"/>
    <cellStyle name="Comma 8 3 4 2 3 4" xfId="29452" xr:uid="{2A94A122-718F-463A-8C11-00511BC0CB90}"/>
    <cellStyle name="Comma 8 3 4 2 4" xfId="6738" xr:uid="{B6BDBE9D-4CFF-4B6D-9A78-9E02729C28FF}"/>
    <cellStyle name="Comma 8 3 4 2 4 2" xfId="12215" xr:uid="{C2828D10-01C7-43D8-9799-CEA7EBD4A2C8}"/>
    <cellStyle name="Comma 8 3 4 2 4 2 2" xfId="23747" xr:uid="{EB620C95-4288-45C6-AA75-769AC6B4BA9E}"/>
    <cellStyle name="Comma 8 3 4 2 4 2 2 2" xfId="47320" xr:uid="{89990E1E-4C52-4201-A7BA-6848524CC664}"/>
    <cellStyle name="Comma 8 3 4 2 4 2 3" xfId="36212" xr:uid="{6A85428E-E98B-4710-AACD-8BA421796DB1}"/>
    <cellStyle name="Comma 8 3 4 2 4 3" xfId="18322" xr:uid="{6FA4ED47-44E9-4927-B259-425695AFDC8C}"/>
    <cellStyle name="Comma 8 3 4 2 4 3 2" xfId="41896" xr:uid="{239D4CE7-6208-4E78-BFD5-875C20E3CCAB}"/>
    <cellStyle name="Comma 8 3 4 2 4 4" xfId="30788" xr:uid="{D682A57D-1827-4E75-8C54-EDF6C8E33BC4}"/>
    <cellStyle name="Comma 8 3 4 2 5" xfId="8149" xr:uid="{C3C181A0-A4F4-4FAB-8A16-3D556EB4DBBD}"/>
    <cellStyle name="Comma 8 3 4 2 5 2" xfId="19684" xr:uid="{F7C51413-9AE7-4640-84A9-56568843BD1E}"/>
    <cellStyle name="Comma 8 3 4 2 5 2 2" xfId="43257" xr:uid="{51D080A7-02C9-4338-B78B-BBD1E0BEBD28}"/>
    <cellStyle name="Comma 8 3 4 2 5 3" xfId="32149" xr:uid="{2DC13AFA-FFA5-4C15-9B0F-F4B050863D07}"/>
    <cellStyle name="Comma 8 3 4 2 6" xfId="13978" xr:uid="{72C2D5BC-EF0E-4894-87C0-71D41FC7C21D}"/>
    <cellStyle name="Comma 8 3 4 2 6 2" xfId="37717" xr:uid="{95465EF8-526B-4556-8A4D-52D066672F04}"/>
    <cellStyle name="Comma 8 3 4 2 7" xfId="26610" xr:uid="{3F96965B-71F8-495C-9655-DFC194EAB7F3}"/>
    <cellStyle name="Comma 8 3 4 2 8" xfId="25235" xr:uid="{60B81493-F9E9-438B-A863-F90EE4C11546}"/>
    <cellStyle name="Comma 8 3 4 2 9" xfId="49066" xr:uid="{0B47F70D-940C-4276-A014-64C151ABB248}"/>
    <cellStyle name="Comma 8 3 4 3" xfId="2714" xr:uid="{20779970-347F-4745-9ACA-5EABAF6EDE8C}"/>
    <cellStyle name="Comma 8 3 4 3 2" xfId="4502" xr:uid="{B236B2F0-2B16-4736-A3CF-F39FA76A1D66}"/>
    <cellStyle name="Comma 8 3 4 3 2 2" xfId="9972" xr:uid="{CF9FF1FB-EC4C-46FB-86C6-DB7271DCE275}"/>
    <cellStyle name="Comma 8 3 4 3 2 2 2" xfId="21505" xr:uid="{C5C2F58B-D279-422C-B499-F39C83334A5A}"/>
    <cellStyle name="Comma 8 3 4 3 2 2 2 2" xfId="45078" xr:uid="{9E01A528-5E93-486B-93D0-44DEB1C0FD3B}"/>
    <cellStyle name="Comma 8 3 4 3 2 2 3" xfId="33970" xr:uid="{84B1EE85-664B-4A24-9570-DAC42EA7A1A5}"/>
    <cellStyle name="Comma 8 3 4 3 2 3" xfId="16089" xr:uid="{B21E6538-11A0-4B95-AB4E-D8A2F2E3A656}"/>
    <cellStyle name="Comma 8 3 4 3 2 3 2" xfId="39663" xr:uid="{B81F5F81-8863-4F84-A6B6-8D0DAAB2A21C}"/>
    <cellStyle name="Comma 8 3 4 3 2 4" xfId="28555" xr:uid="{4A820398-2863-44D8-A475-DFF044DC03E2}"/>
    <cellStyle name="Comma 8 3 4 3 3" xfId="5868" xr:uid="{D857356B-CB73-4B85-82DF-1814A9C9FF15}"/>
    <cellStyle name="Comma 8 3 4 3 3 2" xfId="11342" xr:uid="{A2680624-C5F8-4596-AC84-923EE31082A8}"/>
    <cellStyle name="Comma 8 3 4 3 3 2 2" xfId="22875" xr:uid="{E4CC3971-D2E3-4B5C-94D8-3F209D14601C}"/>
    <cellStyle name="Comma 8 3 4 3 3 2 2 2" xfId="46448" xr:uid="{59DEFA5D-CD98-4424-994C-C8814F242BE3}"/>
    <cellStyle name="Comma 8 3 4 3 3 2 3" xfId="35340" xr:uid="{70801D82-C0E0-4EDA-8E43-CE1C3941906A}"/>
    <cellStyle name="Comma 8 3 4 3 3 3" xfId="17454" xr:uid="{0401397E-FF5C-4DCC-B325-F7869A950452}"/>
    <cellStyle name="Comma 8 3 4 3 3 3 2" xfId="41028" xr:uid="{A65B37F3-A809-4912-AC25-5E36A86C12CF}"/>
    <cellStyle name="Comma 8 3 4 3 3 4" xfId="29920" xr:uid="{4845520B-385E-40CB-B3C8-FEE9D43F5C93}"/>
    <cellStyle name="Comma 8 3 4 3 4" xfId="7206" xr:uid="{12E626BF-33AF-48E5-899E-7207E7BCC172}"/>
    <cellStyle name="Comma 8 3 4 3 4 2" xfId="12684" xr:uid="{5989320C-7818-44E7-8272-4F42E24BA8AF}"/>
    <cellStyle name="Comma 8 3 4 3 4 2 2" xfId="24216" xr:uid="{245864CE-F390-46F6-9740-827A489B3EC9}"/>
    <cellStyle name="Comma 8 3 4 3 4 2 2 2" xfId="47789" xr:uid="{C7D6E6F9-C81C-45F9-8440-1225E145713A}"/>
    <cellStyle name="Comma 8 3 4 3 4 2 3" xfId="36681" xr:uid="{B3CC36A5-9A71-4A55-918F-62A6C6FBE6CC}"/>
    <cellStyle name="Comma 8 3 4 3 4 3" xfId="18790" xr:uid="{13C1774D-DA95-4D56-A0C1-3917D69BE689}"/>
    <cellStyle name="Comma 8 3 4 3 4 3 2" xfId="42364" xr:uid="{931F80FA-8FD2-4B54-8244-B64A98A4471D}"/>
    <cellStyle name="Comma 8 3 4 3 4 4" xfId="31256" xr:uid="{170EAEC4-CC05-45DB-A110-6E88FC29D52B}"/>
    <cellStyle name="Comma 8 3 4 3 5" xfId="8619" xr:uid="{D3851BE2-F2F0-4E1C-B753-91F3C441E220}"/>
    <cellStyle name="Comma 8 3 4 3 5 2" xfId="20152" xr:uid="{B563B098-994E-40C8-9017-816CD6E6A85B}"/>
    <cellStyle name="Comma 8 3 4 3 5 2 2" xfId="43725" xr:uid="{EB8C9170-F102-4E83-9337-BDCA33A56C05}"/>
    <cellStyle name="Comma 8 3 4 3 5 3" xfId="32617" xr:uid="{B4B9C909-1835-4BD0-9384-D05942A425CA}"/>
    <cellStyle name="Comma 8 3 4 3 6" xfId="14449" xr:uid="{04B22F61-1675-456B-BC34-98F204CC61B2}"/>
    <cellStyle name="Comma 8 3 4 3 6 2" xfId="38185" xr:uid="{F5F21E94-36CC-4AAB-9207-352D4998D86D}"/>
    <cellStyle name="Comma 8 3 4 3 7" xfId="27078" xr:uid="{ED824108-09CA-4218-BC80-2F32F89532D1}"/>
    <cellStyle name="Comma 8 3 4 3 8" xfId="25704" xr:uid="{522E2D65-ADC4-4406-8C9C-DDCEB703D019}"/>
    <cellStyle name="Comma 8 3 4 3 9" xfId="49534" xr:uid="{37928A54-FA07-4193-AE80-2948FA8E4260}"/>
    <cellStyle name="Comma 8 3 4 4" xfId="3593" xr:uid="{5ECEE7EF-6D90-4F91-871D-0B0362977BDD}"/>
    <cellStyle name="Comma 8 3 4 4 2" xfId="9062" xr:uid="{461C361F-0FCE-49A5-9E32-21B7111CF4D4}"/>
    <cellStyle name="Comma 8 3 4 4 2 2" xfId="20595" xr:uid="{2308A0C9-1549-4FD6-8D6B-CBACC43DCAFC}"/>
    <cellStyle name="Comma 8 3 4 4 2 2 2" xfId="44168" xr:uid="{CAA42D3D-627D-48FE-8503-3FEF80E81DDA}"/>
    <cellStyle name="Comma 8 3 4 4 2 3" xfId="33060" xr:uid="{6E742CE0-E11E-4D27-B5B0-6B4DE8652D54}"/>
    <cellStyle name="Comma 8 3 4 4 3" xfId="15180" xr:uid="{A6AAAE29-F85C-4BF5-AE4E-E9EF59D3940A}"/>
    <cellStyle name="Comma 8 3 4 4 3 2" xfId="38754" xr:uid="{6A33391D-82AC-4CC0-8443-92777E7203BB}"/>
    <cellStyle name="Comma 8 3 4 4 4" xfId="27646" xr:uid="{CA3A127A-CF5F-4E96-942A-B533BF68676A}"/>
    <cellStyle name="Comma 8 3 4 5" xfId="4953" xr:uid="{301B7CD2-15F1-4F85-9AE4-07CAAD3F25D5}"/>
    <cellStyle name="Comma 8 3 4 5 2" xfId="10427" xr:uid="{109945F3-EC5B-4B31-A938-BB34B8A86C34}"/>
    <cellStyle name="Comma 8 3 4 5 2 2" xfId="21960" xr:uid="{4DE1DABA-E9E5-49A3-AC55-56F978B944BC}"/>
    <cellStyle name="Comma 8 3 4 5 2 2 2" xfId="45533" xr:uid="{150F7B0A-0384-4851-A7F2-8420168D4979}"/>
    <cellStyle name="Comma 8 3 4 5 2 3" xfId="34425" xr:uid="{539A38E7-6A00-4E5C-BB54-0CD1E36EA658}"/>
    <cellStyle name="Comma 8 3 4 5 3" xfId="16539" xr:uid="{EF74EA50-A841-474D-8CB1-FD4D0D6D87D9}"/>
    <cellStyle name="Comma 8 3 4 5 3 2" xfId="40113" xr:uid="{AA3A1A8B-637E-431D-B1D5-E97140D07BE7}"/>
    <cellStyle name="Comma 8 3 4 5 4" xfId="29005" xr:uid="{901EF873-4050-4A36-9A57-D5151D45566E}"/>
    <cellStyle name="Comma 8 3 4 6" xfId="6291" xr:uid="{6F78EA38-3AEC-4A44-9496-48EA3E9E605E}"/>
    <cellStyle name="Comma 8 3 4 6 2" xfId="11767" xr:uid="{4F7831EA-C347-4C15-A9DC-766FD9E5801C}"/>
    <cellStyle name="Comma 8 3 4 6 2 2" xfId="23299" xr:uid="{0AE1B64B-56DD-46BA-85D6-51E0B5F76C9F}"/>
    <cellStyle name="Comma 8 3 4 6 2 2 2" xfId="46872" xr:uid="{A5D375D3-FEC1-4B15-B256-5451DDB6973A}"/>
    <cellStyle name="Comma 8 3 4 6 2 3" xfId="35764" xr:uid="{FC2A66C6-4B89-4017-963D-C7F09374F632}"/>
    <cellStyle name="Comma 8 3 4 6 3" xfId="17875" xr:uid="{2C375752-96D6-41A7-B75A-BD5A41C726F2}"/>
    <cellStyle name="Comma 8 3 4 6 3 2" xfId="41449" xr:uid="{1EB042B9-B716-4693-BB68-620BEF473A65}"/>
    <cellStyle name="Comma 8 3 4 6 4" xfId="30341" xr:uid="{ACAB0251-D1BA-413D-B255-CF6152B6CA0E}"/>
    <cellStyle name="Comma 8 3 4 7" xfId="7682" xr:uid="{60F2C457-304C-4378-A430-20736BDA35CE}"/>
    <cellStyle name="Comma 8 3 4 7 2" xfId="19237" xr:uid="{09DC6330-A523-454F-A0E1-4FA6C1AFB0F1}"/>
    <cellStyle name="Comma 8 3 4 7 2 2" xfId="42810" xr:uid="{CFBC0AAF-2674-4A97-8C2A-8FD421C47FF1}"/>
    <cellStyle name="Comma 8 3 4 7 3" xfId="31702" xr:uid="{24AB03EC-BEDB-4D9C-A8EB-4EFA8AA22CD7}"/>
    <cellStyle name="Comma 8 3 4 8" xfId="13520" xr:uid="{D9508A46-4933-4FDF-87D7-159C4ADF8E04}"/>
    <cellStyle name="Comma 8 3 4 8 2" xfId="37270" xr:uid="{54388878-11DF-433D-9646-0AC7C53DE6DA}"/>
    <cellStyle name="Comma 8 3 4 9" xfId="26163" xr:uid="{3A1C7566-152A-45AE-93FE-00A2A1A52A5A}"/>
    <cellStyle name="Comma 8 3 5" xfId="1876" xr:uid="{8371D460-0F41-4B09-A10B-1AEBCB6B0FFA}"/>
    <cellStyle name="Comma 8 3 5 10" xfId="48719" xr:uid="{36811698-A46A-4E88-A459-45AECB3EB102}"/>
    <cellStyle name="Comma 8 3 5 2" xfId="2417" xr:uid="{00C07AA6-04C6-4DF7-858F-9E2F5E10CEDB}"/>
    <cellStyle name="Comma 8 3 5 2 2" xfId="4212" xr:uid="{8C80F0AB-5E2B-4894-8446-76ED6692C101}"/>
    <cellStyle name="Comma 8 3 5 2 2 2" xfId="9681" xr:uid="{11E6AFD7-0692-448C-8496-4C2E3C9931F5}"/>
    <cellStyle name="Comma 8 3 5 2 2 2 2" xfId="21214" xr:uid="{2DAD03EB-3A46-47FD-AC6A-EBAE26646307}"/>
    <cellStyle name="Comma 8 3 5 2 2 2 2 2" xfId="44787" xr:uid="{64BC3EA3-FB44-4E46-98BE-D6F0312D5583}"/>
    <cellStyle name="Comma 8 3 5 2 2 2 3" xfId="33679" xr:uid="{90125336-8FCA-4359-AA92-085D3A7D7361}"/>
    <cellStyle name="Comma 8 3 5 2 2 3" xfId="15799" xr:uid="{56FEE2AA-7A55-42D4-B9BE-19794F836A2A}"/>
    <cellStyle name="Comma 8 3 5 2 2 3 2" xfId="39373" xr:uid="{B5064045-3AB7-4775-968B-9E12B4313745}"/>
    <cellStyle name="Comma 8 3 5 2 2 4" xfId="28265" xr:uid="{52C99CB8-386E-4602-9D52-EAD73493F1B7}"/>
    <cellStyle name="Comma 8 3 5 2 3" xfId="5577" xr:uid="{5C6E49B1-F4BA-4E57-85CE-2264AFAE5E08}"/>
    <cellStyle name="Comma 8 3 5 2 3 2" xfId="11051" xr:uid="{A70B4606-197F-48A5-B306-FE55254F0CDF}"/>
    <cellStyle name="Comma 8 3 5 2 3 2 2" xfId="22584" xr:uid="{242FCE9E-797E-4598-8B70-E835141A42B3}"/>
    <cellStyle name="Comma 8 3 5 2 3 2 2 2" xfId="46157" xr:uid="{7F2FB5BF-0E43-4986-A744-084D4C793372}"/>
    <cellStyle name="Comma 8 3 5 2 3 2 3" xfId="35049" xr:uid="{B96EAA82-C630-45BA-8E7A-0C63686064FA}"/>
    <cellStyle name="Comma 8 3 5 2 3 3" xfId="17163" xr:uid="{1107906E-F51D-4C7B-8125-E04864D018FA}"/>
    <cellStyle name="Comma 8 3 5 2 3 3 2" xfId="40737" xr:uid="{59197C7D-5914-4C5E-9BF0-BA544B47F190}"/>
    <cellStyle name="Comma 8 3 5 2 3 4" xfId="29629" xr:uid="{63C05BC5-4326-43D5-B561-7427D75BBEC9}"/>
    <cellStyle name="Comma 8 3 5 2 4" xfId="6915" xr:uid="{E34DFF2D-2CD1-424B-80D8-0448FC226FE0}"/>
    <cellStyle name="Comma 8 3 5 2 4 2" xfId="12393" xr:uid="{31202340-C662-4072-9AC6-304F44A15F0B}"/>
    <cellStyle name="Comma 8 3 5 2 4 2 2" xfId="23925" xr:uid="{ACF8DFA4-B403-4537-9321-5CA97EFAC945}"/>
    <cellStyle name="Comma 8 3 5 2 4 2 2 2" xfId="47498" xr:uid="{BEEBD345-6B8F-40CD-9FBF-3350C8A7292E}"/>
    <cellStyle name="Comma 8 3 5 2 4 2 3" xfId="36390" xr:uid="{566A0933-794C-41E1-BA0F-7A1D616328F4}"/>
    <cellStyle name="Comma 8 3 5 2 4 3" xfId="18499" xr:uid="{EE6BB505-2E66-4F26-B370-5580A04F47E4}"/>
    <cellStyle name="Comma 8 3 5 2 4 3 2" xfId="42073" xr:uid="{2301DA75-0234-40FC-BE31-FB74A90628F8}"/>
    <cellStyle name="Comma 8 3 5 2 4 4" xfId="30965" xr:uid="{BBE3F4AB-B69E-4A71-9CED-86FE66B35F87}"/>
    <cellStyle name="Comma 8 3 5 2 5" xfId="8328" xr:uid="{F604C8A7-56F2-4076-908F-7099C48C77D0}"/>
    <cellStyle name="Comma 8 3 5 2 5 2" xfId="19861" xr:uid="{4B3A9C87-73F6-4D01-9D6A-BB4BF8CF9D4E}"/>
    <cellStyle name="Comma 8 3 5 2 5 2 2" xfId="43434" xr:uid="{31D237D2-0A05-4879-B873-0ABE5220800E}"/>
    <cellStyle name="Comma 8 3 5 2 5 3" xfId="32326" xr:uid="{AAFF4D21-B974-4368-81FD-079748802CBC}"/>
    <cellStyle name="Comma 8 3 5 2 6" xfId="14157" xr:uid="{60F5776B-34EC-4F06-9918-1B9BBBA1EEBC}"/>
    <cellStyle name="Comma 8 3 5 2 6 2" xfId="37894" xr:uid="{F9D8F231-BF81-45E8-B0B6-E97614AB2358}"/>
    <cellStyle name="Comma 8 3 5 2 7" xfId="26787" xr:uid="{33E3C99A-887E-4123-BAFB-E54BB9042B18}"/>
    <cellStyle name="Comma 8 3 5 2 8" xfId="25413" xr:uid="{7BFA67FD-669F-4518-9A57-2811DB609A9E}"/>
    <cellStyle name="Comma 8 3 5 2 9" xfId="49243" xr:uid="{58121394-A88F-4560-BED0-630C9388ADAD}"/>
    <cellStyle name="Comma 8 3 5 3" xfId="3693" xr:uid="{B0C21D28-0AD5-426D-A073-360D8F7DE117}"/>
    <cellStyle name="Comma 8 3 5 3 2" xfId="9162" xr:uid="{5C63EC42-FAF7-4A5D-A58F-0F8AA71D417A}"/>
    <cellStyle name="Comma 8 3 5 3 2 2" xfId="20695" xr:uid="{82884E0D-6875-4F14-8111-B1113BB0BEC3}"/>
    <cellStyle name="Comma 8 3 5 3 2 2 2" xfId="44268" xr:uid="{261570CE-8A61-4768-99B9-A619E5FEAA0F}"/>
    <cellStyle name="Comma 8 3 5 3 2 3" xfId="33160" xr:uid="{6FF9CCE3-B882-4BEE-B2DB-F2425AD439CB}"/>
    <cellStyle name="Comma 8 3 5 3 3" xfId="15280" xr:uid="{E5A8B517-995E-48C8-BB74-9E9ED2684DDC}"/>
    <cellStyle name="Comma 8 3 5 3 3 2" xfId="38854" xr:uid="{D38663F1-1C69-47E7-BF92-8C3A6EDEA296}"/>
    <cellStyle name="Comma 8 3 5 3 4" xfId="27746" xr:uid="{5FEF9278-EEBE-4F80-A3B2-BD0DD7A3B2B2}"/>
    <cellStyle name="Comma 8 3 5 4" xfId="5053" xr:uid="{7623EDD9-671E-4EA3-AA76-1E2204DDDD20}"/>
    <cellStyle name="Comma 8 3 5 4 2" xfId="10527" xr:uid="{1AC24805-94F0-4AD5-A855-25B1CA4C15DB}"/>
    <cellStyle name="Comma 8 3 5 4 2 2" xfId="22060" xr:uid="{03BF213D-7973-4673-A0C4-CD0F462F14D4}"/>
    <cellStyle name="Comma 8 3 5 4 2 2 2" xfId="45633" xr:uid="{10824C5D-D72B-488E-9EEE-455648D57974}"/>
    <cellStyle name="Comma 8 3 5 4 2 3" xfId="34525" xr:uid="{45F1BD80-BD6E-40D8-A17D-6EC352D47215}"/>
    <cellStyle name="Comma 8 3 5 4 3" xfId="16639" xr:uid="{C5B3D635-4873-45F5-9B85-2D6A9CB89EE1}"/>
    <cellStyle name="Comma 8 3 5 4 3 2" xfId="40213" xr:uid="{FC91546D-1730-47AE-9910-B3A9CA9B618F}"/>
    <cellStyle name="Comma 8 3 5 4 4" xfId="29105" xr:uid="{74007FA8-C748-439B-87B5-E0FFD9941117}"/>
    <cellStyle name="Comma 8 3 5 5" xfId="6391" xr:uid="{00A98305-80AA-4CF4-AB61-AFD5062BCF9D}"/>
    <cellStyle name="Comma 8 3 5 5 2" xfId="11868" xr:uid="{F921AC63-D67D-485A-AD35-946E43476018}"/>
    <cellStyle name="Comma 8 3 5 5 2 2" xfId="23400" xr:uid="{561CE75D-C1F3-4BA5-A0F9-84E6D3445C95}"/>
    <cellStyle name="Comma 8 3 5 5 2 2 2" xfId="46973" xr:uid="{2FF35574-9EC4-432A-88F8-22AAAB65B316}"/>
    <cellStyle name="Comma 8 3 5 5 2 3" xfId="35865" xr:uid="{E79BE829-54F5-4709-B3D6-D61269409EBB}"/>
    <cellStyle name="Comma 8 3 5 5 3" xfId="17975" xr:uid="{9327FECD-8471-465E-AB44-9C0845E1E019}"/>
    <cellStyle name="Comma 8 3 5 5 3 2" xfId="41549" xr:uid="{9868B576-0E1C-433E-933D-52CC3E8221BA}"/>
    <cellStyle name="Comma 8 3 5 5 4" xfId="30441" xr:uid="{E4182F6C-7AA8-43F6-9790-A104190B72DF}"/>
    <cellStyle name="Comma 8 3 5 6" xfId="7802" xr:uid="{21DE42EB-7F11-4D70-BC31-89CB411D8817}"/>
    <cellStyle name="Comma 8 3 5 6 2" xfId="19337" xr:uid="{613DC142-19EC-407F-A309-AA39C532D882}"/>
    <cellStyle name="Comma 8 3 5 6 2 2" xfId="42910" xr:uid="{CDA285DA-FC3A-403A-A5DC-BFBC1F0B7683}"/>
    <cellStyle name="Comma 8 3 5 6 3" xfId="31802" xr:uid="{9BF734B5-C7BB-4D41-A0F1-476CF92DC8A7}"/>
    <cellStyle name="Comma 8 3 5 7" xfId="13631" xr:uid="{870D14C6-06B2-4395-802D-D8D8344F7E41}"/>
    <cellStyle name="Comma 8 3 5 7 2" xfId="37370" xr:uid="{DEA9EC0D-B70D-4129-9506-7FC1E00BE6FC}"/>
    <cellStyle name="Comma 8 3 5 8" xfId="26263" xr:uid="{6B73968F-26B7-4821-9AEF-7125E52383F2}"/>
    <cellStyle name="Comma 8 3 5 9" xfId="24888" xr:uid="{3C0765AB-AE44-42EB-8153-7C4CFC7B0D44}"/>
    <cellStyle name="Comma 8 3 6" xfId="1938" xr:uid="{66A35EA3-E41B-4EFD-BF7F-EABA2FAD8C8D}"/>
    <cellStyle name="Comma 8 3 6 2" xfId="3751" xr:uid="{0B21DAFA-87ED-46FD-966F-8BDF8B50A0DA}"/>
    <cellStyle name="Comma 8 3 6 2 2" xfId="9220" xr:uid="{3DA75821-B48C-4D3E-BE29-F23DF3C32185}"/>
    <cellStyle name="Comma 8 3 6 2 2 2" xfId="20753" xr:uid="{E3D7C057-341F-4E40-8BBC-28A36266E716}"/>
    <cellStyle name="Comma 8 3 6 2 2 2 2" xfId="44326" xr:uid="{B712F2DB-D491-4847-BB3B-18582893FE67}"/>
    <cellStyle name="Comma 8 3 6 2 2 3" xfId="33218" xr:uid="{197201CA-8647-433F-AE73-454670B8BCC4}"/>
    <cellStyle name="Comma 8 3 6 2 3" xfId="15338" xr:uid="{765BC3FF-0531-4630-BECB-2EF427A89920}"/>
    <cellStyle name="Comma 8 3 6 2 3 2" xfId="38912" xr:uid="{0670A1FE-839A-4C3B-A021-3211748B7191}"/>
    <cellStyle name="Comma 8 3 6 2 4" xfId="27804" xr:uid="{8DF10553-308D-4149-8C61-7920A3CB03DC}"/>
    <cellStyle name="Comma 8 3 6 3" xfId="5115" xr:uid="{22892EF7-A59A-47F1-9A75-CD3795682CC5}"/>
    <cellStyle name="Comma 8 3 6 3 2" xfId="10589" xr:uid="{4415A7D7-B875-476E-B7A3-295AD2125FB3}"/>
    <cellStyle name="Comma 8 3 6 3 2 2" xfId="22122" xr:uid="{C4EC5B26-C100-4EE6-B7E0-257DDB505FBB}"/>
    <cellStyle name="Comma 8 3 6 3 2 2 2" xfId="45695" xr:uid="{7EA6F8A6-09A2-4A2A-BF27-091629134EAA}"/>
    <cellStyle name="Comma 8 3 6 3 2 3" xfId="34587" xr:uid="{AE8E5964-B80E-45A3-98DA-A2723319D456}"/>
    <cellStyle name="Comma 8 3 6 3 3" xfId="16701" xr:uid="{9215AD0E-23A9-4380-B6AF-C2FC6890912B}"/>
    <cellStyle name="Comma 8 3 6 3 3 2" xfId="40275" xr:uid="{39DC96C7-EB4C-494F-A982-B6434ACAEE7A}"/>
    <cellStyle name="Comma 8 3 6 3 4" xfId="29167" xr:uid="{C406DA7F-DB17-491A-991F-56CE734DDCC3}"/>
    <cellStyle name="Comma 8 3 6 4" xfId="6453" xr:uid="{3E33DB97-8220-4BBA-BC3C-91DA2F64C257}"/>
    <cellStyle name="Comma 8 3 6 4 2" xfId="11930" xr:uid="{F2C0CF76-F98B-4C81-8E13-438ADCF8E096}"/>
    <cellStyle name="Comma 8 3 6 4 2 2" xfId="23462" xr:uid="{64E2CB91-14F7-413E-9D22-3D45A3A3B7D5}"/>
    <cellStyle name="Comma 8 3 6 4 2 2 2" xfId="47035" xr:uid="{D7E4E009-6ECD-48FD-8916-1AED0EFB1D34}"/>
    <cellStyle name="Comma 8 3 6 4 2 3" xfId="35927" xr:uid="{082563AC-3A53-4EE3-87B6-FA4CB42CB37E}"/>
    <cellStyle name="Comma 8 3 6 4 3" xfId="18037" xr:uid="{ABFA7ECB-3AB6-4A2F-9140-B3E5098DD071}"/>
    <cellStyle name="Comma 8 3 6 4 3 2" xfId="41611" xr:uid="{AC24785D-54E0-4B85-BBC8-224AC53ED7E1}"/>
    <cellStyle name="Comma 8 3 6 4 4" xfId="30503" xr:uid="{97AF16F1-0E2E-4539-B3F0-7D66BEA052ED}"/>
    <cellStyle name="Comma 8 3 6 5" xfId="7864" xr:uid="{D685E127-CFA9-4814-A5C3-DC55F30DB335}"/>
    <cellStyle name="Comma 8 3 6 5 2" xfId="19399" xr:uid="{944896E3-AD56-4C3D-B0C4-35100316212A}"/>
    <cellStyle name="Comma 8 3 6 5 2 2" xfId="42972" xr:uid="{3A9838B0-4B29-43B5-B782-6589280B8598}"/>
    <cellStyle name="Comma 8 3 6 5 3" xfId="31864" xr:uid="{FD53E2BE-E961-478B-AAA8-E6A1A46B34E0}"/>
    <cellStyle name="Comma 8 3 6 6" xfId="13693" xr:uid="{8F462B2F-FB09-41EE-B70A-7E0204DBB33A}"/>
    <cellStyle name="Comma 8 3 6 6 2" xfId="37432" xr:uid="{93A03F8B-2717-4523-BCCC-678D01C3C197}"/>
    <cellStyle name="Comma 8 3 6 7" xfId="26325" xr:uid="{C92FD26A-2BDE-4451-9CA4-28380EA6826A}"/>
    <cellStyle name="Comma 8 3 6 8" xfId="24950" xr:uid="{FAECAB62-DFB0-4575-8FF5-58B4D8F26CE6}"/>
    <cellStyle name="Comma 8 3 6 9" xfId="48781" xr:uid="{AA005F40-F61C-41A0-A886-0A84FC3D3623}"/>
    <cellStyle name="Comma 8 3 7" xfId="2355" xr:uid="{02811BF7-C491-4469-9C01-655EAC418F2F}"/>
    <cellStyle name="Comma 8 3 7 2" xfId="4150" xr:uid="{D2EA8DBD-F686-4297-9E3A-AA3CD23F24C8}"/>
    <cellStyle name="Comma 8 3 7 2 2" xfId="9619" xr:uid="{A8B99FA5-2383-40E0-AABE-3717F99931BF}"/>
    <cellStyle name="Comma 8 3 7 2 2 2" xfId="21152" xr:uid="{F55F48D3-4415-487F-96EB-8D9C89A2DC76}"/>
    <cellStyle name="Comma 8 3 7 2 2 2 2" xfId="44725" xr:uid="{F8105503-0B0E-49D2-AD6E-0604E9303F39}"/>
    <cellStyle name="Comma 8 3 7 2 2 3" xfId="33617" xr:uid="{8FF80F16-4251-4B4E-9A28-7E98FF66B6B5}"/>
    <cellStyle name="Comma 8 3 7 2 3" xfId="15737" xr:uid="{A3ED507A-1D26-459B-ABBE-D53B78D52894}"/>
    <cellStyle name="Comma 8 3 7 2 3 2" xfId="39311" xr:uid="{825EA260-FD3A-4E79-B09C-66C7127E6272}"/>
    <cellStyle name="Comma 8 3 7 2 4" xfId="28203" xr:uid="{7CDA9B44-2749-45D9-B82B-1BA599E4E5C1}"/>
    <cellStyle name="Comma 8 3 7 3" xfId="5515" xr:uid="{62E3835D-6B7B-4104-B967-B02D53DE282C}"/>
    <cellStyle name="Comma 8 3 7 3 2" xfId="10989" xr:uid="{D5FE6E4E-69F4-4685-8371-AB5E07231D2D}"/>
    <cellStyle name="Comma 8 3 7 3 2 2" xfId="22522" xr:uid="{87FAFF68-F3AA-46D4-90A3-27F83A4A7180}"/>
    <cellStyle name="Comma 8 3 7 3 2 2 2" xfId="46095" xr:uid="{21B69EB3-3295-40FA-B8BE-EC7DFCB9619B}"/>
    <cellStyle name="Comma 8 3 7 3 2 3" xfId="34987" xr:uid="{EDF5B732-81DB-4831-BE26-70E54D801E58}"/>
    <cellStyle name="Comma 8 3 7 3 3" xfId="17101" xr:uid="{6DE760BD-3C27-4DAC-A20D-37ECD3BFABF3}"/>
    <cellStyle name="Comma 8 3 7 3 3 2" xfId="40675" xr:uid="{0F02D324-C9BB-4C9B-B380-5996CF44A83B}"/>
    <cellStyle name="Comma 8 3 7 3 4" xfId="29567" xr:uid="{0B14A145-EFB8-4A06-8D4E-7B56437996D6}"/>
    <cellStyle name="Comma 8 3 7 4" xfId="6853" xr:uid="{7B868781-6F9F-4864-B863-005FF8596635}"/>
    <cellStyle name="Comma 8 3 7 4 2" xfId="12331" xr:uid="{11F98DBD-E9BD-43C6-9C13-E98E124FB49A}"/>
    <cellStyle name="Comma 8 3 7 4 2 2" xfId="23863" xr:uid="{55B86F76-B838-4E89-B896-4246AC3F125D}"/>
    <cellStyle name="Comma 8 3 7 4 2 2 2" xfId="47436" xr:uid="{9948A934-FED5-4B63-80DB-BB48301FBFD7}"/>
    <cellStyle name="Comma 8 3 7 4 2 3" xfId="36328" xr:uid="{C6F8D30A-075C-47C2-8533-79263BF8C19A}"/>
    <cellStyle name="Comma 8 3 7 4 3" xfId="18437" xr:uid="{98A93FC1-0C78-4D24-AF23-E1E6FAD433A9}"/>
    <cellStyle name="Comma 8 3 7 4 3 2" xfId="42011" xr:uid="{C19DCEA5-7589-4171-AA94-1A46E22E797A}"/>
    <cellStyle name="Comma 8 3 7 4 4" xfId="30903" xr:uid="{BB00A318-351F-40B4-B56B-75816DE2ACF8}"/>
    <cellStyle name="Comma 8 3 7 5" xfId="8266" xr:uid="{C7C76FE4-A9B7-4665-AC25-46312E5DA691}"/>
    <cellStyle name="Comma 8 3 7 5 2" xfId="19799" xr:uid="{7C69481F-E803-408C-AC10-369BABAFA852}"/>
    <cellStyle name="Comma 8 3 7 5 2 2" xfId="43372" xr:uid="{06AB266A-3384-46C4-B7CC-DBFD23B768BF}"/>
    <cellStyle name="Comma 8 3 7 5 3" xfId="32264" xr:uid="{58C48F0F-90A7-42B1-873A-E97D968927CA}"/>
    <cellStyle name="Comma 8 3 7 6" xfId="14095" xr:uid="{84DA223C-3FEA-4F40-83E9-6CE35C9AD62F}"/>
    <cellStyle name="Comma 8 3 7 6 2" xfId="37832" xr:uid="{F12D6009-0ECC-4A48-82D7-CF19D4098AA4}"/>
    <cellStyle name="Comma 8 3 7 7" xfId="26725" xr:uid="{5F6781D7-CD56-4C51-9209-98BB6D048502}"/>
    <cellStyle name="Comma 8 3 7 8" xfId="25351" xr:uid="{1172CD8B-A6DA-4D09-92CF-7EDAB6F3DE7C}"/>
    <cellStyle name="Comma 8 3 7 9" xfId="49181" xr:uid="{2080B0E8-032E-443E-B786-9ACFF99D8C3F}"/>
    <cellStyle name="Comma 8 3 8" xfId="3313" xr:uid="{06523314-9FD9-462C-9125-EF1CF9D18F4C}"/>
    <cellStyle name="Comma 8 3 8 2" xfId="8780" xr:uid="{FE2E6EE0-07B7-49D4-9694-B26E7E5F0F6A}"/>
    <cellStyle name="Comma 8 3 8 2 2" xfId="20313" xr:uid="{7D87AD59-4328-4556-9EF3-78159877FF62}"/>
    <cellStyle name="Comma 8 3 8 2 2 2" xfId="43886" xr:uid="{A597DBB1-48A0-4EF7-B9ED-B150B5E0D171}"/>
    <cellStyle name="Comma 8 3 8 2 3" xfId="32778" xr:uid="{87A7D9D9-F807-4EBA-8B0B-61C6961DA9CC}"/>
    <cellStyle name="Comma 8 3 8 3" xfId="14899" xr:uid="{C1E8B9F2-BCBF-4964-A2D2-BC40879FCE2E}"/>
    <cellStyle name="Comma 8 3 8 3 2" xfId="38473" xr:uid="{4C3FD10C-3975-47C9-95FC-D6E9A63755D5}"/>
    <cellStyle name="Comma 8 3 8 4" xfId="27365" xr:uid="{773AFC76-2DE7-4E65-B627-1DA8D2DA5BDE}"/>
    <cellStyle name="Comma 8 3 9" xfId="4667" xr:uid="{6C20E200-3E53-4FB9-A8CA-A50DD2C11AC5}"/>
    <cellStyle name="Comma 8 3 9 2" xfId="10140" xr:uid="{093DA5E4-0931-4A79-8DB5-A2DB2221EB46}"/>
    <cellStyle name="Comma 8 3 9 2 2" xfId="21673" xr:uid="{A09C9CC0-3D2F-4D6E-A996-C976A78780FD}"/>
    <cellStyle name="Comma 8 3 9 2 2 2" xfId="45246" xr:uid="{4C39975C-0BF4-4459-9237-DC5F25A177FA}"/>
    <cellStyle name="Comma 8 3 9 2 3" xfId="34138" xr:uid="{AF459B33-67C9-4B1E-963C-B8D7C901C14A}"/>
    <cellStyle name="Comma 8 3 9 3" xfId="16253" xr:uid="{47935B59-851F-41FF-B915-BC568C654039}"/>
    <cellStyle name="Comma 8 3 9 3 2" xfId="39827" xr:uid="{0E66CEDB-AE05-4B41-BCD8-C66B72A70D6B}"/>
    <cellStyle name="Comma 8 3 9 4" xfId="28719" xr:uid="{6BB3C910-0F84-420A-99E9-B487118F998D}"/>
    <cellStyle name="Comma 8 4" xfId="256" xr:uid="{2073A547-1E4B-40F3-BDEF-1E1CC4E9CCD9}"/>
    <cellStyle name="Comma 8 4 10" xfId="26052" xr:uid="{C3276ECE-C744-4D81-B3E3-955B9A6AF835}"/>
    <cellStyle name="Comma 8 4 11" xfId="24678" xr:uid="{68BE5542-E400-4AB4-9B80-DEC1C2F917B2}"/>
    <cellStyle name="Comma 8 4 12" xfId="48505" xr:uid="{82702CC3-0C75-493C-93C9-76B5AF855E32}"/>
    <cellStyle name="Comma 8 4 13" xfId="1317" xr:uid="{15BEB26F-E8AF-4FF6-B55B-6F990E92F100}"/>
    <cellStyle name="Comma 8 4 14" xfId="550" xr:uid="{D6654212-C9F8-4F86-B200-9118DBDA405D}"/>
    <cellStyle name="Comma 8 4 2" xfId="683" xr:uid="{412DB64C-3A91-4CEB-8AAD-D4AB45856D1C}"/>
    <cellStyle name="Comma 8 4 2 10" xfId="2114" xr:uid="{8479EBA7-B130-42FE-B987-D07E7574A911}"/>
    <cellStyle name="Comma 8 4 2 2" xfId="3927" xr:uid="{97DE659D-6000-4E08-9324-FB7E1ED45240}"/>
    <cellStyle name="Comma 8 4 2 2 2" xfId="9396" xr:uid="{7FDF4AD6-6872-4035-9F10-017026495562}"/>
    <cellStyle name="Comma 8 4 2 2 2 2" xfId="20929" xr:uid="{316DB1BB-0142-4609-ADC7-10D046C16AFF}"/>
    <cellStyle name="Comma 8 4 2 2 2 2 2" xfId="44502" xr:uid="{1A5916D7-1FC8-407F-A871-320A0FED6744}"/>
    <cellStyle name="Comma 8 4 2 2 2 3" xfId="33394" xr:uid="{463B7CAB-36A1-414B-87AE-5824285AFFA9}"/>
    <cellStyle name="Comma 8 4 2 2 3" xfId="15514" xr:uid="{9656C66B-EBD3-4BB4-BD9F-7FF7A5EB2F0F}"/>
    <cellStyle name="Comma 8 4 2 2 3 2" xfId="39088" xr:uid="{F28EEE7D-DE5C-4B4C-9256-F31E2C15F1AA}"/>
    <cellStyle name="Comma 8 4 2 2 4" xfId="27980" xr:uid="{662EF02C-4070-4952-94D9-73E02EDAA1DE}"/>
    <cellStyle name="Comma 8 4 2 3" xfId="5291" xr:uid="{DA9FF56D-EA62-4E17-B503-AE60A4793296}"/>
    <cellStyle name="Comma 8 4 2 3 2" xfId="10765" xr:uid="{9E798CCF-D34F-442E-B98B-FAC270E68651}"/>
    <cellStyle name="Comma 8 4 2 3 2 2" xfId="22298" xr:uid="{04C05983-A225-4D0F-8F3D-4886C2F578A9}"/>
    <cellStyle name="Comma 8 4 2 3 2 2 2" xfId="45871" xr:uid="{C2B8D528-D060-42AD-9684-04FCDFD3252B}"/>
    <cellStyle name="Comma 8 4 2 3 2 3" xfId="34763" xr:uid="{F59DC4B3-93F1-4144-986C-543C49E99841}"/>
    <cellStyle name="Comma 8 4 2 3 3" xfId="16877" xr:uid="{39E2B06D-48EE-4406-998A-941652C7A211}"/>
    <cellStyle name="Comma 8 4 2 3 3 2" xfId="40451" xr:uid="{5FCB7E8F-58D3-4960-975D-7B5357ED4B69}"/>
    <cellStyle name="Comma 8 4 2 3 4" xfId="29343" xr:uid="{7E417FE6-919A-4EA9-83FD-F67B88596CC9}"/>
    <cellStyle name="Comma 8 4 2 4" xfId="6629" xr:uid="{AD14542F-E09D-41A9-8994-A38B88FB662D}"/>
    <cellStyle name="Comma 8 4 2 4 2" xfId="12106" xr:uid="{95476A27-C6EA-423F-B453-A79CEE6AFD12}"/>
    <cellStyle name="Comma 8 4 2 4 2 2" xfId="23638" xr:uid="{BDFA7993-DFCF-4B16-AAFE-D51F2E98F388}"/>
    <cellStyle name="Comma 8 4 2 4 2 2 2" xfId="47211" xr:uid="{53957975-2F8B-4BE1-A6BF-34D81E4A53E6}"/>
    <cellStyle name="Comma 8 4 2 4 2 3" xfId="36103" xr:uid="{4FE681FC-7E8D-46A7-8D8D-4873C5275FDE}"/>
    <cellStyle name="Comma 8 4 2 4 3" xfId="18213" xr:uid="{4FCAEB80-0928-46D0-B530-DEA28E9AC1D6}"/>
    <cellStyle name="Comma 8 4 2 4 3 2" xfId="41787" xr:uid="{42B67181-3984-4309-B8A8-AD91279644BF}"/>
    <cellStyle name="Comma 8 4 2 4 4" xfId="30679" xr:uid="{ED9A53C8-0789-42D6-910D-69E3A3BC2AB1}"/>
    <cellStyle name="Comma 8 4 2 5" xfId="8040" xr:uid="{3142851C-FA9C-40BD-88AF-2E6E5C60567C}"/>
    <cellStyle name="Comma 8 4 2 5 2" xfId="19575" xr:uid="{23E90A98-9F16-4D5A-8B17-FD8CB5C60843}"/>
    <cellStyle name="Comma 8 4 2 5 2 2" xfId="43148" xr:uid="{04DB9624-5D8D-4D25-8139-FF05FC9E63B5}"/>
    <cellStyle name="Comma 8 4 2 5 3" xfId="32040" xr:uid="{28712A8E-FAA7-4FD9-86CB-AF2045C61A60}"/>
    <cellStyle name="Comma 8 4 2 6" xfId="13869" xr:uid="{D3F254BA-C1D5-47CB-91CF-905EFBA18A9B}"/>
    <cellStyle name="Comma 8 4 2 6 2" xfId="37608" xr:uid="{5250D544-C3FD-4A95-8C0D-C780E6E03DA1}"/>
    <cellStyle name="Comma 8 4 2 7" xfId="26501" xr:uid="{20B20DC3-6F04-4DBD-9EBC-52FF9561741D}"/>
    <cellStyle name="Comma 8 4 2 8" xfId="25126" xr:uid="{3F2340D6-EB29-456A-8878-FAA7E3946D83}"/>
    <cellStyle name="Comma 8 4 2 9" xfId="48957" xr:uid="{EF2ADDC9-88DD-4EFF-B9F9-5BA8B890FDCB}"/>
    <cellStyle name="Comma 8 4 3" xfId="2601" xr:uid="{238FE05D-59BE-4BBA-ADC5-A5DC15150E7C}"/>
    <cellStyle name="Comma 8 4 3 2" xfId="4392" xr:uid="{4EA6CB78-A1AD-4A53-A952-6E7F5252A847}"/>
    <cellStyle name="Comma 8 4 3 2 2" xfId="9861" xr:uid="{85BA9E2D-2698-49B9-97F4-2705242CC1D7}"/>
    <cellStyle name="Comma 8 4 3 2 2 2" xfId="21394" xr:uid="{BD6B0F13-ED5A-41B7-82D8-DDB86F81CF13}"/>
    <cellStyle name="Comma 8 4 3 2 2 2 2" xfId="44967" xr:uid="{A4A760BB-D204-4308-9F48-FE8D93F48C93}"/>
    <cellStyle name="Comma 8 4 3 2 2 3" xfId="33859" xr:uid="{05E8FCE9-3BCD-4C76-8E2C-C7C92F50B87C}"/>
    <cellStyle name="Comma 8 4 3 2 3" xfId="15979" xr:uid="{CA8CB54E-9504-4D39-A734-0B6606B3D11C}"/>
    <cellStyle name="Comma 8 4 3 2 3 2" xfId="39553" xr:uid="{86C1E242-25FA-4147-A442-8D53E5A59953}"/>
    <cellStyle name="Comma 8 4 3 2 4" xfId="28445" xr:uid="{4597A713-9C42-4EFD-A1D8-38276BDEB106}"/>
    <cellStyle name="Comma 8 4 3 3" xfId="5757" xr:uid="{D6D110EE-D8B1-4883-8336-9F0E6BED8468}"/>
    <cellStyle name="Comma 8 4 3 3 2" xfId="11231" xr:uid="{46C5786E-AB24-4209-8885-1500949316B2}"/>
    <cellStyle name="Comma 8 4 3 3 2 2" xfId="22764" xr:uid="{27DBACE3-3DCA-4604-BB9D-311A5B7117CF}"/>
    <cellStyle name="Comma 8 4 3 3 2 2 2" xfId="46337" xr:uid="{4991982E-68E5-4F22-A10E-3659207C4ABC}"/>
    <cellStyle name="Comma 8 4 3 3 2 3" xfId="35229" xr:uid="{36295030-A04A-49C2-9C3A-E3590D587F0A}"/>
    <cellStyle name="Comma 8 4 3 3 3" xfId="17343" xr:uid="{CD6B61F9-535C-4DC0-B2EF-B52F85D2D978}"/>
    <cellStyle name="Comma 8 4 3 3 3 2" xfId="40917" xr:uid="{D4F95881-511A-4ECD-B314-DA1917E8C0ED}"/>
    <cellStyle name="Comma 8 4 3 3 4" xfId="29809" xr:uid="{94703C89-114D-454F-8561-BCDA5F0670B9}"/>
    <cellStyle name="Comma 8 4 3 4" xfId="7095" xr:uid="{85FDDEB9-FE66-42AF-AE72-A2F59E505EB2}"/>
    <cellStyle name="Comma 8 4 3 4 2" xfId="12573" xr:uid="{B9221D7C-86DA-4AD8-987D-9F8420A25CFB}"/>
    <cellStyle name="Comma 8 4 3 4 2 2" xfId="24105" xr:uid="{E4653AFB-2A84-421B-A5C7-348D64CD26A8}"/>
    <cellStyle name="Comma 8 4 3 4 2 2 2" xfId="47678" xr:uid="{0E58311E-28A4-4A60-BFC2-C31A20D0B671}"/>
    <cellStyle name="Comma 8 4 3 4 2 3" xfId="36570" xr:uid="{F51D33F8-1E03-471D-85F5-64FF4AA4F33F}"/>
    <cellStyle name="Comma 8 4 3 4 3" xfId="18679" xr:uid="{6B64DE46-064E-447B-991E-790C2F01B5DC}"/>
    <cellStyle name="Comma 8 4 3 4 3 2" xfId="42253" xr:uid="{B294136A-53E9-4B93-974C-383930BB7C30}"/>
    <cellStyle name="Comma 8 4 3 4 4" xfId="31145" xr:uid="{0D819315-3428-47F1-9393-D055DCF5AB2B}"/>
    <cellStyle name="Comma 8 4 3 5" xfId="8508" xr:uid="{EF5DF101-0909-466E-8547-D7AECDF72203}"/>
    <cellStyle name="Comma 8 4 3 5 2" xfId="20041" xr:uid="{BBC1F75D-AB92-485C-BBFC-6980D9F1AE6B}"/>
    <cellStyle name="Comma 8 4 3 5 2 2" xfId="43614" xr:uid="{36311546-DDAE-4EDC-A318-87685EEAF480}"/>
    <cellStyle name="Comma 8 4 3 5 3" xfId="32506" xr:uid="{524B6FD4-BE65-40DD-BA7C-210AD539EABF}"/>
    <cellStyle name="Comma 8 4 3 6" xfId="14337" xr:uid="{38432263-058E-4DEE-A06A-D587DF43F1FE}"/>
    <cellStyle name="Comma 8 4 3 6 2" xfId="38074" xr:uid="{36AEE7E2-CD2A-4308-B0A5-776415E9EC80}"/>
    <cellStyle name="Comma 8 4 3 7" xfId="26967" xr:uid="{BCB4E818-BD9B-4D90-AED3-0A3B0E4DFFC5}"/>
    <cellStyle name="Comma 8 4 3 8" xfId="25593" xr:uid="{E9FB0AA8-C9AD-4846-B794-664D40D6FED8}"/>
    <cellStyle name="Comma 8 4 3 9" xfId="49423" xr:uid="{3F3D0FC9-273D-452F-99F2-43B1F4E74ED6}"/>
    <cellStyle name="Comma 8 4 4" xfId="3488" xr:uid="{877EB468-156A-4C6C-AEF4-7E5B3DEBC2DB}"/>
    <cellStyle name="Comma 8 4 4 2" xfId="8956" xr:uid="{9A3A61E4-C30D-4AE9-B3DA-4321EE28069C}"/>
    <cellStyle name="Comma 8 4 4 2 2" xfId="20489" xr:uid="{A43732A9-4A80-4F3C-A528-6BE41FF61730}"/>
    <cellStyle name="Comma 8 4 4 2 2 2" xfId="44062" xr:uid="{0A6826A1-7256-47CB-B00C-1932950379FE}"/>
    <cellStyle name="Comma 8 4 4 2 3" xfId="32954" xr:uid="{129C04A8-6106-49BE-A329-001041FC41D7}"/>
    <cellStyle name="Comma 8 4 4 3" xfId="15074" xr:uid="{FF1102A1-7A42-468F-ABCA-7E01B5533CCB}"/>
    <cellStyle name="Comma 8 4 4 3 2" xfId="38648" xr:uid="{FA4721AF-514F-4ADC-8180-2A19C3A682E6}"/>
    <cellStyle name="Comma 8 4 4 4" xfId="27540" xr:uid="{D4EA0F19-F0D3-4F98-813B-0A4C1709116C}"/>
    <cellStyle name="Comma 8 4 5" xfId="4844" xr:uid="{B9EFB9DF-460E-4DD5-B4B7-2ECF7E3BE363}"/>
    <cellStyle name="Comma 8 4 5 2" xfId="10317" xr:uid="{1B61267F-8055-4EFF-8E19-FBF13F155CAE}"/>
    <cellStyle name="Comma 8 4 5 2 2" xfId="21850" xr:uid="{EC2CD045-7443-4657-9E64-4740F603D84B}"/>
    <cellStyle name="Comma 8 4 5 2 2 2" xfId="45423" xr:uid="{D45AFEA4-6A17-4078-810E-41FBA379C9E7}"/>
    <cellStyle name="Comma 8 4 5 2 3" xfId="34315" xr:uid="{6B2A6DF9-4B98-44B6-928B-603824B0F6A9}"/>
    <cellStyle name="Comma 8 4 5 3" xfId="16430" xr:uid="{47E4F43A-33F4-4AF8-B393-4F25D1542B82}"/>
    <cellStyle name="Comma 8 4 5 3 2" xfId="40004" xr:uid="{6F8434B2-BFA5-4CA0-8197-12BAAA9B2268}"/>
    <cellStyle name="Comma 8 4 5 4" xfId="28896" xr:uid="{6772627A-43EC-40FB-80FC-00C66429D114}"/>
    <cellStyle name="Comma 8 4 6" xfId="6182" xr:uid="{F95A64EC-9A2E-4213-8C78-24F302316C6C}"/>
    <cellStyle name="Comma 8 4 6 2" xfId="11658" xr:uid="{0EEBC80B-AA81-408C-B03F-DAB218695AF8}"/>
    <cellStyle name="Comma 8 4 6 2 2" xfId="23190" xr:uid="{827B8343-D17A-4AD2-9722-5E2083B81D8F}"/>
    <cellStyle name="Comma 8 4 6 2 2 2" xfId="46763" xr:uid="{72FF6499-1F0F-4340-AB3A-40EE4382CA20}"/>
    <cellStyle name="Comma 8 4 6 2 3" xfId="35655" xr:uid="{0EF54C4E-C91F-4A9A-9310-3F310A01BFD4}"/>
    <cellStyle name="Comma 8 4 6 3" xfId="17766" xr:uid="{7F6FBEF8-479E-45ED-B545-6A996B4F3C5E}"/>
    <cellStyle name="Comma 8 4 6 3 2" xfId="41340" xr:uid="{5C821056-5062-45CC-BC67-0E9E53285FC0}"/>
    <cellStyle name="Comma 8 4 6 4" xfId="30232" xr:uid="{D09B6A67-4267-4A91-AA7F-D25A85BE36FA}"/>
    <cellStyle name="Comma 8 4 7" xfId="7567" xr:uid="{16AE6363-0218-4B8A-99A6-2588F4E9A67F}"/>
    <cellStyle name="Comma 8 4 7 2" xfId="19127" xr:uid="{5019C991-A7D6-443A-8E49-E7F98545729D}"/>
    <cellStyle name="Comma 8 4 7 2 2" xfId="42700" xr:uid="{755427C0-9746-404D-8E9D-38B5D007BEE1}"/>
    <cellStyle name="Comma 8 4 7 3" xfId="31592" xr:uid="{D8F04FFD-72AF-447A-A964-A7FCDB52C546}"/>
    <cellStyle name="Comma 8 4 8" xfId="13387" xr:uid="{C1088F8D-DA64-452B-9F61-38DFAE164AE8}"/>
    <cellStyle name="Comma 8 4 8 2" xfId="37161" xr:uid="{D0FD6B8D-5150-425A-8621-ED567C3BB238}"/>
    <cellStyle name="Comma 8 4 9" xfId="13021" xr:uid="{0604BECB-004C-457E-9536-0872ABCB19B5}"/>
    <cellStyle name="Comma 8 4 9 2" xfId="36900" xr:uid="{1B98B94E-E160-491A-ABAD-A44510D19913}"/>
    <cellStyle name="Comma 8 5" xfId="678" xr:uid="{3074B954-F1E9-4B0F-A69B-970AA24BD5DA}"/>
    <cellStyle name="Comma 8 5 10" xfId="24530" xr:uid="{FFF11DD7-47C9-4AAA-8406-AC9B54ADBD73}"/>
    <cellStyle name="Comma 8 5 11" xfId="48400" xr:uid="{08AF7FBB-3107-47C5-ACB3-21B8427507EA}"/>
    <cellStyle name="Comma 8 5 12" xfId="1167" xr:uid="{FF5A35FB-2719-468D-985D-13041C351F61}"/>
    <cellStyle name="Comma 8 5 2" xfId="2009" xr:uid="{500C41E8-6D8C-4EF6-A3F8-4E8FBD4C49F7}"/>
    <cellStyle name="Comma 8 5 2 2" xfId="3822" xr:uid="{51C8F494-CA4E-47CE-9C60-5A69C1271ED0}"/>
    <cellStyle name="Comma 8 5 2 2 2" xfId="9291" xr:uid="{7EA6E117-B6BD-4333-B045-62CC82AF70EA}"/>
    <cellStyle name="Comma 8 5 2 2 2 2" xfId="20824" xr:uid="{26BB23FC-47A6-400B-AD61-AA64D4A3332A}"/>
    <cellStyle name="Comma 8 5 2 2 2 2 2" xfId="44397" xr:uid="{C5DEE042-D21D-421A-8387-E8F727F78C64}"/>
    <cellStyle name="Comma 8 5 2 2 2 3" xfId="33289" xr:uid="{B5FBF205-6EAC-4007-B22C-02EA56E7C0E3}"/>
    <cellStyle name="Comma 8 5 2 2 3" xfId="15409" xr:uid="{367C10F8-0BDC-4EB1-9B93-9BB81B1E7D98}"/>
    <cellStyle name="Comma 8 5 2 2 3 2" xfId="38983" xr:uid="{961ED9B7-23F0-4797-9E1F-8973F5205532}"/>
    <cellStyle name="Comma 8 5 2 2 4" xfId="27875" xr:uid="{FA76A6EC-45A8-4FC5-9DFE-B5DF56CB7E74}"/>
    <cellStyle name="Comma 8 5 2 3" xfId="5186" xr:uid="{55466D4F-F4BE-4AA2-AB19-CF5C0BAD111F}"/>
    <cellStyle name="Comma 8 5 2 3 2" xfId="10660" xr:uid="{861B13DC-84BE-49C4-BF36-2F79995A4BD7}"/>
    <cellStyle name="Comma 8 5 2 3 2 2" xfId="22193" xr:uid="{6C08B8CE-55D8-48B3-AD14-501F42F41038}"/>
    <cellStyle name="Comma 8 5 2 3 2 2 2" xfId="45766" xr:uid="{3DFEFAB9-673B-41BB-9FD0-C37A8A351ACB}"/>
    <cellStyle name="Comma 8 5 2 3 2 3" xfId="34658" xr:uid="{15AE686A-6FC0-4E35-9971-6D4A392A239C}"/>
    <cellStyle name="Comma 8 5 2 3 3" xfId="16772" xr:uid="{9FDCEABC-F3B5-4196-9D43-A1BCA13C69DD}"/>
    <cellStyle name="Comma 8 5 2 3 3 2" xfId="40346" xr:uid="{ABE907E3-4E59-4DF2-8154-877D80DA3112}"/>
    <cellStyle name="Comma 8 5 2 3 4" xfId="29238" xr:uid="{12DE5E7E-DBEF-4FC6-8AAD-744EBA22A8A2}"/>
    <cellStyle name="Comma 8 5 2 4" xfId="6524" xr:uid="{9EE4DAFD-62E9-48BB-A196-DAF94777BA87}"/>
    <cellStyle name="Comma 8 5 2 4 2" xfId="12001" xr:uid="{93F496D8-E125-4D12-9870-FE8A25024FD9}"/>
    <cellStyle name="Comma 8 5 2 4 2 2" xfId="23533" xr:uid="{B12E7DB6-485C-458A-8FBE-1CC4D7767B2E}"/>
    <cellStyle name="Comma 8 5 2 4 2 2 2" xfId="47106" xr:uid="{1F511C38-6CA5-4BFA-B5B0-5F169E5BE9B4}"/>
    <cellStyle name="Comma 8 5 2 4 2 3" xfId="35998" xr:uid="{0030CD5B-AE15-4493-B1D9-7F0B4883F35D}"/>
    <cellStyle name="Comma 8 5 2 4 3" xfId="18108" xr:uid="{89DF2FA8-B7A2-4E18-92BA-926AC3A7E6C6}"/>
    <cellStyle name="Comma 8 5 2 4 3 2" xfId="41682" xr:uid="{E418FEB3-926E-4B3D-B018-BE551C151F48}"/>
    <cellStyle name="Comma 8 5 2 4 4" xfId="30574" xr:uid="{30CADC8F-2A55-4F59-B26D-E5749E635047}"/>
    <cellStyle name="Comma 8 5 2 5" xfId="7935" xr:uid="{7EDC3C67-6B77-4CC7-A581-806901E0CF05}"/>
    <cellStyle name="Comma 8 5 2 5 2" xfId="19470" xr:uid="{6248C5EC-F6B4-4F66-B815-0B4A6C248D17}"/>
    <cellStyle name="Comma 8 5 2 5 2 2" xfId="43043" xr:uid="{425EB358-D0D8-45DE-A2B2-4C1DD4414362}"/>
    <cellStyle name="Comma 8 5 2 5 3" xfId="31935" xr:uid="{1021633E-4F19-41C0-99D7-AA2789437447}"/>
    <cellStyle name="Comma 8 5 2 6" xfId="13764" xr:uid="{B3064C91-5262-4A7A-A150-A5A863A5B09F}"/>
    <cellStyle name="Comma 8 5 2 6 2" xfId="37503" xr:uid="{E4C119EC-B66E-4459-8117-AED9CD08404F}"/>
    <cellStyle name="Comma 8 5 2 7" xfId="26396" xr:uid="{08CC90EC-0A78-4D31-8D3C-8521D219C94A}"/>
    <cellStyle name="Comma 8 5 2 8" xfId="25021" xr:uid="{E08B883F-56B7-4779-9BEB-280EB0951D63}"/>
    <cellStyle name="Comma 8 5 2 9" xfId="48852" xr:uid="{B8EBE253-91FE-4785-9F7D-E7C2CD0C4188}"/>
    <cellStyle name="Comma 8 5 3" xfId="2493" xr:uid="{B62F6580-700B-488D-BF52-2D088CABDBD7}"/>
    <cellStyle name="Comma 8 5 3 2" xfId="4285" xr:uid="{7D0164F3-66E0-4D33-81FF-F2949CA70BB6}"/>
    <cellStyle name="Comma 8 5 3 2 2" xfId="9754" xr:uid="{EEE32DDE-38AA-4DE0-9480-F771B52646FE}"/>
    <cellStyle name="Comma 8 5 3 2 2 2" xfId="21287" xr:uid="{76350F7D-9E52-4BF4-97BF-4357BB4D6476}"/>
    <cellStyle name="Comma 8 5 3 2 2 2 2" xfId="44860" xr:uid="{274D92E6-8B9A-4BDC-A21E-D05BA1BEE968}"/>
    <cellStyle name="Comma 8 5 3 2 2 3" xfId="33752" xr:uid="{935EA942-8300-45DF-890F-DF2F6F72E869}"/>
    <cellStyle name="Comma 8 5 3 2 3" xfId="15872" xr:uid="{D606A3B4-ECE1-42BA-9F8B-E6A3CF5C7523}"/>
    <cellStyle name="Comma 8 5 3 2 3 2" xfId="39446" xr:uid="{8A9A3228-96F0-475D-BFF9-98F5FF0C856C}"/>
    <cellStyle name="Comma 8 5 3 2 4" xfId="28338" xr:uid="{CCDC1A84-13E4-41E1-B3F9-750743F002E3}"/>
    <cellStyle name="Comma 8 5 3 3" xfId="5650" xr:uid="{DD4DDFE4-5042-42F7-A994-196C0975C2C0}"/>
    <cellStyle name="Comma 8 5 3 3 2" xfId="11124" xr:uid="{2A60B110-F303-4204-A013-2B8663662781}"/>
    <cellStyle name="Comma 8 5 3 3 2 2" xfId="22657" xr:uid="{73263742-28AF-454C-A1A2-053E77D8C506}"/>
    <cellStyle name="Comma 8 5 3 3 2 2 2" xfId="46230" xr:uid="{CCA84181-AD11-403E-9BF1-58EF079ECBF1}"/>
    <cellStyle name="Comma 8 5 3 3 2 3" xfId="35122" xr:uid="{FB222BF7-7898-4458-8111-E689871951AF}"/>
    <cellStyle name="Comma 8 5 3 3 3" xfId="17236" xr:uid="{385E48C7-730D-4A0F-A304-09BF32434D91}"/>
    <cellStyle name="Comma 8 5 3 3 3 2" xfId="40810" xr:uid="{97370A59-FFAA-4BEE-AF61-FCC82CE20813}"/>
    <cellStyle name="Comma 8 5 3 3 4" xfId="29702" xr:uid="{3618FBDE-7EE0-423B-A6F9-06FFB6DC6485}"/>
    <cellStyle name="Comma 8 5 3 4" xfId="6988" xr:uid="{CFCACABE-34AA-4E72-A731-F40477C33F85}"/>
    <cellStyle name="Comma 8 5 3 4 2" xfId="12466" xr:uid="{1E6D7DAE-774D-4C8D-BC2F-E88F7A9A1B33}"/>
    <cellStyle name="Comma 8 5 3 4 2 2" xfId="23998" xr:uid="{218F6DD6-34EF-4707-AD92-145D35982986}"/>
    <cellStyle name="Comma 8 5 3 4 2 2 2" xfId="47571" xr:uid="{38D3B8EC-31E4-4357-A20D-EEBA2AAC0E4F}"/>
    <cellStyle name="Comma 8 5 3 4 2 3" xfId="36463" xr:uid="{C66299C8-0519-4720-81A2-7026A61D04E4}"/>
    <cellStyle name="Comma 8 5 3 4 3" xfId="18572" xr:uid="{8F8FE4CA-3174-48AA-A024-7B99960C11B8}"/>
    <cellStyle name="Comma 8 5 3 4 3 2" xfId="42146" xr:uid="{475E2389-E2C1-4A5E-AB6E-9981A86B29AE}"/>
    <cellStyle name="Comma 8 5 3 4 4" xfId="31038" xr:uid="{A71AF86F-1BB2-4A4D-969A-ED676A276E30}"/>
    <cellStyle name="Comma 8 5 3 5" xfId="8401" xr:uid="{BFDF4AF6-494C-46AE-9708-C2805668E340}"/>
    <cellStyle name="Comma 8 5 3 5 2" xfId="19934" xr:uid="{2D7B16E5-2DF4-4632-878B-6F6EB4AEC05A}"/>
    <cellStyle name="Comma 8 5 3 5 2 2" xfId="43507" xr:uid="{625BCAF2-410F-4715-8FDE-7BD289D94505}"/>
    <cellStyle name="Comma 8 5 3 5 3" xfId="32399" xr:uid="{E6FB37B1-E696-46A9-9B29-5151D3D4BC90}"/>
    <cellStyle name="Comma 8 5 3 6" xfId="14230" xr:uid="{61111A58-3DEE-47E2-8075-4DB78D364DE8}"/>
    <cellStyle name="Comma 8 5 3 6 2" xfId="37967" xr:uid="{F4084957-31B1-4844-894A-79BD0A12F9F7}"/>
    <cellStyle name="Comma 8 5 3 7" xfId="26860" xr:uid="{D81BA408-530E-4D39-B930-DC86CF66CADA}"/>
    <cellStyle name="Comma 8 5 3 8" xfId="25486" xr:uid="{CB717FCE-ABFE-4570-8BFB-90F0300D3C16}"/>
    <cellStyle name="Comma 8 5 3 9" xfId="49316" xr:uid="{5948BC84-B7E6-4CE8-9C12-8721CF6EC967}"/>
    <cellStyle name="Comma 8 5 4" xfId="3383" xr:uid="{30544C80-C321-4DD8-8123-BF4A6F94EDED}"/>
    <cellStyle name="Comma 8 5 4 2" xfId="8851" xr:uid="{1903405D-8F12-4C2E-8C10-2A41BD3ACE6A}"/>
    <cellStyle name="Comma 8 5 4 2 2" xfId="20384" xr:uid="{2388DD3C-547D-477B-A965-8E4817C2A78C}"/>
    <cellStyle name="Comma 8 5 4 2 2 2" xfId="43957" xr:uid="{01D1F8C1-F891-4243-8713-F1521300B87D}"/>
    <cellStyle name="Comma 8 5 4 2 3" xfId="32849" xr:uid="{407E2D87-5BB8-4097-9EE1-C2F4E6C8721E}"/>
    <cellStyle name="Comma 8 5 4 3" xfId="14969" xr:uid="{E369603C-758D-4AE6-BEF6-1E09CF2C523A}"/>
    <cellStyle name="Comma 8 5 4 3 2" xfId="38543" xr:uid="{F31AE52F-BC15-4499-8FE4-36E3CC998F53}"/>
    <cellStyle name="Comma 8 5 4 4" xfId="27435" xr:uid="{FF66F1C6-103D-44E1-A83B-0FDBDCA4FF8C}"/>
    <cellStyle name="Comma 8 5 5" xfId="4739" xr:uid="{247F6BCA-4A3D-4CF0-8E79-AA8D9361B0E7}"/>
    <cellStyle name="Comma 8 5 5 2" xfId="10212" xr:uid="{E878B75E-7EFB-464E-AF69-C0EC99C37986}"/>
    <cellStyle name="Comma 8 5 5 2 2" xfId="21745" xr:uid="{56A2FB9E-EA27-4C8B-B147-498B2BDE1AEE}"/>
    <cellStyle name="Comma 8 5 5 2 2 2" xfId="45318" xr:uid="{94E36AF0-02C3-4B63-A950-CFA034367248}"/>
    <cellStyle name="Comma 8 5 5 2 3" xfId="34210" xr:uid="{29BF213F-7E0E-46CD-9653-AED92E682B87}"/>
    <cellStyle name="Comma 8 5 5 3" xfId="16325" xr:uid="{58B26F48-89B3-4BEB-B21B-12759CACF54D}"/>
    <cellStyle name="Comma 8 5 5 3 2" xfId="39899" xr:uid="{711423F5-2564-47E1-B9D8-2954D5237A5C}"/>
    <cellStyle name="Comma 8 5 5 4" xfId="28791" xr:uid="{EB335E6E-4738-4B61-A09B-BB2309D5F9C9}"/>
    <cellStyle name="Comma 8 5 6" xfId="6077" xr:uid="{F4203E5F-17A0-46DD-8EBB-AC20C60B0E3C}"/>
    <cellStyle name="Comma 8 5 6 2" xfId="11553" xr:uid="{CEF26507-A89B-464B-911B-0552E8224F21}"/>
    <cellStyle name="Comma 8 5 6 2 2" xfId="23085" xr:uid="{7C7067B5-8638-437A-BF80-AB31EE756B85}"/>
    <cellStyle name="Comma 8 5 6 2 2 2" xfId="46658" xr:uid="{CEB65C6D-ACF4-47E8-9C59-FAA9D2CD029B}"/>
    <cellStyle name="Comma 8 5 6 2 3" xfId="35550" xr:uid="{57438C51-C18A-4BE4-9C12-2439720D4B84}"/>
    <cellStyle name="Comma 8 5 6 3" xfId="17661" xr:uid="{84C051C0-7208-4A1A-9282-1058BC2648A5}"/>
    <cellStyle name="Comma 8 5 6 3 2" xfId="41235" xr:uid="{61BFBB69-4829-4B1A-936B-BE17E4F41F20}"/>
    <cellStyle name="Comma 8 5 6 4" xfId="30127" xr:uid="{8735C195-34D6-4959-B411-715197D44385}"/>
    <cellStyle name="Comma 8 5 7" xfId="7462" xr:uid="{22819654-CA58-4C0E-9930-A12707F55664}"/>
    <cellStyle name="Comma 8 5 7 2" xfId="19022" xr:uid="{1F44C475-F5D7-487F-8896-F85FFEDAB68A}"/>
    <cellStyle name="Comma 8 5 7 2 2" xfId="42595" xr:uid="{CE1D049E-C02F-4676-BEB8-3E3D75FEA324}"/>
    <cellStyle name="Comma 8 5 7 3" xfId="31487" xr:uid="{73EE1708-F8B6-40C1-BBB8-465E328E0327}"/>
    <cellStyle name="Comma 8 5 8" xfId="13278" xr:uid="{2ED44720-1F45-4FDB-AD75-E0CCB68D6AFC}"/>
    <cellStyle name="Comma 8 5 8 2" xfId="37056" xr:uid="{67BE903B-9983-4E5D-BDE2-8161C2E1A9A2}"/>
    <cellStyle name="Comma 8 5 9" xfId="25947" xr:uid="{D865D9D5-A628-4FA1-9187-CFECDCF016EE}"/>
    <cellStyle name="Comma 8 6" xfId="825" xr:uid="{9EA22C2B-F21A-4396-B65E-4C48F8726C57}"/>
    <cellStyle name="Comma 8 6 10" xfId="48687" xr:uid="{FDF506E5-2329-4059-B17C-6965D4B4AE82}"/>
    <cellStyle name="Comma 8 6 11" xfId="1845" xr:uid="{03CE395A-ACCB-44A6-A3F2-3658DC34EAA9}"/>
    <cellStyle name="Comma 8 6 2" xfId="2380" xr:uid="{AB423479-6827-4BEE-A8C1-2647F405CA03}"/>
    <cellStyle name="Comma 8 6 2 2" xfId="4175" xr:uid="{9064882A-6410-47AB-B854-42D5CEB6848E}"/>
    <cellStyle name="Comma 8 6 2 2 2" xfId="9644" xr:uid="{379D9285-F21A-40BB-BF6C-DAD3BC4864FE}"/>
    <cellStyle name="Comma 8 6 2 2 2 2" xfId="21177" xr:uid="{9A5B3D17-D383-459E-8059-9A36AF1096BA}"/>
    <cellStyle name="Comma 8 6 2 2 2 2 2" xfId="44750" xr:uid="{35800F44-4E0F-427C-AEAC-DFB0E4AA7564}"/>
    <cellStyle name="Comma 8 6 2 2 2 3" xfId="33642" xr:uid="{C7531710-110A-47D2-AF38-D2C69E385344}"/>
    <cellStyle name="Comma 8 6 2 2 3" xfId="15762" xr:uid="{61F15521-FFF1-4BDF-AD10-566A9D8340AC}"/>
    <cellStyle name="Comma 8 6 2 2 3 2" xfId="39336" xr:uid="{3E1C4A2D-E149-409C-8EC1-16ADABCEE688}"/>
    <cellStyle name="Comma 8 6 2 2 4" xfId="28228" xr:uid="{7C900B52-3033-4C24-9FBF-9134589183D6}"/>
    <cellStyle name="Comma 8 6 2 3" xfId="5540" xr:uid="{97F323B0-243A-43F0-BA02-B5AE495FA44A}"/>
    <cellStyle name="Comma 8 6 2 3 2" xfId="11014" xr:uid="{3DFEAB45-C447-49A3-95A0-79BC374D9651}"/>
    <cellStyle name="Comma 8 6 2 3 2 2" xfId="22547" xr:uid="{08E1EDBC-9C1B-4D29-ABBA-8AD6EEE9AB7F}"/>
    <cellStyle name="Comma 8 6 2 3 2 2 2" xfId="46120" xr:uid="{EB5334CE-177A-4263-90ED-E3D9F9DC5886}"/>
    <cellStyle name="Comma 8 6 2 3 2 3" xfId="35012" xr:uid="{7CC9876F-E350-46E8-B00D-B13B98540BFE}"/>
    <cellStyle name="Comma 8 6 2 3 3" xfId="17126" xr:uid="{9586C07D-F71E-4D44-B934-1C214718A87D}"/>
    <cellStyle name="Comma 8 6 2 3 3 2" xfId="40700" xr:uid="{CA743A1E-0952-4DDD-8DE3-846248ACB78C}"/>
    <cellStyle name="Comma 8 6 2 3 4" xfId="29592" xr:uid="{09A4D399-DE22-460E-93B8-4F0D31AFF33C}"/>
    <cellStyle name="Comma 8 6 2 4" xfId="6878" xr:uid="{93DAABA2-C234-4D2F-994B-32CC5595EF7F}"/>
    <cellStyle name="Comma 8 6 2 4 2" xfId="12356" xr:uid="{AA5F8768-6A76-4B22-898B-BA85C394F372}"/>
    <cellStyle name="Comma 8 6 2 4 2 2" xfId="23888" xr:uid="{C662C668-D0E4-4378-83AC-9AF1BF0377F4}"/>
    <cellStyle name="Comma 8 6 2 4 2 2 2" xfId="47461" xr:uid="{2FB2F5D1-EF51-4D12-9F39-D086E7898F0F}"/>
    <cellStyle name="Comma 8 6 2 4 2 3" xfId="36353" xr:uid="{F1AB322C-1BF4-40A9-8C1C-A2FF5287FE4D}"/>
    <cellStyle name="Comma 8 6 2 4 3" xfId="18462" xr:uid="{ADEF5071-A620-4DA2-8DB2-3E60DF185370}"/>
    <cellStyle name="Comma 8 6 2 4 3 2" xfId="42036" xr:uid="{69C0524B-615F-49E2-854A-6F9F7132CB62}"/>
    <cellStyle name="Comma 8 6 2 4 4" xfId="30928" xr:uid="{4C7DBA11-CEC0-44DF-BFF0-76902A6AE4DF}"/>
    <cellStyle name="Comma 8 6 2 5" xfId="8291" xr:uid="{F4740B03-9B9B-43CB-85B2-E20D22AF00C6}"/>
    <cellStyle name="Comma 8 6 2 5 2" xfId="19824" xr:uid="{307899E2-41D4-42CD-8382-515B81718391}"/>
    <cellStyle name="Comma 8 6 2 5 2 2" xfId="43397" xr:uid="{7949D30D-77F5-4710-AD87-0D9CF8B0B917}"/>
    <cellStyle name="Comma 8 6 2 5 3" xfId="32289" xr:uid="{55E6175E-F348-4CBE-B4B1-3A0E2ADDD2A5}"/>
    <cellStyle name="Comma 8 6 2 6" xfId="14120" xr:uid="{E82B07CA-E4B5-4363-8A7F-6F50055D6485}"/>
    <cellStyle name="Comma 8 6 2 6 2" xfId="37857" xr:uid="{CE935CCB-C55B-4E19-988C-8793AB796234}"/>
    <cellStyle name="Comma 8 6 2 7" xfId="26750" xr:uid="{0A784BF6-4F78-4F29-80AA-F1E6C6D6AE69}"/>
    <cellStyle name="Comma 8 6 2 8" xfId="25376" xr:uid="{367651DC-34BF-4644-A1D9-8CBAA85C9BAD}"/>
    <cellStyle name="Comma 8 6 2 9" xfId="49206" xr:uid="{3B0518C5-1488-4812-ADC1-707A39B44B79}"/>
    <cellStyle name="Comma 8 6 3" xfId="3661" xr:uid="{26E36E7F-CC80-442C-91DE-20D4D5E77F9A}"/>
    <cellStyle name="Comma 8 6 3 2" xfId="9130" xr:uid="{5943B6A5-DEB8-4FC3-9102-425983BBF3D9}"/>
    <cellStyle name="Comma 8 6 3 2 2" xfId="20663" xr:uid="{921EFDBF-BD69-4ECA-A9B2-4522746EFBD8}"/>
    <cellStyle name="Comma 8 6 3 2 2 2" xfId="44236" xr:uid="{70ADFB8A-9A03-4B78-ADCE-90DC7554631F}"/>
    <cellStyle name="Comma 8 6 3 2 3" xfId="33128" xr:uid="{3ACE1B2D-9F6E-4B90-BF34-53F48FE06005}"/>
    <cellStyle name="Comma 8 6 3 3" xfId="15248" xr:uid="{03998903-F4A6-4C84-B243-9828C9FB4114}"/>
    <cellStyle name="Comma 8 6 3 3 2" xfId="38822" xr:uid="{CA68570F-AA1D-4A7A-9D18-86074CBF6B72}"/>
    <cellStyle name="Comma 8 6 3 4" xfId="27714" xr:uid="{9D3B6882-23CB-4CAD-AC8D-1F2F21B0C173}"/>
    <cellStyle name="Comma 8 6 4" xfId="5021" xr:uid="{1CE3FFC4-31B1-4252-8A6F-AFAAEEC27032}"/>
    <cellStyle name="Comma 8 6 4 2" xfId="10495" xr:uid="{998630D9-A538-496B-93FF-EFBBF051F052}"/>
    <cellStyle name="Comma 8 6 4 2 2" xfId="22028" xr:uid="{A3FEFBA8-43BE-427D-BE7D-EF3259AA1BFE}"/>
    <cellStyle name="Comma 8 6 4 2 2 2" xfId="45601" xr:uid="{43EE4941-C137-4EC4-A99A-D68BA775AED1}"/>
    <cellStyle name="Comma 8 6 4 2 3" xfId="34493" xr:uid="{3E55EC3D-C00B-4C04-8716-2E10DBE3AEDD}"/>
    <cellStyle name="Comma 8 6 4 3" xfId="16607" xr:uid="{CBBE5600-51CB-437D-8945-00E9F1987988}"/>
    <cellStyle name="Comma 8 6 4 3 2" xfId="40181" xr:uid="{B590C425-7971-4392-B768-7B3189191DA0}"/>
    <cellStyle name="Comma 8 6 4 4" xfId="29073" xr:uid="{CA9B7247-960B-492A-B79D-1CC9C571B05E}"/>
    <cellStyle name="Comma 8 6 5" xfId="6359" xr:uid="{C6F71B85-F9C2-48C3-8AA8-3FB66A44D906}"/>
    <cellStyle name="Comma 8 6 5 2" xfId="11836" xr:uid="{ED0C2D53-9D56-441B-B5E3-85145CBF1817}"/>
    <cellStyle name="Comma 8 6 5 2 2" xfId="23368" xr:uid="{D3BD228D-69C6-4D5C-A06B-55049FF11BE9}"/>
    <cellStyle name="Comma 8 6 5 2 2 2" xfId="46941" xr:uid="{36FDBFB2-426B-4B5D-91EE-E9527046E840}"/>
    <cellStyle name="Comma 8 6 5 2 3" xfId="35833" xr:uid="{FBBE59C0-515C-4B33-A3FB-81D94E328AC4}"/>
    <cellStyle name="Comma 8 6 5 3" xfId="17943" xr:uid="{12E863A0-9215-4825-BBA7-1693664366FC}"/>
    <cellStyle name="Comma 8 6 5 3 2" xfId="41517" xr:uid="{80675439-D9BC-4E6D-88FE-D602F7D98526}"/>
    <cellStyle name="Comma 8 6 5 4" xfId="30409" xr:uid="{BC2959ED-F1EE-4219-B22F-752FADE9AE77}"/>
    <cellStyle name="Comma 8 6 6" xfId="7770" xr:uid="{497D99F6-41ED-4C07-81CE-401F1CF44EC9}"/>
    <cellStyle name="Comma 8 6 6 2" xfId="19305" xr:uid="{8D780195-A5F7-4123-AB6B-3821E7B8230B}"/>
    <cellStyle name="Comma 8 6 6 2 2" xfId="42878" xr:uid="{36D9B3AB-72BA-4422-B3AB-D470DD39CCB2}"/>
    <cellStyle name="Comma 8 6 6 3" xfId="31770" xr:uid="{BBD4E34B-6FBD-4326-B82D-060721C5CC29}"/>
    <cellStyle name="Comma 8 6 7" xfId="13599" xr:uid="{83004246-61A8-4808-986C-B85095FE8253}"/>
    <cellStyle name="Comma 8 6 7 2" xfId="37338" xr:uid="{FB0B2445-0E05-49FF-A117-A4A4F2265459}"/>
    <cellStyle name="Comma 8 6 8" xfId="26231" xr:uid="{BFA0C0A2-D97F-46F0-B236-4F2B94FF494A}"/>
    <cellStyle name="Comma 8 6 9" xfId="24856" xr:uid="{E984B8CB-90D6-4C12-9322-392DC76C1CC0}"/>
    <cellStyle name="Comma 8 7" xfId="1902" xr:uid="{F57BB70F-5387-4012-B036-5AC613B667B1}"/>
    <cellStyle name="Comma 8 7 2" xfId="3715" xr:uid="{0F975E3F-FFB9-4518-A4D5-0927FAD7AB2E}"/>
    <cellStyle name="Comma 8 7 2 2" xfId="9184" xr:uid="{7840BB9F-7000-49E2-AC7B-AE90D92A2540}"/>
    <cellStyle name="Comma 8 7 2 2 2" xfId="20717" xr:uid="{30AF03C0-7EF6-4DE1-BFC5-97A0874E361A}"/>
    <cellStyle name="Comma 8 7 2 2 2 2" xfId="44290" xr:uid="{C1DE9D4E-C63D-40B5-9E2E-47346CDF28B7}"/>
    <cellStyle name="Comma 8 7 2 2 3" xfId="33182" xr:uid="{F6C8A2E5-0718-4878-A59B-4B2D839FB610}"/>
    <cellStyle name="Comma 8 7 2 3" xfId="15302" xr:uid="{514113FF-7FED-4B7F-B20D-B4AC06718D64}"/>
    <cellStyle name="Comma 8 7 2 3 2" xfId="38876" xr:uid="{ABB3C1C7-3EC3-48B3-9D5C-6D7225F40494}"/>
    <cellStyle name="Comma 8 7 2 4" xfId="27768" xr:uid="{F8E1D58D-381D-47CE-A614-33DE44C12BDB}"/>
    <cellStyle name="Comma 8 7 3" xfId="5079" xr:uid="{7B7783CA-3805-4D1D-9FE7-851CB998561A}"/>
    <cellStyle name="Comma 8 7 3 2" xfId="10553" xr:uid="{108DA4BC-1A69-48FA-8EE1-26E3E1A3DAA2}"/>
    <cellStyle name="Comma 8 7 3 2 2" xfId="22086" xr:uid="{C5EED30A-A78E-4B70-89EA-1133BA1EF4BB}"/>
    <cellStyle name="Comma 8 7 3 2 2 2" xfId="45659" xr:uid="{7089A6C7-71D3-48AE-BD15-7224F77EBE9B}"/>
    <cellStyle name="Comma 8 7 3 2 3" xfId="34551" xr:uid="{37377ACC-86F9-4DEA-9AFF-10A05EAA350C}"/>
    <cellStyle name="Comma 8 7 3 3" xfId="16665" xr:uid="{AB7F89FD-C343-44CB-AFB6-1F93A84CA954}"/>
    <cellStyle name="Comma 8 7 3 3 2" xfId="40239" xr:uid="{F2ECD305-71EF-4C21-BBEB-1894BED79E67}"/>
    <cellStyle name="Comma 8 7 3 4" xfId="29131" xr:uid="{45B52438-66DD-4143-8B91-361D4EF5856B}"/>
    <cellStyle name="Comma 8 7 4" xfId="6417" xr:uid="{B920DD1C-3E75-44F2-B7F0-297376133333}"/>
    <cellStyle name="Comma 8 7 4 2" xfId="11894" xr:uid="{3518D961-CC79-4D18-859C-62CB529DF7B2}"/>
    <cellStyle name="Comma 8 7 4 2 2" xfId="23426" xr:uid="{9F3A765D-2613-4ACF-A323-500EF4544639}"/>
    <cellStyle name="Comma 8 7 4 2 2 2" xfId="46999" xr:uid="{AC8C387E-A29D-4212-8445-575A5CF7B193}"/>
    <cellStyle name="Comma 8 7 4 2 3" xfId="35891" xr:uid="{E29CC889-FC5F-4D67-944B-610695222CE0}"/>
    <cellStyle name="Comma 8 7 4 3" xfId="18001" xr:uid="{6FCDC6D0-3450-48FD-BB5D-BFF691E37DA4}"/>
    <cellStyle name="Comma 8 7 4 3 2" xfId="41575" xr:uid="{46734A70-DF98-4EFB-8794-E630A197D6E4}"/>
    <cellStyle name="Comma 8 7 4 4" xfId="30467" xr:uid="{2331EA14-07E8-4997-854D-41D163D529F6}"/>
    <cellStyle name="Comma 8 7 5" xfId="7828" xr:uid="{36E6C1E6-EE89-4F99-9D7C-EE07A60E563F}"/>
    <cellStyle name="Comma 8 7 5 2" xfId="19363" xr:uid="{650A0C77-FBD1-4AB7-9286-DB74471DD5C3}"/>
    <cellStyle name="Comma 8 7 5 2 2" xfId="42936" xr:uid="{46A20FD1-DB25-476D-9730-7875311C10C6}"/>
    <cellStyle name="Comma 8 7 5 3" xfId="31828" xr:uid="{A343AA06-A62D-4D65-9376-6D0C2BCEF4E3}"/>
    <cellStyle name="Comma 8 7 6" xfId="13657" xr:uid="{42739697-904D-466A-AC52-EB3ABF04A52F}"/>
    <cellStyle name="Comma 8 7 6 2" xfId="37396" xr:uid="{D66B0265-B76B-4D29-8094-C8FEFF3F28C8}"/>
    <cellStyle name="Comma 8 7 7" xfId="26289" xr:uid="{6A27D1B7-4F1F-4366-8522-7A6296FB7DB4}"/>
    <cellStyle name="Comma 8 7 8" xfId="24914" xr:uid="{99DBAE40-5A85-40BA-8CDA-51086D0816C0}"/>
    <cellStyle name="Comma 8 7 9" xfId="48745" xr:uid="{AE152F75-6134-486A-96CF-A48476FC9F83}"/>
    <cellStyle name="Comma 8 8" xfId="2314" xr:uid="{D1CF3395-0843-48C6-A954-9739A5DD1DA3}"/>
    <cellStyle name="Comma 8 8 2" xfId="4114" xr:uid="{4E44FD6F-9844-4DBC-8C13-97ED1722DF1C}"/>
    <cellStyle name="Comma 8 8 2 2" xfId="9583" xr:uid="{16288D35-A36D-4D2A-9081-3B9D50ABCCA6}"/>
    <cellStyle name="Comma 8 8 2 2 2" xfId="21116" xr:uid="{B06EF047-4F86-4A0D-AAB1-065B864D5D77}"/>
    <cellStyle name="Comma 8 8 2 2 2 2" xfId="44689" xr:uid="{FF596D00-83C6-4C6F-8D19-5CB496DD217E}"/>
    <cellStyle name="Comma 8 8 2 2 3" xfId="33581" xr:uid="{EF4FCF52-CA9D-4EF5-910F-CAC547DA74E0}"/>
    <cellStyle name="Comma 8 8 2 3" xfId="15701" xr:uid="{FEC8E2A5-53FA-45C8-8498-28667CDC364C}"/>
    <cellStyle name="Comma 8 8 2 3 2" xfId="39275" xr:uid="{E907F0FE-F7DD-4252-B988-522000775BA1}"/>
    <cellStyle name="Comma 8 8 2 4" xfId="28167" xr:uid="{8D1F2E04-E299-43FB-B2EE-F2492A0B0C84}"/>
    <cellStyle name="Comma 8 8 3" xfId="5479" xr:uid="{9E3A79B5-54B0-4C35-9CFA-6C40E1FDAC14}"/>
    <cellStyle name="Comma 8 8 3 2" xfId="10953" xr:uid="{FED27142-36F3-4F4E-A08E-A1F8DD712F12}"/>
    <cellStyle name="Comma 8 8 3 2 2" xfId="22486" xr:uid="{47BA0FEB-D22E-439F-9F23-8314A7A41543}"/>
    <cellStyle name="Comma 8 8 3 2 2 2" xfId="46059" xr:uid="{942B61A6-D379-41DD-BC7A-3A4962395618}"/>
    <cellStyle name="Comma 8 8 3 2 3" xfId="34951" xr:uid="{E0BA8216-AC06-46A5-850C-4ECE8F3EFBEB}"/>
    <cellStyle name="Comma 8 8 3 3" xfId="17065" xr:uid="{34BEC7FF-755F-47BB-B213-9305A45A6140}"/>
    <cellStyle name="Comma 8 8 3 3 2" xfId="40639" xr:uid="{1DD3E6DC-D6DD-4C86-9F6D-A0BD2874F48D}"/>
    <cellStyle name="Comma 8 8 3 4" xfId="29531" xr:uid="{8643E8E0-DD64-4584-87B1-28ADA7BB8CA1}"/>
    <cellStyle name="Comma 8 8 4" xfId="6817" xr:uid="{A76AE78B-0987-4908-8D12-4F996BA8BD03}"/>
    <cellStyle name="Comma 8 8 4 2" xfId="12295" xr:uid="{749C5465-645F-48D5-B49C-8725C45DAE0E}"/>
    <cellStyle name="Comma 8 8 4 2 2" xfId="23827" xr:uid="{D1A488B4-BAD0-4B28-927C-C1D2EB461CF7}"/>
    <cellStyle name="Comma 8 8 4 2 2 2" xfId="47400" xr:uid="{B0E320F8-1409-48D7-83A6-47816A6C1459}"/>
    <cellStyle name="Comma 8 8 4 2 3" xfId="36292" xr:uid="{B770A33B-A2CB-40A1-844B-4B0C7DB3CFD6}"/>
    <cellStyle name="Comma 8 8 4 3" xfId="18401" xr:uid="{F56EE58D-0DCC-4417-B7D6-607D8AD44D61}"/>
    <cellStyle name="Comma 8 8 4 3 2" xfId="41975" xr:uid="{A108FDAD-2E20-4F57-80C7-890082F928E1}"/>
    <cellStyle name="Comma 8 8 4 4" xfId="30867" xr:uid="{7F9E746D-1740-4518-8D81-FC89740A3FB9}"/>
    <cellStyle name="Comma 8 8 5" xfId="8230" xr:uid="{F277844E-CB20-47D8-B075-8BAD23FD8E5E}"/>
    <cellStyle name="Comma 8 8 5 2" xfId="19763" xr:uid="{CEE99E03-1DAE-40A9-A6E9-42FFCA7DA46C}"/>
    <cellStyle name="Comma 8 8 5 2 2" xfId="43336" xr:uid="{047B480D-8DFF-4A19-BE5C-6C652B833890}"/>
    <cellStyle name="Comma 8 8 5 3" xfId="32228" xr:uid="{79B10F70-967F-4491-8D0A-F0A378434C10}"/>
    <cellStyle name="Comma 8 8 6" xfId="14059" xr:uid="{70155112-FD3D-4494-B6A9-9BEB5CB56513}"/>
    <cellStyle name="Comma 8 8 6 2" xfId="37796" xr:uid="{7A036CEA-7B69-488B-9E71-233A22D72E38}"/>
    <cellStyle name="Comma 8 8 7" xfId="26689" xr:uid="{2913DF9E-D7E9-4F84-91EE-7A5A115B29B1}"/>
    <cellStyle name="Comma 8 8 8" xfId="25315" xr:uid="{9366DDD4-AF28-4CC2-B8B5-22FD4348C20E}"/>
    <cellStyle name="Comma 8 8 9" xfId="49145" xr:uid="{9C75E314-247B-4BB1-A579-4C05CEE9D17F}"/>
    <cellStyle name="Comma 8 9" xfId="2846" xr:uid="{F912CF03-2378-4F9C-B8C9-1B72461AB65B}"/>
    <cellStyle name="Comma 8 9 2" xfId="4600" xr:uid="{4FC22D4A-0515-4F16-92E0-4BA07F62BC6E}"/>
    <cellStyle name="Comma 8 9 2 2" xfId="10070" xr:uid="{EABEBC66-78CC-4A78-8C04-05922982A1D0}"/>
    <cellStyle name="Comma 8 9 2 2 2" xfId="21603" xr:uid="{4D54957E-EEE2-47AB-924E-ADA609370AA9}"/>
    <cellStyle name="Comma 8 9 2 2 2 2" xfId="45176" xr:uid="{994B14F5-57B3-4311-A285-B4090882E058}"/>
    <cellStyle name="Comma 8 9 2 2 3" xfId="34068" xr:uid="{1BB8A148-9822-462D-B9A6-F41E1D89060E}"/>
    <cellStyle name="Comma 8 9 2 3" xfId="16187" xr:uid="{BF2B9450-BBAC-4517-9E71-9F837C488C1F}"/>
    <cellStyle name="Comma 8 9 2 3 2" xfId="39761" xr:uid="{C96DB7BF-7BE9-4C1E-9513-EB65424C8CD2}"/>
    <cellStyle name="Comma 8 9 2 4" xfId="28653" xr:uid="{7AC41135-9322-403B-96FB-88C245F3995A}"/>
    <cellStyle name="Comma 8 9 3" xfId="8717" xr:uid="{CF62C454-D8D2-467B-9B41-CEBEFE9C0528}"/>
    <cellStyle name="Comma 8 9 3 2" xfId="20250" xr:uid="{88C9EE01-C133-428C-8F5C-CE3390F3C16D}"/>
    <cellStyle name="Comma 8 9 3 2 2" xfId="43823" xr:uid="{767369E5-5BAC-4C74-8EC1-B02BB811DE66}"/>
    <cellStyle name="Comma 8 9 3 3" xfId="32715" xr:uid="{6774462D-9DC9-48D9-B2A7-8F2D4703A858}"/>
    <cellStyle name="Comma 8 9 4" xfId="14547" xr:uid="{90B5F9B2-7277-4720-A148-A7CBBB0C59B0}"/>
    <cellStyle name="Comma 8 9 4 2" xfId="38283" xr:uid="{4FD4C969-8694-426B-9EC4-7439515CD9A9}"/>
    <cellStyle name="Comma 8 9 5" xfId="27176" xr:uid="{F8519AE7-6080-410E-AE8B-FC56D2B296CB}"/>
    <cellStyle name="Comma 80" xfId="12793" xr:uid="{FD39E88E-16E5-486D-832D-C9D042BCA58F}"/>
    <cellStyle name="Comma 80 2" xfId="24321" xr:uid="{B2EFF05C-F37E-46D4-87C7-970F44E62F97}"/>
    <cellStyle name="Comma 80 2 2" xfId="47894" xr:uid="{0F505859-92BC-42EF-9978-CAB085D82A20}"/>
    <cellStyle name="Comma 80 3" xfId="36786" xr:uid="{67FD128F-388A-4739-896B-2EF59AF770DB}"/>
    <cellStyle name="Comma 81" xfId="12804" xr:uid="{29A2C9E1-4475-4944-9518-D1E9FC8C0082}"/>
    <cellStyle name="Comma 81 2" xfId="24326" xr:uid="{40471033-6696-452D-9744-3A73879D633A}"/>
    <cellStyle name="Comma 81 2 2" xfId="47899" xr:uid="{54059582-DC93-4F1A-B324-2B04A55B8887}"/>
    <cellStyle name="Comma 81 3" xfId="36791" xr:uid="{636B9F62-7084-4573-B36D-80E9E7F940CA}"/>
    <cellStyle name="Comma 82" xfId="12824" xr:uid="{F0DE2D6C-B751-4A9E-8BAB-98A00997E6D8}"/>
    <cellStyle name="Comma 82 2" xfId="24332" xr:uid="{CFD46D64-6AFF-4CE3-A9FA-E488B76F2B18}"/>
    <cellStyle name="Comma 82 2 2" xfId="47905" xr:uid="{B473D00E-4861-4FB1-82CF-ED97CBD132C4}"/>
    <cellStyle name="Comma 82 3" xfId="36797" xr:uid="{C3EC9399-71B3-4676-A606-E47E52EA502E}"/>
    <cellStyle name="Comma 83" xfId="12986" xr:uid="{5660B396-5EC9-4C52-A39F-87D589DFD663}"/>
    <cellStyle name="Comma 83 2" xfId="24427" xr:uid="{03885B05-435B-4FB1-B71F-23EACD6A488B}"/>
    <cellStyle name="Comma 83 2 2" xfId="47999" xr:uid="{14441A31-F63F-4211-B69E-F651CDDC4AD4}"/>
    <cellStyle name="Comma 83 3" xfId="36891" xr:uid="{F8A664F8-4C45-43A2-BFE7-535C6C29E245}"/>
    <cellStyle name="Comma 84" xfId="12821" xr:uid="{78603A0E-AEE1-47BE-A13C-9F2FF532F550}"/>
    <cellStyle name="Comma 84 2" xfId="24329" xr:uid="{9CCE86CE-3914-4048-9413-107098B248B0}"/>
    <cellStyle name="Comma 84 2 2" xfId="47902" xr:uid="{37657352-1D68-4421-A6D0-E08E4B2BFD3C}"/>
    <cellStyle name="Comma 84 3" xfId="36794" xr:uid="{ED5EC03B-C241-4A98-B005-C4E0A5E9C6E3}"/>
    <cellStyle name="Comma 85" xfId="12931" xr:uid="{B463F60A-DDC0-47E6-8F89-3204557C76E5}"/>
    <cellStyle name="Comma 85 2" xfId="24394" xr:uid="{8A42975B-81D7-41EB-9FB8-BCBA11022CC7}"/>
    <cellStyle name="Comma 85 2 2" xfId="47966" xr:uid="{D5099E8A-FA49-48E4-B1DA-28C3403358F7}"/>
    <cellStyle name="Comma 85 3" xfId="36858" xr:uid="{6D8D8E83-38A1-48FD-B7D9-43FB369EC445}"/>
    <cellStyle name="Comma 86" xfId="12957" xr:uid="{C8C80D3C-FDF2-4AFE-8C95-5D639D7B8BAD}"/>
    <cellStyle name="Comma 86 2" xfId="24415" xr:uid="{E3C0896C-71A7-4C47-A53A-4A3D06320011}"/>
    <cellStyle name="Comma 86 2 2" xfId="47987" xr:uid="{EAF32996-CB6B-43EC-B563-70CCBFF720AC}"/>
    <cellStyle name="Comma 86 3" xfId="36879" xr:uid="{D2E0A48B-B2E7-41C1-919A-1357864F912E}"/>
    <cellStyle name="Comma 87" xfId="12884" xr:uid="{A696E6A2-B74A-4BEC-BADA-122D3D703F5E}"/>
    <cellStyle name="Comma 87 2" xfId="24368" xr:uid="{448C0B55-5E57-403D-97A7-9EE534AA88C4}"/>
    <cellStyle name="Comma 87 2 2" xfId="47940" xr:uid="{E46ED6FE-27A0-486A-88AA-77C307CA708E}"/>
    <cellStyle name="Comma 87 3" xfId="36832" xr:uid="{808959F5-BA4C-462D-9053-72698E0678B4}"/>
    <cellStyle name="Comma 88" xfId="12949" xr:uid="{EB977062-A242-4B7D-8CF4-A5B321BA41BE}"/>
    <cellStyle name="Comma 88 2" xfId="24412" xr:uid="{CC2ED7E6-40D6-4118-B5F5-CD48953BC10C}"/>
    <cellStyle name="Comma 88 2 2" xfId="47984" xr:uid="{B106DC69-13E2-4950-84C8-098EC44C57DF}"/>
    <cellStyle name="Comma 88 3" xfId="36876" xr:uid="{53898D77-7398-4158-A79E-C0FDA156FFA1}"/>
    <cellStyle name="Comma 89" xfId="12918" xr:uid="{F4EAC0D6-6F97-4185-A288-5EEC7C08AF99}"/>
    <cellStyle name="Comma 89 2" xfId="24386" xr:uid="{13BF5505-5042-41DF-9AFF-15803D21B011}"/>
    <cellStyle name="Comma 89 2 2" xfId="47958" xr:uid="{AC9A2725-2C46-4FC6-8B02-2818990ED9CE}"/>
    <cellStyle name="Comma 89 3" xfId="36850" xr:uid="{B467E98B-0A9A-4318-8788-98EB84DC467C}"/>
    <cellStyle name="Comma 9" xfId="257" xr:uid="{26059781-3058-4820-8D50-A3BF19FCEA01}"/>
    <cellStyle name="Comma 9 10" xfId="1181" xr:uid="{863D2AED-F607-4AB6-BA37-4500A4AA516F}"/>
    <cellStyle name="Comma 9 10 10" xfId="24533" xr:uid="{9E58F2CE-7D6F-4D7F-AA62-F120FF08DBAA}"/>
    <cellStyle name="Comma 9 10 11" xfId="48411" xr:uid="{0143C248-23BF-4B0A-8AF8-7C692BE0A1F9}"/>
    <cellStyle name="Comma 9 10 2" xfId="2020" xr:uid="{F11557E9-BAC2-4B29-933E-F088F28ECF40}"/>
    <cellStyle name="Comma 9 10 2 2" xfId="3833" xr:uid="{46FAD53E-D52D-41B4-9EF7-6C706DB17690}"/>
    <cellStyle name="Comma 9 10 2 2 2" xfId="9302" xr:uid="{AC5351F1-DAC0-4435-BAC6-E3608A9FC1D5}"/>
    <cellStyle name="Comma 9 10 2 2 2 2" xfId="20835" xr:uid="{8A2B3C42-5329-44E7-8A55-942E3490FD16}"/>
    <cellStyle name="Comma 9 10 2 2 2 2 2" xfId="44408" xr:uid="{375D798C-8D61-4806-8913-BE7B94D8A846}"/>
    <cellStyle name="Comma 9 10 2 2 2 3" xfId="33300" xr:uid="{ABAE6EC9-A6CC-4C00-8528-6971BD37FD3B}"/>
    <cellStyle name="Comma 9 10 2 2 3" xfId="15420" xr:uid="{E9F66D78-EC66-4E9B-83D2-FBB349C75990}"/>
    <cellStyle name="Comma 9 10 2 2 3 2" xfId="38994" xr:uid="{25BA48D8-8CE1-4087-A374-F915FFCB704D}"/>
    <cellStyle name="Comma 9 10 2 2 4" xfId="27886" xr:uid="{1F328343-FEFC-478B-9491-60A3E23695EF}"/>
    <cellStyle name="Comma 9 10 2 3" xfId="5197" xr:uid="{357D222D-1260-488F-BE4F-1091D869C76B}"/>
    <cellStyle name="Comma 9 10 2 3 2" xfId="10671" xr:uid="{419C9879-20F2-430F-95B1-8C4FE9D0289B}"/>
    <cellStyle name="Comma 9 10 2 3 2 2" xfId="22204" xr:uid="{1588079B-F124-4D9A-9415-DD0075422390}"/>
    <cellStyle name="Comma 9 10 2 3 2 2 2" xfId="45777" xr:uid="{815B6586-AF6D-4D28-BE8F-A3D9D8A05D88}"/>
    <cellStyle name="Comma 9 10 2 3 2 3" xfId="34669" xr:uid="{4C6BC847-42D3-422E-BF24-3120361E408A}"/>
    <cellStyle name="Comma 9 10 2 3 3" xfId="16783" xr:uid="{921613D5-74CC-4980-AA3D-31252BB2C556}"/>
    <cellStyle name="Comma 9 10 2 3 3 2" xfId="40357" xr:uid="{91E86155-7368-4358-832E-24C5ECB06582}"/>
    <cellStyle name="Comma 9 10 2 3 4" xfId="29249" xr:uid="{3D4D3A20-05EC-4824-A666-ADE1B39AC7BC}"/>
    <cellStyle name="Comma 9 10 2 4" xfId="6535" xr:uid="{4982E941-F779-460E-99F9-01E99C3233C5}"/>
    <cellStyle name="Comma 9 10 2 4 2" xfId="12012" xr:uid="{EE422A83-8489-4A11-BA95-6D4DB9149998}"/>
    <cellStyle name="Comma 9 10 2 4 2 2" xfId="23544" xr:uid="{AAF39B80-D488-42B7-9868-00CB1B9AD271}"/>
    <cellStyle name="Comma 9 10 2 4 2 2 2" xfId="47117" xr:uid="{B327BDD1-1598-4338-ADF8-23693945FA43}"/>
    <cellStyle name="Comma 9 10 2 4 2 3" xfId="36009" xr:uid="{5126EA2A-2647-462D-AC6E-6A6B64DD2698}"/>
    <cellStyle name="Comma 9 10 2 4 3" xfId="18119" xr:uid="{2EB80FDD-6D5C-4CD7-8BBD-A721D57844A7}"/>
    <cellStyle name="Comma 9 10 2 4 3 2" xfId="41693" xr:uid="{FA1F0F09-BB04-41C8-980E-D3230D035566}"/>
    <cellStyle name="Comma 9 10 2 4 4" xfId="30585" xr:uid="{2E8D9D3D-72C5-4D7F-BBA7-7763D22BA755}"/>
    <cellStyle name="Comma 9 10 2 5" xfId="7946" xr:uid="{B3EA7F77-7CA1-404C-A29F-FA37C33A35DB}"/>
    <cellStyle name="Comma 9 10 2 5 2" xfId="19481" xr:uid="{5FE714C7-7492-442B-8AEE-740145E01AA0}"/>
    <cellStyle name="Comma 9 10 2 5 2 2" xfId="43054" xr:uid="{0718A8B3-66E5-4052-8559-79352458EC37}"/>
    <cellStyle name="Comma 9 10 2 5 3" xfId="31946" xr:uid="{5B40F832-F52C-4127-8F53-C2638E905780}"/>
    <cellStyle name="Comma 9 10 2 6" xfId="13775" xr:uid="{4B439A02-04C0-4C7B-B85E-5E361585FE37}"/>
    <cellStyle name="Comma 9 10 2 6 2" xfId="37514" xr:uid="{C6148C4C-B16D-4F28-99B3-85655189964B}"/>
    <cellStyle name="Comma 9 10 2 7" xfId="26407" xr:uid="{628FB3B3-584A-4CF8-A746-BDC5BF09AE00}"/>
    <cellStyle name="Comma 9 10 2 8" xfId="25032" xr:uid="{C8896E44-0A55-4C03-AE16-BC7CF0AF1CAC}"/>
    <cellStyle name="Comma 9 10 2 9" xfId="48863" xr:uid="{AA05011B-52FC-451E-A11E-E85234F23DD6}"/>
    <cellStyle name="Comma 9 10 3" xfId="2504" xr:uid="{3C003353-B0AA-4858-B79A-F25B4923CC46}"/>
    <cellStyle name="Comma 9 10 3 2" xfId="4296" xr:uid="{44FBC305-9D15-4C1F-A2B2-C6E4BC486768}"/>
    <cellStyle name="Comma 9 10 3 2 2" xfId="9765" xr:uid="{64C77E05-4C08-4B7E-A253-CC64F6078AED}"/>
    <cellStyle name="Comma 9 10 3 2 2 2" xfId="21298" xr:uid="{02BCCCC5-8629-438E-A418-CE50B9CED3BD}"/>
    <cellStyle name="Comma 9 10 3 2 2 2 2" xfId="44871" xr:uid="{FD128826-6C07-4D86-915D-AE382230E6C3}"/>
    <cellStyle name="Comma 9 10 3 2 2 3" xfId="33763" xr:uid="{D43740C3-E576-472E-8DDD-97AA7B4F0D69}"/>
    <cellStyle name="Comma 9 10 3 2 3" xfId="15883" xr:uid="{53A5F875-B6D7-4317-BD2A-34A071440A9B}"/>
    <cellStyle name="Comma 9 10 3 2 3 2" xfId="39457" xr:uid="{C25243CC-4417-49CC-8C9F-AF952BA51288}"/>
    <cellStyle name="Comma 9 10 3 2 4" xfId="28349" xr:uid="{2C82910C-0310-4C1E-96B1-9A2D694F588D}"/>
    <cellStyle name="Comma 9 10 3 3" xfId="5661" xr:uid="{2494E14A-75E5-472D-AFF0-DCEA2557898B}"/>
    <cellStyle name="Comma 9 10 3 3 2" xfId="11135" xr:uid="{F4B50E2E-5BDB-4B5D-843B-9E39381CDB1C}"/>
    <cellStyle name="Comma 9 10 3 3 2 2" xfId="22668" xr:uid="{A680CD9D-ABEE-43A5-B244-29CADF6141DF}"/>
    <cellStyle name="Comma 9 10 3 3 2 2 2" xfId="46241" xr:uid="{1A4AD72C-CF41-485A-AE83-8056DB6FBC35}"/>
    <cellStyle name="Comma 9 10 3 3 2 3" xfId="35133" xr:uid="{2CCB6EA4-08AF-4DBF-A615-28C4D4771B63}"/>
    <cellStyle name="Comma 9 10 3 3 3" xfId="17247" xr:uid="{DADAA71C-0E62-4AD5-BC76-A401DA592A45}"/>
    <cellStyle name="Comma 9 10 3 3 3 2" xfId="40821" xr:uid="{8CDF91B1-E2D8-4887-A507-83D8E4B4E52B}"/>
    <cellStyle name="Comma 9 10 3 3 4" xfId="29713" xr:uid="{82F05D14-72E2-4071-890B-3E0D6B1CD882}"/>
    <cellStyle name="Comma 9 10 3 4" xfId="6999" xr:uid="{BF8E5297-C353-40C4-9996-976426F9E142}"/>
    <cellStyle name="Comma 9 10 3 4 2" xfId="12477" xr:uid="{8DA96508-B8BF-463D-9C6F-82EC33092EFB}"/>
    <cellStyle name="Comma 9 10 3 4 2 2" xfId="24009" xr:uid="{A8DF1C35-2505-4278-9B58-07AD04E4FC32}"/>
    <cellStyle name="Comma 9 10 3 4 2 2 2" xfId="47582" xr:uid="{7C1401E0-C276-4965-B061-AA9F14C6AA40}"/>
    <cellStyle name="Comma 9 10 3 4 2 3" xfId="36474" xr:uid="{50F19739-30E0-4622-ADA7-60AFB1069985}"/>
    <cellStyle name="Comma 9 10 3 4 3" xfId="18583" xr:uid="{79638BCA-0A34-42FB-9D40-9662C7563309}"/>
    <cellStyle name="Comma 9 10 3 4 3 2" xfId="42157" xr:uid="{DC4EB636-FF33-4571-93DE-F4E552B99749}"/>
    <cellStyle name="Comma 9 10 3 4 4" xfId="31049" xr:uid="{8D190F84-DB34-4B32-9789-E3792946A6B9}"/>
    <cellStyle name="Comma 9 10 3 5" xfId="8412" xr:uid="{97E67D18-D555-4FA1-BF6F-A6F19FFF3530}"/>
    <cellStyle name="Comma 9 10 3 5 2" xfId="19945" xr:uid="{9D69701A-C53C-4622-89C5-CE9737C5A514}"/>
    <cellStyle name="Comma 9 10 3 5 2 2" xfId="43518" xr:uid="{FAE4A254-4E56-46C4-9C95-111868EE1994}"/>
    <cellStyle name="Comma 9 10 3 5 3" xfId="32410" xr:uid="{5AA44161-DF5C-48DB-B490-06C41C5AFC68}"/>
    <cellStyle name="Comma 9 10 3 6" xfId="14241" xr:uid="{FF3658D0-D976-4A86-BDBB-8E8B4E557E6C}"/>
    <cellStyle name="Comma 9 10 3 6 2" xfId="37978" xr:uid="{A6245E15-E9A4-4A46-84E6-7D9C48625CE2}"/>
    <cellStyle name="Comma 9 10 3 7" xfId="26871" xr:uid="{9063790F-1859-447D-A550-B7F03B34E021}"/>
    <cellStyle name="Comma 9 10 3 8" xfId="25497" xr:uid="{6DC9C2D3-5576-4DEE-BF45-F58E7EC2E1A6}"/>
    <cellStyle name="Comma 9 10 3 9" xfId="49327" xr:uid="{FF24C4D5-AD5F-40FB-BB28-7E983ADCBBD1}"/>
    <cellStyle name="Comma 9 10 4" xfId="3394" xr:uid="{57DBBE76-FEAC-463D-96AB-97C030CCD4DF}"/>
    <cellStyle name="Comma 9 10 4 2" xfId="8862" xr:uid="{6AD75CB7-6E52-4938-AAAA-134F28B54233}"/>
    <cellStyle name="Comma 9 10 4 2 2" xfId="20395" xr:uid="{1259D6B0-CBCF-4F4E-A350-283F1E90808C}"/>
    <cellStyle name="Comma 9 10 4 2 2 2" xfId="43968" xr:uid="{3AF0F563-80D5-4CB4-89FF-8D748CFDE95C}"/>
    <cellStyle name="Comma 9 10 4 2 3" xfId="32860" xr:uid="{EA72D9E2-C401-4167-9E0D-6AB75CF024FA}"/>
    <cellStyle name="Comma 9 10 4 3" xfId="14980" xr:uid="{DD0B0C0F-19F6-41C7-ADC1-18E9CF2FA376}"/>
    <cellStyle name="Comma 9 10 4 3 2" xfId="38554" xr:uid="{D634FC44-2AC0-42AB-B8EA-E798C02EE676}"/>
    <cellStyle name="Comma 9 10 4 4" xfId="27446" xr:uid="{E3FD2A06-286A-4377-B17F-B1BD78799031}"/>
    <cellStyle name="Comma 9 10 5" xfId="4750" xr:uid="{F6DDB1FD-1995-4020-9305-E396AC254A1C}"/>
    <cellStyle name="Comma 9 10 5 2" xfId="10223" xr:uid="{8B84D2BB-5B05-4B3E-9F7A-2C6AC427DCF4}"/>
    <cellStyle name="Comma 9 10 5 2 2" xfId="21756" xr:uid="{B5DB4362-39E1-4934-8956-252DD581015A}"/>
    <cellStyle name="Comma 9 10 5 2 2 2" xfId="45329" xr:uid="{64C8C455-8B16-410F-9850-C73B370C751D}"/>
    <cellStyle name="Comma 9 10 5 2 3" xfId="34221" xr:uid="{3D018943-3B15-4E2F-AB35-C282A27F7C1D}"/>
    <cellStyle name="Comma 9 10 5 3" xfId="16336" xr:uid="{11255DB2-A50C-42EC-A907-ABC4B7EAB877}"/>
    <cellStyle name="Comma 9 10 5 3 2" xfId="39910" xr:uid="{1C5CB021-4414-4903-86DD-79497514934B}"/>
    <cellStyle name="Comma 9 10 5 4" xfId="28802" xr:uid="{B0B69370-D337-4FEE-BBCF-73A824D8FFD7}"/>
    <cellStyle name="Comma 9 10 6" xfId="6088" xr:uid="{74D20C8E-2AEF-4A8F-868C-DD3734A95331}"/>
    <cellStyle name="Comma 9 10 6 2" xfId="11564" xr:uid="{D244A186-9DE3-4B10-BEAB-7D46C7F6608A}"/>
    <cellStyle name="Comma 9 10 6 2 2" xfId="23096" xr:uid="{3E57C9AA-04F5-428E-AA91-F9CC8AC61C6C}"/>
    <cellStyle name="Comma 9 10 6 2 2 2" xfId="46669" xr:uid="{A4B17F1B-7AC2-41DC-9E60-B1511F157653}"/>
    <cellStyle name="Comma 9 10 6 2 3" xfId="35561" xr:uid="{A59E9B39-CD85-487A-9557-A3A359210F3B}"/>
    <cellStyle name="Comma 9 10 6 3" xfId="17672" xr:uid="{7D896E2A-880C-443C-A10B-EBA11DCDA3EA}"/>
    <cellStyle name="Comma 9 10 6 3 2" xfId="41246" xr:uid="{9E3079C3-063B-45FC-9B10-9C47745583B2}"/>
    <cellStyle name="Comma 9 10 6 4" xfId="30138" xr:uid="{4A2056A1-55B0-4656-8A57-C322FE701163}"/>
    <cellStyle name="Comma 9 10 7" xfId="7473" xr:uid="{17A0A6FB-7A6E-4644-9B8F-68E3B343B264}"/>
    <cellStyle name="Comma 9 10 7 2" xfId="19033" xr:uid="{2506D7C4-E488-4695-B25C-7C0F28F41D6C}"/>
    <cellStyle name="Comma 9 10 7 2 2" xfId="42606" xr:uid="{2F1F38E6-B068-43E1-9422-88D39EE855AD}"/>
    <cellStyle name="Comma 9 10 7 3" xfId="31498" xr:uid="{6714873F-58A6-487C-B6B4-442AC6C69EAE}"/>
    <cellStyle name="Comma 9 10 8" xfId="13289" xr:uid="{E5D31B96-ECF1-495B-B2F8-AC5B7A627EEB}"/>
    <cellStyle name="Comma 9 10 8 2" xfId="37067" xr:uid="{431DA908-449C-4D27-9383-EA4028A44149}"/>
    <cellStyle name="Comma 9 10 9" xfId="25958" xr:uid="{3DCB8051-8B2D-400D-A222-618C40A61254}"/>
    <cellStyle name="Comma 9 11" xfId="5985" xr:uid="{24849E1B-4897-4EDA-B648-1725F09AC5C6}"/>
    <cellStyle name="Comma 9 11 2" xfId="11461" xr:uid="{9880B335-E270-4E98-8CEB-B5F4AE0BAC38}"/>
    <cellStyle name="Comma 9 11 2 2" xfId="22993" xr:uid="{BEBC1C1E-C760-4CC9-AF32-0F86544F538A}"/>
    <cellStyle name="Comma 9 11 2 2 2" xfId="46566" xr:uid="{35ECF78C-DF0F-4140-8B21-72C17ED1A13A}"/>
    <cellStyle name="Comma 9 11 2 3" xfId="35458" xr:uid="{D5C136D2-18F1-4C6B-AA6C-062BC2244DC7}"/>
    <cellStyle name="Comma 9 11 3" xfId="17569" xr:uid="{0DCA57E9-6EF8-40D8-A81F-AB99815505E4}"/>
    <cellStyle name="Comma 9 11 3 2" xfId="41143" xr:uid="{295B48E2-06EF-4B61-AA89-68960F407DE4}"/>
    <cellStyle name="Comma 9 11 4" xfId="30035" xr:uid="{C3BCD25C-91E3-400A-8807-7A42B979C07B}"/>
    <cellStyle name="Comma 9 12" xfId="7307" xr:uid="{6360CFA5-CB5F-41BA-8290-9214F0221AE1}"/>
    <cellStyle name="Comma 9 12 2" xfId="18888" xr:uid="{D2B33784-0A30-4A90-A791-DC09B61EF014}"/>
    <cellStyle name="Comma 9 12 2 2" xfId="42462" xr:uid="{5719AEFA-8C47-477C-A4A4-15BD21964995}"/>
    <cellStyle name="Comma 9 12 3" xfId="31354" xr:uid="{F8449E25-C853-47EF-ACE3-7EF17669A192}"/>
    <cellStyle name="Comma 9 13" xfId="7368" xr:uid="{0933A730-2B34-47EE-947B-BC5D78C24123}"/>
    <cellStyle name="Comma 9 13 2" xfId="18930" xr:uid="{2185F612-50EF-4187-83C1-9DF50B8A94B7}"/>
    <cellStyle name="Comma 9 13 2 2" xfId="42503" xr:uid="{CC4DAD56-FD34-4DB8-9887-020BAF4E2912}"/>
    <cellStyle name="Comma 9 13 3" xfId="31395" xr:uid="{7DAC3DC9-6872-4BBE-89DB-83075F4C69C1}"/>
    <cellStyle name="Comma 9 14" xfId="12858" xr:uid="{9C2E3A0D-2D51-4691-861F-97822EEF5F89}"/>
    <cellStyle name="Comma 9 14 2" xfId="24352" xr:uid="{BA05E8F8-3A9C-48BA-848A-83A3ED8FF6CE}"/>
    <cellStyle name="Comma 9 14 2 2" xfId="47924" xr:uid="{66E60B47-F5B3-47EB-ABFA-168EA12E8ED5}"/>
    <cellStyle name="Comma 9 14 3" xfId="36816" xr:uid="{55EE434D-BDDE-4722-B241-0D74A373DBC1}"/>
    <cellStyle name="Comma 9 15" xfId="13144" xr:uid="{3CB00EE1-A955-4E2A-96CF-029320A3DDC9}"/>
    <cellStyle name="Comma 9 15 2" xfId="36964" xr:uid="{8DA6892C-8F67-4FB0-A0AB-A4FEF2C48F30}"/>
    <cellStyle name="Comma 9 16" xfId="25855" xr:uid="{8B729B73-4706-4CB7-94FD-DB8E3C5652A8}"/>
    <cellStyle name="Comma 9 17" xfId="24523" xr:uid="{A1B0F6AA-6EF0-4AD3-A4EB-120A8D47CDC5}"/>
    <cellStyle name="Comma 9 18" xfId="48307" xr:uid="{5247CAED-B4E1-4340-BE4D-2797FB645285}"/>
    <cellStyle name="Comma 9 19" xfId="49644" xr:uid="{E96E17E3-F4D1-4823-817E-1FF66227958C}"/>
    <cellStyle name="Comma 9 2" xfId="258" xr:uid="{150A645D-FC25-4BAF-8ED7-4EBDABF0EE12}"/>
    <cellStyle name="Comma 9 2 10" xfId="12867" xr:uid="{D34397E7-6096-4F22-8D0E-90399416BC94}"/>
    <cellStyle name="Comma 9 2 10 2" xfId="24358" xr:uid="{2BEEC3F2-52EA-4AFB-96FE-E983924C5C8D}"/>
    <cellStyle name="Comma 9 2 10 2 2" xfId="47930" xr:uid="{DE54F00F-606F-4609-A238-F4FD3BEDA0B4}"/>
    <cellStyle name="Comma 9 2 10 3" xfId="36822" xr:uid="{EB4B801A-ECFA-461F-9A04-463C99A1BDEB}"/>
    <cellStyle name="Comma 9 2 11" xfId="13213" xr:uid="{F3DA4737-B2F3-4C46-8679-C35C154ECA42}"/>
    <cellStyle name="Comma 9 2 11 2" xfId="36997" xr:uid="{E738D470-274D-43D5-9079-1A75D34B0D7D}"/>
    <cellStyle name="Comma 9 2 12" xfId="25888" xr:uid="{C45505A8-B60D-4709-AE93-A65D5D0AFB28}"/>
    <cellStyle name="Comma 9 2 13" xfId="24592" xr:uid="{027B1CB0-0721-4E96-8E3B-2004ED966B40}"/>
    <cellStyle name="Comma 9 2 14" xfId="48341" xr:uid="{1F47FD9E-0C6C-4F6A-9DFA-6FAD3D675360}"/>
    <cellStyle name="Comma 9 2 15" xfId="552" xr:uid="{848094D1-770D-4048-A43F-6F13AA0D223B}"/>
    <cellStyle name="Comma 9 2 2" xfId="685" xr:uid="{665491A2-DE29-4CE7-A93F-924E07019691}"/>
    <cellStyle name="Comma 9 2 2 10" xfId="24478" xr:uid="{5929D852-D254-4AE8-BFDB-8DCB25950415}"/>
    <cellStyle name="Comma 9 2 2 11" xfId="48488" xr:uid="{01910FDD-D3A3-4FC3-8C17-7B10DBB79C59}"/>
    <cellStyle name="Comma 9 2 2 12" xfId="1286" xr:uid="{097A0937-808F-40F3-8F2E-573DB5DC4FAF}"/>
    <cellStyle name="Comma 9 2 2 2" xfId="2097" xr:uid="{722E4575-39F0-4929-AA64-698F94A33876}"/>
    <cellStyle name="Comma 9 2 2 2 2" xfId="3910" xr:uid="{B0A8DC94-D9DA-4FE7-BDFB-B380C0382338}"/>
    <cellStyle name="Comma 9 2 2 2 2 2" xfId="9379" xr:uid="{764E2EC0-A9A0-4A18-B929-91105B42B508}"/>
    <cellStyle name="Comma 9 2 2 2 2 2 2" xfId="20912" xr:uid="{B387DF57-6997-4008-8DB4-B9320CA595CD}"/>
    <cellStyle name="Comma 9 2 2 2 2 2 2 2" xfId="44485" xr:uid="{18B24388-D76E-4451-B258-7B784EF5012B}"/>
    <cellStyle name="Comma 9 2 2 2 2 2 3" xfId="33377" xr:uid="{4C071BDA-913C-42AF-8915-FCEAFC1D69EF}"/>
    <cellStyle name="Comma 9 2 2 2 2 3" xfId="15497" xr:uid="{123CF359-BE40-4E72-9087-B88D42925A09}"/>
    <cellStyle name="Comma 9 2 2 2 2 3 2" xfId="39071" xr:uid="{0787F7D0-E89A-4853-8EDD-7BC72C10B417}"/>
    <cellStyle name="Comma 9 2 2 2 2 4" xfId="27963" xr:uid="{ABE46CE1-D898-430C-AEEF-610F96C52947}"/>
    <cellStyle name="Comma 9 2 2 2 3" xfId="5274" xr:uid="{B8E932F5-744B-451F-AE78-20BF8D6EBB15}"/>
    <cellStyle name="Comma 9 2 2 2 3 2" xfId="10748" xr:uid="{B7F5E770-EB09-4051-B772-5EC9CD859F9D}"/>
    <cellStyle name="Comma 9 2 2 2 3 2 2" xfId="22281" xr:uid="{6FAAD985-BC4D-44D8-80C0-6861A2A1D833}"/>
    <cellStyle name="Comma 9 2 2 2 3 2 2 2" xfId="45854" xr:uid="{BA88D395-3261-4CAA-BA99-AAF26D6353DB}"/>
    <cellStyle name="Comma 9 2 2 2 3 2 3" xfId="34746" xr:uid="{D07A7E06-1CA1-4313-B1DC-49557504721D}"/>
    <cellStyle name="Comma 9 2 2 2 3 3" xfId="16860" xr:uid="{22BDA551-A737-4C8C-9AF4-CC3287286D9B}"/>
    <cellStyle name="Comma 9 2 2 2 3 3 2" xfId="40434" xr:uid="{64D1559E-7F3F-4B09-9DB0-BFC62D5CFAAF}"/>
    <cellStyle name="Comma 9 2 2 2 3 4" xfId="29326" xr:uid="{A4AA7EE7-1B4F-4936-B498-6B7F5EA8ECAF}"/>
    <cellStyle name="Comma 9 2 2 2 4" xfId="6612" xr:uid="{A86E8DE3-CD46-423E-9111-D577B9B8219F}"/>
    <cellStyle name="Comma 9 2 2 2 4 2" xfId="12089" xr:uid="{8D977397-B8F5-445F-B6E7-A2FC788168F1}"/>
    <cellStyle name="Comma 9 2 2 2 4 2 2" xfId="23621" xr:uid="{B40AB051-3ABE-4CB6-B61D-F2C744EB2A2C}"/>
    <cellStyle name="Comma 9 2 2 2 4 2 2 2" xfId="47194" xr:uid="{B28525E3-94C5-4A75-B4A6-17D34EF1649F}"/>
    <cellStyle name="Comma 9 2 2 2 4 2 3" xfId="36086" xr:uid="{693A27AF-EEE5-4A75-B803-9B437A5B8E42}"/>
    <cellStyle name="Comma 9 2 2 2 4 3" xfId="18196" xr:uid="{6D42FD56-9FF4-4ADD-82BB-04E583EC6514}"/>
    <cellStyle name="Comma 9 2 2 2 4 3 2" xfId="41770" xr:uid="{A535A354-FFAB-4453-8551-110B41B3C495}"/>
    <cellStyle name="Comma 9 2 2 2 4 4" xfId="30662" xr:uid="{44A785AF-6CA0-4789-B14E-BD48616B1378}"/>
    <cellStyle name="Comma 9 2 2 2 5" xfId="8023" xr:uid="{DD58DA92-46F1-4866-B6E1-09E41CEEC6AC}"/>
    <cellStyle name="Comma 9 2 2 2 5 2" xfId="19558" xr:uid="{AC7E6840-D814-4DEF-9358-AC0BEB6E89EC}"/>
    <cellStyle name="Comma 9 2 2 2 5 2 2" xfId="43131" xr:uid="{A330AD46-EBBF-4FAF-9CA5-81A0C0AF64CC}"/>
    <cellStyle name="Comma 9 2 2 2 5 3" xfId="32023" xr:uid="{B9942C6F-099C-4857-B98F-EC47F4A5EB36}"/>
    <cellStyle name="Comma 9 2 2 2 6" xfId="13852" xr:uid="{6DB50EEF-512F-4161-9F6F-0710B41E1362}"/>
    <cellStyle name="Comma 9 2 2 2 6 2" xfId="37591" xr:uid="{2B58982C-CCBB-43BD-9103-A271464AE31A}"/>
    <cellStyle name="Comma 9 2 2 2 7" xfId="26484" xr:uid="{B049B870-7126-43BA-B78F-CD1B09E88D4A}"/>
    <cellStyle name="Comma 9 2 2 2 8" xfId="25109" xr:uid="{EB81FAB7-B9EF-4E65-A0AA-ADF6F0C4701A}"/>
    <cellStyle name="Comma 9 2 2 2 9" xfId="48940" xr:uid="{2F8E4388-0AB0-4E3B-B43B-52CEC31ABBDD}"/>
    <cellStyle name="Comma 9 2 2 3" xfId="2584" xr:uid="{95CD1CEB-18D9-4281-8B81-E3F5C4CE7570}"/>
    <cellStyle name="Comma 9 2 2 3 2" xfId="4375" xr:uid="{6289699D-C823-4D52-BFD2-29A4CBAE8D7E}"/>
    <cellStyle name="Comma 9 2 2 3 2 2" xfId="9844" xr:uid="{EDB5BB8F-FBAB-48FC-A6C3-0BC8BAE250F5}"/>
    <cellStyle name="Comma 9 2 2 3 2 2 2" xfId="21377" xr:uid="{7684CCFC-66EA-40A3-AC3F-80B3A43AC384}"/>
    <cellStyle name="Comma 9 2 2 3 2 2 2 2" xfId="44950" xr:uid="{86ECC13A-B417-4753-A10C-07DD118C643D}"/>
    <cellStyle name="Comma 9 2 2 3 2 2 3" xfId="33842" xr:uid="{40803821-00B2-4149-A080-04B5E46DD1E4}"/>
    <cellStyle name="Comma 9 2 2 3 2 3" xfId="15962" xr:uid="{403DCCC2-4A00-483D-BC44-8B139F624CA3}"/>
    <cellStyle name="Comma 9 2 2 3 2 3 2" xfId="39536" xr:uid="{C817B507-90EF-4CB5-9701-B6CE3D30604E}"/>
    <cellStyle name="Comma 9 2 2 3 2 4" xfId="28428" xr:uid="{086DD03A-2E14-4AE4-8337-1A2645D0C0DB}"/>
    <cellStyle name="Comma 9 2 2 3 3" xfId="5740" xr:uid="{CA51A4C2-FABD-43F6-A860-FA39DD8E0498}"/>
    <cellStyle name="Comma 9 2 2 3 3 2" xfId="11214" xr:uid="{44E10CCA-F45F-4985-A062-2EBCEC5F9577}"/>
    <cellStyle name="Comma 9 2 2 3 3 2 2" xfId="22747" xr:uid="{EE570F98-7FBC-4C81-85D9-96D268DE7324}"/>
    <cellStyle name="Comma 9 2 2 3 3 2 2 2" xfId="46320" xr:uid="{B0918120-7F2C-4500-8891-06E0876E2CCC}"/>
    <cellStyle name="Comma 9 2 2 3 3 2 3" xfId="35212" xr:uid="{C022D53A-4F78-478E-9FF7-86D90E593434}"/>
    <cellStyle name="Comma 9 2 2 3 3 3" xfId="17326" xr:uid="{D8B44598-073D-42B8-95EB-FBEC82C5F639}"/>
    <cellStyle name="Comma 9 2 2 3 3 3 2" xfId="40900" xr:uid="{2FAA4DE2-A773-47C2-B81E-EF0057E24D28}"/>
    <cellStyle name="Comma 9 2 2 3 3 4" xfId="29792" xr:uid="{4096021B-EE67-4DC2-9524-D78511E81DF3}"/>
    <cellStyle name="Comma 9 2 2 3 4" xfId="7078" xr:uid="{732F1D21-146A-416C-B976-CF6610535263}"/>
    <cellStyle name="Comma 9 2 2 3 4 2" xfId="12556" xr:uid="{40D950B7-EA24-46F8-B6FE-A38C38C73F95}"/>
    <cellStyle name="Comma 9 2 2 3 4 2 2" xfId="24088" xr:uid="{66432C4D-F2C1-4C1E-B673-A9DFADA92B30}"/>
    <cellStyle name="Comma 9 2 2 3 4 2 2 2" xfId="47661" xr:uid="{CEEE586E-6290-4489-A600-5F9F4D54D11B}"/>
    <cellStyle name="Comma 9 2 2 3 4 2 3" xfId="36553" xr:uid="{8EB07552-E8D6-4477-9DFA-3C5F73024DAA}"/>
    <cellStyle name="Comma 9 2 2 3 4 3" xfId="18662" xr:uid="{D283BDE0-4E18-448F-AC53-0E1FB1B36329}"/>
    <cellStyle name="Comma 9 2 2 3 4 3 2" xfId="42236" xr:uid="{5287445F-665E-498C-B75F-38D0A8B28551}"/>
    <cellStyle name="Comma 9 2 2 3 4 4" xfId="31128" xr:uid="{329B1B99-AD64-479E-B30F-6D13095FB34C}"/>
    <cellStyle name="Comma 9 2 2 3 5" xfId="8491" xr:uid="{88A61AE4-2EC3-4474-B44F-795B54D0CA3B}"/>
    <cellStyle name="Comma 9 2 2 3 5 2" xfId="20024" xr:uid="{EB59FFE5-E5BF-437C-8E8F-A65D0A7A5C06}"/>
    <cellStyle name="Comma 9 2 2 3 5 2 2" xfId="43597" xr:uid="{9D4E1FFC-D9C3-459E-B14C-83B42A57A595}"/>
    <cellStyle name="Comma 9 2 2 3 5 3" xfId="32489" xr:uid="{C204DD2B-A6A1-41CC-AC44-792AD9D9C926}"/>
    <cellStyle name="Comma 9 2 2 3 6" xfId="14320" xr:uid="{7FAF9B9E-F36B-44D5-A983-1DF0E4C46AB2}"/>
    <cellStyle name="Comma 9 2 2 3 6 2" xfId="38057" xr:uid="{0B16845D-9C14-4A39-87AE-B3650E0A913D}"/>
    <cellStyle name="Comma 9 2 2 3 7" xfId="26950" xr:uid="{EEA12D7E-36E1-4FA9-9D86-14832646D6C2}"/>
    <cellStyle name="Comma 9 2 2 3 8" xfId="25576" xr:uid="{1EDEF602-B464-4B82-8835-5F5600B75D02}"/>
    <cellStyle name="Comma 9 2 2 3 9" xfId="49406" xr:uid="{D1E1A6C8-5273-48EB-B1B4-D1895A3DAD93}"/>
    <cellStyle name="Comma 9 2 2 4" xfId="3471" xr:uid="{346A11DB-EAF4-484C-92FD-409619D0493C}"/>
    <cellStyle name="Comma 9 2 2 4 2" xfId="8939" xr:uid="{55476C74-52DB-4736-B1BB-2281CDF6F001}"/>
    <cellStyle name="Comma 9 2 2 4 2 2" xfId="20472" xr:uid="{DB4FED36-3594-4792-ABE1-9329E729D5DB}"/>
    <cellStyle name="Comma 9 2 2 4 2 2 2" xfId="44045" xr:uid="{9C755452-F294-4C30-B429-837C7C51C070}"/>
    <cellStyle name="Comma 9 2 2 4 2 3" xfId="32937" xr:uid="{9C63FB44-7A24-49A1-B1CB-089BB6116A75}"/>
    <cellStyle name="Comma 9 2 2 4 3" xfId="15057" xr:uid="{BFFBDFD3-F8A5-4603-BA0B-E8C9DD0D7B7A}"/>
    <cellStyle name="Comma 9 2 2 4 3 2" xfId="38631" xr:uid="{B8D18CC0-4E20-4F96-A473-3CA2B57E81CE}"/>
    <cellStyle name="Comma 9 2 2 4 4" xfId="27523" xr:uid="{47E7EDD0-82F8-4F72-AC48-786EF9FB6B03}"/>
    <cellStyle name="Comma 9 2 2 5" xfId="4827" xr:uid="{828F4FF2-C221-4F02-AE06-0546C4BD97DA}"/>
    <cellStyle name="Comma 9 2 2 5 2" xfId="10300" xr:uid="{5439F409-8FD3-43E2-900B-2C0B6896A4D6}"/>
    <cellStyle name="Comma 9 2 2 5 2 2" xfId="21833" xr:uid="{8B1771D6-42FB-4496-A3CF-85946BD4D730}"/>
    <cellStyle name="Comma 9 2 2 5 2 2 2" xfId="45406" xr:uid="{CB12CE6D-3A6A-4F5F-A7BC-AE5F033CDDBE}"/>
    <cellStyle name="Comma 9 2 2 5 2 3" xfId="34298" xr:uid="{BC7166B0-54FB-432C-8031-A2571A499766}"/>
    <cellStyle name="Comma 9 2 2 5 3" xfId="16413" xr:uid="{68C2AE6C-52FF-4FA0-8473-CFF50C1F2089}"/>
    <cellStyle name="Comma 9 2 2 5 3 2" xfId="39987" xr:uid="{12736FAE-B6BE-424C-910A-E9FD5F309D3C}"/>
    <cellStyle name="Comma 9 2 2 5 4" xfId="28879" xr:uid="{DFD4211B-50FF-488A-80DA-7D086A45E419}"/>
    <cellStyle name="Comma 9 2 2 6" xfId="6165" xr:uid="{5C209C5A-BC82-40E3-B482-357704DD3AB9}"/>
    <cellStyle name="Comma 9 2 2 6 2" xfId="11641" xr:uid="{B7E1B585-EDF0-40EA-B52C-82D315D31B12}"/>
    <cellStyle name="Comma 9 2 2 6 2 2" xfId="23173" xr:uid="{E9D97EAA-8AB9-4000-8FB1-593099E662AC}"/>
    <cellStyle name="Comma 9 2 2 6 2 2 2" xfId="46746" xr:uid="{AF7E2DAA-C3AA-414C-8941-473A72A305D4}"/>
    <cellStyle name="Comma 9 2 2 6 2 3" xfId="35638" xr:uid="{0264D86B-2EA4-4BF3-B998-4F2CEEF93D10}"/>
    <cellStyle name="Comma 9 2 2 6 3" xfId="17749" xr:uid="{146AFFD7-584F-45F9-9856-04D1FABB630D}"/>
    <cellStyle name="Comma 9 2 2 6 3 2" xfId="41323" xr:uid="{3696993C-04B8-47DD-8A36-02EB38F22476}"/>
    <cellStyle name="Comma 9 2 2 6 4" xfId="30215" xr:uid="{FF59323B-9D1F-437C-A040-757ADDD9B49C}"/>
    <cellStyle name="Comma 9 2 2 7" xfId="7550" xr:uid="{DEAFE871-6F7C-4DF2-8415-48DC0AF8F442}"/>
    <cellStyle name="Comma 9 2 2 7 2" xfId="19110" xr:uid="{2E3A9E9E-E272-4342-A847-71F46249C00D}"/>
    <cellStyle name="Comma 9 2 2 7 2 2" xfId="42683" xr:uid="{C67C318A-25C1-411F-8F0A-8377808D0735}"/>
    <cellStyle name="Comma 9 2 2 7 3" xfId="31575" xr:uid="{0C94ECA1-6C39-4FF8-9B99-7264DDFADF76}"/>
    <cellStyle name="Comma 9 2 2 8" xfId="13368" xr:uid="{84A7A50F-0F2F-4872-94EE-0D91D1ED7644}"/>
    <cellStyle name="Comma 9 2 2 8 2" xfId="37144" xr:uid="{A6D09856-2284-464D-9BD1-1CD9AE001006}"/>
    <cellStyle name="Comma 9 2 2 9" xfId="26035" xr:uid="{49E6EDDB-2243-4C6E-82D6-3710D6A886D1}"/>
    <cellStyle name="Comma 9 2 3" xfId="858" xr:uid="{0BFDD5E0-9C8B-45F8-89BF-02400B4FD129}"/>
    <cellStyle name="Comma 9 2 3 10" xfId="24728" xr:uid="{D1A870CC-DD89-4F2C-9C01-729F21C7FA0E}"/>
    <cellStyle name="Comma 9 2 3 11" xfId="48555" xr:uid="{1060E3FA-DAFB-4ABA-BEAB-1839A7747F14}"/>
    <cellStyle name="Comma 9 2 3 12" xfId="1389" xr:uid="{869C1A1D-8A20-4656-A03B-B4AFF99A28EC}"/>
    <cellStyle name="Comma 9 2 3 2" xfId="2164" xr:uid="{4FCF9FCA-041D-473B-A7BB-26E245F8051B}"/>
    <cellStyle name="Comma 9 2 3 2 2" xfId="3977" xr:uid="{495AFD3D-56F9-468F-BD2C-B86A70C4158F}"/>
    <cellStyle name="Comma 9 2 3 2 2 2" xfId="9446" xr:uid="{95ECC001-7B6C-46A2-BB77-60198C35BA01}"/>
    <cellStyle name="Comma 9 2 3 2 2 2 2" xfId="20979" xr:uid="{2A58FD58-8938-451F-9214-363F3B421E80}"/>
    <cellStyle name="Comma 9 2 3 2 2 2 2 2" xfId="44552" xr:uid="{D7716642-0833-4971-938D-43A9A5DE50EA}"/>
    <cellStyle name="Comma 9 2 3 2 2 2 3" xfId="33444" xr:uid="{49589E0C-D7A0-461C-9FC8-899492170632}"/>
    <cellStyle name="Comma 9 2 3 2 2 3" xfId="15564" xr:uid="{9A9253AF-FCFB-42B2-B43D-C6FD41D3669C}"/>
    <cellStyle name="Comma 9 2 3 2 2 3 2" xfId="39138" xr:uid="{80C92FFE-7E32-4A47-A9AA-D53B10C5BB66}"/>
    <cellStyle name="Comma 9 2 3 2 2 4" xfId="28030" xr:uid="{85D9E427-4EDD-4AB6-B031-9F8864EE2F21}"/>
    <cellStyle name="Comma 9 2 3 2 3" xfId="5341" xr:uid="{2E63E499-35AE-49D7-B075-89518C60B1F2}"/>
    <cellStyle name="Comma 9 2 3 2 3 2" xfId="10815" xr:uid="{2C6A61A1-D497-4310-8D91-C527AE8150CE}"/>
    <cellStyle name="Comma 9 2 3 2 3 2 2" xfId="22348" xr:uid="{A5A572AF-DD1A-4039-A335-85E9DC8D8F2E}"/>
    <cellStyle name="Comma 9 2 3 2 3 2 2 2" xfId="45921" xr:uid="{BDBDD293-5E83-4C0F-91E0-A2866C9C2C4C}"/>
    <cellStyle name="Comma 9 2 3 2 3 2 3" xfId="34813" xr:uid="{454C4CE9-2209-4DC8-A71D-1349E7395E86}"/>
    <cellStyle name="Comma 9 2 3 2 3 3" xfId="16927" xr:uid="{270B6D66-C6B6-4BAC-9189-133DAE8EC0EF}"/>
    <cellStyle name="Comma 9 2 3 2 3 3 2" xfId="40501" xr:uid="{BA970037-72CB-44C3-9AF2-383F30495DA5}"/>
    <cellStyle name="Comma 9 2 3 2 3 4" xfId="29393" xr:uid="{212AFD14-53AB-4D75-8810-C749776CCD1E}"/>
    <cellStyle name="Comma 9 2 3 2 4" xfId="6679" xr:uid="{661498DF-B685-42C1-9C41-0DB440558190}"/>
    <cellStyle name="Comma 9 2 3 2 4 2" xfId="12156" xr:uid="{96A2D401-ECF9-4D9B-881C-50CC61BEB5F1}"/>
    <cellStyle name="Comma 9 2 3 2 4 2 2" xfId="23688" xr:uid="{B90034BE-C980-47E9-BF76-79918165DB3E}"/>
    <cellStyle name="Comma 9 2 3 2 4 2 2 2" xfId="47261" xr:uid="{9D34C34A-427E-4FF1-87B5-80F9F1F1C85E}"/>
    <cellStyle name="Comma 9 2 3 2 4 2 3" xfId="36153" xr:uid="{B098FE9B-4854-4A0D-8F52-E1EA9E5B2D59}"/>
    <cellStyle name="Comma 9 2 3 2 4 3" xfId="18263" xr:uid="{06D33547-F043-4F7D-AE84-620AB3BBD375}"/>
    <cellStyle name="Comma 9 2 3 2 4 3 2" xfId="41837" xr:uid="{CF48914D-F3C3-4345-84BA-D6EEB0FD4A69}"/>
    <cellStyle name="Comma 9 2 3 2 4 4" xfId="30729" xr:uid="{85E358A4-FC04-40C4-8A5C-1AA1C70BE8BF}"/>
    <cellStyle name="Comma 9 2 3 2 5" xfId="8090" xr:uid="{DEE9889E-4B59-455D-B6E0-A7CB6FC1AF24}"/>
    <cellStyle name="Comma 9 2 3 2 5 2" xfId="19625" xr:uid="{A559A8E9-055C-40C0-A91D-62BA64ECA6A9}"/>
    <cellStyle name="Comma 9 2 3 2 5 2 2" xfId="43198" xr:uid="{A15848CF-F354-4217-B80D-41137A9EC15B}"/>
    <cellStyle name="Comma 9 2 3 2 5 3" xfId="32090" xr:uid="{CFAD6983-0BBE-4C4F-B3AA-5673AD98C0CF}"/>
    <cellStyle name="Comma 9 2 3 2 6" xfId="13919" xr:uid="{92238C94-7948-45D4-8574-13380B0F25A7}"/>
    <cellStyle name="Comma 9 2 3 2 6 2" xfId="37658" xr:uid="{77A9E1DC-2E04-47B0-97B9-7B440B097779}"/>
    <cellStyle name="Comma 9 2 3 2 7" xfId="26551" xr:uid="{09945A9F-E3F8-427F-8F95-AC56EF1A9E95}"/>
    <cellStyle name="Comma 9 2 3 2 8" xfId="25176" xr:uid="{137539AD-502F-4397-9511-402770A16F31}"/>
    <cellStyle name="Comma 9 2 3 2 9" xfId="49007" xr:uid="{99AF4DBA-E993-4739-BAFC-4C888BA9326A}"/>
    <cellStyle name="Comma 9 2 3 3" xfId="2652" xr:uid="{DEA3BA59-CA96-4AC5-8F5F-AAA56C520E60}"/>
    <cellStyle name="Comma 9 2 3 3 2" xfId="4442" xr:uid="{F43EFA0B-EF92-4306-9EBB-9158388D75AA}"/>
    <cellStyle name="Comma 9 2 3 3 2 2" xfId="9912" xr:uid="{1E42DAC8-9E72-4B78-B193-8DBBADF1EE42}"/>
    <cellStyle name="Comma 9 2 3 3 2 2 2" xfId="21445" xr:uid="{980AA608-1F39-415C-B8AF-B1C53B41487F}"/>
    <cellStyle name="Comma 9 2 3 3 2 2 2 2" xfId="45018" xr:uid="{AB73728A-BA3D-4C21-8DEB-CEED6CA2A495}"/>
    <cellStyle name="Comma 9 2 3 3 2 2 3" xfId="33910" xr:uid="{53F9C2A2-1D87-401A-830C-97903A8F6394}"/>
    <cellStyle name="Comma 9 2 3 3 2 3" xfId="16029" xr:uid="{8306F134-41F7-4CF6-8E99-1D95C4CCB450}"/>
    <cellStyle name="Comma 9 2 3 3 2 3 2" xfId="39603" xr:uid="{D61E8C32-0413-47AF-9639-322E59E6656D}"/>
    <cellStyle name="Comma 9 2 3 3 2 4" xfId="28495" xr:uid="{40DC5F1B-4ADB-4B30-91A3-75D4788DE075}"/>
    <cellStyle name="Comma 9 2 3 3 3" xfId="5808" xr:uid="{AA0F8090-E0DE-475E-BEE4-01ECF3F7767B}"/>
    <cellStyle name="Comma 9 2 3 3 3 2" xfId="11282" xr:uid="{722B4E31-EF6E-4A74-9F94-1DC1B21BB8AA}"/>
    <cellStyle name="Comma 9 2 3 3 3 2 2" xfId="22815" xr:uid="{C8CB74BA-2D76-421C-8FF7-9F8CA64D5200}"/>
    <cellStyle name="Comma 9 2 3 3 3 2 2 2" xfId="46388" xr:uid="{A6128986-1C46-4694-BEBA-EAD1FC69EA00}"/>
    <cellStyle name="Comma 9 2 3 3 3 2 3" xfId="35280" xr:uid="{E8108C2A-3349-414A-B2D9-68ABAE6EB205}"/>
    <cellStyle name="Comma 9 2 3 3 3 3" xfId="17394" xr:uid="{B7D9A90B-600D-4807-A6C0-5D35276C6B28}"/>
    <cellStyle name="Comma 9 2 3 3 3 3 2" xfId="40968" xr:uid="{A779951E-1685-4200-AE26-E6EB3C292166}"/>
    <cellStyle name="Comma 9 2 3 3 3 4" xfId="29860" xr:uid="{6703F83F-D77E-4D60-A0D8-3D328C2C1E71}"/>
    <cellStyle name="Comma 9 2 3 3 4" xfId="7146" xr:uid="{9DC9E6BE-280E-4631-9024-FAB5057E41D3}"/>
    <cellStyle name="Comma 9 2 3 3 4 2" xfId="12624" xr:uid="{7BB37203-E6BF-42F0-B043-55EB4E67D5A7}"/>
    <cellStyle name="Comma 9 2 3 3 4 2 2" xfId="24156" xr:uid="{97427ACD-5C68-4869-9745-E76608F46E3F}"/>
    <cellStyle name="Comma 9 2 3 3 4 2 2 2" xfId="47729" xr:uid="{53B14313-35AA-44B4-A246-4812EE2E0F1F}"/>
    <cellStyle name="Comma 9 2 3 3 4 2 3" xfId="36621" xr:uid="{A6B4057D-E1CC-43F0-9B88-033473844565}"/>
    <cellStyle name="Comma 9 2 3 3 4 3" xfId="18730" xr:uid="{0DF47342-FAB9-4671-B9A1-392AE4880218}"/>
    <cellStyle name="Comma 9 2 3 3 4 3 2" xfId="42304" xr:uid="{E7CC5DE2-4CD8-45AB-A48A-3FD25DEEC681}"/>
    <cellStyle name="Comma 9 2 3 3 4 4" xfId="31196" xr:uid="{580902CB-CBB2-4054-AE12-FF4486626D32}"/>
    <cellStyle name="Comma 9 2 3 3 5" xfId="8559" xr:uid="{5E891222-313E-414B-AD86-D1F2317D94B8}"/>
    <cellStyle name="Comma 9 2 3 3 5 2" xfId="20092" xr:uid="{4EAECBF9-0BD2-4676-AF5C-26D595890085}"/>
    <cellStyle name="Comma 9 2 3 3 5 2 2" xfId="43665" xr:uid="{E02351C6-5D4F-48B9-9ACA-A60A5B0A7ED2}"/>
    <cellStyle name="Comma 9 2 3 3 5 3" xfId="32557" xr:uid="{871FAAC2-3BFC-48E5-AF58-9F846221EC81}"/>
    <cellStyle name="Comma 9 2 3 3 6" xfId="14388" xr:uid="{EBA774AD-0549-46BD-9139-B7A67A18DFCD}"/>
    <cellStyle name="Comma 9 2 3 3 6 2" xfId="38125" xr:uid="{4D17C595-F1EA-4FA2-9A1D-9611E94ABFF6}"/>
    <cellStyle name="Comma 9 2 3 3 7" xfId="27018" xr:uid="{6C719D47-E9A0-4B41-A33C-62F683BAA4FC}"/>
    <cellStyle name="Comma 9 2 3 3 8" xfId="25644" xr:uid="{48B2EF0C-7802-4364-B08F-8CE4D90DA84D}"/>
    <cellStyle name="Comma 9 2 3 3 9" xfId="49474" xr:uid="{14DD66EB-2E9D-4951-BC70-6FA89DB57118}"/>
    <cellStyle name="Comma 9 2 3 4" xfId="3538" xr:uid="{C7BFCED2-8F1E-4137-B8F4-63E065C23BFE}"/>
    <cellStyle name="Comma 9 2 3 4 2" xfId="9006" xr:uid="{0263EF6F-CD9A-4163-AC74-FBC8281AA5D0}"/>
    <cellStyle name="Comma 9 2 3 4 2 2" xfId="20539" xr:uid="{95923AC5-0C83-48B9-8056-E9C1853F70D4}"/>
    <cellStyle name="Comma 9 2 3 4 2 2 2" xfId="44112" xr:uid="{0C831A2A-994B-4482-974F-2A499ED738A6}"/>
    <cellStyle name="Comma 9 2 3 4 2 3" xfId="33004" xr:uid="{9F83C7F2-29C6-40E9-9342-1BB5E804103A}"/>
    <cellStyle name="Comma 9 2 3 4 3" xfId="15124" xr:uid="{64045D4B-FDB9-4117-921B-45F3D50BD35E}"/>
    <cellStyle name="Comma 9 2 3 4 3 2" xfId="38698" xr:uid="{B13D800F-B42B-4135-9F8A-51C2AE3C7A93}"/>
    <cellStyle name="Comma 9 2 3 4 4" xfId="27590" xr:uid="{8D3DE9C2-368D-46FC-9A52-6A6CCD36277D}"/>
    <cellStyle name="Comma 9 2 3 5" xfId="4894" xr:uid="{981E8219-33CC-4443-8C66-4409FE1545F6}"/>
    <cellStyle name="Comma 9 2 3 5 2" xfId="10367" xr:uid="{BFE329A5-4AE9-4AAD-92FD-FC46B836B6D3}"/>
    <cellStyle name="Comma 9 2 3 5 2 2" xfId="21900" xr:uid="{28AC2AE6-6020-4B58-A742-10F4C9D91447}"/>
    <cellStyle name="Comma 9 2 3 5 2 2 2" xfId="45473" xr:uid="{9BD2D588-817D-4533-A531-3216A5EC304F}"/>
    <cellStyle name="Comma 9 2 3 5 2 3" xfId="34365" xr:uid="{83D4AB4E-9C5B-4312-8320-46DF53630694}"/>
    <cellStyle name="Comma 9 2 3 5 3" xfId="16480" xr:uid="{AA7E5B8F-86A1-4589-B9E2-AFD4F39A79AC}"/>
    <cellStyle name="Comma 9 2 3 5 3 2" xfId="40054" xr:uid="{96035326-C57F-4A64-B6BC-499BFFF2E011}"/>
    <cellStyle name="Comma 9 2 3 5 4" xfId="28946" xr:uid="{833E0FE1-2D3E-4F57-A207-775D7006124A}"/>
    <cellStyle name="Comma 9 2 3 6" xfId="6232" xr:uid="{1867D751-86CC-46E0-AE49-0101ADFAE17F}"/>
    <cellStyle name="Comma 9 2 3 6 2" xfId="11708" xr:uid="{E87245CE-A4F3-4D56-9067-E1CCC0B3967A}"/>
    <cellStyle name="Comma 9 2 3 6 2 2" xfId="23240" xr:uid="{D90D1FFF-67F9-4E80-88EF-B88BC0E34EE3}"/>
    <cellStyle name="Comma 9 2 3 6 2 2 2" xfId="46813" xr:uid="{5F9CEC1E-692C-49AB-85FE-BF39DBF6A4C8}"/>
    <cellStyle name="Comma 9 2 3 6 2 3" xfId="35705" xr:uid="{4694AE31-1DA8-427D-9C2A-1D95AEAAF3EC}"/>
    <cellStyle name="Comma 9 2 3 6 3" xfId="17816" xr:uid="{68117573-BE96-4131-B013-415274B31620}"/>
    <cellStyle name="Comma 9 2 3 6 3 2" xfId="41390" xr:uid="{4E5A672A-5D83-4475-9B38-BE6DBA06CCAC}"/>
    <cellStyle name="Comma 9 2 3 6 4" xfId="30282" xr:uid="{5B3A6E2C-3F57-4084-A537-DC05A67D8955}"/>
    <cellStyle name="Comma 9 2 3 7" xfId="7617" xr:uid="{664F6C78-822A-4131-B755-2D99162D0770}"/>
    <cellStyle name="Comma 9 2 3 7 2" xfId="19177" xr:uid="{E32954B6-355B-43F2-915C-C01B29AC996B}"/>
    <cellStyle name="Comma 9 2 3 7 2 2" xfId="42750" xr:uid="{AAD898E3-90E5-4056-BC05-A330AA8D014C}"/>
    <cellStyle name="Comma 9 2 3 7 3" xfId="31642" xr:uid="{AAA0FEFF-A818-4BD0-A42D-A4798AA24801}"/>
    <cellStyle name="Comma 9 2 3 8" xfId="13437" xr:uid="{32CBB1A7-5484-415C-A821-7D74D2624CE2}"/>
    <cellStyle name="Comma 9 2 3 8 2" xfId="37211" xr:uid="{A5F70337-8B60-4AFD-9C37-38E7AA4CE305}"/>
    <cellStyle name="Comma 9 2 3 9" xfId="26102" xr:uid="{1B8CD409-DF18-4336-B58D-B129A7D83B44}"/>
    <cellStyle name="Comma 9 2 4" xfId="1950" xr:uid="{B9D045CA-A7CA-4363-81A7-D08F5E29287C}"/>
    <cellStyle name="Comma 9 2 4 2" xfId="3763" xr:uid="{50842A04-4F09-43DD-9658-F236073363EE}"/>
    <cellStyle name="Comma 9 2 4 2 2" xfId="9232" xr:uid="{3ED0F658-8C71-4F84-90B4-77A5F47EA2F4}"/>
    <cellStyle name="Comma 9 2 4 2 2 2" xfId="20765" xr:uid="{0C2D5685-1FFD-4269-BA06-8493179E90D4}"/>
    <cellStyle name="Comma 9 2 4 2 2 2 2" xfId="44338" xr:uid="{7742FF31-BCE9-4288-AE5C-A857A55A0437}"/>
    <cellStyle name="Comma 9 2 4 2 2 3" xfId="33230" xr:uid="{C885A3F6-4AA1-4C0C-8F04-98A252296373}"/>
    <cellStyle name="Comma 9 2 4 2 3" xfId="15350" xr:uid="{5AC86C8F-3010-4FE4-A97D-A6B72038BE21}"/>
    <cellStyle name="Comma 9 2 4 2 3 2" xfId="38924" xr:uid="{921A0715-957E-4BCC-A20F-A43E98CC3678}"/>
    <cellStyle name="Comma 9 2 4 2 4" xfId="27816" xr:uid="{E5B783DE-CEC4-4FF4-9C20-FB47E145D214}"/>
    <cellStyle name="Comma 9 2 4 3" xfId="5127" xr:uid="{01C03757-862A-4380-B361-9D506E97BE7C}"/>
    <cellStyle name="Comma 9 2 4 3 2" xfId="10601" xr:uid="{28E25E0A-BF5A-409F-80EB-5BF08FC4DE05}"/>
    <cellStyle name="Comma 9 2 4 3 2 2" xfId="22134" xr:uid="{5480731D-53C2-4FEE-AA09-C83E4208D6E9}"/>
    <cellStyle name="Comma 9 2 4 3 2 2 2" xfId="45707" xr:uid="{E7743910-9321-4F85-B629-FC3AECAA4406}"/>
    <cellStyle name="Comma 9 2 4 3 2 3" xfId="34599" xr:uid="{785FF9DD-FBD3-49C9-9F46-2A14F2D65AC1}"/>
    <cellStyle name="Comma 9 2 4 3 3" xfId="16713" xr:uid="{4CD5FF1D-F353-40B8-A5AF-85EEBE9CD8A5}"/>
    <cellStyle name="Comma 9 2 4 3 3 2" xfId="40287" xr:uid="{FE7B4B5E-C9AD-48FB-8B80-A1CF5097849C}"/>
    <cellStyle name="Comma 9 2 4 3 4" xfId="29179" xr:uid="{A5A73986-2E08-4E79-8297-D2A5A8D4DB2E}"/>
    <cellStyle name="Comma 9 2 4 4" xfId="6465" xr:uid="{B16CCB8B-A26E-4446-A076-90F205A38B71}"/>
    <cellStyle name="Comma 9 2 4 4 2" xfId="11942" xr:uid="{16AF7D88-43DE-4F51-B195-8D724A576C1B}"/>
    <cellStyle name="Comma 9 2 4 4 2 2" xfId="23474" xr:uid="{25EA765B-B5D3-4DEB-B17C-1D4055FBB9E4}"/>
    <cellStyle name="Comma 9 2 4 4 2 2 2" xfId="47047" xr:uid="{B2527F87-2D23-4071-883C-93D41DAC0FF1}"/>
    <cellStyle name="Comma 9 2 4 4 2 3" xfId="35939" xr:uid="{49699BB0-8CAD-460A-8AE8-CD6DC198A2E5}"/>
    <cellStyle name="Comma 9 2 4 4 3" xfId="18049" xr:uid="{DAAD38B3-76D6-4F78-B2E3-60D2AC5522E0}"/>
    <cellStyle name="Comma 9 2 4 4 3 2" xfId="41623" xr:uid="{233FB9DE-2A4B-4716-A7FA-02B748CB64FE}"/>
    <cellStyle name="Comma 9 2 4 4 4" xfId="30515" xr:uid="{5A8AA42C-16AB-4059-AC59-C3BA3946DBDA}"/>
    <cellStyle name="Comma 9 2 4 5" xfId="7876" xr:uid="{19B91A57-D4F2-4351-B875-5E9336E2BF01}"/>
    <cellStyle name="Comma 9 2 4 5 2" xfId="19411" xr:uid="{7D4FB2D3-C790-4663-9B5F-94AF45424209}"/>
    <cellStyle name="Comma 9 2 4 5 2 2" xfId="42984" xr:uid="{69F87D87-291B-4CF9-BDD1-2444FBAE7F6D}"/>
    <cellStyle name="Comma 9 2 4 5 3" xfId="31876" xr:uid="{31105259-9147-43F7-977C-F2E58CD4ACC1}"/>
    <cellStyle name="Comma 9 2 4 6" xfId="13705" xr:uid="{CD1D22CE-704E-42E0-9355-A2CB70DAB5ED}"/>
    <cellStyle name="Comma 9 2 4 6 2" xfId="37444" xr:uid="{BD0A702D-F420-4DE2-9632-E57EE1BF9EF2}"/>
    <cellStyle name="Comma 9 2 4 7" xfId="26337" xr:uid="{D85478D3-81C8-491A-890F-43E59D6C3EA6}"/>
    <cellStyle name="Comma 9 2 4 8" xfId="24962" xr:uid="{49DE597B-848B-4CD5-840C-3B2BE3BB17A8}"/>
    <cellStyle name="Comma 9 2 4 9" xfId="48793" xr:uid="{D905EDD1-AB12-46D7-8A7A-8577C3E318AA}"/>
    <cellStyle name="Comma 9 2 5" xfId="2432" xr:uid="{37733519-7FD2-4453-A951-5E202B847DB2}"/>
    <cellStyle name="Comma 9 2 5 2" xfId="4225" xr:uid="{C78065C2-EF48-49EF-9A96-37EFD86C8167}"/>
    <cellStyle name="Comma 9 2 5 2 2" xfId="9694" xr:uid="{D5F26D00-5722-49BE-9DFF-2D20494BE62A}"/>
    <cellStyle name="Comma 9 2 5 2 2 2" xfId="21227" xr:uid="{ACA5D906-F751-4596-AB54-EE76EFFE9483}"/>
    <cellStyle name="Comma 9 2 5 2 2 2 2" xfId="44800" xr:uid="{42C1FE86-6B97-4669-BB65-B95461F4EC55}"/>
    <cellStyle name="Comma 9 2 5 2 2 3" xfId="33692" xr:uid="{8CC807E1-EDAC-4876-82C0-71E387FA38F5}"/>
    <cellStyle name="Comma 9 2 5 2 3" xfId="15812" xr:uid="{44BDA668-1925-43C0-97B2-19A72246AEEA}"/>
    <cellStyle name="Comma 9 2 5 2 3 2" xfId="39386" xr:uid="{29BD5C14-CC9D-4134-A2BD-D37FDCD01AD3}"/>
    <cellStyle name="Comma 9 2 5 2 4" xfId="28278" xr:uid="{376971A7-10C1-409A-8641-423DFC66E3D3}"/>
    <cellStyle name="Comma 9 2 5 3" xfId="5590" xr:uid="{D797D242-0195-4C0A-8093-0A2DB0F7EC70}"/>
    <cellStyle name="Comma 9 2 5 3 2" xfId="11064" xr:uid="{F3C94892-1271-4621-9B15-DFD1DD8E23FF}"/>
    <cellStyle name="Comma 9 2 5 3 2 2" xfId="22597" xr:uid="{771789B3-5D6F-4D5F-A305-BE1DF9394DF9}"/>
    <cellStyle name="Comma 9 2 5 3 2 2 2" xfId="46170" xr:uid="{7AF63A62-A725-4515-8D89-9819C6026CF8}"/>
    <cellStyle name="Comma 9 2 5 3 2 3" xfId="35062" xr:uid="{B37D74EA-311E-4B04-90A5-9D45DC381B1A}"/>
    <cellStyle name="Comma 9 2 5 3 3" xfId="17176" xr:uid="{80567B24-23B8-47C8-AE13-37B078DDB3F5}"/>
    <cellStyle name="Comma 9 2 5 3 3 2" xfId="40750" xr:uid="{C71F3589-9B65-4166-BE2A-D9DD8FE6B5DF}"/>
    <cellStyle name="Comma 9 2 5 3 4" xfId="29642" xr:uid="{23F10E35-EB68-4106-BE85-81C6124DF3B7}"/>
    <cellStyle name="Comma 9 2 5 4" xfId="6928" xr:uid="{2E50C595-2D84-402F-8107-FF641EF55068}"/>
    <cellStyle name="Comma 9 2 5 4 2" xfId="12406" xr:uid="{75913A07-45BC-48CF-9FE0-8D933DA77E0E}"/>
    <cellStyle name="Comma 9 2 5 4 2 2" xfId="23938" xr:uid="{641AE760-8B2C-46E7-AB62-F52D256AB7EF}"/>
    <cellStyle name="Comma 9 2 5 4 2 2 2" xfId="47511" xr:uid="{3277FA15-8B99-4EC5-9F94-3CE271ED61A1}"/>
    <cellStyle name="Comma 9 2 5 4 2 3" xfId="36403" xr:uid="{D9BED6BA-A577-40CA-811A-06317D1C548D}"/>
    <cellStyle name="Comma 9 2 5 4 3" xfId="18512" xr:uid="{F1BC1FF0-54BD-43D4-B3A1-9F54690BEACF}"/>
    <cellStyle name="Comma 9 2 5 4 3 2" xfId="42086" xr:uid="{72F00A15-C8D8-4765-98B4-1C82BFC88D18}"/>
    <cellStyle name="Comma 9 2 5 4 4" xfId="30978" xr:uid="{5CEFA6E7-4AE4-4E3A-A04E-2A3D58BEC122}"/>
    <cellStyle name="Comma 9 2 5 5" xfId="8341" xr:uid="{C1D9ADFC-AFC6-48CD-AEE6-9DC4A623C25F}"/>
    <cellStyle name="Comma 9 2 5 5 2" xfId="19874" xr:uid="{E0920870-0E18-4F8F-8D13-5BE59C613219}"/>
    <cellStyle name="Comma 9 2 5 5 2 2" xfId="43447" xr:uid="{DA09872E-C54A-4A8A-AA8B-C0075F91A0BB}"/>
    <cellStyle name="Comma 9 2 5 5 3" xfId="32339" xr:uid="{AB04959F-63D1-4B67-BC9A-2637FD6CEB98}"/>
    <cellStyle name="Comma 9 2 5 6" xfId="14170" xr:uid="{97D04E53-6987-4C7A-8E83-D747D5D08771}"/>
    <cellStyle name="Comma 9 2 5 6 2" xfId="37907" xr:uid="{F7F9575E-73F4-459E-9187-199C83DA48D0}"/>
    <cellStyle name="Comma 9 2 5 7" xfId="26800" xr:uid="{078D249A-E33F-49D1-B752-A43B440192DB}"/>
    <cellStyle name="Comma 9 2 5 8" xfId="25426" xr:uid="{B92F40A9-ECB7-4491-BCB1-5D19F75C850B}"/>
    <cellStyle name="Comma 9 2 5 9" xfId="49256" xr:uid="{BDF21F1B-41A7-4DCD-A539-14686388B2D6}"/>
    <cellStyle name="Comma 9 2 6" xfId="3050" xr:uid="{9C795317-136B-4E02-A746-D34A6D7810CA}"/>
    <cellStyle name="Comma 9 2 6 2" xfId="8792" xr:uid="{2D0BBEFE-D44E-4BA2-B663-D1692AAE6630}"/>
    <cellStyle name="Comma 9 2 6 2 2" xfId="20325" xr:uid="{38B45114-4903-44A9-944D-F0B70D560D56}"/>
    <cellStyle name="Comma 9 2 6 2 2 2" xfId="43898" xr:uid="{371C7A62-ADFA-479E-A5BD-0B27B02BDA1E}"/>
    <cellStyle name="Comma 9 2 6 2 3" xfId="32790" xr:uid="{414C1069-FE5A-4C9C-8532-B8EFC84E68F7}"/>
    <cellStyle name="Comma 9 2 6 3" xfId="3325" xr:uid="{D0EDF342-221A-45DD-9ABA-0897859D9685}"/>
    <cellStyle name="Comma 9 2 6 3 2" xfId="14911" xr:uid="{16AA3687-DEFB-4268-8016-13A8CCCC0BA7}"/>
    <cellStyle name="Comma 9 2 6 3 2 2" xfId="38485" xr:uid="{339438D0-594D-49D0-A5D4-2BF3911C87DF}"/>
    <cellStyle name="Comma 9 2 6 3 3" xfId="27377" xr:uid="{C9BAE1B3-12EF-4B42-B9DA-EB099266037F}"/>
    <cellStyle name="Comma 9 2 6 4" xfId="14702" xr:uid="{314ECC27-0B59-44CA-AC20-DD4F93795F2C}"/>
    <cellStyle name="Comma 9 2 6 4 2" xfId="38345" xr:uid="{6E430195-AAC2-41D2-960E-B09119570F44}"/>
    <cellStyle name="Comma 9 2 6 5" xfId="27237" xr:uid="{8FC64995-5002-4EC2-BF63-DE90B4D73729}"/>
    <cellStyle name="Comma 9 2 7" xfId="3220" xr:uid="{3273527C-560F-40B2-AAC4-5231E8910602}"/>
    <cellStyle name="Comma 9 2 7 2" xfId="10153" xr:uid="{57B0721E-C576-4EA0-B682-D8F10980771A}"/>
    <cellStyle name="Comma 9 2 7 2 2" xfId="21686" xr:uid="{3D03B96D-F567-4625-91F8-8B32061DF6AD}"/>
    <cellStyle name="Comma 9 2 7 2 2 2" xfId="45259" xr:uid="{B18AED67-7541-41D6-A149-D29DA56504EB}"/>
    <cellStyle name="Comma 9 2 7 2 3" xfId="34151" xr:uid="{F76B9584-E8D7-4B90-A2EE-C1FDC9E57840}"/>
    <cellStyle name="Comma 9 2 7 3" xfId="4680" xr:uid="{954B5FE0-FB9C-45E7-BDF3-FD8F96B8FE3A}"/>
    <cellStyle name="Comma 9 2 7 3 2" xfId="16266" xr:uid="{7AE4EC0C-3DF3-4D68-B509-549322349098}"/>
    <cellStyle name="Comma 9 2 7 3 2 2" xfId="39840" xr:uid="{21364748-D703-419B-BDCE-C1D80004939E}"/>
    <cellStyle name="Comma 9 2 7 3 3" xfId="28732" xr:uid="{62D0EC57-5C58-457E-950E-A356D2D14107}"/>
    <cellStyle name="Comma 9 2 7 4" xfId="14831" xr:uid="{BE1D842C-7D78-44AD-B12C-89131B979935}"/>
    <cellStyle name="Comma 9 2 7 4 2" xfId="38405" xr:uid="{DDE192F1-8C2E-4073-86A4-B518E4279CA1}"/>
    <cellStyle name="Comma 9 2 7 5" xfId="27297" xr:uid="{F98625BB-0AC2-43FD-A32B-2591C245B7F5}"/>
    <cellStyle name="Comma 9 2 8" xfId="6018" xr:uid="{464AC360-6FD8-4E38-AEDE-632C20839046}"/>
    <cellStyle name="Comma 9 2 8 2" xfId="11494" xr:uid="{1685CFC0-7E43-40E3-A250-C7160AF9F179}"/>
    <cellStyle name="Comma 9 2 8 2 2" xfId="23026" xr:uid="{01CFCE59-C8E4-45FF-987B-A1D504DD7DB2}"/>
    <cellStyle name="Comma 9 2 8 2 2 2" xfId="46599" xr:uid="{E7C2DDE6-85AF-45B2-875E-52C3ED37E1BB}"/>
    <cellStyle name="Comma 9 2 8 2 3" xfId="35491" xr:uid="{BA78D48F-F693-4BFD-939A-01F582A805A2}"/>
    <cellStyle name="Comma 9 2 8 3" xfId="17602" xr:uid="{CB67D503-5C03-45C9-A3FA-D01493F90DFC}"/>
    <cellStyle name="Comma 9 2 8 3 2" xfId="41176" xr:uid="{8C03D0C5-94D7-4E67-B120-23ACD6E7704C}"/>
    <cellStyle name="Comma 9 2 8 4" xfId="30068" xr:uid="{2C07529E-5DA0-4E90-9708-2BE3C71B3F9A}"/>
    <cellStyle name="Comma 9 2 9" xfId="7403" xr:uid="{1071DD98-F47E-406D-8764-1698821A83FC}"/>
    <cellStyle name="Comma 9 2 9 2" xfId="18963" xr:uid="{D274F127-C3D5-4F68-9A44-211D1027CE19}"/>
    <cellStyle name="Comma 9 2 9 2 2" xfId="42536" xr:uid="{771724A6-9CB3-48AC-95F8-7A6BD2D2FBC4}"/>
    <cellStyle name="Comma 9 2 9 3" xfId="31428" xr:uid="{23FEB425-0CCF-4336-86D7-1EE100EAEA12}"/>
    <cellStyle name="Comma 9 20" xfId="469" xr:uid="{D5CF8636-093E-477C-8E2C-513589F0DCF3}"/>
    <cellStyle name="Comma 9 3" xfId="259" xr:uid="{A6D51DBD-6E05-43CA-B5D6-A2F2EF16388E}"/>
    <cellStyle name="Comma 9 3 10" xfId="13022" xr:uid="{5B33E4A9-68FC-4E8A-8AA6-63D0095DAE9B}"/>
    <cellStyle name="Comma 9 3 10 2" xfId="36901" xr:uid="{8770BBDB-E870-46AE-A078-6AC227CDF856}"/>
    <cellStyle name="Comma 9 3 11" xfId="26020" xr:uid="{3405D576-98EC-4C7D-837A-D01AC11E474D}"/>
    <cellStyle name="Comma 9 3 12" xfId="24514" xr:uid="{6FF3899C-E23D-4BD7-A1E1-6E8440AE3695}"/>
    <cellStyle name="Comma 9 3 13" xfId="48473" xr:uid="{34C53494-516C-4494-BB98-C3DB99962920}"/>
    <cellStyle name="Comma 9 3 14" xfId="1271" xr:uid="{DCCB07A5-B1AE-4C96-812F-6F52E7514C5A}"/>
    <cellStyle name="Comma 9 3 15" xfId="551" xr:uid="{ADF18FBA-08D6-4375-9B7C-6D089CB4E88E}"/>
    <cellStyle name="Comma 9 3 2" xfId="684" xr:uid="{46A70FED-7821-40E0-97D9-A912FEB67031}"/>
    <cellStyle name="Comma 9 3 2 10" xfId="24827" xr:uid="{E4DFBD2A-1752-4C3B-BE99-82727F2CD58F}"/>
    <cellStyle name="Comma 9 3 2 11" xfId="48659" xr:uid="{16F3985D-4072-43CD-8752-390DE1C0BB7B}"/>
    <cellStyle name="Comma 9 3 2 12" xfId="1785" xr:uid="{94A17067-5607-4EB2-8B7D-9981A4574CF8}"/>
    <cellStyle name="Comma 9 3 2 2" xfId="2264" xr:uid="{E38C4E74-F1B9-43A0-9ED5-1B7F825D39E8}"/>
    <cellStyle name="Comma 9 3 2 2 2" xfId="4076" xr:uid="{F97567D2-37B5-4677-BA1E-D91ACE445B42}"/>
    <cellStyle name="Comma 9 3 2 2 2 2" xfId="9545" xr:uid="{AB5468C1-961F-478A-B57B-FE72C43C46AE}"/>
    <cellStyle name="Comma 9 3 2 2 2 2 2" xfId="21078" xr:uid="{7A082DE8-CCBC-4BC5-90FE-2D69A944ECF4}"/>
    <cellStyle name="Comma 9 3 2 2 2 2 2 2" xfId="44651" xr:uid="{C4E9E826-4E7D-41A7-8704-0770C824B842}"/>
    <cellStyle name="Comma 9 3 2 2 2 2 3" xfId="33543" xr:uid="{89D0999A-D0FD-4636-BE96-7E8FEA77B9E0}"/>
    <cellStyle name="Comma 9 3 2 2 2 3" xfId="15663" xr:uid="{236BBE26-57BF-41BC-849F-8DEFC49726FE}"/>
    <cellStyle name="Comma 9 3 2 2 2 3 2" xfId="39237" xr:uid="{26B72F35-A4CD-4621-A66B-53F6D1278915}"/>
    <cellStyle name="Comma 9 3 2 2 2 4" xfId="28129" xr:uid="{86A215AB-D2A3-4D26-9864-5406B1057B87}"/>
    <cellStyle name="Comma 9 3 2 2 3" xfId="5440" xr:uid="{828CC26B-6721-4C60-9E92-AE002A086E50}"/>
    <cellStyle name="Comma 9 3 2 2 3 2" xfId="10914" xr:uid="{D9D73C58-D6AE-4D6C-A032-0A2E96A11EBC}"/>
    <cellStyle name="Comma 9 3 2 2 3 2 2" xfId="22447" xr:uid="{668960B2-04EE-4461-963F-2846E278D251}"/>
    <cellStyle name="Comma 9 3 2 2 3 2 2 2" xfId="46020" xr:uid="{4FB8128A-AFF9-475D-868A-DB6311D644F8}"/>
    <cellStyle name="Comma 9 3 2 2 3 2 3" xfId="34912" xr:uid="{44E63DC9-257D-4F53-8044-BB10128EFEE5}"/>
    <cellStyle name="Comma 9 3 2 2 3 3" xfId="17026" xr:uid="{E8E7D461-5C58-41B4-90A8-FC82103C174E}"/>
    <cellStyle name="Comma 9 3 2 2 3 3 2" xfId="40600" xr:uid="{5A2E4024-526B-40F3-A5E2-A4DBAAB6AE6D}"/>
    <cellStyle name="Comma 9 3 2 2 3 4" xfId="29492" xr:uid="{96F752C2-4D08-4A96-B1C6-E111E34CEFD5}"/>
    <cellStyle name="Comma 9 3 2 2 4" xfId="6778" xr:uid="{0DCE19D4-7320-420F-AD8A-7DE52C54A2CC}"/>
    <cellStyle name="Comma 9 3 2 2 4 2" xfId="12255" xr:uid="{E14D2294-31E7-413F-B380-FA73EB68CF8D}"/>
    <cellStyle name="Comma 9 3 2 2 4 2 2" xfId="23787" xr:uid="{C8B72144-CFF7-4E3F-9940-5C718FC3A0AE}"/>
    <cellStyle name="Comma 9 3 2 2 4 2 2 2" xfId="47360" xr:uid="{FBB0F357-D63D-44F2-824B-17E1DA48BF58}"/>
    <cellStyle name="Comma 9 3 2 2 4 2 3" xfId="36252" xr:uid="{1229E15D-DF56-42DF-A726-51A9F43C6EE3}"/>
    <cellStyle name="Comma 9 3 2 2 4 3" xfId="18362" xr:uid="{3DB32796-5D51-4DFD-A1C4-6D7C91A9BC92}"/>
    <cellStyle name="Comma 9 3 2 2 4 3 2" xfId="41936" xr:uid="{640782C2-A8D7-4625-B841-C00DD0BF7520}"/>
    <cellStyle name="Comma 9 3 2 2 4 4" xfId="30828" xr:uid="{B64F2C98-69CB-4667-B592-75C9F992932C}"/>
    <cellStyle name="Comma 9 3 2 2 5" xfId="8189" xr:uid="{92FB6E4C-67CC-407E-B14F-B7C343B2FE56}"/>
    <cellStyle name="Comma 9 3 2 2 5 2" xfId="19724" xr:uid="{CE1C698B-A77C-4765-A770-1DCA24381A8B}"/>
    <cellStyle name="Comma 9 3 2 2 5 2 2" xfId="43297" xr:uid="{4F4ED6F3-D6DB-4511-ABFB-0E01991755C6}"/>
    <cellStyle name="Comma 9 3 2 2 5 3" xfId="32189" xr:uid="{DA222DA5-9D0B-48EB-AD01-93418AA75824}"/>
    <cellStyle name="Comma 9 3 2 2 6" xfId="14018" xr:uid="{FE9CC881-C02A-4695-B484-D10A27D92AFB}"/>
    <cellStyle name="Comma 9 3 2 2 6 2" xfId="37757" xr:uid="{752045E0-DE25-4147-BC6F-DDC54E99C5D6}"/>
    <cellStyle name="Comma 9 3 2 2 7" xfId="26650" xr:uid="{1BFED36E-C368-42A9-B6AD-9AB8D0D31518}"/>
    <cellStyle name="Comma 9 3 2 2 8" xfId="25275" xr:uid="{34E8045F-92A7-49F9-AC4A-715DEB84F6B7}"/>
    <cellStyle name="Comma 9 3 2 2 9" xfId="49106" xr:uid="{AD844C68-5D97-4270-B78F-29C3FAF51E75}"/>
    <cellStyle name="Comma 9 3 2 3" xfId="2755" xr:uid="{F50A855F-F3DA-4CC7-BA67-E0FBB802B5E0}"/>
    <cellStyle name="Comma 9 3 2 3 2" xfId="4543" xr:uid="{CCE35ADF-B0B4-454D-AAAF-6A67D2E67DD1}"/>
    <cellStyle name="Comma 9 3 2 3 2 2" xfId="10013" xr:uid="{88519416-3F07-496F-8020-32A94574A4E1}"/>
    <cellStyle name="Comma 9 3 2 3 2 2 2" xfId="21546" xr:uid="{91CCCC71-3396-4B34-B901-1F289E186D56}"/>
    <cellStyle name="Comma 9 3 2 3 2 2 2 2" xfId="45119" xr:uid="{8E6F24D4-6D17-42CB-A205-77904F3D63B3}"/>
    <cellStyle name="Comma 9 3 2 3 2 2 3" xfId="34011" xr:uid="{34CBB18C-BD3B-4AB9-977C-10E91469CCD9}"/>
    <cellStyle name="Comma 9 3 2 3 2 3" xfId="16130" xr:uid="{B555CF56-B806-4D55-99F0-AABEBE303F53}"/>
    <cellStyle name="Comma 9 3 2 3 2 3 2" xfId="39704" xr:uid="{12DC3675-C552-4AF6-B3CA-A2492C50F891}"/>
    <cellStyle name="Comma 9 3 2 3 2 4" xfId="28596" xr:uid="{B5C7A9DA-214C-4119-86AD-609A6674C2E7}"/>
    <cellStyle name="Comma 9 3 2 3 3" xfId="5909" xr:uid="{DBFE693C-F7B6-4157-B732-1E3753263AF9}"/>
    <cellStyle name="Comma 9 3 2 3 3 2" xfId="11383" xr:uid="{7034C349-8662-41D4-8606-3512F96543B2}"/>
    <cellStyle name="Comma 9 3 2 3 3 2 2" xfId="22916" xr:uid="{F2A807D0-20BA-4E5F-A84A-533418CCFED5}"/>
    <cellStyle name="Comma 9 3 2 3 3 2 2 2" xfId="46489" xr:uid="{75FE688C-C4DD-4F5C-9126-275D44ECF093}"/>
    <cellStyle name="Comma 9 3 2 3 3 2 3" xfId="35381" xr:uid="{A5B01309-1982-4EBB-AA30-51B1B95327EB}"/>
    <cellStyle name="Comma 9 3 2 3 3 3" xfId="17495" xr:uid="{1DED24A4-9396-4D6E-A2D3-82108719937F}"/>
    <cellStyle name="Comma 9 3 2 3 3 3 2" xfId="41069" xr:uid="{CFA0F6E2-FFFC-46A4-8676-420AEFC66BB6}"/>
    <cellStyle name="Comma 9 3 2 3 3 4" xfId="29961" xr:uid="{D3A1535D-188A-4D24-BCF4-122735511BD3}"/>
    <cellStyle name="Comma 9 3 2 3 4" xfId="7247" xr:uid="{1E307217-9A1D-4D51-BA6B-8CA9299B36E6}"/>
    <cellStyle name="Comma 9 3 2 3 4 2" xfId="12725" xr:uid="{BC441C56-24D2-4B85-9BA9-4B9880D7C7AF}"/>
    <cellStyle name="Comma 9 3 2 3 4 2 2" xfId="24257" xr:uid="{2BD452C6-4C16-4227-A675-3A22D84163B0}"/>
    <cellStyle name="Comma 9 3 2 3 4 2 2 2" xfId="47830" xr:uid="{5FF77DC1-870C-4EBF-9BDA-F39B60F2941E}"/>
    <cellStyle name="Comma 9 3 2 3 4 2 3" xfId="36722" xr:uid="{E609FAC7-0147-409F-85D2-E6F0EE280DD3}"/>
    <cellStyle name="Comma 9 3 2 3 4 3" xfId="18831" xr:uid="{F09CF587-81DA-4C7D-8BAD-5C354D91A674}"/>
    <cellStyle name="Comma 9 3 2 3 4 3 2" xfId="42405" xr:uid="{8D92C259-2DB7-45ED-B879-A43484832341}"/>
    <cellStyle name="Comma 9 3 2 3 4 4" xfId="31297" xr:uid="{ED100E82-6974-4388-9953-58B5858B9510}"/>
    <cellStyle name="Comma 9 3 2 3 5" xfId="8660" xr:uid="{64AA2955-6A59-4B1C-9D40-FB942E800CC0}"/>
    <cellStyle name="Comma 9 3 2 3 5 2" xfId="20193" xr:uid="{42138897-89A7-413F-9DF8-2EF5832D6FF1}"/>
    <cellStyle name="Comma 9 3 2 3 5 2 2" xfId="43766" xr:uid="{AB96E507-657F-4AE1-ABB7-544B17703FB3}"/>
    <cellStyle name="Comma 9 3 2 3 5 3" xfId="32658" xr:uid="{BC387373-CB1E-4E83-AC5E-32C37D68B62C}"/>
    <cellStyle name="Comma 9 3 2 3 6" xfId="14490" xr:uid="{9370BB82-2CF7-4FA0-9911-6745D4DD4A2E}"/>
    <cellStyle name="Comma 9 3 2 3 6 2" xfId="38226" xr:uid="{6A5C1E22-DD05-4ADB-B1CD-CD13654AC61A}"/>
    <cellStyle name="Comma 9 3 2 3 7" xfId="27119" xr:uid="{590766C3-039C-4CE3-BBF8-C7A23C1CACE5}"/>
    <cellStyle name="Comma 9 3 2 3 8" xfId="25745" xr:uid="{56EFF797-150C-4129-8488-E0CCC2BCEA16}"/>
    <cellStyle name="Comma 9 3 2 3 9" xfId="49575" xr:uid="{BA691570-8218-400B-B65B-5D0B79C3CE48}"/>
    <cellStyle name="Comma 9 3 2 4" xfId="3633" xr:uid="{B3BBD08D-0799-4AB1-8982-7098019F26EA}"/>
    <cellStyle name="Comma 9 3 2 4 2" xfId="9102" xr:uid="{50136244-A77F-4CBD-AFE1-B5DDB2B5D422}"/>
    <cellStyle name="Comma 9 3 2 4 2 2" xfId="20635" xr:uid="{40903E42-867A-4756-B87F-ADB3265F7B5E}"/>
    <cellStyle name="Comma 9 3 2 4 2 2 2" xfId="44208" xr:uid="{13CFE7F8-5131-40B2-94A1-586BAEF5523F}"/>
    <cellStyle name="Comma 9 3 2 4 2 3" xfId="33100" xr:uid="{ECB27DA0-AA0F-496D-AB93-4559846E38DF}"/>
    <cellStyle name="Comma 9 3 2 4 3" xfId="15220" xr:uid="{28415CAB-BA52-428C-9843-F8A06B75BB8D}"/>
    <cellStyle name="Comma 9 3 2 4 3 2" xfId="38794" xr:uid="{6B2CBF9E-0106-4E9F-AFAE-3784FB8A1008}"/>
    <cellStyle name="Comma 9 3 2 4 4" xfId="27686" xr:uid="{16BD89F5-C411-437E-995A-92FC4A38DBC0}"/>
    <cellStyle name="Comma 9 3 2 5" xfId="4993" xr:uid="{A91DD989-EECD-4756-88EE-5A20721AE70B}"/>
    <cellStyle name="Comma 9 3 2 5 2" xfId="10467" xr:uid="{ECF603BF-FDFD-4653-BD85-766070F3D421}"/>
    <cellStyle name="Comma 9 3 2 5 2 2" xfId="22000" xr:uid="{95C7EF95-85CE-4CE1-A92B-A1FCF25E0BB3}"/>
    <cellStyle name="Comma 9 3 2 5 2 2 2" xfId="45573" xr:uid="{66942D80-C281-47AA-BB84-BD7D53175CC0}"/>
    <cellStyle name="Comma 9 3 2 5 2 3" xfId="34465" xr:uid="{B8DC9FAC-2C28-49C2-9AC4-9B638AF9A22A}"/>
    <cellStyle name="Comma 9 3 2 5 3" xfId="16579" xr:uid="{DD778180-5BBB-4A74-B9F7-02A30983817F}"/>
    <cellStyle name="Comma 9 3 2 5 3 2" xfId="40153" xr:uid="{8F7D9AFC-9322-4ADF-965A-72E368112DCF}"/>
    <cellStyle name="Comma 9 3 2 5 4" xfId="29045" xr:uid="{74AEB86B-C909-4055-86DB-BD8B2FE76315}"/>
    <cellStyle name="Comma 9 3 2 6" xfId="6331" xr:uid="{57F7289F-6CAF-4343-A49C-F123BD207048}"/>
    <cellStyle name="Comma 9 3 2 6 2" xfId="11807" xr:uid="{7044302C-3B29-432C-8548-55ACB1F56891}"/>
    <cellStyle name="Comma 9 3 2 6 2 2" xfId="23339" xr:uid="{7418087F-AB46-42A5-AD49-A0441A842BD5}"/>
    <cellStyle name="Comma 9 3 2 6 2 2 2" xfId="46912" xr:uid="{B8262DC3-4807-46D1-874C-6D68DBB6F412}"/>
    <cellStyle name="Comma 9 3 2 6 2 3" xfId="35804" xr:uid="{807B5790-52D6-4066-9CC4-432620FEC1F9}"/>
    <cellStyle name="Comma 9 3 2 6 3" xfId="17915" xr:uid="{CCF6E43D-D6BE-435E-9D13-F72D32ABC295}"/>
    <cellStyle name="Comma 9 3 2 6 3 2" xfId="41489" xr:uid="{1437EA19-ACF5-47D0-AA3C-DC72BBCA7B83}"/>
    <cellStyle name="Comma 9 3 2 6 4" xfId="30381" xr:uid="{73ACF3B4-D15C-4B45-8CAC-3525230B7D5C}"/>
    <cellStyle name="Comma 9 3 2 7" xfId="7722" xr:uid="{7F643E22-8B43-4955-A5AB-988F4D8FE73B}"/>
    <cellStyle name="Comma 9 3 2 7 2" xfId="19277" xr:uid="{48A0C8E6-87AD-44C1-B0D1-0B9B8B57B9F3}"/>
    <cellStyle name="Comma 9 3 2 7 2 2" xfId="42850" xr:uid="{DB2D5281-68E5-4771-A278-40C419C0C15F}"/>
    <cellStyle name="Comma 9 3 2 7 3" xfId="31742" xr:uid="{B098B049-F147-4D45-BF5A-68577CC6507B}"/>
    <cellStyle name="Comma 9 3 2 8" xfId="13564" xr:uid="{1BA26FFC-FE58-4607-BE68-2E19329E49D4}"/>
    <cellStyle name="Comma 9 3 2 8 2" xfId="37310" xr:uid="{B9DF2917-0859-4299-BB6F-5C46F3E6ABFE}"/>
    <cellStyle name="Comma 9 3 2 9" xfId="26203" xr:uid="{9566563E-9DF0-4744-9CAA-C821F3AB42F6}"/>
    <cellStyle name="Comma 9 3 3" xfId="2082" xr:uid="{26E5E948-C93D-4230-9568-E1AFED6E8DE0}"/>
    <cellStyle name="Comma 9 3 3 2" xfId="3895" xr:uid="{F7BBF7F6-39E0-41F7-94DD-035E5499F9C5}"/>
    <cellStyle name="Comma 9 3 3 2 2" xfId="9364" xr:uid="{99BC6C30-717D-44F9-B07A-481030283188}"/>
    <cellStyle name="Comma 9 3 3 2 2 2" xfId="20897" xr:uid="{8D9473D4-D39F-426D-93B3-9FC94BFD657E}"/>
    <cellStyle name="Comma 9 3 3 2 2 2 2" xfId="44470" xr:uid="{708D12A1-3056-4CBB-9DBF-28B6F4E19BA5}"/>
    <cellStyle name="Comma 9 3 3 2 2 3" xfId="33362" xr:uid="{E4583993-2F7B-4C62-A461-C58FF1E141C8}"/>
    <cellStyle name="Comma 9 3 3 2 3" xfId="15482" xr:uid="{78529D7B-2F06-4B9F-B893-218A9E8C779B}"/>
    <cellStyle name="Comma 9 3 3 2 3 2" xfId="39056" xr:uid="{AB0BAE6C-8B8D-40FA-BD72-16DB26B22AC0}"/>
    <cellStyle name="Comma 9 3 3 2 4" xfId="27948" xr:uid="{8D011EA4-F0CA-4AFD-A323-EA2FBA1FABBD}"/>
    <cellStyle name="Comma 9 3 3 3" xfId="5259" xr:uid="{16E55DA3-ED04-48CE-99EF-BABBA5C5D3C2}"/>
    <cellStyle name="Comma 9 3 3 3 2" xfId="10733" xr:uid="{B0223E46-2DC7-4E25-A3CA-6A5CBFDB8335}"/>
    <cellStyle name="Comma 9 3 3 3 2 2" xfId="22266" xr:uid="{AE2EC553-8789-4CBF-AA96-619BB8E4C927}"/>
    <cellStyle name="Comma 9 3 3 3 2 2 2" xfId="45839" xr:uid="{B28A0FC7-E240-4DC3-A683-46200EAA1729}"/>
    <cellStyle name="Comma 9 3 3 3 2 3" xfId="34731" xr:uid="{6CE313C1-0F9C-40A5-ADD1-F9639AD1B93B}"/>
    <cellStyle name="Comma 9 3 3 3 3" xfId="16845" xr:uid="{5A1D954A-A0CA-4A76-A517-CE71CAAAB84D}"/>
    <cellStyle name="Comma 9 3 3 3 3 2" xfId="40419" xr:uid="{88A4992A-13B8-4A21-BCE5-BFC70BBD7517}"/>
    <cellStyle name="Comma 9 3 3 3 4" xfId="29311" xr:uid="{81246295-6339-4048-971A-83BE1A14780E}"/>
    <cellStyle name="Comma 9 3 3 4" xfId="6597" xr:uid="{E850F36C-154D-4E38-B326-D7846E55BA57}"/>
    <cellStyle name="Comma 9 3 3 4 2" xfId="12074" xr:uid="{924B92F6-7C29-4B11-8921-71C74C49D8D4}"/>
    <cellStyle name="Comma 9 3 3 4 2 2" xfId="23606" xr:uid="{8F85D76D-851D-4EC2-A1A4-E8D7AE7238A9}"/>
    <cellStyle name="Comma 9 3 3 4 2 2 2" xfId="47179" xr:uid="{AF466CA9-F6C0-4385-959C-D5C79B983678}"/>
    <cellStyle name="Comma 9 3 3 4 2 3" xfId="36071" xr:uid="{43B90E55-A4B9-4AF9-B134-618B3AD33CC6}"/>
    <cellStyle name="Comma 9 3 3 4 3" xfId="18181" xr:uid="{6BFE8C5B-0B17-46C2-8CF1-7C9DD6D9D6C3}"/>
    <cellStyle name="Comma 9 3 3 4 3 2" xfId="41755" xr:uid="{7EA91713-53FD-4D44-8F84-F6B0D479C133}"/>
    <cellStyle name="Comma 9 3 3 4 4" xfId="30647" xr:uid="{C36F4E10-D1E5-4CE0-AE7E-3E396FDA778E}"/>
    <cellStyle name="Comma 9 3 3 5" xfId="8008" xr:uid="{965A04E8-C564-4EAB-A98B-F981D8A68778}"/>
    <cellStyle name="Comma 9 3 3 5 2" xfId="19543" xr:uid="{7E91DF2A-3D5B-42BC-9077-8359D51861D8}"/>
    <cellStyle name="Comma 9 3 3 5 2 2" xfId="43116" xr:uid="{338CAAFD-FA03-4F03-BF0A-BA9B4802826C}"/>
    <cellStyle name="Comma 9 3 3 5 3" xfId="32008" xr:uid="{B3956D52-A85D-40B8-BD60-87CEB87D7D28}"/>
    <cellStyle name="Comma 9 3 3 6" xfId="13837" xr:uid="{47DCE682-6D76-4124-BECA-BCA25467BCE7}"/>
    <cellStyle name="Comma 9 3 3 6 2" xfId="37576" xr:uid="{724C4B82-366B-431B-BDA7-0E649DF07120}"/>
    <cellStyle name="Comma 9 3 3 7" xfId="26469" xr:uid="{866F2515-E8F0-4593-967E-378229246CA9}"/>
    <cellStyle name="Comma 9 3 3 8" xfId="25094" xr:uid="{A683D88F-CD2E-473A-8F30-BD462923B83C}"/>
    <cellStyle name="Comma 9 3 3 9" xfId="48925" xr:uid="{4224EEF4-1E4C-42C6-B795-4DC84436CF3D}"/>
    <cellStyle name="Comma 9 3 4" xfId="2569" xr:uid="{FB1B5092-CAEB-4530-8C2F-7795DC9D505D}"/>
    <cellStyle name="Comma 9 3 4 2" xfId="4360" xr:uid="{4B657C75-7B59-444B-AECD-2510FD86E4F9}"/>
    <cellStyle name="Comma 9 3 4 2 2" xfId="9829" xr:uid="{377CD9BB-0308-4EE6-A305-9C72B2A54CEF}"/>
    <cellStyle name="Comma 9 3 4 2 2 2" xfId="21362" xr:uid="{387ECDF6-EA75-404D-8646-1FD01806C388}"/>
    <cellStyle name="Comma 9 3 4 2 2 2 2" xfId="44935" xr:uid="{0CCD82E9-8DE1-496C-AF1F-B8366415100B}"/>
    <cellStyle name="Comma 9 3 4 2 2 3" xfId="33827" xr:uid="{71D71D27-3E63-4226-9357-40142EBB9981}"/>
    <cellStyle name="Comma 9 3 4 2 3" xfId="15947" xr:uid="{AB1473F7-8010-4F64-8FD6-69BA780B4550}"/>
    <cellStyle name="Comma 9 3 4 2 3 2" xfId="39521" xr:uid="{403D4CDC-1EAA-47A5-8FB0-8024CF6BADB7}"/>
    <cellStyle name="Comma 9 3 4 2 4" xfId="28413" xr:uid="{61D6C813-54BA-4C64-837A-76C1CE278C1B}"/>
    <cellStyle name="Comma 9 3 4 3" xfId="5725" xr:uid="{27D039B7-FB4F-4B98-ACFC-EF0FE48A0463}"/>
    <cellStyle name="Comma 9 3 4 3 2" xfId="11199" xr:uid="{685CABF8-C7AC-47FB-83CE-F9F68D24A8FE}"/>
    <cellStyle name="Comma 9 3 4 3 2 2" xfId="22732" xr:uid="{BA14D5E2-35AB-4470-9A52-B6ED0DD3C3C6}"/>
    <cellStyle name="Comma 9 3 4 3 2 2 2" xfId="46305" xr:uid="{07BD5A83-6B16-4696-BF95-9BAB0FCF57A7}"/>
    <cellStyle name="Comma 9 3 4 3 2 3" xfId="35197" xr:uid="{1180EEBB-743C-4DBD-8036-E2F15B6B9555}"/>
    <cellStyle name="Comma 9 3 4 3 3" xfId="17311" xr:uid="{E65F30BE-7DF8-4F17-8B8E-4BB1D7D49DDF}"/>
    <cellStyle name="Comma 9 3 4 3 3 2" xfId="40885" xr:uid="{CF767A60-9252-47DF-A1B3-B01C93E02859}"/>
    <cellStyle name="Comma 9 3 4 3 4" xfId="29777" xr:uid="{B4D3EFE7-6665-4537-A0DC-0016D836C589}"/>
    <cellStyle name="Comma 9 3 4 4" xfId="7063" xr:uid="{B21A940F-58AA-4220-91E5-CE44ACCB3EBA}"/>
    <cellStyle name="Comma 9 3 4 4 2" xfId="12541" xr:uid="{285ABAB3-C455-4165-BFAB-6B1C6F2921E1}"/>
    <cellStyle name="Comma 9 3 4 4 2 2" xfId="24073" xr:uid="{5C64134E-6E22-4D21-A889-49423D0C40DA}"/>
    <cellStyle name="Comma 9 3 4 4 2 2 2" xfId="47646" xr:uid="{AAC93BC0-F0A4-4B9F-9E7D-365E6710A8F9}"/>
    <cellStyle name="Comma 9 3 4 4 2 3" xfId="36538" xr:uid="{E6E34430-0B14-465E-8DB8-D65C08971329}"/>
    <cellStyle name="Comma 9 3 4 4 3" xfId="18647" xr:uid="{1D44D662-7F37-4563-B85F-2EF73BF159DA}"/>
    <cellStyle name="Comma 9 3 4 4 3 2" xfId="42221" xr:uid="{13006C3C-A8DB-4CC5-A473-23E2F83D091C}"/>
    <cellStyle name="Comma 9 3 4 4 4" xfId="31113" xr:uid="{5FD907DB-2FFC-4D6B-9777-BB78534C711B}"/>
    <cellStyle name="Comma 9 3 4 5" xfId="8476" xr:uid="{65B6B2E0-B3DF-4A08-9B79-BCC5A959649F}"/>
    <cellStyle name="Comma 9 3 4 5 2" xfId="20009" xr:uid="{310880A9-827D-4314-A419-1E37CFD1CFBA}"/>
    <cellStyle name="Comma 9 3 4 5 2 2" xfId="43582" xr:uid="{5C0433E2-914C-40AE-BB44-321131CA236F}"/>
    <cellStyle name="Comma 9 3 4 5 3" xfId="32474" xr:uid="{91C65325-D82A-455C-8D41-944FBA082A9A}"/>
    <cellStyle name="Comma 9 3 4 6" xfId="14305" xr:uid="{429FD7C3-2690-4691-A1F0-7DCE4C26C271}"/>
    <cellStyle name="Comma 9 3 4 6 2" xfId="38042" xr:uid="{4A3305ED-79FE-41B2-B833-7686C22E911A}"/>
    <cellStyle name="Comma 9 3 4 7" xfId="26935" xr:uid="{736783E4-BB54-4C4A-B6E8-13B52A9678A8}"/>
    <cellStyle name="Comma 9 3 4 8" xfId="25561" xr:uid="{41E3B0F7-5B94-4472-8EFC-B8CDF8054A42}"/>
    <cellStyle name="Comma 9 3 4 9" xfId="49391" xr:uid="{EAA5B583-0D32-46AF-94D2-CED9D51B27E1}"/>
    <cellStyle name="Comma 9 3 5" xfId="3456" xr:uid="{55FAB54A-3E63-4997-B42E-BBAFFA62E36B}"/>
    <cellStyle name="Comma 9 3 5 2" xfId="8924" xr:uid="{4EC42F76-BA0A-40A0-97A5-A080E388A10F}"/>
    <cellStyle name="Comma 9 3 5 2 2" xfId="20457" xr:uid="{ACE672E3-9CE4-4D78-B5DA-3C1AD3588A8A}"/>
    <cellStyle name="Comma 9 3 5 2 2 2" xfId="44030" xr:uid="{573FE250-91F7-4BF8-8A6A-F986A3349F82}"/>
    <cellStyle name="Comma 9 3 5 2 3" xfId="32922" xr:uid="{2DF79129-9462-4A43-A327-F88E203D8089}"/>
    <cellStyle name="Comma 9 3 5 3" xfId="15042" xr:uid="{19AF6313-A66A-445D-BED7-DA99AD6F984D}"/>
    <cellStyle name="Comma 9 3 5 3 2" xfId="38616" xr:uid="{89674474-CA0C-40E2-B281-134098AADF66}"/>
    <cellStyle name="Comma 9 3 5 4" xfId="27508" xr:uid="{51C36B28-AA4E-4ED7-86BF-5794735FC6DE}"/>
    <cellStyle name="Comma 9 3 6" xfId="4812" xr:uid="{9DC4355A-7D12-4BA7-A690-DB91740B05F2}"/>
    <cellStyle name="Comma 9 3 6 2" xfId="10285" xr:uid="{2E185B42-35AE-45C2-9834-E76145989392}"/>
    <cellStyle name="Comma 9 3 6 2 2" xfId="21818" xr:uid="{E1AAD2F9-BE3F-4CB4-AC1A-C5D6750E3CD0}"/>
    <cellStyle name="Comma 9 3 6 2 2 2" xfId="45391" xr:uid="{6D3F0780-2287-4E59-A0DC-3D8A01935855}"/>
    <cellStyle name="Comma 9 3 6 2 3" xfId="34283" xr:uid="{C628EE9D-FD40-49FD-B284-5A532AFB890C}"/>
    <cellStyle name="Comma 9 3 6 3" xfId="16398" xr:uid="{9451F445-3A8C-4E3A-B166-7090CBD7C400}"/>
    <cellStyle name="Comma 9 3 6 3 2" xfId="39972" xr:uid="{E36A6A4D-2922-43E7-A0F6-33733952B4EC}"/>
    <cellStyle name="Comma 9 3 6 4" xfId="28864" xr:uid="{E365B801-B360-4D82-87F6-7DE9FF6C9309}"/>
    <cellStyle name="Comma 9 3 7" xfId="6150" xr:uid="{330A4330-F1EF-4C20-80F6-840C4A915478}"/>
    <cellStyle name="Comma 9 3 7 2" xfId="11626" xr:uid="{40BEDFC2-D71D-440F-A26D-A2DD738C238E}"/>
    <cellStyle name="Comma 9 3 7 2 2" xfId="23158" xr:uid="{76602E14-1479-45BD-A282-F25F31C17D73}"/>
    <cellStyle name="Comma 9 3 7 2 2 2" xfId="46731" xr:uid="{C066CF3C-D7E3-46D0-8195-A552C9332CAE}"/>
    <cellStyle name="Comma 9 3 7 2 3" xfId="35623" xr:uid="{522F7C8D-4553-4A61-9C44-F77E8CA8F48E}"/>
    <cellStyle name="Comma 9 3 7 3" xfId="17734" xr:uid="{DC2ED712-2632-44D2-AE04-0D2102CDD2A1}"/>
    <cellStyle name="Comma 9 3 7 3 2" xfId="41308" xr:uid="{9756F1F8-197A-4A42-BC85-1A3D0593B3F9}"/>
    <cellStyle name="Comma 9 3 7 4" xfId="30200" xr:uid="{E79A4C6F-9B5A-4B7B-A4C7-7BD1015F9231}"/>
    <cellStyle name="Comma 9 3 8" xfId="7535" xr:uid="{7620F27A-3950-4F5F-A0AB-CD2BC3D4EB22}"/>
    <cellStyle name="Comma 9 3 8 2" xfId="19095" xr:uid="{656FE9A7-E9EA-47D2-89AD-D7403110DAEF}"/>
    <cellStyle name="Comma 9 3 8 2 2" xfId="42668" xr:uid="{D8FA9140-C9CB-4C0B-B6C7-512FD995447F}"/>
    <cellStyle name="Comma 9 3 8 3" xfId="31560" xr:uid="{144F7D03-B5C5-4A32-A4E6-C55EC15ECEAD}"/>
    <cellStyle name="Comma 9 3 9" xfId="13353" xr:uid="{2BE4860D-8288-44A4-B776-0EDBBE84A0F8}"/>
    <cellStyle name="Comma 9 3 9 2" xfId="37129" xr:uid="{9EB8BCA4-A6D1-4C0B-8FFD-D83CD9F9FBEF}"/>
    <cellStyle name="Comma 9 4" xfId="602" xr:uid="{23720B68-4385-4FB7-9982-53875698FB91}"/>
    <cellStyle name="Comma 9 4 10" xfId="24660" xr:uid="{7F9EB9B2-0DE6-46AE-9817-C520CA7ACDE9}"/>
    <cellStyle name="Comma 9 4 11" xfId="48218" xr:uid="{7C34DFE9-2255-40BA-99C8-DB1DDB2DBFBE}"/>
    <cellStyle name="Comma 9 4 12" xfId="48427" xr:uid="{01152D6A-759D-4C37-BD0D-0E21DCADF139}"/>
    <cellStyle name="Comma 9 4 13" xfId="1207" xr:uid="{796621DB-D34F-4E6C-B26B-FB759348C250}"/>
    <cellStyle name="Comma 9 4 2" xfId="2036" xr:uid="{F5AF0166-A3DD-476A-955F-8842F59F93F1}"/>
    <cellStyle name="Comma 9 4 2 2" xfId="3849" xr:uid="{2A410475-847B-4E1F-B715-F24BCC64AA56}"/>
    <cellStyle name="Comma 9 4 2 2 2" xfId="9318" xr:uid="{7657B109-F9F1-4881-9782-C632C3C37CF6}"/>
    <cellStyle name="Comma 9 4 2 2 2 2" xfId="20851" xr:uid="{52017181-E5EF-436B-ACDE-9FE8E253DD76}"/>
    <cellStyle name="Comma 9 4 2 2 2 2 2" xfId="44424" xr:uid="{28DCD1C3-C221-4375-89F6-D22AF14F9644}"/>
    <cellStyle name="Comma 9 4 2 2 2 3" xfId="33316" xr:uid="{B407F3F5-C293-422D-A00A-4B7C0266F193}"/>
    <cellStyle name="Comma 9 4 2 2 3" xfId="15436" xr:uid="{297EADF5-1050-45BA-80B0-58D91DF9C201}"/>
    <cellStyle name="Comma 9 4 2 2 3 2" xfId="39010" xr:uid="{1D9D35C7-B550-49F8-A141-27DD4BDC91A2}"/>
    <cellStyle name="Comma 9 4 2 2 4" xfId="27902" xr:uid="{CFDF8882-F36A-4BD3-B692-902F85B59432}"/>
    <cellStyle name="Comma 9 4 2 3" xfId="5213" xr:uid="{3D6D4E27-E810-4641-BBF5-68DEEE8F7475}"/>
    <cellStyle name="Comma 9 4 2 3 2" xfId="10687" xr:uid="{E7005A02-8112-495E-943D-70D4A960C6DD}"/>
    <cellStyle name="Comma 9 4 2 3 2 2" xfId="22220" xr:uid="{683BFCEC-EF2A-4A85-9442-2630DBAE6447}"/>
    <cellStyle name="Comma 9 4 2 3 2 2 2" xfId="45793" xr:uid="{4CF904DA-0918-4371-B6F1-E6B8F61EFF70}"/>
    <cellStyle name="Comma 9 4 2 3 2 3" xfId="34685" xr:uid="{5FAF16F6-D992-460E-8103-71602EFE4A82}"/>
    <cellStyle name="Comma 9 4 2 3 3" xfId="16799" xr:uid="{CC761DF2-71F2-4DF9-9995-A2810799BE2F}"/>
    <cellStyle name="Comma 9 4 2 3 3 2" xfId="40373" xr:uid="{F7B9B604-CD1F-482A-9291-E36405CC7D7A}"/>
    <cellStyle name="Comma 9 4 2 3 4" xfId="29265" xr:uid="{DF2EDC44-644C-4D48-896C-C95E4FE148A7}"/>
    <cellStyle name="Comma 9 4 2 4" xfId="6551" xr:uid="{A7A91219-2CC9-44D5-BC9F-FAE8A2735348}"/>
    <cellStyle name="Comma 9 4 2 4 2" xfId="12028" xr:uid="{BFA73378-0182-46C2-A52F-D3ACD9572F5B}"/>
    <cellStyle name="Comma 9 4 2 4 2 2" xfId="23560" xr:uid="{8F132307-3BEF-4A92-A387-50D086BF3544}"/>
    <cellStyle name="Comma 9 4 2 4 2 2 2" xfId="47133" xr:uid="{A67A2892-447E-4BDE-A605-34FD3BAF77BB}"/>
    <cellStyle name="Comma 9 4 2 4 2 3" xfId="36025" xr:uid="{A56C5F46-E519-4404-A26B-2530103C6882}"/>
    <cellStyle name="Comma 9 4 2 4 3" xfId="18135" xr:uid="{FEFB845C-4E5C-4C08-BBC6-3C563A1C114E}"/>
    <cellStyle name="Comma 9 4 2 4 3 2" xfId="41709" xr:uid="{5589A4E8-0ABA-4218-8BAB-FD40A55CC985}"/>
    <cellStyle name="Comma 9 4 2 4 4" xfId="30601" xr:uid="{F2B52ECD-7BB4-4FEF-8343-55AEE5FA3021}"/>
    <cellStyle name="Comma 9 4 2 5" xfId="7962" xr:uid="{4887A857-F6E9-492B-BA75-46028B77DF3D}"/>
    <cellStyle name="Comma 9 4 2 5 2" xfId="19497" xr:uid="{C6CFECAD-5EF1-41E0-8D55-88964DD8785E}"/>
    <cellStyle name="Comma 9 4 2 5 2 2" xfId="43070" xr:uid="{665947EC-B041-4276-A3E0-D924CFB5B9BE}"/>
    <cellStyle name="Comma 9 4 2 5 3" xfId="31962" xr:uid="{FF4A8F34-3417-46ED-8088-ECEFF6B1ECA9}"/>
    <cellStyle name="Comma 9 4 2 6" xfId="13791" xr:uid="{43160EFF-0D19-410E-ADBB-CD5733C3DF01}"/>
    <cellStyle name="Comma 9 4 2 6 2" xfId="37530" xr:uid="{44361973-8C5F-4659-8D7E-1E6A4C3FEBA3}"/>
    <cellStyle name="Comma 9 4 2 7" xfId="26423" xr:uid="{19B8923A-18F0-492F-8FD3-E221E5840DC0}"/>
    <cellStyle name="Comma 9 4 2 8" xfId="25048" xr:uid="{08055098-A42C-40F6-9CA8-0D97C118164B}"/>
    <cellStyle name="Comma 9 4 2 9" xfId="48879" xr:uid="{785BEA5D-0620-47EF-B3E0-022F11B5E81A}"/>
    <cellStyle name="Comma 9 4 3" xfId="2522" xr:uid="{EB71E0FC-B78A-4D57-A3B2-D990987104F0}"/>
    <cellStyle name="Comma 9 4 3 2" xfId="4313" xr:uid="{A0F7B456-AEDB-4C81-80F7-D6B526CF75E1}"/>
    <cellStyle name="Comma 9 4 3 2 2" xfId="9782" xr:uid="{C20BEA5D-5CF1-4942-9C15-E8D380904035}"/>
    <cellStyle name="Comma 9 4 3 2 2 2" xfId="21315" xr:uid="{58C801CE-C930-4F9B-97B7-DB97FA4416EC}"/>
    <cellStyle name="Comma 9 4 3 2 2 2 2" xfId="44888" xr:uid="{3216F3B5-E656-4A24-AE32-2AFB9C05D699}"/>
    <cellStyle name="Comma 9 4 3 2 2 3" xfId="33780" xr:uid="{925EC555-FE6E-459B-9CE6-BA6AB32CDE38}"/>
    <cellStyle name="Comma 9 4 3 2 3" xfId="15900" xr:uid="{74CD81D2-EF95-4296-8140-32BAE9193E78}"/>
    <cellStyle name="Comma 9 4 3 2 3 2" xfId="39474" xr:uid="{1D1808F0-0587-4CC8-98B7-FF168F86341C}"/>
    <cellStyle name="Comma 9 4 3 2 4" xfId="28366" xr:uid="{99F84C20-467B-4DEF-A6D9-436628CABE1E}"/>
    <cellStyle name="Comma 9 4 3 3" xfId="5678" xr:uid="{5215D593-17CE-4F1E-BC32-C6DAC448A477}"/>
    <cellStyle name="Comma 9 4 3 3 2" xfId="11152" xr:uid="{8223FFAA-404E-4163-9C39-712CF3BFC4F1}"/>
    <cellStyle name="Comma 9 4 3 3 2 2" xfId="22685" xr:uid="{6ABD1B0B-8F33-42EE-A27B-D1BC9096230A}"/>
    <cellStyle name="Comma 9 4 3 3 2 2 2" xfId="46258" xr:uid="{BC343064-31C8-45D9-BB40-2CE646CB20DB}"/>
    <cellStyle name="Comma 9 4 3 3 2 3" xfId="35150" xr:uid="{40FEDA6F-E0FA-4D72-8188-779CFF273D13}"/>
    <cellStyle name="Comma 9 4 3 3 3" xfId="17264" xr:uid="{5356C3DD-39A3-49DD-8701-24681C117F2F}"/>
    <cellStyle name="Comma 9 4 3 3 3 2" xfId="40838" xr:uid="{875FBA01-B6FF-4AD9-9F91-636038ABBC55}"/>
    <cellStyle name="Comma 9 4 3 3 4" xfId="29730" xr:uid="{DDAF7284-389F-4CB1-871F-372331F6792A}"/>
    <cellStyle name="Comma 9 4 3 4" xfId="7016" xr:uid="{D2AD27B0-0D99-458B-AEEF-EBE3B5E6001E}"/>
    <cellStyle name="Comma 9 4 3 4 2" xfId="12494" xr:uid="{9D9687E5-E339-4049-8478-7051A51BA5D3}"/>
    <cellStyle name="Comma 9 4 3 4 2 2" xfId="24026" xr:uid="{3F771904-498B-4655-A954-0EED83C96956}"/>
    <cellStyle name="Comma 9 4 3 4 2 2 2" xfId="47599" xr:uid="{2A2895E1-6D34-4983-A82A-171B675C40CD}"/>
    <cellStyle name="Comma 9 4 3 4 2 3" xfId="36491" xr:uid="{D72414B2-A373-45CF-A734-312E9D880CCC}"/>
    <cellStyle name="Comma 9 4 3 4 3" xfId="18600" xr:uid="{B7EC04A8-CCCF-4B78-8B7C-91210E3A9C68}"/>
    <cellStyle name="Comma 9 4 3 4 3 2" xfId="42174" xr:uid="{C43F1B35-DEB3-49B3-982D-3AD8F0F3FC3D}"/>
    <cellStyle name="Comma 9 4 3 4 4" xfId="31066" xr:uid="{2E0D4953-6457-4630-81F9-2EB6FFBE3159}"/>
    <cellStyle name="Comma 9 4 3 5" xfId="8429" xr:uid="{B3824773-0717-4B4C-AA1C-9046A7606FC5}"/>
    <cellStyle name="Comma 9 4 3 5 2" xfId="19962" xr:uid="{99CAC208-B83B-4BAC-A254-B3EB37B98244}"/>
    <cellStyle name="Comma 9 4 3 5 2 2" xfId="43535" xr:uid="{7247868A-9107-4430-8577-E6C331240203}"/>
    <cellStyle name="Comma 9 4 3 5 3" xfId="32427" xr:uid="{4BAD0E26-0301-4761-896D-BB45E45603D2}"/>
    <cellStyle name="Comma 9 4 3 6" xfId="14258" xr:uid="{74EAD6C8-7E90-4078-B229-ED74A078602B}"/>
    <cellStyle name="Comma 9 4 3 6 2" xfId="37995" xr:uid="{E7CEF2EC-98F3-4C17-92F1-E2198A347C7A}"/>
    <cellStyle name="Comma 9 4 3 7" xfId="26888" xr:uid="{B440602C-F2D8-4BDA-864D-186362B3A5EC}"/>
    <cellStyle name="Comma 9 4 3 8" xfId="25514" xr:uid="{A353CDC3-7AEF-4B6E-BC7B-38598422C9A7}"/>
    <cellStyle name="Comma 9 4 3 9" xfId="49344" xr:uid="{C451FB33-DF3A-49F7-A0DF-6BA755D4F2B5}"/>
    <cellStyle name="Comma 9 4 4" xfId="3410" xr:uid="{C42F47AF-54C9-4E16-8800-5AD89ED7BFD5}"/>
    <cellStyle name="Comma 9 4 4 2" xfId="8878" xr:uid="{B5FF50CB-9FDF-4B66-8A1D-45AC63A0482E}"/>
    <cellStyle name="Comma 9 4 4 2 2" xfId="20411" xr:uid="{52FB7F96-4B3A-4527-A21C-EBB76D896726}"/>
    <cellStyle name="Comma 9 4 4 2 2 2" xfId="43984" xr:uid="{4CE158D6-AA0A-4455-BC9D-02B8643D6207}"/>
    <cellStyle name="Comma 9 4 4 2 3" xfId="32876" xr:uid="{D79A7D69-46B1-448B-BD94-F59C93C0BB55}"/>
    <cellStyle name="Comma 9 4 4 3" xfId="14996" xr:uid="{7F20DEAB-EBC0-41EC-AC2D-6FC3352FB4F1}"/>
    <cellStyle name="Comma 9 4 4 3 2" xfId="38570" xr:uid="{C6840ED4-43C4-4103-934C-EE2E77562541}"/>
    <cellStyle name="Comma 9 4 4 4" xfId="27462" xr:uid="{1EC6E846-A4EB-41B4-9D62-DEEB3CD63126}"/>
    <cellStyle name="Comma 9 4 5" xfId="4766" xr:uid="{7B4606FD-484F-4D76-A442-185841A3D79F}"/>
    <cellStyle name="Comma 9 4 5 2" xfId="10239" xr:uid="{8D734E53-18E2-4808-BD81-EB461384297F}"/>
    <cellStyle name="Comma 9 4 5 2 2" xfId="21772" xr:uid="{9C7844BE-35AC-480E-A24E-B5015A148928}"/>
    <cellStyle name="Comma 9 4 5 2 2 2" xfId="45345" xr:uid="{878CEE59-9071-4F76-BE25-5394814C3E5E}"/>
    <cellStyle name="Comma 9 4 5 2 3" xfId="34237" xr:uid="{74897E76-B208-467A-8FC7-2C703CC1E7B3}"/>
    <cellStyle name="Comma 9 4 5 3" xfId="16352" xr:uid="{C74AC095-BB7D-4A8F-A0AD-6FF22A85CE19}"/>
    <cellStyle name="Comma 9 4 5 3 2" xfId="39926" xr:uid="{852FD85A-FE33-4B85-A9A9-B9F75713A81B}"/>
    <cellStyle name="Comma 9 4 5 4" xfId="28818" xr:uid="{80554E56-0CDA-44EA-90CF-BD3C1B00F9D6}"/>
    <cellStyle name="Comma 9 4 6" xfId="6104" xr:uid="{2D3E84BC-165F-449C-A5E0-08E490F321E8}"/>
    <cellStyle name="Comma 9 4 6 2" xfId="11580" xr:uid="{A1B6BF9D-3B3D-4B5F-AC76-E7A8AA66DE0A}"/>
    <cellStyle name="Comma 9 4 6 2 2" xfId="23112" xr:uid="{64919580-859D-46B4-9A0F-23B4FFE72C52}"/>
    <cellStyle name="Comma 9 4 6 2 2 2" xfId="46685" xr:uid="{8BE93260-296C-4D99-AC95-E08C9FB484BF}"/>
    <cellStyle name="Comma 9 4 6 2 3" xfId="35577" xr:uid="{55EB915D-1F5F-40F8-A094-6BA883E4D855}"/>
    <cellStyle name="Comma 9 4 6 3" xfId="17688" xr:uid="{BC0DB1EA-3472-4341-ADA4-5686BC88EE56}"/>
    <cellStyle name="Comma 9 4 6 3 2" xfId="41262" xr:uid="{8E83DE69-0BB0-4011-A37F-A2F3C95C984E}"/>
    <cellStyle name="Comma 9 4 6 4" xfId="30154" xr:uid="{79F08F34-9FB0-430A-88C4-E81A2F9B056F}"/>
    <cellStyle name="Comma 9 4 7" xfId="7489" xr:uid="{A7BAF3C9-4B70-4191-82E6-959D414B1293}"/>
    <cellStyle name="Comma 9 4 7 2" xfId="19049" xr:uid="{20A714AE-B9A1-4D84-8207-274F9077A092}"/>
    <cellStyle name="Comma 9 4 7 2 2" xfId="42622" xr:uid="{617F2F9A-1714-46B6-9E8F-C282F5BFF856}"/>
    <cellStyle name="Comma 9 4 7 3" xfId="31514" xr:uid="{DA31B811-A3E2-4257-9711-39469CE71BDF}"/>
    <cellStyle name="Comma 9 4 8" xfId="13306" xr:uid="{D795C949-5163-4AFA-9B39-F8CE60B92353}"/>
    <cellStyle name="Comma 9 4 8 2" xfId="37083" xr:uid="{CE3D8443-82B3-4CEC-96EE-61E63D0AD87B}"/>
    <cellStyle name="Comma 9 4 9" xfId="25974" xr:uid="{408C888D-58AD-43D2-8431-9717AA3DE401}"/>
    <cellStyle name="Comma 9 5" xfId="840" xr:uid="{5BE8DAD4-BECE-40B9-95D0-93C669518A54}"/>
    <cellStyle name="Comma 9 5 10" xfId="48703" xr:uid="{A7A7AF5C-13D9-4ED3-8C1E-8A2F96EA9DFA}"/>
    <cellStyle name="Comma 9 5 2" xfId="2396" xr:uid="{AA81E977-6091-4A1D-9629-BDA44FC6E3D3}"/>
    <cellStyle name="Comma 9 5 2 2" xfId="4191" xr:uid="{0D48764C-67D3-482A-AB25-1B1074DB00D7}"/>
    <cellStyle name="Comma 9 5 2 2 2" xfId="9660" xr:uid="{3578DAA8-1388-48E5-8CA9-3019D071792A}"/>
    <cellStyle name="Comma 9 5 2 2 2 2" xfId="21193" xr:uid="{29FD3503-51EB-4461-BCFF-3F7681BC2F22}"/>
    <cellStyle name="Comma 9 5 2 2 2 2 2" xfId="44766" xr:uid="{CAC99767-BFC1-4743-BB2B-D3531CF2F2D0}"/>
    <cellStyle name="Comma 9 5 2 2 2 3" xfId="33658" xr:uid="{9C93DF52-5CE1-4AD4-8EE0-FDEB49F5F28D}"/>
    <cellStyle name="Comma 9 5 2 2 3" xfId="15778" xr:uid="{F751FB15-08EB-4323-A102-72E96EA80D5B}"/>
    <cellStyle name="Comma 9 5 2 2 3 2" xfId="39352" xr:uid="{E2754360-22F3-4AAD-AA03-3DB60EB3117E}"/>
    <cellStyle name="Comma 9 5 2 2 4" xfId="28244" xr:uid="{DDA2D17C-1CCD-4007-AF36-C2995A72950C}"/>
    <cellStyle name="Comma 9 5 2 3" xfId="5556" xr:uid="{222237B7-C9E1-4EB4-AA40-747E39FF0EFB}"/>
    <cellStyle name="Comma 9 5 2 3 2" xfId="11030" xr:uid="{EA60A6F1-F9B8-4865-8BC3-F3220FAE08B9}"/>
    <cellStyle name="Comma 9 5 2 3 2 2" xfId="22563" xr:uid="{5D8C780A-F4B0-44F4-B3F3-198262652F8C}"/>
    <cellStyle name="Comma 9 5 2 3 2 2 2" xfId="46136" xr:uid="{B36CA6CA-BC0A-4032-A361-3647F77A66C9}"/>
    <cellStyle name="Comma 9 5 2 3 2 3" xfId="35028" xr:uid="{1E347CA4-4C4A-4543-B276-0C80F13AC959}"/>
    <cellStyle name="Comma 9 5 2 3 3" xfId="17142" xr:uid="{39AF362E-16C4-44F7-9DD4-070431826688}"/>
    <cellStyle name="Comma 9 5 2 3 3 2" xfId="40716" xr:uid="{D340CC46-D2CD-447B-BDA7-88A05030A372}"/>
    <cellStyle name="Comma 9 5 2 3 4" xfId="29608" xr:uid="{11C150FA-2F13-4438-BC73-95C009232DAE}"/>
    <cellStyle name="Comma 9 5 2 4" xfId="6894" xr:uid="{6ABAB3B0-7241-461C-8335-5CC6DCD1F402}"/>
    <cellStyle name="Comma 9 5 2 4 2" xfId="12372" xr:uid="{60F859D0-6FCE-4F0F-9C3A-A77C1CEB7A6A}"/>
    <cellStyle name="Comma 9 5 2 4 2 2" xfId="23904" xr:uid="{0A9F912C-A110-4C7D-A24C-8662EEEF4097}"/>
    <cellStyle name="Comma 9 5 2 4 2 2 2" xfId="47477" xr:uid="{B9B8D15D-88AF-481D-83C3-E38435AB2134}"/>
    <cellStyle name="Comma 9 5 2 4 2 3" xfId="36369" xr:uid="{526EE046-F60A-4C5F-A7C1-308C598C3FC5}"/>
    <cellStyle name="Comma 9 5 2 4 3" xfId="18478" xr:uid="{34A08AD7-39E6-4DAC-83C0-C755BCC9C1D6}"/>
    <cellStyle name="Comma 9 5 2 4 3 2" xfId="42052" xr:uid="{B902AA09-3A11-41E3-9CBD-5D1F5D4D719B}"/>
    <cellStyle name="Comma 9 5 2 4 4" xfId="30944" xr:uid="{7E56D245-C26F-4A3D-B68B-104B84A0E4E6}"/>
    <cellStyle name="Comma 9 5 2 5" xfId="8307" xr:uid="{C5F1FB67-7443-4E81-AB00-FA41641FEF9F}"/>
    <cellStyle name="Comma 9 5 2 5 2" xfId="19840" xr:uid="{563F4152-8E30-4A35-A5E3-1E89037A0328}"/>
    <cellStyle name="Comma 9 5 2 5 2 2" xfId="43413" xr:uid="{F9007C42-5FCF-4BF5-806A-B896974889CE}"/>
    <cellStyle name="Comma 9 5 2 5 3" xfId="32305" xr:uid="{685F411C-A371-485E-A819-B36F082FBBDE}"/>
    <cellStyle name="Comma 9 5 2 6" xfId="14136" xr:uid="{AF6D1620-D973-49AA-BA9C-E7D87C47EAFD}"/>
    <cellStyle name="Comma 9 5 2 6 2" xfId="37873" xr:uid="{52ED6A7E-223E-47F6-A379-EA39078C6D40}"/>
    <cellStyle name="Comma 9 5 2 7" xfId="26766" xr:uid="{81CA2FAB-615B-4A87-9D88-293CAA9A2EEA}"/>
    <cellStyle name="Comma 9 5 2 8" xfId="25392" xr:uid="{90EAA3A5-60CF-478A-A32F-92354EFEC562}"/>
    <cellStyle name="Comma 9 5 2 9" xfId="49222" xr:uid="{711669C7-93A0-418D-92EA-78FB79555349}"/>
    <cellStyle name="Comma 9 5 3" xfId="3677" xr:uid="{3953133F-D822-4702-AC63-9F2B632D0C1B}"/>
    <cellStyle name="Comma 9 5 3 2" xfId="9146" xr:uid="{8BBA79F9-477D-45A9-9300-5C3C5AFBE88B}"/>
    <cellStyle name="Comma 9 5 3 2 2" xfId="20679" xr:uid="{42E3C8CA-ACF9-4D4E-AFDE-CB1CA8554C5A}"/>
    <cellStyle name="Comma 9 5 3 2 2 2" xfId="44252" xr:uid="{B853936C-E26F-42C1-A212-7CD7ABE605B1}"/>
    <cellStyle name="Comma 9 5 3 2 3" xfId="33144" xr:uid="{8183C8A9-856D-4412-8625-52BEE1F63709}"/>
    <cellStyle name="Comma 9 5 3 3" xfId="15264" xr:uid="{0B53B139-647D-4243-AEE0-84EF808C958E}"/>
    <cellStyle name="Comma 9 5 3 3 2" xfId="38838" xr:uid="{876DE4E9-DB7C-465B-B67E-A8E82B241D00}"/>
    <cellStyle name="Comma 9 5 3 4" xfId="27730" xr:uid="{BFC0F9B1-9E44-46EC-9D5F-785D13DB0CE7}"/>
    <cellStyle name="Comma 9 5 4" xfId="5037" xr:uid="{FFB8375A-C922-4F75-92F5-3F49BF5E783C}"/>
    <cellStyle name="Comma 9 5 4 2" xfId="10511" xr:uid="{7DE2E228-A718-4B7D-9D1C-9401E2BA417C}"/>
    <cellStyle name="Comma 9 5 4 2 2" xfId="22044" xr:uid="{C2777FD2-3A43-406F-AF1E-D4163819384D}"/>
    <cellStyle name="Comma 9 5 4 2 2 2" xfId="45617" xr:uid="{6B49C615-D66F-459E-90B0-4499DD84F756}"/>
    <cellStyle name="Comma 9 5 4 2 3" xfId="34509" xr:uid="{97C0CDDE-F549-42C2-A0C3-BCE9F6E69DE7}"/>
    <cellStyle name="Comma 9 5 4 3" xfId="16623" xr:uid="{C3593150-AAE2-4BF6-96C6-83A85DB5358E}"/>
    <cellStyle name="Comma 9 5 4 3 2" xfId="40197" xr:uid="{046DB6EA-2233-4641-AFB4-AA06BF93A242}"/>
    <cellStyle name="Comma 9 5 4 4" xfId="29089" xr:uid="{8CA5D761-DFDD-4A2C-9E32-32DF4D8274AF}"/>
    <cellStyle name="Comma 9 5 5" xfId="6375" xr:uid="{ACDB636A-3ABC-4B11-9D78-D8FA935045DA}"/>
    <cellStyle name="Comma 9 5 5 2" xfId="11852" xr:uid="{BDA23234-466F-4A00-9EC9-81E56218FC43}"/>
    <cellStyle name="Comma 9 5 5 2 2" xfId="23384" xr:uid="{18B704BD-6068-49E0-915A-0DB254A6DFCC}"/>
    <cellStyle name="Comma 9 5 5 2 2 2" xfId="46957" xr:uid="{0CF0244C-5935-4C38-BB86-0DA94EDCB9D7}"/>
    <cellStyle name="Comma 9 5 5 2 3" xfId="35849" xr:uid="{B2EEEA1C-1942-43A9-9D55-7007F4AD3C2F}"/>
    <cellStyle name="Comma 9 5 5 3" xfId="17959" xr:uid="{6AEFDDF7-39D7-48AD-9C09-D781FA11A6A4}"/>
    <cellStyle name="Comma 9 5 5 3 2" xfId="41533" xr:uid="{520545CC-4D8F-4BCD-AC1F-60444971716F}"/>
    <cellStyle name="Comma 9 5 5 4" xfId="30425" xr:uid="{078AC12F-B844-459F-8CE0-2D69228767DF}"/>
    <cellStyle name="Comma 9 5 6" xfId="7786" xr:uid="{B491E6AE-75BE-42A0-9304-B3365941368E}"/>
    <cellStyle name="Comma 9 5 6 2" xfId="19321" xr:uid="{E4D32202-3485-4304-AC1E-3B7878BFD05E}"/>
    <cellStyle name="Comma 9 5 6 2 2" xfId="42894" xr:uid="{CEB989FA-E4B5-4E15-8620-2895A23697E0}"/>
    <cellStyle name="Comma 9 5 6 3" xfId="31786" xr:uid="{7C12C414-F693-46D2-8C85-3A07F02FFCFA}"/>
    <cellStyle name="Comma 9 5 7" xfId="13615" xr:uid="{A4229879-075F-403A-8FD8-567DA1E7A8C5}"/>
    <cellStyle name="Comma 9 5 7 2" xfId="37354" xr:uid="{616808CE-0712-4E8C-B6A3-E6F1C910733E}"/>
    <cellStyle name="Comma 9 5 8" xfId="26247" xr:uid="{86D1B9F7-BC4E-4918-895D-FA4BF2D8ACF3}"/>
    <cellStyle name="Comma 9 5 9" xfId="24872" xr:uid="{F429CADA-1C14-44D0-806A-596A60C56395}"/>
    <cellStyle name="Comma 9 6" xfId="1918" xr:uid="{4AC0E146-08DA-4FDC-95D6-602E2FDC7515}"/>
    <cellStyle name="Comma 9 6 2" xfId="3731" xr:uid="{998DF8B3-4E03-4F55-92D5-5060C10BB566}"/>
    <cellStyle name="Comma 9 6 2 2" xfId="9200" xr:uid="{2AF82FB8-0800-442D-83E7-707C04944678}"/>
    <cellStyle name="Comma 9 6 2 2 2" xfId="20733" xr:uid="{AFF22214-CDA2-4EC1-9288-9E5467B06DE1}"/>
    <cellStyle name="Comma 9 6 2 2 2 2" xfId="44306" xr:uid="{38CFA6D5-C18A-43C8-9D16-9D8295CAAC3A}"/>
    <cellStyle name="Comma 9 6 2 2 3" xfId="33198" xr:uid="{B48DDC8F-8541-4194-B8DE-09BB34A33C60}"/>
    <cellStyle name="Comma 9 6 2 3" xfId="15318" xr:uid="{FC20A529-F1EE-4BF0-8B5B-AF9CD9895D9E}"/>
    <cellStyle name="Comma 9 6 2 3 2" xfId="38892" xr:uid="{807E41C1-5C01-405E-9037-4C01DEAA387D}"/>
    <cellStyle name="Comma 9 6 2 4" xfId="27784" xr:uid="{BC838319-4FFF-42A1-A285-CED41BE3DEEE}"/>
    <cellStyle name="Comma 9 6 3" xfId="5095" xr:uid="{19005868-F14C-426E-8832-B961F34E3CBF}"/>
    <cellStyle name="Comma 9 6 3 2" xfId="10569" xr:uid="{544A1CC5-8AFE-4F05-8CC0-611CD4C738FF}"/>
    <cellStyle name="Comma 9 6 3 2 2" xfId="22102" xr:uid="{2D637C88-CEEF-4878-979B-CE805B710B99}"/>
    <cellStyle name="Comma 9 6 3 2 2 2" xfId="45675" xr:uid="{708785E8-2AC9-4EDC-9DAB-499D24B13E15}"/>
    <cellStyle name="Comma 9 6 3 2 3" xfId="34567" xr:uid="{FD74AE3A-D5D6-45D1-83BE-48B63D353E36}"/>
    <cellStyle name="Comma 9 6 3 3" xfId="16681" xr:uid="{725D8D55-C3CF-4B93-8DDF-E235AB1E7E6B}"/>
    <cellStyle name="Comma 9 6 3 3 2" xfId="40255" xr:uid="{2B107A37-040F-481F-B979-2F6F0912F078}"/>
    <cellStyle name="Comma 9 6 3 4" xfId="29147" xr:uid="{FE83E0D5-222A-4F90-B84D-086D73D9429A}"/>
    <cellStyle name="Comma 9 6 4" xfId="6433" xr:uid="{3E5B4CC1-2E3E-4033-AF8C-E9E3409A861F}"/>
    <cellStyle name="Comma 9 6 4 2" xfId="11910" xr:uid="{1AD9E9EF-0B53-4057-B2C5-6FA908973E6D}"/>
    <cellStyle name="Comma 9 6 4 2 2" xfId="23442" xr:uid="{283F0381-A011-4FF1-9F6A-84F8250B1B30}"/>
    <cellStyle name="Comma 9 6 4 2 2 2" xfId="47015" xr:uid="{F2B21B94-86DF-492F-BFD5-4D9E68965BB7}"/>
    <cellStyle name="Comma 9 6 4 2 3" xfId="35907" xr:uid="{2362316C-30A4-40C7-8CA0-B20894DA68A8}"/>
    <cellStyle name="Comma 9 6 4 3" xfId="18017" xr:uid="{0548E49B-9CC5-4BB4-AE63-766C63A57194}"/>
    <cellStyle name="Comma 9 6 4 3 2" xfId="41591" xr:uid="{360281DA-73C3-4C07-9036-2551AD65D508}"/>
    <cellStyle name="Comma 9 6 4 4" xfId="30483" xr:uid="{2F2555CB-75C3-47E7-85C1-772C0CAA4DFD}"/>
    <cellStyle name="Comma 9 6 5" xfId="7844" xr:uid="{CAE4E4DF-483B-4631-B58C-FA724F87FF63}"/>
    <cellStyle name="Comma 9 6 5 2" xfId="19379" xr:uid="{FBDDA368-9EE4-491F-8C6E-5EA05F3D6D00}"/>
    <cellStyle name="Comma 9 6 5 2 2" xfId="42952" xr:uid="{875E1660-EB8E-4D9D-91E6-73893D285068}"/>
    <cellStyle name="Comma 9 6 5 3" xfId="31844" xr:uid="{E8824E70-A745-4079-B29E-32B4EB1AE101}"/>
    <cellStyle name="Comma 9 6 6" xfId="13673" xr:uid="{99FD5B52-04E4-44B8-8615-FDC5CEE6FCAC}"/>
    <cellStyle name="Comma 9 6 6 2" xfId="37412" xr:uid="{0215531C-97CC-40AD-9385-EBC8CF136137}"/>
    <cellStyle name="Comma 9 6 7" xfId="26305" xr:uid="{05C46CE1-23B6-4BE5-AA8A-DF96A825A0EB}"/>
    <cellStyle name="Comma 9 6 8" xfId="24930" xr:uid="{0A2A7269-04A1-4458-8044-750AF8FD73A3}"/>
    <cellStyle name="Comma 9 6 9" xfId="48761" xr:uid="{35C4B838-971A-4DFE-946C-CE549FFB3BDA}"/>
    <cellStyle name="Comma 9 7" xfId="2334" xr:uid="{6EAEA898-AFF2-4B11-98AC-7C4D37C0A69F}"/>
    <cellStyle name="Comma 9 7 2" xfId="4130" xr:uid="{6C46BCF1-8400-428D-9754-F06F3DEDEEAC}"/>
    <cellStyle name="Comma 9 7 2 2" xfId="9599" xr:uid="{FA31B7CA-38E3-4BE6-9389-E328A353DD05}"/>
    <cellStyle name="Comma 9 7 2 2 2" xfId="21132" xr:uid="{968A0BA0-A3C8-4030-A641-7868D4DE0511}"/>
    <cellStyle name="Comma 9 7 2 2 2 2" xfId="44705" xr:uid="{9667891C-E6E1-427E-B705-D3770D21769E}"/>
    <cellStyle name="Comma 9 7 2 2 3" xfId="33597" xr:uid="{27680366-8BDE-4B14-9DAB-A51D791BB662}"/>
    <cellStyle name="Comma 9 7 2 3" xfId="15717" xr:uid="{C1CA8DCA-245F-40E3-B1DC-49A4302BBDB9}"/>
    <cellStyle name="Comma 9 7 2 3 2" xfId="39291" xr:uid="{78D94D91-6D75-4651-B642-4D5F02356CB3}"/>
    <cellStyle name="Comma 9 7 2 4" xfId="28183" xr:uid="{46E5CCE0-961A-4C42-89C6-E4DB52B4963A}"/>
    <cellStyle name="Comma 9 7 3" xfId="5495" xr:uid="{47B1BBCB-8C01-402B-9EAE-A6754BFBB912}"/>
    <cellStyle name="Comma 9 7 3 2" xfId="10969" xr:uid="{5E11A961-60AE-411E-B8BA-9BE6466E7804}"/>
    <cellStyle name="Comma 9 7 3 2 2" xfId="22502" xr:uid="{DA14002D-1990-45A4-B30C-F6DDFDAFDD6A}"/>
    <cellStyle name="Comma 9 7 3 2 2 2" xfId="46075" xr:uid="{889F1113-AC0B-4755-B470-73D4C8FFE6C5}"/>
    <cellStyle name="Comma 9 7 3 2 3" xfId="34967" xr:uid="{8A9E2B45-27E7-4FB1-8330-62A6714633A6}"/>
    <cellStyle name="Comma 9 7 3 3" xfId="17081" xr:uid="{C5C3CEFF-614D-4644-8A6F-A39933322BA8}"/>
    <cellStyle name="Comma 9 7 3 3 2" xfId="40655" xr:uid="{A74FFBE9-F6B7-4038-994B-38546D37562B}"/>
    <cellStyle name="Comma 9 7 3 4" xfId="29547" xr:uid="{029348BE-B04D-4A97-ACF3-216EA3FF8B23}"/>
    <cellStyle name="Comma 9 7 4" xfId="6833" xr:uid="{FE49A2CF-BCBD-4246-A966-72DAD859C5CF}"/>
    <cellStyle name="Comma 9 7 4 2" xfId="12311" xr:uid="{A765F16C-46E1-4AE1-AB76-7A662A238B1A}"/>
    <cellStyle name="Comma 9 7 4 2 2" xfId="23843" xr:uid="{F4222FF1-9709-41CB-B5A6-07341DC4D4E1}"/>
    <cellStyle name="Comma 9 7 4 2 2 2" xfId="47416" xr:uid="{2C8C8EA2-BBF9-4545-A4EB-739CFB4B282C}"/>
    <cellStyle name="Comma 9 7 4 2 3" xfId="36308" xr:uid="{25819A5F-1EB1-430C-8DD6-0F80D1C85C51}"/>
    <cellStyle name="Comma 9 7 4 3" xfId="18417" xr:uid="{6662658A-44D3-4A89-AC64-A45FB3BD146B}"/>
    <cellStyle name="Comma 9 7 4 3 2" xfId="41991" xr:uid="{90044AD5-6228-4AC2-B5AF-9B690C23E928}"/>
    <cellStyle name="Comma 9 7 4 4" xfId="30883" xr:uid="{2D3F2843-2B80-45AB-A42F-48ACF4615630}"/>
    <cellStyle name="Comma 9 7 5" xfId="8246" xr:uid="{8908B3FD-361A-4F9D-9B6E-A7A9D3EFE53D}"/>
    <cellStyle name="Comma 9 7 5 2" xfId="19779" xr:uid="{EF169261-BF39-4996-8D44-3F30B798B3CB}"/>
    <cellStyle name="Comma 9 7 5 2 2" xfId="43352" xr:uid="{82BBF024-CDD8-485F-A960-5A5D0F0189C4}"/>
    <cellStyle name="Comma 9 7 5 3" xfId="32244" xr:uid="{0DF59F1B-58D0-46FA-8906-B61F20DF5378}"/>
    <cellStyle name="Comma 9 7 6" xfId="14075" xr:uid="{FEA07529-DBA0-4D8A-9A5B-4C2A2EA08CD9}"/>
    <cellStyle name="Comma 9 7 6 2" xfId="37812" xr:uid="{B44B2E3B-95C9-438A-898D-254B249213A0}"/>
    <cellStyle name="Comma 9 7 7" xfId="26705" xr:uid="{2F1AEF1E-86F2-4C8F-B47F-85C15AA0A984}"/>
    <cellStyle name="Comma 9 7 8" xfId="25331" xr:uid="{E0245877-B1F4-4769-A82C-3BF752E2185A}"/>
    <cellStyle name="Comma 9 7 9" xfId="49161" xr:uid="{DF9F694C-84B0-4A88-8828-B636B891B58E}"/>
    <cellStyle name="Comma 9 8" xfId="2896" xr:uid="{08FEC198-D682-401D-A47E-9A4923B52093}"/>
    <cellStyle name="Comma 9 8 2" xfId="8760" xr:uid="{BE1BBF67-F0DA-4202-B3CC-7D016E9ABB8A}"/>
    <cellStyle name="Comma 9 8 2 2" xfId="20293" xr:uid="{1A00135F-3EDC-41A6-8E85-130E8689ACEA}"/>
    <cellStyle name="Comma 9 8 2 2 2" xfId="43866" xr:uid="{33836626-E9C9-4622-B84F-BFA960DBEBE5}"/>
    <cellStyle name="Comma 9 8 2 3" xfId="32758" xr:uid="{60EB8BC6-3C5C-476C-A3DC-9A7710DB51AF}"/>
    <cellStyle name="Comma 9 8 3" xfId="3295" xr:uid="{1572AB49-EF62-417B-BE0F-24A8432E83BB}"/>
    <cellStyle name="Comma 9 8 3 2" xfId="14881" xr:uid="{305B06A2-D5D6-49BE-B4F1-17F1A6230C63}"/>
    <cellStyle name="Comma 9 8 3 2 2" xfId="38455" xr:uid="{DB18F093-9AB2-42F4-933A-CB4B9579EDF1}"/>
    <cellStyle name="Comma 9 8 3 3" xfId="27347" xr:uid="{0BB6BA91-CAE0-4CA9-B1E9-A73203127CD3}"/>
    <cellStyle name="Comma 9 8 4" xfId="14578" xr:uid="{EE3594A4-DCF5-40A0-B315-D3883715691E}"/>
    <cellStyle name="Comma 9 8 4 2" xfId="38314" xr:uid="{B6D67F31-7FFB-4A33-AA25-737E11A91F87}"/>
    <cellStyle name="Comma 9 8 5" xfId="27206" xr:uid="{A5BB9419-7213-4459-8215-56E379E14CE3}"/>
    <cellStyle name="Comma 9 9" xfId="2936" xr:uid="{6D86D125-BBDC-4C88-A16F-7B94902F733D}"/>
    <cellStyle name="Comma 9 9 2" xfId="10120" xr:uid="{A0FEEC7F-C1E3-4717-AB5E-54076A77F3A6}"/>
    <cellStyle name="Comma 9 9 2 2" xfId="21653" xr:uid="{5CE4266B-F00D-4A1C-A8C4-3E5F30FF9CC1}"/>
    <cellStyle name="Comma 9 9 2 2 2" xfId="45226" xr:uid="{457CCE3F-1467-4185-BC26-F86B4ECD44FC}"/>
    <cellStyle name="Comma 9 9 2 3" xfId="34118" xr:uid="{CA3E9C70-1C6F-47FE-8690-6636833DCF6D}"/>
    <cellStyle name="Comma 9 9 3" xfId="4647" xr:uid="{15CD4090-4BAB-4F43-BF99-A2832466A390}"/>
    <cellStyle name="Comma 9 9 3 2" xfId="16233" xr:uid="{4B00D620-7756-4A9C-B84F-EFFBA29FE493}"/>
    <cellStyle name="Comma 9 9 3 2 2" xfId="39807" xr:uid="{0633D8BB-0460-4436-892C-73AC8E34BA4F}"/>
    <cellStyle name="Comma 9 9 3 3" xfId="28699" xr:uid="{96ED1FEE-C622-40C6-A963-D1E85BDC8D96}"/>
    <cellStyle name="Comma 9 9 4" xfId="14601" xr:uid="{1311209E-09FB-41E0-9506-8DA6135DF48D}"/>
    <cellStyle name="Comma 9 9 4 2" xfId="38331" xr:uid="{07C3EFA9-7B1F-4B82-8403-47D92E0562AC}"/>
    <cellStyle name="Comma 9 9 5" xfId="27223" xr:uid="{5B93FA77-2249-4652-A770-4DDC6A264FFB}"/>
    <cellStyle name="Comma 90" xfId="12955" xr:uid="{A7B7DD07-0CFA-4A21-A793-92470F700661}"/>
    <cellStyle name="Comma 90 2" xfId="24414" xr:uid="{34488D20-4BD7-42CC-8D26-1D3D82F54480}"/>
    <cellStyle name="Comma 90 2 2" xfId="47986" xr:uid="{FE8702ED-6AEB-44E4-998A-EA6C0067BC48}"/>
    <cellStyle name="Comma 90 3" xfId="36878" xr:uid="{0D2EC39F-40CC-4398-80BB-842A05CEDA3A}"/>
    <cellStyle name="Comma 91" xfId="12983" xr:uid="{3F75DEE4-32EF-400E-8253-91DBD8EA140A}"/>
    <cellStyle name="Comma 91 2" xfId="24426" xr:uid="{52DA54BC-2C2D-4899-B778-F9AF7810EEC4}"/>
    <cellStyle name="Comma 91 2 2" xfId="47998" xr:uid="{901BE9CC-F7EB-4F1D-AFBC-90C9A5BA0900}"/>
    <cellStyle name="Comma 91 3" xfId="36890" xr:uid="{07F37E32-A6D9-467A-A38B-959105C64C85}"/>
    <cellStyle name="Comma 92" xfId="12886" xr:uid="{EE25A94D-78CA-4351-9173-05FB18D024BB}"/>
    <cellStyle name="Comma 92 2" xfId="24370" xr:uid="{33F047A0-7834-4459-AB1A-46B193F4D8D9}"/>
    <cellStyle name="Comma 92 2 2" xfId="47942" xr:uid="{1C561EB6-1269-49DF-BCE1-3116FE2564EC}"/>
    <cellStyle name="Comma 92 3" xfId="36834" xr:uid="{44FB9ADE-ABE6-4083-9CF9-00800C48DCE5}"/>
    <cellStyle name="Comma 93" xfId="12975" xr:uid="{15430CF3-B07D-4235-B3CB-A63E548FF4A4}"/>
    <cellStyle name="Comma 93 2" xfId="24420" xr:uid="{C7366C09-B590-40B8-B79D-A325AF1BD1FB}"/>
    <cellStyle name="Comma 93 2 2" xfId="47992" xr:uid="{E8E1E9A6-D507-449A-A194-43BA7B54A7BA}"/>
    <cellStyle name="Comma 93 3" xfId="36884" xr:uid="{C006442F-B506-4017-ABBD-F5F8AC92ABE9}"/>
    <cellStyle name="Comma 94" xfId="12922" xr:uid="{872E3784-B3C1-4C60-AB6F-910AF819B5ED}"/>
    <cellStyle name="Comma 94 2" xfId="24390" xr:uid="{F0BCD9CE-FE14-4E6D-B688-0023E5101D36}"/>
    <cellStyle name="Comma 94 2 2" xfId="47962" xr:uid="{654DDB00-B616-4C87-9137-54618B2CDDB4}"/>
    <cellStyle name="Comma 94 3" xfId="36854" xr:uid="{FE79E825-F313-476E-B3DA-19C4E6DE51A2}"/>
    <cellStyle name="Comma 95" xfId="12979" xr:uid="{A3354070-EE63-4E79-B2FB-3DC1B64D6CF9}"/>
    <cellStyle name="Comma 95 2" xfId="24423" xr:uid="{5253B5D9-D42C-478E-92D7-CF49F48A33DC}"/>
    <cellStyle name="Comma 95 2 2" xfId="47995" xr:uid="{D64F40F0-21CC-4F88-8350-E853A2147E60}"/>
    <cellStyle name="Comma 95 3" xfId="36887" xr:uid="{DC2BA7EE-EEEF-4C02-91DB-CCDE23AFB950}"/>
    <cellStyle name="Comma 96" xfId="12977" xr:uid="{03EC05DF-363F-4106-A0A3-8A43233C7685}"/>
    <cellStyle name="Comma 96 2" xfId="24421" xr:uid="{0CBEA1DF-E744-490F-8A42-FDA82A34C02C}"/>
    <cellStyle name="Comma 96 2 2" xfId="47993" xr:uid="{9735147D-7478-49C0-8621-1E0A177C5822}"/>
    <cellStyle name="Comma 96 3" xfId="36885" xr:uid="{E32D78AE-A917-4404-B14D-D37CAA2537A6}"/>
    <cellStyle name="Comma 97" xfId="12970" xr:uid="{ECE87DD2-C281-4EA0-AD34-0B03CAEB8A93}"/>
    <cellStyle name="Comma 97 2" xfId="24418" xr:uid="{BB3533BF-82EF-4168-A6DF-226D8DC29535}"/>
    <cellStyle name="Comma 97 2 2" xfId="47990" xr:uid="{90900FF2-465E-4CE4-9B19-BA675AB79ECE}"/>
    <cellStyle name="Comma 97 3" xfId="36882" xr:uid="{6B89CD13-4422-4C58-9C33-8D3139EC5BC9}"/>
    <cellStyle name="Comma 98" xfId="12980" xr:uid="{53411B31-867C-4E9B-A39A-BD1AA7EA1854}"/>
    <cellStyle name="Comma 98 2" xfId="24424" xr:uid="{6EB2B579-9A4B-43D4-837B-F6C4B12D5283}"/>
    <cellStyle name="Comma 98 2 2" xfId="47996" xr:uid="{9A17E95A-A2FD-420F-8F01-CDC1802EDD2A}"/>
    <cellStyle name="Comma 98 3" xfId="36888" xr:uid="{177B772B-3EEB-4D64-B962-5AC084E78D29}"/>
    <cellStyle name="Comma 99" xfId="13038" xr:uid="{EDC3CD8E-73B6-49F4-B334-C9A4E926A859}"/>
    <cellStyle name="Comma 99 2" xfId="36910" xr:uid="{7F9064FF-4524-4A67-A375-7621494C36EE}"/>
    <cellStyle name="comma zerodec" xfId="260" xr:uid="{B5CB125A-9CF9-4238-B0EA-B1BC0C3D68CF}"/>
    <cellStyle name="comma zerodec 2" xfId="48143" xr:uid="{C3BDF0AD-9950-4CD1-B669-F226DF4503A5}"/>
    <cellStyle name="comma zerodec 3" xfId="1486" xr:uid="{DCE8D98F-C4FE-4F48-94AD-9172AFBA7AB8}"/>
    <cellStyle name="Credit" xfId="261" xr:uid="{66C8C5A9-25E6-41D9-8779-6002F047E643}"/>
    <cellStyle name="Credit subtotal" xfId="262" xr:uid="{4B3F79CD-0CD3-45A9-8B8F-ABD71DABD59F}"/>
    <cellStyle name="Credit subtotal 2" xfId="263" xr:uid="{FF18CB14-E7BF-4E76-A925-AB5F488DFDE8}"/>
    <cellStyle name="Credit Total" xfId="264" xr:uid="{4CA77C84-965F-4CE9-A23A-A2E757D23AF0}"/>
    <cellStyle name="Currency [00]" xfId="1487" xr:uid="{402B71C3-44C2-4416-A9A8-32B2E49E93D1}"/>
    <cellStyle name="Currency [00] 2" xfId="48144" xr:uid="{3158BA67-3D6D-4C89-95C1-B58202EED253}"/>
    <cellStyle name="Currency 2" xfId="797" xr:uid="{06042492-B4CD-414E-8C2F-B32AE63A53C8}"/>
    <cellStyle name="Currency 2 2" xfId="265" xr:uid="{A3F50331-2DB3-460D-9F66-4A2C5465A96D}"/>
    <cellStyle name="Currency 2 2 2" xfId="266" xr:uid="{A42B511D-774A-4E25-8346-53E497FE9048}"/>
    <cellStyle name="Currency 5" xfId="267" xr:uid="{79F80224-71F8-4C78-B25A-53730E561970}"/>
    <cellStyle name="Currency 5 2" xfId="268" xr:uid="{34FDBDC0-E655-40B9-BE7E-8C9D5C81C5D5}"/>
    <cellStyle name="Currency1" xfId="269" xr:uid="{4057C859-1507-4648-B397-9EBA56F2D022}"/>
    <cellStyle name="Currency1 2" xfId="48145" xr:uid="{C62C4AC4-0EEF-447B-9DE8-D9B45036C718}"/>
    <cellStyle name="Currency1 3" xfId="1488" xr:uid="{A4A9A036-125C-414B-AB5B-68EF6F86DAB1}"/>
    <cellStyle name="Date" xfId="270" xr:uid="{E8329691-496D-4458-ADFA-92BF0FD0CAC6}"/>
    <cellStyle name="Date Short" xfId="1489" xr:uid="{697189FC-EFE2-4316-967D-E9F96C87C4E7}"/>
    <cellStyle name="Debit" xfId="271" xr:uid="{9AE26E45-89A0-45F2-8845-B59468EE812D}"/>
    <cellStyle name="Debit 2" xfId="1024" xr:uid="{634CCA91-13D1-4C6D-AC40-4FBD255B0585}"/>
    <cellStyle name="Debit subtotal" xfId="272" xr:uid="{CC03FBBA-6FC0-46B2-B173-FBF377784EB8}"/>
    <cellStyle name="Debit subtotal 2" xfId="273" xr:uid="{2B79BAEE-B0DD-4785-B387-0CBB3BB1D95A}"/>
    <cellStyle name="Debit Total" xfId="274" xr:uid="{E660DDC2-C0CE-4809-8AB9-F0B79DEA4C27}"/>
    <cellStyle name="Dollar (zero dec)" xfId="275" xr:uid="{660E8E46-FAE5-4F19-B6B5-4F320ABC095E}"/>
    <cellStyle name="Dollar (zero dec) 2" xfId="1490" xr:uid="{CDDB6234-D91A-4D58-883A-497F28B0292D}"/>
    <cellStyle name="E&amp;Y House" xfId="48146" xr:uid="{22DB2CA6-7C6B-48AA-A3BC-CA7BF846697C}"/>
    <cellStyle name="Enter Currency (0)" xfId="1491" xr:uid="{02BCB2BD-9786-4C8B-B9AC-7965E5000084}"/>
    <cellStyle name="Enter Currency (0) 2" xfId="48147" xr:uid="{F7629BC7-1B76-4337-84BC-FFBFF2A03422}"/>
    <cellStyle name="Enter Currency (2)" xfId="1492" xr:uid="{F5AA7CC1-B355-4CCC-8359-0F3C07E4F800}"/>
    <cellStyle name="Enter Currency (2) 2" xfId="48148" xr:uid="{197A5D2A-9589-4D28-B7D9-47B991DE27A8}"/>
    <cellStyle name="Enter Units (0)" xfId="1493" xr:uid="{F861334A-598F-49B1-8F1B-32DE72DD0AF8}"/>
    <cellStyle name="Enter Units (0) 2" xfId="48149" xr:uid="{CC7931D0-EF8E-4652-82F3-D53383EC4AAD}"/>
    <cellStyle name="Enter Units (1)" xfId="1494" xr:uid="{7E577D9D-9953-426F-90B7-B0F6FB957F4A}"/>
    <cellStyle name="Enter Units (1) 2" xfId="48150" xr:uid="{42EE751F-4B78-43C6-B495-16528B8E52E0}"/>
    <cellStyle name="Enter Units (2)" xfId="1495" xr:uid="{470393E8-6A03-4FA1-927C-AD6A22555A45}"/>
    <cellStyle name="Enter Units (2) 2" xfId="48151" xr:uid="{C8DD608A-4D03-4AB5-ABE4-92998C46650B}"/>
    <cellStyle name="Explanatory Text" xfId="60" builtinId="53" customBuiltin="1"/>
    <cellStyle name="Explanatory Text 2" xfId="61" xr:uid="{1583F0DD-7325-4C60-BB2A-6BB30DAE9D1C}"/>
    <cellStyle name="Explanatory Text 2 2" xfId="1613" xr:uid="{9C7DA9C6-2EC3-4E42-890F-34FEB47E0032}"/>
    <cellStyle name="Explanatory Text 2 3" xfId="277" xr:uid="{4C36ADE5-5BB4-48A6-804D-FDCEC9AE3580}"/>
    <cellStyle name="Explanatory Text 3" xfId="7748" xr:uid="{8EAA7B40-1F72-437E-831B-81C3A6FA76AF}"/>
    <cellStyle name="Explanatory Text 4" xfId="883" xr:uid="{589B5C48-7B9D-43FC-B579-9EE0C470EBE3}"/>
    <cellStyle name="Explanatory Text 5" xfId="276" xr:uid="{765599FA-FC14-4C31-A51C-236F379AC901}"/>
    <cellStyle name="Fixed" xfId="278" xr:uid="{4E7D6E40-3876-4C28-AE5B-304D8E9C6D2A}"/>
    <cellStyle name="Followed Hyperlink 2" xfId="799" xr:uid="{DE85501F-A058-47DD-B7D3-8D016B80755D}"/>
    <cellStyle name="Followed Hyperlink 2 2" xfId="1141" xr:uid="{8717B519-8A94-481C-9743-F7B402CE6370}"/>
    <cellStyle name="Followed Hyperlink 2 3" xfId="2827" xr:uid="{089DCCE6-5AB2-4F08-B039-001010E3D5FB}"/>
    <cellStyle name="Followed Hyperlink 2 4" xfId="939" xr:uid="{8DAE9DAB-4D43-43FD-A96F-C921AABF1041}"/>
    <cellStyle name="Followed Hyperlink 3" xfId="951" xr:uid="{15DD8CDE-C6E2-4FC3-AC6F-F5F9E828E80A}"/>
    <cellStyle name="Followed Hyperlink 4" xfId="2419" xr:uid="{5A588C4C-5DDD-411B-AB12-8F81116901A6}"/>
    <cellStyle name="Followed Hyperlink 5" xfId="2792" xr:uid="{B34204BC-C066-4224-80CE-DD7FCA301F32}"/>
    <cellStyle name="Followed Hyperlink 6" xfId="7390" xr:uid="{4764DDD0-BD42-4DF0-BA19-27BF537CE10B}"/>
    <cellStyle name="Followed Hyperlink 7" xfId="1046" xr:uid="{240A6E43-5D64-443C-82DF-691B10227E3A}"/>
    <cellStyle name="Good" xfId="62" builtinId="26" customBuiltin="1"/>
    <cellStyle name="Good 2" xfId="63" xr:uid="{ED38ABE8-FD8E-488A-88E1-D688315D16F8}"/>
    <cellStyle name="Good 2 2" xfId="1603" xr:uid="{3B0AB0ED-D096-456C-8D33-AE272804FC6A}"/>
    <cellStyle name="Good 2 3" xfId="280" xr:uid="{8FBFAC24-C6E9-485A-BC47-5E2494BE4E88}"/>
    <cellStyle name="Good 3" xfId="7740" xr:uid="{39174B70-8498-41A5-88D9-58D205D208BA}"/>
    <cellStyle name="Good 4" xfId="873" xr:uid="{8637426D-7B24-4DAE-B59E-2C832A164E40}"/>
    <cellStyle name="Good 5" xfId="279" xr:uid="{B594B435-8A15-43CE-B3B1-A3D3D09461F3}"/>
    <cellStyle name="Grey" xfId="281" xr:uid="{42EFA461-1E89-4BFD-84B2-F81B9CDD7B8A}"/>
    <cellStyle name="Grey 2" xfId="48152" xr:uid="{84C8CB9E-ADB7-4828-8956-628853221D88}"/>
    <cellStyle name="HEADER" xfId="48153" xr:uid="{23DA1D04-64A2-4521-8149-B2589A570B4D}"/>
    <cellStyle name="Header1" xfId="1496" xr:uid="{1F9A5A67-45ED-404F-B9F6-3A55876B8D1F}"/>
    <cellStyle name="Header2" xfId="1497" xr:uid="{49EFCB59-5B8F-42E8-BA3C-874B1E848A93}"/>
    <cellStyle name="Header2 2" xfId="2865" xr:uid="{C93F076E-E626-43F9-B3E3-26BA7ACB8FEC}"/>
    <cellStyle name="Heading" xfId="282" xr:uid="{19AA27D9-2C65-490B-A95D-CC90ECCC6A1D}"/>
    <cellStyle name="Heading 1" xfId="64" builtinId="16" customBuiltin="1"/>
    <cellStyle name="Heading 1 2" xfId="65" xr:uid="{679FD7DC-679C-4EC4-AE3B-C486A43FFB24}"/>
    <cellStyle name="Heading 1 2 2" xfId="1599" xr:uid="{F0FAA2AC-9CD5-4C7D-B858-5F362370549E}"/>
    <cellStyle name="Heading 1 2 3" xfId="284" xr:uid="{C8F0C778-CDCA-41BA-AAC4-B03153C71B3D}"/>
    <cellStyle name="Heading 1 3" xfId="7736" xr:uid="{72C1AE56-9D13-4E1A-8C80-0A83B96F3357}"/>
    <cellStyle name="Heading 1 4" xfId="869" xr:uid="{245150AA-062C-4426-A41F-5040C8CE3DFF}"/>
    <cellStyle name="Heading 1 5" xfId="283" xr:uid="{1BF69408-9A0D-4426-9703-FE5C291A328C}"/>
    <cellStyle name="Heading 2" xfId="66" builtinId="17" customBuiltin="1"/>
    <cellStyle name="Heading 2 2" xfId="67" xr:uid="{C39C742D-C255-4BDC-8D4E-F14F56C0F006}"/>
    <cellStyle name="Heading 2 2 2" xfId="1600" xr:uid="{D3D36C96-BA08-4DAF-BDA7-E3BAAC5D5FEF}"/>
    <cellStyle name="Heading 2 2 3" xfId="286" xr:uid="{1B8A636F-F3B0-4B5C-9D34-8923FF2E2B3A}"/>
    <cellStyle name="Heading 2 3" xfId="7737" xr:uid="{D725A29D-A094-48D3-B74F-E9191DF1E3D1}"/>
    <cellStyle name="Heading 2 4" xfId="870" xr:uid="{6227378B-1431-47FF-A7BE-9BA1BC1E54E0}"/>
    <cellStyle name="Heading 2 5" xfId="285" xr:uid="{FBC9A5A5-6AD7-4D7D-8FAE-05BD54EBE2C8}"/>
    <cellStyle name="Heading 3" xfId="68" builtinId="18" customBuiltin="1"/>
    <cellStyle name="Heading 3 2" xfId="69" xr:uid="{4E773C82-0959-41E8-8218-B92393443533}"/>
    <cellStyle name="Heading 3 2 2" xfId="1601" xr:uid="{DB02A387-8E5F-4944-B29B-5C0233562481}"/>
    <cellStyle name="Heading 3 2 3" xfId="288" xr:uid="{1B14366D-1707-4AD6-B2C8-98ABECEED9AF}"/>
    <cellStyle name="Heading 3 3" xfId="7738" xr:uid="{AE456585-AE37-4466-A434-E31DDB423AEE}"/>
    <cellStyle name="Heading 3 4" xfId="871" xr:uid="{ECD37B9A-C098-4B9C-AE16-EF4F5658BCE1}"/>
    <cellStyle name="Heading 3 5" xfId="287" xr:uid="{59FC8E04-852E-4BE6-B098-83EE27A39184}"/>
    <cellStyle name="Heading 4" xfId="70" builtinId="19" customBuiltin="1"/>
    <cellStyle name="Heading 4 2" xfId="71" xr:uid="{D07EC3D4-138B-4B80-BFF2-6C4DB5890F0F}"/>
    <cellStyle name="Heading 4 2 2" xfId="1602" xr:uid="{CF95227D-6F9E-41E9-A71F-3E7C516DD4BC}"/>
    <cellStyle name="Heading 4 2 3" xfId="290" xr:uid="{A8DE48F5-A721-4234-B057-426438AF4BC7}"/>
    <cellStyle name="Heading 4 3" xfId="7739" xr:uid="{0476E1CD-E087-48D6-AA7A-51B74BEAE725}"/>
    <cellStyle name="Heading 4 4" xfId="872" xr:uid="{45E654A5-E810-43E6-BE80-9008ADEB8969}"/>
    <cellStyle name="Heading 4 5" xfId="289" xr:uid="{BD38848A-EC18-4F94-9629-37F7BEA4BBBD}"/>
    <cellStyle name="HEADING1" xfId="291" xr:uid="{9652C9FC-47EE-4BFC-AEFE-6224B58E36DD}"/>
    <cellStyle name="HEADING2" xfId="292" xr:uid="{1C009BC6-AB99-4D4E-B213-2DB3176BCBB4}"/>
    <cellStyle name="Hyperlink 10" xfId="293" xr:uid="{9CA2DBEE-F77E-44BC-85DA-65DB72079B47}"/>
    <cellStyle name="Hyperlink 2" xfId="294" xr:uid="{AB04A608-A663-436B-8DEE-CC1F37A12C5B}"/>
    <cellStyle name="Hyperlink 2 10" xfId="13101" xr:uid="{BF360E3C-8F2A-421D-A8B8-E447DC73152D}"/>
    <cellStyle name="Hyperlink 2 11" xfId="48258" xr:uid="{F48B1A32-3874-47E3-B66C-CDB3E4031646}"/>
    <cellStyle name="Hyperlink 2 12" xfId="49622" xr:uid="{CBBB9F44-F6B0-47AF-8C15-C1D06B561BB3}"/>
    <cellStyle name="Hyperlink 2 2" xfId="788" xr:uid="{0F4915F8-D8DC-4238-9943-BA07C05DE953}"/>
    <cellStyle name="Hyperlink 2 2 2" xfId="821" xr:uid="{9F015BFE-5704-41D5-9A66-0AF277939E1B}"/>
    <cellStyle name="Hyperlink 2 2 2 2" xfId="1445" xr:uid="{5ED2A8F1-71A9-4496-98D5-8570C1E9E19C}"/>
    <cellStyle name="Hyperlink 2 2 2 3" xfId="49642" xr:uid="{396475F4-3605-4F94-A981-069BDEBBC8CE}"/>
    <cellStyle name="Hyperlink 2 2 2 4" xfId="1208" xr:uid="{3FA804EF-5FD2-4CFB-A045-9244143AE4A0}"/>
    <cellStyle name="Hyperlink 2 2 3" xfId="852" xr:uid="{EDA0B8C4-2094-44D2-BB45-77367E387514}"/>
    <cellStyle name="Hyperlink 2 2 3 2" xfId="1651" xr:uid="{3E291179-F1B3-4B57-AB83-7FFF009AB79D}"/>
    <cellStyle name="Hyperlink 2 2 4" xfId="2833" xr:uid="{1BC377BD-8C25-450F-A781-93E1E59B9953}"/>
    <cellStyle name="Hyperlink 2 2 5" xfId="2878" xr:uid="{15F83816-10B2-4B4A-B4A6-CC29401D7BC0}"/>
    <cellStyle name="Hyperlink 2 2 6" xfId="12849" xr:uid="{436B02F4-6EDF-4B68-BBD7-74F66FF62114}"/>
    <cellStyle name="Hyperlink 2 2 7" xfId="48155" xr:uid="{909E242C-81C6-4FE4-AE8A-E758D15CD010}"/>
    <cellStyle name="Hyperlink 2 2 8" xfId="49635" xr:uid="{69A6B11B-FFBD-472B-89B0-655B4E4E7905}"/>
    <cellStyle name="Hyperlink 2 2 9" xfId="952" xr:uid="{31C04909-B57F-4670-B46B-57515198CF9D}"/>
    <cellStyle name="Hyperlink 2 3" xfId="845" xr:uid="{E1834D3F-9A74-4095-A88C-627B736F2A6D}"/>
    <cellStyle name="Hyperlink 2 3 2" xfId="1125" xr:uid="{1FFFB625-A245-487F-8668-B1BDBA25C906}"/>
    <cellStyle name="Hyperlink 2 3 3" xfId="1764" xr:uid="{D70DCD8A-CAB4-47BC-83C8-4D393802591F}"/>
    <cellStyle name="Hyperlink 2 3 4" xfId="1025" xr:uid="{A40C59D7-B62E-432E-824F-312FA8D682D5}"/>
    <cellStyle name="Hyperlink 2 4" xfId="752" xr:uid="{9A0B4C77-31AF-4969-81F9-021C1F5D9AFB}"/>
    <cellStyle name="Hyperlink 2 4 2" xfId="2839" xr:uid="{59A35398-A64A-4E8A-AFB0-15A1840A8EA2}"/>
    <cellStyle name="Hyperlink 2 5" xfId="1128" xr:uid="{2CB6F0AA-A517-4DF2-8F27-4644BC8E41A4}"/>
    <cellStyle name="Hyperlink 2 6" xfId="2814" xr:uid="{F2E67DE3-FA0F-4D35-800A-63F0A6FD75DF}"/>
    <cellStyle name="Hyperlink 2 7" xfId="7338" xr:uid="{42E4543A-BF5B-4F28-9ACB-ADE68E6132FC}"/>
    <cellStyle name="Hyperlink 2 8" xfId="3251" xr:uid="{D930D7C4-FE12-40DB-BEF4-BFBDB9AF85FE}"/>
    <cellStyle name="Hyperlink 2 9" xfId="12845" xr:uid="{D09ACA9C-0A33-4033-BF98-E5B6C0162EE8}"/>
    <cellStyle name="Hyperlink 3" xfId="780" xr:uid="{237188DD-2AB1-4B5B-A5E6-92AD04990B7B}"/>
    <cellStyle name="Hyperlink 3 2" xfId="862" xr:uid="{216A62EA-0019-445D-AAF8-5651298942BF}"/>
    <cellStyle name="Hyperlink 3 2 2" xfId="1357" xr:uid="{2F9814DF-8324-4479-AAFA-1465BB30BF48}"/>
    <cellStyle name="Hyperlink 3 2 2 2" xfId="3200" xr:uid="{C255496A-979D-4446-8347-A23F6559325E}"/>
    <cellStyle name="Hyperlink 3 2 2 3" xfId="12883" xr:uid="{1D49E938-F3C5-4184-BC58-23C4542A8F78}"/>
    <cellStyle name="Hyperlink 3 2 3" xfId="1680" xr:uid="{6B8634E6-7F14-4BD8-8B17-4ABCF920C8DF}"/>
    <cellStyle name="Hyperlink 3 2 4" xfId="2831" xr:uid="{C17B64FF-6F10-44A4-8E1A-A6299051B6F0}"/>
    <cellStyle name="Hyperlink 3 2 5" xfId="12882" xr:uid="{CBBB5827-03C2-4270-801D-9ADF3738F8D2}"/>
    <cellStyle name="Hyperlink 3 2 6" xfId="48219" xr:uid="{89A24F74-3DB4-43F7-BE8A-C21742493918}"/>
    <cellStyle name="Hyperlink 3 2 7" xfId="1325" xr:uid="{BE44FC37-8520-4B9E-A5E7-9FA3B9BDD558}"/>
    <cellStyle name="Hyperlink 3 3" xfId="1221" xr:uid="{A93972C0-5EE6-49D1-A9A1-66A1CC0D2494}"/>
    <cellStyle name="Hyperlink 3 3 2" xfId="1760" xr:uid="{732CA3EE-7AEC-4518-91E3-71FBEFF45F30}"/>
    <cellStyle name="Hyperlink 3 4" xfId="1652" xr:uid="{D219A12E-1637-420C-A43E-4BDC9406F144}"/>
    <cellStyle name="Hyperlink 3 5" xfId="2803" xr:uid="{9027654A-26C8-4B0D-8C2C-BF82613B2981}"/>
    <cellStyle name="Hyperlink 3 6" xfId="13093" xr:uid="{B58A5750-60E7-458B-980F-0259D6AA86BF}"/>
    <cellStyle name="Hyperlink 3 7" xfId="938" xr:uid="{A28E4603-2D72-4466-AB3E-883C97A93667}"/>
    <cellStyle name="Hyperlink 3 8" xfId="49760" xr:uid="{994C89D9-316B-49FD-AE10-05DF41382F76}"/>
    <cellStyle name="Hyperlink 4" xfId="765" xr:uid="{9B04912D-BC8A-47D8-BFCB-2AC6C63B89FA}"/>
    <cellStyle name="Hyperlink 4 2" xfId="855" xr:uid="{B9B46673-2DAA-4B1E-BD32-1BA4B9850344}"/>
    <cellStyle name="Hyperlink 4 2 2" xfId="49636" xr:uid="{354411A2-90E9-4FEA-830F-904DFA244EBE}"/>
    <cellStyle name="Hyperlink 4 2 3" xfId="2834" xr:uid="{0D510733-AADD-49EE-9A22-EDF3151B79FB}"/>
    <cellStyle name="Hyperlink 4 3" xfId="2811" xr:uid="{9EA32C0B-BC1A-4515-A579-58E1E90D15B7}"/>
    <cellStyle name="Hyperlink 4 4" xfId="49637" xr:uid="{1D42B2FA-7A9E-4B67-B773-AFDABF7567F6}"/>
    <cellStyle name="Hyperlink 4 5" xfId="49632" xr:uid="{AF0CB296-AE9D-4BE6-8688-FC0A2FAD6F42}"/>
    <cellStyle name="Hyperlink 4 6" xfId="1116" xr:uid="{774A9D2F-0E0A-412E-8DA9-FB672965828D}"/>
    <cellStyle name="Hyperlink 4 7" xfId="49703" xr:uid="{4F19F428-70CE-4AA7-AED0-F8863C9F225E}"/>
    <cellStyle name="Hyperlink 4 8" xfId="49734" xr:uid="{09C4E5F8-9F99-47ED-835B-D2D9B8DB22D0}"/>
    <cellStyle name="Hyperlink 5" xfId="804" xr:uid="{B9B91EAD-7682-48E4-B61D-326181B08C1A}"/>
    <cellStyle name="Hyperlink 5 2" xfId="49708" xr:uid="{2A2C6077-1E82-4AE8-AAAF-78CABF344910}"/>
    <cellStyle name="Hyperlink 6" xfId="2426" xr:uid="{C529E554-C25E-4717-A53E-F8ED107E9084}"/>
    <cellStyle name="Hyperlink 7" xfId="2793" xr:uid="{6A637F33-C063-4B89-8EEA-8DB1ADE57F6D}"/>
    <cellStyle name="Hyperlink 8" xfId="5944" xr:uid="{C5917131-C93E-4AF2-81D5-C2AB72261534}"/>
    <cellStyle name="Hyperlink 8 2" xfId="48244" xr:uid="{A7AF827F-A464-4995-8C24-9BE9BE50C7C0}"/>
    <cellStyle name="Hyperlink 9" xfId="7397" xr:uid="{1E4AE933-7AB5-4173-A4FA-A8CFACA60FDC}"/>
    <cellStyle name="Input" xfId="72" builtinId="20" customBuiltin="1"/>
    <cellStyle name="Input [yellow]" xfId="296" xr:uid="{AF548A2B-9BDC-495F-99AC-72D168F8EAAF}"/>
    <cellStyle name="Input [yellow] 2" xfId="297" xr:uid="{8E87C418-A942-4673-9097-74298C816455}"/>
    <cellStyle name="Input [yellow] 2 2" xfId="710" xr:uid="{ECEEAC97-8116-4E70-ADFE-9FCC5420AF09}"/>
    <cellStyle name="Input [yellow] 3" xfId="298" xr:uid="{636CF422-8DC3-4393-AA89-8A1BD04247D1}"/>
    <cellStyle name="Input [yellow] 3 2" xfId="48156" xr:uid="{610F711E-9D6A-4397-AED0-956C37EC8086}"/>
    <cellStyle name="Input 10" xfId="1663" xr:uid="{BE5A2C26-2549-4940-B642-5BE3C21A9D26}"/>
    <cellStyle name="Input 11" xfId="1662" xr:uid="{888B9B73-5048-4D8B-AE74-7BE9F1FD94A3}"/>
    <cellStyle name="Input 12" xfId="1666" xr:uid="{141C58A9-1CF1-4BCF-A514-8DD9CAB09810}"/>
    <cellStyle name="Input 13" xfId="1668" xr:uid="{92B44B18-2745-4703-A50E-053D021CD319}"/>
    <cellStyle name="Input 14" xfId="1670" xr:uid="{373412B2-E973-4B0A-8188-08ADF54ED4B3}"/>
    <cellStyle name="Input 15" xfId="1672" xr:uid="{691AFE4C-998C-4580-BAF5-237B238371F8}"/>
    <cellStyle name="Input 16" xfId="1674" xr:uid="{0A3F4BEF-AD0C-43DC-B3ED-068FD7713FB3}"/>
    <cellStyle name="Input 17" xfId="1687" xr:uid="{91DEF3B3-F505-494D-9E7B-F714CD389B7E}"/>
    <cellStyle name="Input 18" xfId="1689" xr:uid="{58B028B0-D885-450A-897A-F3113706EDE0}"/>
    <cellStyle name="Input 19" xfId="1691" xr:uid="{718B6B6F-C1BF-41D5-9FF7-88642D5FBF5E}"/>
    <cellStyle name="Input 2" xfId="73" xr:uid="{F3A66450-5D32-4103-94E1-26E7C369AB0E}"/>
    <cellStyle name="Input 2 2" xfId="1606" xr:uid="{E39EC544-03FB-4B95-9094-4F86B2B1F65B}"/>
    <cellStyle name="Input 2 3" xfId="299" xr:uid="{19653DE0-5ED8-422B-B4DB-CB9CD9049F42}"/>
    <cellStyle name="Input 20" xfId="1693" xr:uid="{A12FDE13-EB92-4DFB-A086-9D6A584D64EB}"/>
    <cellStyle name="Input 21" xfId="1696" xr:uid="{709B10AD-AB31-45E8-9226-53130E5E5006}"/>
    <cellStyle name="Input 22" xfId="1698" xr:uid="{A5B4371B-9CE5-4517-8395-9D48FEC2029A}"/>
    <cellStyle name="Input 23" xfId="1700" xr:uid="{787F2C5B-C548-43E5-923D-450CAD60E7BE}"/>
    <cellStyle name="Input 24" xfId="1702" xr:uid="{60FD33A2-AB5E-455E-AF24-4802183CD7AE}"/>
    <cellStyle name="Input 25" xfId="1704" xr:uid="{21F83DFC-FE45-4D92-B5C7-75FDC23CEE7D}"/>
    <cellStyle name="Input 26" xfId="1706" xr:uid="{A967816E-3A87-4ACE-BFB9-4E85F1A98B29}"/>
    <cellStyle name="Input 27" xfId="1708" xr:uid="{54302E8F-2A6D-4954-9C01-68CB569DFB19}"/>
    <cellStyle name="Input 28" xfId="1710" xr:uid="{0AD12D87-F6D8-435A-9118-7D77BCE5CE81}"/>
    <cellStyle name="Input 29" xfId="1713" xr:uid="{5D365DED-CA7E-4D74-BB98-39419D00DA33}"/>
    <cellStyle name="Input 3" xfId="300" xr:uid="{3B58909D-FACA-4947-ACAA-2CF6E473C7FF}"/>
    <cellStyle name="Input 3 2" xfId="1640" xr:uid="{614D6C43-3023-4716-9F72-D5474B9D0013}"/>
    <cellStyle name="Input 30" xfId="1715" xr:uid="{FEAB11FD-15D3-49AC-9F15-50BE391C862D}"/>
    <cellStyle name="Input 31" xfId="1717" xr:uid="{F370D535-CAA0-4645-8FB5-F40646D25F57}"/>
    <cellStyle name="Input 32" xfId="2864" xr:uid="{91E683E0-AD3F-4B86-BA90-E97E176C14D1}"/>
    <cellStyle name="Input 33" xfId="2886" xr:uid="{6AFB9858-B410-4AE5-9791-EA093CFF39E9}"/>
    <cellStyle name="Input 33 2" xfId="7742" xr:uid="{A8D7E28A-FB3A-4E87-88E8-7F0649963DE9}"/>
    <cellStyle name="Input 34" xfId="12782" xr:uid="{7458084F-0C03-4965-8E9F-A5143A910FA9}"/>
    <cellStyle name="Input 35" xfId="7306" xr:uid="{B0FCB3B0-0F2C-4A33-A3BC-DF012CC45604}"/>
    <cellStyle name="Input 36" xfId="7668" xr:uid="{302D7148-BAEF-4F9D-9429-87DA3B83ABFE}"/>
    <cellStyle name="Input 37" xfId="876" xr:uid="{DF1C4287-D325-40FD-8F01-9FBBD3A61391}"/>
    <cellStyle name="Input 38" xfId="295" xr:uid="{F8126112-314A-4D53-B197-CC5B64A48377}"/>
    <cellStyle name="Input 4" xfId="301" xr:uid="{B8EDA43F-B20E-4D9F-AC76-E41A01FAF7F9}"/>
    <cellStyle name="Input 4 2" xfId="1642" xr:uid="{93B9F569-A180-44C8-AE53-50B47508DC2B}"/>
    <cellStyle name="Input 5" xfId="1644" xr:uid="{BA199671-755A-4071-9CF6-F1C0E5912609}"/>
    <cellStyle name="Input 6" xfId="1646" xr:uid="{8FF6670F-9B93-4231-A1C6-A9B73619978A}"/>
    <cellStyle name="Input 7" xfId="1656" xr:uid="{FD7EA709-7827-417B-B33C-8301B4EACEC7}"/>
    <cellStyle name="Input 8" xfId="1658" xr:uid="{5487057B-34C4-419E-BA23-548F7BD60416}"/>
    <cellStyle name="Input 9" xfId="1660" xr:uid="{5795DBCD-F6F4-46C4-9323-383C9F8B8C7A}"/>
    <cellStyle name="Link Currency (0)" xfId="1498" xr:uid="{0BCBCAAE-309A-40DC-B02E-CB3414B21016}"/>
    <cellStyle name="Link Currency (0) 2" xfId="48157" xr:uid="{0FEEC8F2-82F5-421D-A03F-384A1BF3D7ED}"/>
    <cellStyle name="Link Currency (2)" xfId="1499" xr:uid="{F544B03B-A902-4D13-BDD7-D764ACE81498}"/>
    <cellStyle name="Link Currency (2) 2" xfId="48158" xr:uid="{FD11333F-0DEE-42D7-9CEF-6AB54BBAE3D5}"/>
    <cellStyle name="Link Units (0)" xfId="1500" xr:uid="{42F9E87A-AFE9-4D7B-811D-96886440780A}"/>
    <cellStyle name="Link Units (0) 2" xfId="48159" xr:uid="{AD15DB3C-20C5-49BC-91EA-5EBE0FA34543}"/>
    <cellStyle name="Link Units (1)" xfId="1501" xr:uid="{3E2B8965-B323-4D77-AC3A-0D9B461BD88C}"/>
    <cellStyle name="Link Units (1) 2" xfId="48160" xr:uid="{992D8810-B918-48AA-8005-9A7D79C346E3}"/>
    <cellStyle name="Link Units (2)" xfId="1502" xr:uid="{1F659D86-3CF6-4F97-9DA6-B7C4F23EAD59}"/>
    <cellStyle name="Link Units (2) 2" xfId="48161" xr:uid="{63CB6DC2-CEE1-4870-AAD2-862E38B0B1A9}"/>
    <cellStyle name="Linked Cell" xfId="74" builtinId="24" customBuiltin="1"/>
    <cellStyle name="Linked Cell 2" xfId="75" xr:uid="{7A746DDF-5905-4170-9638-2DD281E073C4}"/>
    <cellStyle name="Linked Cell 2 2" xfId="1609" xr:uid="{AB7598C4-B66D-4F45-89B5-9F10C2573334}"/>
    <cellStyle name="Linked Cell 2 3" xfId="303" xr:uid="{217F8A38-0230-4614-98DA-BB6B1904207C}"/>
    <cellStyle name="Linked Cell 3" xfId="7745" xr:uid="{6A46CBE0-A492-41FC-A8F9-4E602BF8A449}"/>
    <cellStyle name="Linked Cell 4" xfId="879" xr:uid="{0C7E4BBB-AC7E-4B51-B343-2322751A6220}"/>
    <cellStyle name="Linked Cell 5" xfId="302" xr:uid="{9E570462-2724-4ED1-8801-042551EED6BB}"/>
    <cellStyle name="Model" xfId="48162" xr:uid="{D1DA7169-53AD-4FE3-A39B-A28D618052C8}"/>
    <cellStyle name="Neutral" xfId="76" builtinId="28" customBuiltin="1"/>
    <cellStyle name="Neutral 2" xfId="77" xr:uid="{4F0DFDE2-E107-45F9-B2E0-D7D1F099B33A}"/>
    <cellStyle name="Neutral 2 2" xfId="1605" xr:uid="{6767E14A-2A0E-44D6-8DDB-21B654152C21}"/>
    <cellStyle name="Neutral 2 3" xfId="2924" xr:uid="{38CDF620-DA2C-4884-9C60-CF99FED94C09}"/>
    <cellStyle name="Neutral 2 4" xfId="13155" xr:uid="{EF890350-ED2E-40DD-82E2-75571EF8E01D}"/>
    <cellStyle name="Neutral 2 5" xfId="49661" xr:uid="{DD8D5935-A902-48D2-B2C7-47D6D477056D}"/>
    <cellStyle name="Neutral 2 6" xfId="305" xr:uid="{91CD39A6-73AB-4C14-A496-CBC7B2F5E69B}"/>
    <cellStyle name="Neutral 3" xfId="1829" xr:uid="{56EE20D1-3765-406A-B361-115183273C4F}"/>
    <cellStyle name="Neutral 4" xfId="8206" xr:uid="{547CB9F0-C830-4A1F-8B4C-B7218CC199D0}"/>
    <cellStyle name="Neutral 5" xfId="875" xr:uid="{3E025631-67DD-4F3D-9466-9A46278E7BD2}"/>
    <cellStyle name="Neutral 6" xfId="304" xr:uid="{525C6DC4-AC59-4BB4-BF2B-72733D49EEBA}"/>
    <cellStyle name="no dec" xfId="306" xr:uid="{3FB56260-EB8B-4A58-90E8-E5D60E18A407}"/>
    <cellStyle name="no dec 2" xfId="307" xr:uid="{8AD4E003-934F-45BB-A80A-58B765F19AB7}"/>
    <cellStyle name="no dec 2 2" xfId="308" xr:uid="{D28A605E-BE74-43D2-BEB0-E80C1CF218D9}"/>
    <cellStyle name="no dec 3" xfId="309" xr:uid="{5603E01A-AE1C-406D-B756-F1A04BF949CC}"/>
    <cellStyle name="no dec 3 2" xfId="310" xr:uid="{417CC127-16EE-4F48-A3DE-24286F3FE145}"/>
    <cellStyle name="no dec 4" xfId="311" xr:uid="{6AFEDC59-38B5-4F60-8BE8-4088824AC666}"/>
    <cellStyle name="no dec 4 2" xfId="312" xr:uid="{94E95958-C694-4BDA-A4F7-762DCEF82A5C}"/>
    <cellStyle name="Nor}al" xfId="994" xr:uid="{260D033D-6EB9-46D3-86ED-7DE8DE7AB4AB}"/>
    <cellStyle name="Normal" xfId="0" builtinId="0" customBuiltin="1"/>
    <cellStyle name="Normal - Style1" xfId="313" xr:uid="{DA7CB421-134B-4786-96EE-DC7A89E54A0F}"/>
    <cellStyle name="Normal - Style1 2" xfId="48163" xr:uid="{D07D5312-EE02-4AE2-B96E-5FEB923FBFCE}"/>
    <cellStyle name="Normal - Style1 3" xfId="1503" xr:uid="{8FD24BC2-3918-44ED-98E4-95E9F71D8E9A}"/>
    <cellStyle name="Normal - Style1 4" xfId="49696" xr:uid="{01C8EE0A-D5C1-49E2-BE50-2508474AF877}"/>
    <cellStyle name="Normal 10" xfId="314" xr:uid="{B45A2CB1-50EA-454A-9FFA-2F11D15AF522}"/>
    <cellStyle name="Normal 10 10" xfId="13084" xr:uid="{AB05F0BB-B41B-4408-9B50-E310071BD43C}"/>
    <cellStyle name="Normal 10 11" xfId="930" xr:uid="{49BFFCEF-B2FC-4F61-9B31-3015A6D1C6B7}"/>
    <cellStyle name="Normal 10 12" xfId="49690" xr:uid="{8BB7ADDD-8B4C-4768-92E4-A8586FEF22B1}"/>
    <cellStyle name="Normal 10 12 2 3 2" xfId="49740" xr:uid="{01AF24BD-94F3-4E2B-878F-F8F45F534269}"/>
    <cellStyle name="Normal 10 12 2 4 2" xfId="49738" xr:uid="{2EBEDB64-39DA-4F30-8122-FFFB5A5F973E}"/>
    <cellStyle name="Normal 10 12 2 6" xfId="49733" xr:uid="{6DBD6DB8-9E57-402A-B05A-584130B3C4D5}"/>
    <cellStyle name="Normal 10 13" xfId="49743" xr:uid="{A96CB1DB-244F-4E62-A0C2-ACC8FBE5B873}"/>
    <cellStyle name="Normal 10 2" xfId="823" xr:uid="{9E3AB765-4830-40C2-88A7-C331A76D6B9D}"/>
    <cellStyle name="Normal 10 2 2" xfId="1186" xr:uid="{8869A63F-D0EB-42F6-A942-1FB95FD201EA}"/>
    <cellStyle name="Normal 10 2 2 2" xfId="1449" xr:uid="{B374DA40-4F9E-4C76-8D6B-5C51BC184FCF}"/>
    <cellStyle name="Normal 10 2 2 2 2" xfId="3002" xr:uid="{58005492-F57F-4C6F-BA57-20D33F276124}"/>
    <cellStyle name="Normal 10 2 2 2 3" xfId="13475" xr:uid="{3E91E198-3843-491B-B237-C198DAE0ABEE}"/>
    <cellStyle name="Normal 10 2 2 3" xfId="3131" xr:uid="{03758CF5-AA2E-4492-8C54-8188B0768ECF}"/>
    <cellStyle name="Normal 10 2 2 3 2" xfId="14769" xr:uid="{4F6F12E8-BDF4-455C-BB30-17B31035D6ED}"/>
    <cellStyle name="Normal 10 2 2 4" xfId="13293" xr:uid="{73FF4A61-08CC-4F55-8B81-E11458E07971}"/>
    <cellStyle name="Normal 10 2 2 5" xfId="834" xr:uid="{C0081CDB-3828-4070-AB4D-7A4E59C8661A}"/>
    <cellStyle name="Normal 10 2 3" xfId="763" xr:uid="{8E1C4E20-698C-4048-A998-7B5B3516B302}"/>
    <cellStyle name="Normal 10 2 3 2" xfId="48220" xr:uid="{C9F9191E-0859-4CCC-92D8-AA6F52FEAE6E}"/>
    <cellStyle name="Normal 10 2 4" xfId="2324" xr:uid="{7A11F07E-0DD1-44F4-B4A4-17393541FFC9}"/>
    <cellStyle name="Normal 10 2 5" xfId="315" xr:uid="{A972CC7D-879F-4CC4-8252-C5499251CFC3}"/>
    <cellStyle name="Normal 10 2 5 2" xfId="13128" xr:uid="{1916AFD4-0620-4D96-AE9C-567AFEE38DF1}"/>
    <cellStyle name="Normal 10 2 6" xfId="978" xr:uid="{BBEA7B05-A940-4E11-BCAE-126F49B49F76}"/>
    <cellStyle name="Normal 10 3" xfId="816" xr:uid="{275125A8-0AF3-49D6-8170-59E24ED32B5E}"/>
    <cellStyle name="Normal 10 3 2" xfId="1308" xr:uid="{598BBCEE-A65F-4AF5-9F22-DA0A4A887C17}"/>
    <cellStyle name="Normal 10 3 3" xfId="832" xr:uid="{142B92E8-0ED5-46F2-8159-FC8911B6D5BB}"/>
    <cellStyle name="Normal 10 3 4" xfId="2840" xr:uid="{B4848F83-249E-4F95-B6CB-E4CC804BCA8A}"/>
    <cellStyle name="Normal 10 3 5" xfId="13124" xr:uid="{26C694E7-D11D-4662-876F-A60CDB949D88}"/>
    <cellStyle name="Normal 10 3 6" xfId="974" xr:uid="{F3D079A4-46EF-44D9-A708-3DDB9041B8A7}"/>
    <cellStyle name="Normal 10 3 7" xfId="49742" xr:uid="{4A34F399-015D-4EEE-B84E-96AC0A3E52BF}"/>
    <cellStyle name="Normal 10 4" xfId="754" xr:uid="{05DAA41D-9D96-4022-8790-64DA0D02CE24}"/>
    <cellStyle name="Normal 10 4 2" xfId="1202" xr:uid="{752B9EE4-3541-4FAA-A277-696DE86069FB}"/>
    <cellStyle name="Normal 10 5" xfId="1330" xr:uid="{CA709B8E-42F7-44E3-A856-74FF35778FEF}"/>
    <cellStyle name="Normal 10 6" xfId="1351" xr:uid="{DFB2BB76-7674-4CE6-836B-CD04A2548CF3}"/>
    <cellStyle name="Normal 10 7" xfId="773" xr:uid="{961AADB7-2937-4D9A-8A95-90595EE99C45}"/>
    <cellStyle name="Normal 10 7 2" xfId="1410" xr:uid="{E6355C49-B770-4D02-8AC2-47CC20C76CF5}"/>
    <cellStyle name="Normal 10 8" xfId="2301" xr:uid="{A8E85643-B3A5-4E6A-A3BF-8570AE28E28F}"/>
    <cellStyle name="Normal 10 9" xfId="3242" xr:uid="{AC69B81A-758D-4412-BC40-F3994C59FC1C}"/>
    <cellStyle name="Normal 100" xfId="12887" xr:uid="{73DA7DEA-DAF9-44E5-8CDC-A86B1D2557BD}"/>
    <cellStyle name="Normal 100 2" xfId="49764" xr:uid="{413463A0-364F-44AF-A0C4-4F4B1EFB1B3B}"/>
    <cellStyle name="Normal 100 6" xfId="49771" xr:uid="{C7AA5F02-FB75-4280-994F-4FD949B10B51}"/>
    <cellStyle name="Normal 101" xfId="12971" xr:uid="{6C36FFC6-E2ED-4EE7-ADB3-38E0F3EA2BD6}"/>
    <cellStyle name="Normal 102" xfId="12819" xr:uid="{026B5DED-AAE1-484D-8381-BBE9637744C2}"/>
    <cellStyle name="Normal 103" xfId="779" xr:uid="{E995E8F8-D60D-470B-A2C1-4255DB4F53AD}"/>
    <cellStyle name="Normal 103 2" xfId="12962" xr:uid="{4020424E-1BB7-4D2D-A5D8-7DB54687951F}"/>
    <cellStyle name="Normal 104" xfId="12958" xr:uid="{359151DB-4AAF-49BB-9CA3-BD38D8200205}"/>
    <cellStyle name="Normal 105" xfId="12973" xr:uid="{B698676E-DD30-4AAE-B6B9-D5B9FBFA1826}"/>
    <cellStyle name="Normal 106" xfId="12960" xr:uid="{81428CAF-8277-483F-9432-8D59D774C440}"/>
    <cellStyle name="Normal 107" xfId="12954" xr:uid="{E89EFB41-F753-4A1C-9C96-587BEE7D02E5}"/>
    <cellStyle name="Normal 108" xfId="12917" xr:uid="{EF34A217-391C-4FFA-B8E0-10B27EFF0E20}"/>
    <cellStyle name="Normal 109" xfId="12972" xr:uid="{35C0D21E-373F-4252-AFB5-5404FAADB859}"/>
    <cellStyle name="Normal 11" xfId="316" xr:uid="{E865F2F3-FAC0-480E-8389-46B8D5E3E59B}"/>
    <cellStyle name="Normal 11 2" xfId="317" xr:uid="{A3533897-3670-4382-8893-4CD5FD32C3F2}"/>
    <cellStyle name="Normal 11 2 2" xfId="318" xr:uid="{C8323B73-FCA6-41FE-B507-38A81BD3A57A}"/>
    <cellStyle name="Normal 11 2 2 2" xfId="617" xr:uid="{6B1A3E60-4FC0-4A85-81D5-3BE7EE4434A6}"/>
    <cellStyle name="Normal 11 2 2 2 2" xfId="2928" xr:uid="{813EEC5C-11DC-456A-AE61-CD21F31239DA}"/>
    <cellStyle name="Normal 11 2 2 2 2 2" xfId="3044" xr:uid="{E1694C93-1B30-4E03-A354-961FB42BDEDA}"/>
    <cellStyle name="Normal 11 2 2 2 2 2 2" xfId="14696" xr:uid="{2EB6E393-6473-4E56-B491-F5A461EED6A2}"/>
    <cellStyle name="Normal 11 2 2 2 2 3" xfId="14593" xr:uid="{BA4F6754-AABA-4B76-A837-1350F7D33E49}"/>
    <cellStyle name="Normal 11 2 2 2 3" xfId="1425" xr:uid="{A23AFD81-92E3-4205-8AAE-960E83695862}"/>
    <cellStyle name="Normal 11 2 2 3" xfId="2851" xr:uid="{595CEA63-07E0-41B1-8D10-49BD0178324D}"/>
    <cellStyle name="Normal 11 2 2 4" xfId="484" xr:uid="{3DD00AB3-5116-4D87-9FBD-D6E4AF85B78B}"/>
    <cellStyle name="Normal 11 2 3" xfId="13130" xr:uid="{D98AF221-C80D-4307-BCC7-769080F9A92C}"/>
    <cellStyle name="Normal 11 2 4" xfId="981" xr:uid="{1EAB53D7-DBBF-47ED-913D-CA5965BF8215}"/>
    <cellStyle name="Normal 11 2 5" xfId="49726" xr:uid="{E3B06A25-0F3B-43F5-B66F-C50EEC0C6393}"/>
    <cellStyle name="Normal 11 3" xfId="751" xr:uid="{C4730AFD-A1BF-4478-89A2-61804DFB0FD3}"/>
    <cellStyle name="Normal 11 3 2" xfId="1407" xr:uid="{66D00A9D-1CFF-43DA-91BD-7BB22B03F4B4}"/>
    <cellStyle name="Normal 11 3 3" xfId="1404" xr:uid="{CC12A638-9BEE-4CA3-8A7F-3AFDBA293881}"/>
    <cellStyle name="Normal 11 3 4" xfId="2821" xr:uid="{F767FFD8-7A41-44E5-AA48-125A8CFAE09A}"/>
    <cellStyle name="Normal 11 3 5" xfId="3087" xr:uid="{634C5235-1091-4DB6-99AB-4859EA82385A}"/>
    <cellStyle name="Normal 11 3 6" xfId="13117" xr:uid="{809089EE-688B-4E5C-8CD1-C61D4788162D}"/>
    <cellStyle name="Normal 11 3 7" xfId="966" xr:uid="{F3C17FE3-2067-4627-8AF7-9314135E4091}"/>
    <cellStyle name="Normal 11 4" xfId="1101" xr:uid="{D75E6790-17DA-4760-B857-A32B5F3D9CD7}"/>
    <cellStyle name="Normal 11 4 2" xfId="13235" xr:uid="{88CB06C7-5B96-4D67-A1BD-36E7196CB7D1}"/>
    <cellStyle name="Normal 11 4 3" xfId="12995" xr:uid="{C8B9D20F-9224-427A-A335-9D55B704FF14}"/>
    <cellStyle name="Normal 11 5" xfId="7328" xr:uid="{AB9714FD-48C0-4247-8B72-E70D34977461}"/>
    <cellStyle name="Normal 11 5 2" xfId="48221" xr:uid="{74A43CFD-6BA1-4F78-9821-DF5675B6A866}"/>
    <cellStyle name="Normal 11 6" xfId="3244" xr:uid="{EA1B21FF-3EAE-4ACF-B975-D2477C2D4DD5}"/>
    <cellStyle name="Normal 11 7" xfId="12839" xr:uid="{FCA831A1-A53A-4508-A3DA-BCB13DCD848F}"/>
    <cellStyle name="Normal 11 8" xfId="13092" xr:uid="{4CA70B09-18EA-443A-847A-AC31D4C799A1}"/>
    <cellStyle name="Normal 11 9" xfId="937" xr:uid="{75DE056D-A6B0-4821-B3FC-2322C5DD7D1A}"/>
    <cellStyle name="Normal 110" xfId="12967" xr:uid="{0AD24E81-5258-4AD2-BECC-810D2758943E}"/>
    <cellStyle name="Normal 111" xfId="12956" xr:uid="{8DE767BC-1762-497F-AD65-2351D8B25E84}"/>
    <cellStyle name="Normal 112" xfId="12959" xr:uid="{B22F5C01-F96B-43A1-A3D0-5E95143B778C}"/>
    <cellStyle name="Normal 113" xfId="12981" xr:uid="{0AC79A5C-5B64-4F35-B2C5-9B80F2BFB775}"/>
    <cellStyle name="Normal 114" xfId="13037" xr:uid="{0CC0872F-6FEE-4DC8-8ABC-ABBE3D097063}"/>
    <cellStyle name="Normal 114 2" xfId="49697" xr:uid="{EFBDAB73-74BE-41EC-AB3B-2F72E7EE533C}"/>
    <cellStyle name="Normal 114 3" xfId="49695" xr:uid="{C371319C-7DB6-4578-B01D-C3BA1DE49CA5}"/>
    <cellStyle name="Normal 115" xfId="12987" xr:uid="{A8DCE507-A602-47BA-B2DF-D71292D3CEA0}"/>
    <cellStyle name="Normal 116" xfId="13489" xr:uid="{6DD1FFFB-9BF1-4C11-850A-39C66DBE3AC1}"/>
    <cellStyle name="Normal 117" xfId="13029" xr:uid="{B96CC3F4-E59C-4977-BA86-624253ABF475}"/>
    <cellStyle name="Normal 118" xfId="24428" xr:uid="{BFEF5AFC-0748-4303-87BB-9F7C4A68B764}"/>
    <cellStyle name="Normal 119" xfId="24429" xr:uid="{7838D15E-4720-4105-9543-CD888628907E}"/>
    <cellStyle name="Normal 12" xfId="319" xr:uid="{24E693EB-99DF-492A-B9F7-704DC1445263}"/>
    <cellStyle name="Normal 12 2" xfId="320" xr:uid="{7D88363B-92BF-4867-8116-40316A5347E1}"/>
    <cellStyle name="Normal 12 2 2" xfId="761" xr:uid="{A2B8AA2A-75C4-4070-AB40-4245B5A641F2}"/>
    <cellStyle name="Normal 12 2 3" xfId="826" xr:uid="{E5CC2522-7406-4490-B108-ED43DBA5D904}"/>
    <cellStyle name="Normal 12 2 4" xfId="13134" xr:uid="{98F2E4B2-DCA3-45DE-8C3C-75A369B5812A}"/>
    <cellStyle name="Normal 12 2 7 2" xfId="49633" xr:uid="{1B98423F-858E-4879-BBC1-C14B2B83D4D7}"/>
    <cellStyle name="Normal 12 2 8" xfId="49623" xr:uid="{B40B5A08-0930-43DE-B667-315A19EC4EBB}"/>
    <cellStyle name="Normal 12 3" xfId="757" xr:uid="{9A768982-9800-4371-B6BF-8387356C741E}"/>
    <cellStyle name="Normal 12 3 2" xfId="1758" xr:uid="{F9164366-6AB7-4514-B054-04BA7D1A7B91}"/>
    <cellStyle name="Normal 12 3 3" xfId="13190" xr:uid="{C69533EE-DA77-4E85-AB35-6346DBCAB947}"/>
    <cellStyle name="Normal 12 3 4" xfId="1026" xr:uid="{9348A513-59DF-4877-98DE-F67CF2A8BC40}"/>
    <cellStyle name="Normal 12 4" xfId="7320" xr:uid="{0BC9C291-3EB2-4304-AD06-1C342C1D1CCE}"/>
    <cellStyle name="Normal 12 4 2" xfId="18897" xr:uid="{495FEA60-616A-454A-AB32-0741C6C11DD5}"/>
    <cellStyle name="Normal 12 5" xfId="13083" xr:uid="{8B318B6A-B64D-4061-816D-18289B769541}"/>
    <cellStyle name="Normal 12 6" xfId="49700" xr:uid="{DB1267F5-8D5B-43F6-A4C1-F69A48587D5C}"/>
    <cellStyle name="Normal 120" xfId="1045" xr:uid="{D6A943CF-D20B-4834-8BFD-745E7C98ED10}"/>
    <cellStyle name="Normal 121" xfId="24459" xr:uid="{90A1335B-F43C-4753-AC2D-9545E4803B96}"/>
    <cellStyle name="Normal 122" xfId="24627" xr:uid="{C7AA3FFD-8567-40CD-8DAE-C4EAC020CEF1}"/>
    <cellStyle name="Normal 122 2" xfId="49705" xr:uid="{C774DA01-CBA3-4B99-9916-5AED7B89C057}"/>
    <cellStyle name="Normal 123" xfId="24509" xr:uid="{0C274E89-6643-498D-A72E-552D5A6A72EC}"/>
    <cellStyle name="Normal 124" xfId="48006" xr:uid="{3DCC675D-A1FE-4860-9A37-26686D4A1A7E}"/>
    <cellStyle name="Normal 125" xfId="48186" xr:uid="{B263AE63-B2B2-43E0-BDF7-06D62BB21944}"/>
    <cellStyle name="Normal 126" xfId="48238" xr:uid="{D230B7EF-FCEB-47A0-BD10-0BE795139230}"/>
    <cellStyle name="Normal 127" xfId="48015" xr:uid="{BEB308EE-CAC2-4190-8A1E-59CF668FA7D3}"/>
    <cellStyle name="Normal 128" xfId="48226" xr:uid="{BFF0664D-8386-42D0-B0A8-273860AF8BC1}"/>
    <cellStyle name="Normal 129" xfId="48013" xr:uid="{82BE9611-FCF3-4E11-AAC4-804AA361BC24}"/>
    <cellStyle name="Normal 13" xfId="321" xr:uid="{EDE23672-A366-4AFF-A210-B1E33725F2B8}"/>
    <cellStyle name="Normal 13 2" xfId="322" xr:uid="{51584B4C-1442-4FC3-85B4-F8EA5AB3B6B8}"/>
    <cellStyle name="Normal 13 2 2" xfId="747" xr:uid="{6DD57ACA-F89A-42E8-BCD3-D105323D2442}"/>
    <cellStyle name="Normal 13 2 2 2" xfId="1735" xr:uid="{5BA7BE69-0261-4DF1-96C5-094F795823CE}"/>
    <cellStyle name="Normal 13 2 3" xfId="13191" xr:uid="{DD0EC5BE-18FC-47E3-AC7D-2C58B725A77F}"/>
    <cellStyle name="Normal 13 2 4" xfId="1027" xr:uid="{DF6CFEEB-B6B1-46C3-8C25-B90E9DE3FA2B}"/>
    <cellStyle name="Normal 13 2 5" xfId="49715" xr:uid="{C9B7438D-581F-4897-B24A-AAB4FDCFA6F6}"/>
    <cellStyle name="Normal 13 3" xfId="850" xr:uid="{51CB388E-D2A2-48B8-A963-B960E4E81EF7}"/>
    <cellStyle name="Normal 13 3 2" xfId="13558" xr:uid="{6428D59B-42C0-4E3E-8BEF-A9FEF78695C1}"/>
    <cellStyle name="Normal 13 4" xfId="839" xr:uid="{9A4E9CC7-E690-4C87-A89D-003FD8F4F129}"/>
    <cellStyle name="Normal 13 5" xfId="13125" xr:uid="{6ED54EC6-EE4C-4839-A369-9D6702782E35}"/>
    <cellStyle name="Normal 13 6" xfId="49711" xr:uid="{50739248-C43D-4959-8F9C-30FB6919F08F}"/>
    <cellStyle name="Normal 130" xfId="863" xr:uid="{B84F9E57-BD55-40D0-BEAC-0017AA33A029}"/>
    <cellStyle name="Normal 130 2" xfId="49706" xr:uid="{AB7D318F-32C3-48B0-83EC-148E5203B583}"/>
    <cellStyle name="Normal 131" xfId="49677" xr:uid="{934A0D15-F355-4683-B93C-DBAAE9978B1F}"/>
    <cellStyle name="Normal 132" xfId="49724" xr:uid="{7ACF171E-9FFC-4297-9032-AC3C4A104207}"/>
    <cellStyle name="Normal 133" xfId="49746" xr:uid="{D0744EE4-9C99-4044-8A31-4C495120700F}"/>
    <cellStyle name="Normal 134" xfId="49782" xr:uid="{77A7A857-2918-4256-8B9B-16BDBAE4EF57}"/>
    <cellStyle name="Normal 134 2" xfId="49787" xr:uid="{D02A10DB-11C0-44DB-9A62-848F9B9C1555}"/>
    <cellStyle name="Normal 135" xfId="49784" xr:uid="{08CF35EF-F117-4A2E-8F9E-2FA901FC384B}"/>
    <cellStyle name="Normal 136" xfId="49786" xr:uid="{869CD5CD-8F94-4441-BF83-3E7528D42A61}"/>
    <cellStyle name="Normal 137" xfId="94" xr:uid="{B802B8D0-5950-4920-8E6E-4D64872ED429}"/>
    <cellStyle name="Normal 14" xfId="323" xr:uid="{1800431E-64D9-4495-AFD4-E6B5914D0E0A}"/>
    <cellStyle name="Normal 14 2" xfId="841" xr:uid="{9A30C124-60DC-4DCB-8092-455F8BD49F61}"/>
    <cellStyle name="Normal 14 2 2" xfId="1212" xr:uid="{C06E0881-6506-47F6-975D-ED3EF4AAFBEF}"/>
    <cellStyle name="Normal 14 2 3" xfId="1081" xr:uid="{28868FAA-6F42-4F73-84B7-F6798938438B}"/>
    <cellStyle name="Normal 14 2 4" xfId="13192" xr:uid="{B3F44E98-66C4-4473-9170-43A5B8153D52}"/>
    <cellStyle name="Normal 14 2 5" xfId="1028" xr:uid="{6599A9D0-605E-4F6B-8137-5D06AB6FDD41}"/>
    <cellStyle name="Normal 14 3" xfId="1413" xr:uid="{363BE343-EF40-4E9D-A060-0BDB11F8A00F}"/>
    <cellStyle name="Normal 14 3 2" xfId="1780" xr:uid="{35BFDB13-40D5-4506-ABA7-CFC1ABD2D973}"/>
    <cellStyle name="Normal 14 3 3" xfId="13454" xr:uid="{FCD49587-8A42-42AB-8F8F-995D0D9D2423}"/>
    <cellStyle name="Normal 14 4" xfId="7362" xr:uid="{C486AFFF-4BF7-4CCD-BC3E-C14048ADB6D0}"/>
    <cellStyle name="Normal 14 5" xfId="13136" xr:uid="{6EB7C2DF-F062-419C-A0A2-65F4B4F87F43}"/>
    <cellStyle name="Normal 14 6" xfId="986" xr:uid="{2CF3456A-60E6-4311-B02C-DB6EBA0615EE}"/>
    <cellStyle name="Normal 14 8" xfId="49624" xr:uid="{88FF5100-3662-481C-82E0-8A2F6E07797B}"/>
    <cellStyle name="Normal 147" xfId="78" xr:uid="{609AEB62-9539-4E4A-AA4E-CD511EBED871}"/>
    <cellStyle name="Normal 147 2" xfId="79" xr:uid="{CEABF34B-9A90-403C-BEF7-98BDE88EF89C}"/>
    <cellStyle name="Normal 147 2 2" xfId="732" xr:uid="{1A5AB5CF-FBD6-4EFE-97DE-DECE97B0FDE5}"/>
    <cellStyle name="Normal 147 2 3" xfId="598" xr:uid="{61B4B8D5-5551-4510-8EC8-8D312B8DFA16}"/>
    <cellStyle name="Normal 147 3" xfId="80" xr:uid="{B6E5D575-7C8E-4460-968C-ED5C51FE3E7D}"/>
    <cellStyle name="Normal 147 4" xfId="468" xr:uid="{C2E03F5B-EC09-415B-AABF-6990A2319862}"/>
    <cellStyle name="Normal 148" xfId="81" xr:uid="{9893B891-1E8F-483A-9AFF-E64BE89966E5}"/>
    <cellStyle name="Normal 149 4 2" xfId="1454" xr:uid="{C7D5AEB7-0703-47D2-8DBB-2F98A09AFB7D}"/>
    <cellStyle name="Normal 15" xfId="324" xr:uid="{09FCB3A4-BF39-4107-B696-80B5E5B27E59}"/>
    <cellStyle name="Normal 15 2" xfId="325" xr:uid="{1110B22A-4ED0-4E48-8E31-8857BDE4F9B6}"/>
    <cellStyle name="Normal 15 2 2" xfId="613" xr:uid="{FFF377D2-3FCB-40DA-9B96-C0B45B329907}"/>
    <cellStyle name="Normal 15 2 2 2" xfId="1328" xr:uid="{ED66B931-5384-4802-8D1C-C9ED2A4F28DD}"/>
    <cellStyle name="Normal 15 2 3" xfId="759" xr:uid="{FCB114E0-7F2A-43CD-852D-83696F1D78F4}"/>
    <cellStyle name="Normal 15 2 4" xfId="48222" xr:uid="{71C9290B-6C73-4D49-ABF6-428F5C341280}"/>
    <cellStyle name="Normal 15 2 5" xfId="1029" xr:uid="{C0E39ABD-67B1-4449-9AB0-5F97819C9DFE}"/>
    <cellStyle name="Normal 15 2 6" xfId="480" xr:uid="{54FE4629-EAE8-4D77-B7B3-3C65EC2CE635}"/>
    <cellStyle name="Normal 15 3" xfId="844" xr:uid="{B8A1880B-5184-4FA9-9454-C98C395FA65A}"/>
    <cellStyle name="Normal 15 3 2" xfId="1597" xr:uid="{553A38F8-74EB-4250-B2D4-B9B0C790EFFD}"/>
    <cellStyle name="Normal 15 4" xfId="2836" xr:uid="{B595EE34-3DCC-4FD6-ADD2-07D3F54CBF79}"/>
    <cellStyle name="Normal 15 5" xfId="7363" xr:uid="{ABD8C50C-C459-4826-846E-C052A19A2089}"/>
    <cellStyle name="Normal 15 6" xfId="13137" xr:uid="{0A17A164-0ADE-4659-8001-E2763B9044EA}"/>
    <cellStyle name="Normal 15 7" xfId="49638" xr:uid="{6236F060-2F7E-4A20-8271-1747B1717791}"/>
    <cellStyle name="Normal 16" xfId="326" xr:uid="{30DB23D5-A1F4-4917-9401-69DE8A66A693}"/>
    <cellStyle name="Normal 16 2" xfId="327" xr:uid="{2024A0AD-4913-44CB-B6BA-0937EF9F3FF2}"/>
    <cellStyle name="Normal 16 2 2" xfId="328" xr:uid="{DAC319D4-2882-4155-AD5F-46E4F3CC4333}"/>
    <cellStyle name="Normal 16 2 2 2" xfId="48223" xr:uid="{547D37EE-37BC-4B36-9F34-EAC17B269203}"/>
    <cellStyle name="Normal 16 2 2 3" xfId="49775" xr:uid="{A34879BD-D1F0-47E0-9216-117D62D28B60}"/>
    <cellStyle name="Normal 16 2 3" xfId="829" xr:uid="{435F4BCA-A15A-4C59-8A86-4255F3F2CDC9}"/>
    <cellStyle name="Normal 16 3" xfId="329" xr:uid="{DE8FC9B6-360F-4DBA-ABE3-9E0AA6446FB8}"/>
    <cellStyle name="Normal 16 3 2" xfId="1639" xr:uid="{DF09EB30-E48E-45AC-A8F6-9539CB3E0A2D}"/>
    <cellStyle name="Normal 16 3 3" xfId="49750" xr:uid="{504B2368-6014-4950-AC13-6F35C40A7EF8}"/>
    <cellStyle name="Normal 16 4" xfId="614" xr:uid="{99D348FC-0BEC-465D-906A-49BB46D83C85}"/>
    <cellStyle name="Normal 16 4 2" xfId="2813" xr:uid="{35704BFD-BA35-4DD4-9DD8-9D15B293460F}"/>
    <cellStyle name="Normal 16 5" xfId="748" xr:uid="{DAD9F321-26F5-4256-B81E-5584FC422970}"/>
    <cellStyle name="Normal 16 5 2" xfId="13193" xr:uid="{6D2C9651-5FBD-4699-99D7-0B60DBD5596C}"/>
    <cellStyle name="Normal 16 6" xfId="1030" xr:uid="{86462D4A-9E8D-4222-97FE-CE51A4A4CBF2}"/>
    <cellStyle name="Normal 16 7" xfId="481" xr:uid="{7CA28E18-D2E9-4A93-9A4F-88683E26E0CD}"/>
    <cellStyle name="Normal 16 8 10" xfId="805" xr:uid="{D454AE1C-AE05-4142-A3D9-7945A052E396}"/>
    <cellStyle name="Normal 17" xfId="330" xr:uid="{6FCD2D0C-E1FC-4CF1-A285-6E2B40BC072A}"/>
    <cellStyle name="Normal 17 2" xfId="756" xr:uid="{B3E99DD4-761C-436F-BDDD-EA149FB39C12}"/>
    <cellStyle name="Normal 17 2 2" xfId="1641" xr:uid="{37DF7020-D7C9-481F-B55B-242257FE1D83}"/>
    <cellStyle name="Normal 17 3" xfId="2898" xr:uid="{82C13F42-B436-4A0E-B588-13B9E3EDBD7B}"/>
    <cellStyle name="Normal 17 4" xfId="7646" xr:uid="{C8ABB246-4B93-469E-954C-42AA92E6721C}"/>
    <cellStyle name="Normal 17 5" xfId="49640" xr:uid="{1001EFB4-32D3-45CB-B108-B6756B5589EE}"/>
    <cellStyle name="Normal 17 6" xfId="1437" xr:uid="{F1B8CF69-D498-4154-AFAC-3B6826A142E9}"/>
    <cellStyle name="Normal 18" xfId="331" xr:uid="{018F8F19-D4A2-4647-9FD4-C22E3C332940}"/>
    <cellStyle name="Normal 18 2" xfId="1643" xr:uid="{E73D7E2F-352E-45F2-BD73-A5313C80CFE8}"/>
    <cellStyle name="Normal 18 3" xfId="1822" xr:uid="{9A4B8843-6538-4F51-96E0-0EFB74DA092C}"/>
    <cellStyle name="Normal 18 4" xfId="2202" xr:uid="{C4AAAA8D-CB08-4D91-B65C-4C4BB21861AD}"/>
    <cellStyle name="Normal 18 5" xfId="2899" xr:uid="{A2A564ED-44EE-4B62-A06C-9E834579C1D7}"/>
    <cellStyle name="Normal 18 6" xfId="7656" xr:uid="{4E71FCDC-9C14-4DCD-9A3C-03E740EEC7CE}"/>
    <cellStyle name="Normal 18 7" xfId="1455" xr:uid="{A6CCE8BB-0656-4A8B-8A35-94DED7FCB826}"/>
    <cellStyle name="Normal 188 5" xfId="775" xr:uid="{6A0BC898-8BF7-4DE2-AEE4-8B94A96FA612}"/>
    <cellStyle name="Normal 19" xfId="332" xr:uid="{48DAA57B-E22A-47AD-8011-F76934E0AB54}"/>
    <cellStyle name="Normal 19 2" xfId="2874" xr:uid="{493E300E-900B-4DFD-80A5-1F9E3DAD80DC}"/>
    <cellStyle name="Normal 19 3" xfId="1645" xr:uid="{FCBF4E99-A4F8-4585-8D20-0EADF9552C96}"/>
    <cellStyle name="Normal 2" xfId="333" xr:uid="{4743729A-F297-42E3-B11B-240D49B646F1}"/>
    <cellStyle name="Normal 2 10" xfId="2280" xr:uid="{5A4E255C-43E2-466D-8546-4E6C647358B3}"/>
    <cellStyle name="Normal 2 10 3 3 3" xfId="334" xr:uid="{7FD5D62F-01D3-4EE5-869C-5C26762276E0}"/>
    <cellStyle name="Normal 2 10 3 3 3 2" xfId="608" xr:uid="{89AC3CE4-A461-44BF-821B-F6A17C2DF350}"/>
    <cellStyle name="Normal 2 10 3 3 3 3" xfId="475" xr:uid="{408543F1-A121-4EB5-ABD9-6FD43581BDF2}"/>
    <cellStyle name="Normal 2 11" xfId="1422" xr:uid="{E904F158-B00C-4927-8A8F-EC8F349D6D75}"/>
    <cellStyle name="Normal 2 11 2" xfId="2705" xr:uid="{95A1EFAC-A8AA-437A-864F-AA16C7283572}"/>
    <cellStyle name="Normal 2 11 2 2" xfId="2931" xr:uid="{85328430-4C92-4111-A03C-855B1945E99C}"/>
    <cellStyle name="Normal 2 11 2 2 2" xfId="3047" xr:uid="{853E79B7-5691-4E63-A8F5-18530C9D0C3C}"/>
    <cellStyle name="Normal 2 11 2 2 2 2" xfId="14699" xr:uid="{8EEED76C-1197-451D-B88A-1A1557D4E5FF}"/>
    <cellStyle name="Normal 2 11 2 2 3" xfId="13033" xr:uid="{A261183F-C531-4C50-A2E8-A818967F2EA6}"/>
    <cellStyle name="Normal 2 11 2 2 4" xfId="14596" xr:uid="{D28C0E3D-BC69-4F68-9D08-6D0BF098E719}"/>
    <cellStyle name="Normal 2 11 2 3" xfId="2913" xr:uid="{3B628C49-8D5C-4A2A-B378-2F06F24EFFDC}"/>
    <cellStyle name="Normal 2 11 2 3 2" xfId="14586" xr:uid="{100F331C-034F-45D4-A18D-DE9242C64E06}"/>
    <cellStyle name="Normal 2 11 2 4" xfId="2937" xr:uid="{865F9253-9C42-4E77-B660-6FBEFC35B31D}"/>
    <cellStyle name="Normal 2 11 2 4 2" xfId="14602" xr:uid="{AD582DB5-DFF6-4CB1-9B9C-17DCD4439C73}"/>
    <cellStyle name="Normal 2 11 2 5" xfId="3051" xr:uid="{43177E95-5037-47BC-B9FA-806E0089DAA1}"/>
    <cellStyle name="Normal 2 11 2 5 2" xfId="14703" xr:uid="{4B7312F9-CA24-4595-B039-528AAB168C94}"/>
    <cellStyle name="Normal 2 11 2 6" xfId="12999" xr:uid="{FA2436DF-9D22-4B2F-A3B1-2A861FE784B3}"/>
    <cellStyle name="Normal 2 11 2 7" xfId="13031" xr:uid="{180DF38D-14DC-4152-944D-A8EFDABF481B}"/>
    <cellStyle name="Normal 2 11 2 8" xfId="14441" xr:uid="{C57E7488-3E48-4F41-B539-DA78F3B58060}"/>
    <cellStyle name="Normal 2 12" xfId="48243" xr:uid="{314E5562-CFDB-43D1-9DA8-4A4093641425}"/>
    <cellStyle name="Normal 2 16" xfId="49709" xr:uid="{C35808E4-E055-4986-AFDE-8490599068E1}"/>
    <cellStyle name="Normal 2 19 2" xfId="849" xr:uid="{5E702381-7BE5-4517-96BA-EDDA89232258}"/>
    <cellStyle name="Normal 2 2" xfId="335" xr:uid="{92DC9B9E-BEAD-40D3-923E-E2E718E26D3E}"/>
    <cellStyle name="Normal 2 2 10" xfId="13081" xr:uid="{1ADBA6ED-F9F2-49F6-80CE-D59EAA6EBC16}"/>
    <cellStyle name="Normal 2 2 11" xfId="928" xr:uid="{3E5E09DB-BE9C-4F70-BA55-12426ABE3A6A}"/>
    <cellStyle name="Normal 2 2 12" xfId="49783" xr:uid="{FA560CEE-16DC-4EE2-BD08-0EB7238F91B2}"/>
    <cellStyle name="Normal 2 2 2" xfId="798" xr:uid="{3997BC07-9BFB-4B70-AA55-FB7CBBF2FDF1}"/>
    <cellStyle name="Normal 2 2 2 11" xfId="1068" xr:uid="{35613D46-1BBF-4AFB-927D-4333CB2B7FAE}"/>
    <cellStyle name="Normal 2 2 2 11 2" xfId="1170" xr:uid="{98172FEF-CC8A-4309-87A9-625957E07275}"/>
    <cellStyle name="Normal 2 2 2 2" xfId="1070" xr:uid="{040BA88E-05A1-4411-891B-F72CA6237B57}"/>
    <cellStyle name="Normal 2 2 2 2 2" xfId="1288" xr:uid="{79EFC918-D934-4BA7-A4D9-F061FF1D455C}"/>
    <cellStyle name="Normal 2 2 2 2 2 2" xfId="1530" xr:uid="{F4CAC3F0-F1A4-49E0-A0EE-12B4320B8109}"/>
    <cellStyle name="Normal 2 2 2 2 2 2 2" xfId="1531" xr:uid="{EE48B71A-AFF5-4AE7-8E89-C39DB1CAAB6B}"/>
    <cellStyle name="Normal 2 2 2 2 2 2 2 2" xfId="1532" xr:uid="{96433218-C4F1-497E-8979-8F739B2BE4AA}"/>
    <cellStyle name="Normal 2 2 2 2 2 2 3" xfId="1533" xr:uid="{16ABDA10-FD64-4ED1-A23A-8C3C456B11D6}"/>
    <cellStyle name="Normal 2 2 2 2 2 3" xfId="1534" xr:uid="{599C2E88-258E-48F1-9A4A-711841E8F1BE}"/>
    <cellStyle name="Normal 2 2 2 2 2 3 2" xfId="1535" xr:uid="{346D8F63-2A6C-4ED2-B3E7-C5B00BCCD880}"/>
    <cellStyle name="Normal 2 2 2 2 2 4" xfId="1536" xr:uid="{47F02C57-8F3D-470C-86D6-8F2380106534}"/>
    <cellStyle name="Normal 2 2 2 2 2 5" xfId="1529" xr:uid="{8C0E2EE8-E0A6-4EF1-8723-3A45830E1D6B}"/>
    <cellStyle name="Normal 2 2 2 2 3" xfId="1132" xr:uid="{C986FDDB-0D38-4ECD-8EBE-1CDA39064FC1}"/>
    <cellStyle name="Normal 2 2 2 2 4" xfId="1528" xr:uid="{88AD394D-77EC-4084-B0C5-5556D9B0CA4A}"/>
    <cellStyle name="Normal 2 2 2 2 5" xfId="49761" xr:uid="{74E3CDF8-27C8-452D-9C63-3D83B3BA15FF}"/>
    <cellStyle name="Normal 2 2 2 3" xfId="1066" xr:uid="{F81494A8-5286-4F0B-BDCB-918178AECBC1}"/>
    <cellStyle name="Normal 2 2 2 3 2" xfId="1538" xr:uid="{28DC4003-C7A0-4721-8661-650BB39E3AFC}"/>
    <cellStyle name="Normal 2 2 2 3 2 2" xfId="1539" xr:uid="{E277C954-D836-4C15-BA0C-395774BF592E}"/>
    <cellStyle name="Normal 2 2 2 3 3" xfId="1540" xr:uid="{DA8EA187-3422-4B02-9A19-84C8D313C46D}"/>
    <cellStyle name="Normal 2 2 2 3 4" xfId="1537" xr:uid="{418244C8-A329-4FE5-A0D8-0D8EB4E29D1A}"/>
    <cellStyle name="Normal 2 2 2 4" xfId="1298" xr:uid="{3DE435EF-F924-46A4-81D7-17A84AD0AAA2}"/>
    <cellStyle name="Normal 2 2 2 4 2" xfId="1323" xr:uid="{8D260206-834D-401D-929F-3CA07554553D}"/>
    <cellStyle name="Normal 2 2 2 4 2 2" xfId="1542" xr:uid="{A7961CC6-6322-492D-ACE9-1B7845FE101C}"/>
    <cellStyle name="Normal 2 2 2 4 3" xfId="1309" xr:uid="{7A310F98-0D3F-4776-BB70-8FF50CF9CD98}"/>
    <cellStyle name="Normal 2 2 2 4 4" xfId="1541" xr:uid="{73FFC4EB-77A8-42CC-BA0A-31497FFEB47C}"/>
    <cellStyle name="Normal 2 2 2 5" xfId="1304" xr:uid="{1CD2A325-DC55-4AF2-9B80-35F98AC26736}"/>
    <cellStyle name="Normal 2 2 2 5 2" xfId="1543" xr:uid="{5625A01C-EEF9-43F7-8BF4-BC3B893A7197}"/>
    <cellStyle name="Normal 2 2 2 6" xfId="1329" xr:uid="{22D55288-F339-4661-86BF-6798CA8EE4FF}"/>
    <cellStyle name="Normal 2 2 2 7" xfId="1341" xr:uid="{91EFB2D0-B33A-49B7-AD32-68C5DA62B966}"/>
    <cellStyle name="Normal 2 2 2 8" xfId="1402" xr:uid="{C36AB412-6645-4C14-B093-065BCB25360E}"/>
    <cellStyle name="Normal 2 2 2 9" xfId="971" xr:uid="{60162A0B-C8DD-4251-A0E1-336545951EB4}"/>
    <cellStyle name="Normal 2 2 3" xfId="741" xr:uid="{A6ADB6CE-3182-4E8A-A6CE-FBB90A5B4BF4}"/>
    <cellStyle name="Normal 2 2 3 2" xfId="1294" xr:uid="{14B1171E-B385-47BE-B51A-E146A3A76BC6}"/>
    <cellStyle name="Normal 2 2 3 2 2" xfId="1544" xr:uid="{93773B7B-44E7-4BB3-B12E-90E5FF1118D6}"/>
    <cellStyle name="Normal 2 2 3 2 2 2" xfId="1545" xr:uid="{0F7A0712-954B-4017-91BF-7FCCFD05B02B}"/>
    <cellStyle name="Normal 2 2 3 2 3" xfId="1546" xr:uid="{CC1B4462-C7FA-43FE-B4C2-F5E956F500F6}"/>
    <cellStyle name="Normal 2 2 3 3" xfId="1547" xr:uid="{5270E860-F738-497F-9671-FF843009B7E4}"/>
    <cellStyle name="Normal 2 2 3 3 2" xfId="1548" xr:uid="{E8C228B3-5987-4D8A-9376-3CF99AAE2820}"/>
    <cellStyle name="Normal 2 2 3 4" xfId="1549" xr:uid="{A599539C-60B8-4BA4-AC2C-2454D5C88303}"/>
    <cellStyle name="Normal 2 2 3 5" xfId="1767" xr:uid="{3D4E195A-6F7C-45DE-BF3D-70AB4E837E61}"/>
    <cellStyle name="Normal 2 2 3 6" xfId="3215" xr:uid="{E1C2717A-2A02-4D54-9BBE-72E809CDF0F8}"/>
    <cellStyle name="Normal 2 2 3 7" xfId="950" xr:uid="{E1C1339C-A1C8-496B-BEDD-B719975B98FD}"/>
    <cellStyle name="Normal 2 2 4" xfId="1032" xr:uid="{0E670781-120B-4A7F-A774-2C17A45AF77B}"/>
    <cellStyle name="Normal 2 2 4 2" xfId="1409" xr:uid="{D7A8F238-A81F-4510-98E1-3110F4AA2730}"/>
    <cellStyle name="Normal 2 2 5" xfId="1093" xr:uid="{86488EC6-80BD-4749-B68C-A2F20560418C}"/>
    <cellStyle name="Normal 2 2 6" xfId="2299" xr:uid="{6947091E-DEAC-40CB-81A4-409D354E07EF}"/>
    <cellStyle name="Normal 2 2 7" xfId="7318" xr:uid="{1AB88767-0AF1-4215-A92B-FA28EF1C77D0}"/>
    <cellStyle name="Normal 2 2 8" xfId="3240" xr:uid="{25E63671-2E49-411C-A794-ED2BB0E69A00}"/>
    <cellStyle name="Normal 2 2 9" xfId="12835" xr:uid="{613685C8-2AA1-406C-96A2-1E05D1108F17}"/>
    <cellStyle name="Normal 2 23" xfId="49763" xr:uid="{26689C66-1910-4407-B93C-D08732C1AA65}"/>
    <cellStyle name="Normal 2 3" xfId="336" xr:uid="{92101F99-88F8-4BDA-A97C-C42CE8B6C1FC}"/>
    <cellStyle name="Normal 2 3 10" xfId="49668" xr:uid="{6D340F56-AA8A-4B00-8F2D-2079D6A51215}"/>
    <cellStyle name="Normal 2 3 2" xfId="785" xr:uid="{802E4E69-C77E-42F2-B8A3-5034C5F59FFB}"/>
    <cellStyle name="Normal 2 3 2 2" xfId="1034" xr:uid="{C08594BB-8B74-4EDE-8106-C2B55C09B750}"/>
    <cellStyle name="Normal 2 3 2 2 2" xfId="1753" xr:uid="{661E005C-2F04-4E82-9C68-859FCD651856}"/>
    <cellStyle name="Normal 2 3 2 2 3" xfId="1681" xr:uid="{0FB910B9-9640-4EBE-A936-5BBE5AA067A3}"/>
    <cellStyle name="Normal 2 3 2 3" xfId="1772" xr:uid="{2C3F198B-D951-41D8-801F-8AC4DE6640F7}"/>
    <cellStyle name="Normal 2 3 2 4" xfId="7346" xr:uid="{57A1E516-5768-4901-8515-24BBEBE67A8A}"/>
    <cellStyle name="Normal 2 3 2 5" xfId="13113" xr:uid="{ED0D235B-9964-48D5-B37A-25F0AD4C729F}"/>
    <cellStyle name="Normal 2 3 2 6" xfId="962" xr:uid="{56F8C97C-054A-40CF-A49C-51452332CBBB}"/>
    <cellStyle name="Normal 2 3 2 7" xfId="49714" xr:uid="{03E2F2A0-A730-489E-BC38-9EA79FF10632}"/>
    <cellStyle name="Normal 2 3 2 7 3 3" xfId="337" xr:uid="{0587DC3C-992F-479C-ABCB-31CB2147F1C7}"/>
    <cellStyle name="Normal 2 3 2 7 3 3 2" xfId="607" xr:uid="{A3F7A2F6-1E98-47E3-AF63-7975C8F94920}"/>
    <cellStyle name="Normal 2 3 2 7 3 3 3" xfId="474" xr:uid="{17DB446D-E3B4-44DE-BD65-9CE4D7771587}"/>
    <cellStyle name="Normal 2 3 3" xfId="744" xr:uid="{ED0C2A0A-9965-4D31-9538-88A365A32627}"/>
    <cellStyle name="Normal 2 3 3 2" xfId="1376" xr:uid="{A65E2008-0DE7-44FA-897D-BB1AAC14EB0F}"/>
    <cellStyle name="Normal 2 3 3 3" xfId="1120" xr:uid="{DF7CB244-0F1D-4667-A9B7-0F62BB1AFB60}"/>
    <cellStyle name="Normal 2 3 3 4" xfId="2824" xr:uid="{2B2FA77E-C62B-417E-BF69-7B14DCEB55F3}"/>
    <cellStyle name="Normal 2 3 3 5" xfId="13195" xr:uid="{B3367848-1403-4422-BAFC-40C9660CCDD6}"/>
    <cellStyle name="Normal 2 3 3 6" xfId="1033" xr:uid="{470ED9F1-2C92-4609-B0DD-D352D7FCAB76}"/>
    <cellStyle name="Normal 2 3 4" xfId="1104" xr:uid="{4561E3AD-F58C-44D2-B281-E23C86DD5F64}"/>
    <cellStyle name="Normal 2 3 4 2" xfId="48164" xr:uid="{CD6AABEC-41C0-4DBB-89DD-F5F1C7A7C5B1}"/>
    <cellStyle name="Normal 2 3 4 3" xfId="49688" xr:uid="{14CC6A00-2D5E-4BE6-9289-C0EAEB5216AD}"/>
    <cellStyle name="Normal 2 3 5" xfId="1060" xr:uid="{26CD2A22-745D-4347-BE98-F25FEC84C0EC}"/>
    <cellStyle name="Normal 2 3 6" xfId="7329" xr:uid="{9701DA37-36F2-4FB5-8E50-D640F6484938}"/>
    <cellStyle name="Normal 2 3 7" xfId="3245" xr:uid="{2808965F-C1E1-4170-834B-073D4C7F34AE}"/>
    <cellStyle name="Normal 2 3 8" xfId="13094" xr:uid="{3CC96A1E-410E-4F5C-8324-376B6544B1F4}"/>
    <cellStyle name="Normal 2 3 9" xfId="49639" xr:uid="{4EC426D4-5FCF-4402-8306-E930687C30B0}"/>
    <cellStyle name="Normal 2 4" xfId="769" xr:uid="{AB64DCDD-01EA-43BB-B212-F6F746AC92F6}"/>
    <cellStyle name="Normal 2 4 2" xfId="1153" xr:uid="{FD53F83A-7A78-4B98-BFD3-9D2FA0C36838}"/>
    <cellStyle name="Normal 2 4 2 2" xfId="1364" xr:uid="{8AD57DC1-59DD-49E8-A8A1-AB4D7BB4C386}"/>
    <cellStyle name="Normal 2 4 2 2 2" xfId="1551" xr:uid="{E3297EA4-C28E-40C3-A498-2218EC00F596}"/>
    <cellStyle name="Normal 2 4 2 3" xfId="1550" xr:uid="{8AA90730-768F-4A43-9720-FCAD10526A44}"/>
    <cellStyle name="Normal 2 4 2 4" xfId="3216" xr:uid="{D9C14E17-6C9F-4BF4-BFDF-A983A03DA83E}"/>
    <cellStyle name="Normal 2 4 3" xfId="1213" xr:uid="{47EC14D1-EDB4-4C16-ABB3-1C4A8756B450}"/>
    <cellStyle name="Normal 2 4 3 2" xfId="1552" xr:uid="{64305215-D00F-4BC4-87A8-6459E797ACB4}"/>
    <cellStyle name="Normal 2 4 4" xfId="753" xr:uid="{B22439CE-813C-4F85-98D4-40E7D721E331}"/>
    <cellStyle name="Normal 2 4 5" xfId="3210" xr:uid="{0E8624F6-FE40-40D0-81F5-BEF31CB27480}"/>
    <cellStyle name="Normal 2 4 5 2" xfId="3256" xr:uid="{D7D6E974-A959-4229-BD88-D5892E3EC7F4}"/>
    <cellStyle name="Normal 2 4 6" xfId="13196" xr:uid="{AADB035C-ECD3-46F1-945E-385217105D66}"/>
    <cellStyle name="Normal 2 4 7" xfId="1035" xr:uid="{F6DA759A-BBBB-4FB9-8FF8-CE057BD7828F}"/>
    <cellStyle name="Normal 2 4 8" xfId="49752" xr:uid="{04A0A709-4EB4-4732-AF31-EE07CFDBD7C6}"/>
    <cellStyle name="Normal 2 5" xfId="793" xr:uid="{E7B2F7BD-3867-430E-8608-FF5567B44010}"/>
    <cellStyle name="Normal 2 5 2" xfId="1345" xr:uid="{3B33A77C-6994-468D-A16C-40207274267D}"/>
    <cellStyle name="Normal 2 5 2 2" xfId="1554" xr:uid="{5CD96CE5-BEE3-4451-8844-7ACDA2D05AF1}"/>
    <cellStyle name="Normal 2 5 2 3" xfId="49778" xr:uid="{C96CA496-35BD-4517-AA47-6EC851468EAC}"/>
    <cellStyle name="Normal 2 5 3" xfId="1200" xr:uid="{9E33EF9B-5412-4189-906D-5166A2A0D741}"/>
    <cellStyle name="Normal 2 5 3 2" xfId="48224" xr:uid="{41E421D9-BA89-4261-B37A-7C68B0C38B9F}"/>
    <cellStyle name="Normal 2 5 4" xfId="1553" xr:uid="{C7985CDF-FE82-4151-A61E-90CE1E39E08B}"/>
    <cellStyle name="Normal 2 5 5" xfId="2844" xr:uid="{548E7459-A5F6-4E28-BCBB-BFC577B20EE9}"/>
    <cellStyle name="Normal 2 5 6" xfId="13194" xr:uid="{ACD8A120-8893-48DD-8525-CAE8E39CA95E}"/>
    <cellStyle name="Normal 2 5 7" xfId="1031" xr:uid="{FFCE3871-7B3F-47FF-9253-26C3DF733945}"/>
    <cellStyle name="Normal 2 6" xfId="768" xr:uid="{65B6AF65-F42B-4424-BC07-4F7D22EFFCFE}"/>
    <cellStyle name="Normal 2 6 2" xfId="1555" xr:uid="{09A5F796-C8EC-445F-924E-BC73EA13A17D}"/>
    <cellStyle name="Normal 2 6 3" xfId="1230" xr:uid="{A964EE9F-5F06-4D2D-B3E8-124D630125FB}"/>
    <cellStyle name="Normal 2 7" xfId="1156" xr:uid="{107B3A11-6247-48B0-A27C-9F75A902422F}"/>
    <cellStyle name="Normal 2 7 2" xfId="1557" xr:uid="{086B1D05-1D1A-4A45-AD89-4640B115B3F4}"/>
    <cellStyle name="Normal 2 7 3" xfId="1558" xr:uid="{182CA15D-AC5D-4CDE-AD70-E9B0715416FD}"/>
    <cellStyle name="Normal 2 7 4" xfId="1556" xr:uid="{87B47B18-A036-490D-ACB0-D9971D24BF5B}"/>
    <cellStyle name="Normal 2 8" xfId="831" xr:uid="{7C5F354D-01BE-41B5-AA28-EF34AEDA5976}"/>
    <cellStyle name="Normal 2 8 2" xfId="1559" xr:uid="{280132DC-6D4F-4574-B21A-E9F4C254DD2D}"/>
    <cellStyle name="Normal 2 9" xfId="1648" xr:uid="{AAF5A3CF-3A94-44A8-891E-A60ABC8C6137}"/>
    <cellStyle name="Normal 20" xfId="338" xr:uid="{714A6AD6-73BA-42AF-98B1-4F37AAEFA40C}"/>
    <cellStyle name="Normal 20 2" xfId="1744" xr:uid="{B98874FB-367D-4524-A7F4-7F080B8FF821}"/>
    <cellStyle name="Normal 20 3" xfId="1778" xr:uid="{9F6CED70-24CE-4F34-A11D-0131FACC4295}"/>
    <cellStyle name="Normal 20 4" xfId="7359" xr:uid="{0FEACA94-2C49-4BAC-9CF2-F26DB63EA342}"/>
    <cellStyle name="Normal 20 5" xfId="980" xr:uid="{08017097-9D67-4E3C-8D83-6BD59016FD61}"/>
    <cellStyle name="Normal 20 6" xfId="49755" xr:uid="{F241BF0B-3A18-4781-AF0E-02CDCBC01393}"/>
    <cellStyle name="Normal 204 2 2 2 2" xfId="737" xr:uid="{6399EE88-0EBD-4744-ACFC-AB7398F66AA8}"/>
    <cellStyle name="Normal 21" xfId="339" xr:uid="{8AB16290-2F21-4C74-82A6-7A79AEDC5DC4}"/>
    <cellStyle name="Normal 21 2" xfId="2873" xr:uid="{75DD445E-88FB-47EE-AC2E-EA1439623660}"/>
    <cellStyle name="Normal 21 3" xfId="49626" xr:uid="{DB1AE4E7-D92C-4E71-B35E-FEB7882FED23}"/>
    <cellStyle name="Normal 21 4" xfId="1655" xr:uid="{43BFD9AA-A9ED-427C-A925-EAB0CF3A76D6}"/>
    <cellStyle name="Normal 211" xfId="977" xr:uid="{B82D8FED-35A4-4096-AB51-08A134008EB6}"/>
    <cellStyle name="Normal 22" xfId="340" xr:uid="{D8940C08-1E5D-4574-8FB7-2CD792269F8E}"/>
    <cellStyle name="Normal 22 2" xfId="2871" xr:uid="{9EB17F84-0B62-4F94-8655-4A7C34F7EAAE}"/>
    <cellStyle name="Normal 22 3" xfId="1657" xr:uid="{EE7F1ED9-BF28-4EF7-8415-48A5200329E0}"/>
    <cellStyle name="Normal 23" xfId="341" xr:uid="{83F51F09-F504-4D66-AB4D-6654D40AC93C}"/>
    <cellStyle name="Normal 23 2" xfId="1659" xr:uid="{B433AC1D-908A-4B2A-9E07-B400BABDAEFE}"/>
    <cellStyle name="Normal 23 3" xfId="2877" xr:uid="{BC5B7434-A774-4414-9341-B4A0308EFAD9}"/>
    <cellStyle name="Normal 23 4" xfId="12865" xr:uid="{114E5BD6-20BF-486F-AB49-C4B7F3B431D7}"/>
    <cellStyle name="Normal 23 5" xfId="1055" xr:uid="{03DB7360-7280-4FA4-A02B-9EF1493C2D6C}"/>
    <cellStyle name="Normal 24" xfId="342" xr:uid="{C97AED79-C63E-4A68-85F2-F74DE1C950A4}"/>
    <cellStyle name="Normal 24 2" xfId="3171" xr:uid="{0621C09E-19BA-4940-B530-26309D78D1E2}"/>
    <cellStyle name="Normal 24 3" xfId="12891" xr:uid="{8095FA32-29A7-41E1-823D-934085F3E8EA}"/>
    <cellStyle name="Normal 24 4" xfId="48245" xr:uid="{74E11A83-BB57-4D3F-8D66-C8E4405AD82D}"/>
    <cellStyle name="Normal 24 5" xfId="1661" xr:uid="{E6CEDCCE-1BD2-4729-863B-14D8DFBB794E}"/>
    <cellStyle name="Normal 25" xfId="343" xr:uid="{9B7BD3EE-D1D4-4902-9683-D7C76F12161E}"/>
    <cellStyle name="Normal 25 2" xfId="3177" xr:uid="{2986AF5C-74AF-4CC5-81A1-C643C16936E8}"/>
    <cellStyle name="Normal 25 3" xfId="12892" xr:uid="{FF890756-D0E5-44EF-A71B-3AB69897715D}"/>
    <cellStyle name="Normal 25 4" xfId="1664" xr:uid="{D4310F47-8180-4F71-81B7-B83F4CD03D7B}"/>
    <cellStyle name="Normal 26" xfId="344" xr:uid="{2A6545DC-C915-41D1-AD3D-8AC34F7354D5}"/>
    <cellStyle name="Normal 26 2" xfId="3181" xr:uid="{D540356B-9E5F-4026-BF4C-CCB05B967374}"/>
    <cellStyle name="Normal 26 3" xfId="12893" xr:uid="{44766D5F-4F84-4B7C-9C59-DC2D32B7D1A9}"/>
    <cellStyle name="Normal 26 4" xfId="1665" xr:uid="{7991E84A-4FB2-4425-9E61-4406EE6D7EAA}"/>
    <cellStyle name="Normal 27" xfId="345" xr:uid="{3E535CD1-65ED-4A34-BF8F-32B5616A5BAE}"/>
    <cellStyle name="Normal 27 2" xfId="3226" xr:uid="{33CA7BFC-B8A1-442B-9F89-3EBC33E165E7}"/>
    <cellStyle name="Normal 27 3" xfId="12894" xr:uid="{1CED7D8C-51CE-489A-B3B8-DB3BBB11A0E0}"/>
    <cellStyle name="Normal 27 4" xfId="1667" xr:uid="{BC4AAC09-2528-4FA7-BAB3-B7FD1A517FDA}"/>
    <cellStyle name="Normal 28" xfId="346" xr:uid="{E7041BB2-6343-4277-A37C-C29C4E707EA0}"/>
    <cellStyle name="Normal 28 2" xfId="812" xr:uid="{403A6A83-6215-446D-8969-2487085489BC}"/>
    <cellStyle name="Normal 28 2 2" xfId="1745" xr:uid="{4505F588-2EBD-43FD-95C9-0956E2D974E8}"/>
    <cellStyle name="Normal 28 3" xfId="7677" xr:uid="{7CCBE036-1200-4D8D-9F9C-DD372C004B64}"/>
    <cellStyle name="Normal 28 4" xfId="1653" xr:uid="{12D33BD0-4050-4502-9EB9-1C66BCFFE5CF}"/>
    <cellStyle name="Normal 29" xfId="347" xr:uid="{E88118A8-81FB-41A8-AB52-69DA86C83251}"/>
    <cellStyle name="Normal 29 2" xfId="1669" xr:uid="{89520CD6-2866-4069-8EC9-FD45A06B1756}"/>
    <cellStyle name="Normal 29 3" xfId="3164" xr:uid="{20AC10A4-79AE-4458-BA01-E49C96479151}"/>
    <cellStyle name="Normal 29 4" xfId="12878" xr:uid="{94F54D8C-6D75-450A-A92D-F44C48425848}"/>
    <cellStyle name="Normal 29 5" xfId="1219" xr:uid="{796E239D-0E1F-40E6-B536-3536A5BD8BDD}"/>
    <cellStyle name="Normal 3" xfId="82" xr:uid="{A9AA51DE-F93C-445E-807B-97F620487CB3}"/>
    <cellStyle name="Normal 3 10" xfId="49673" xr:uid="{C29EB115-C328-487B-BD8E-9DBBFFEE85BB}"/>
    <cellStyle name="Normal 3 11" xfId="553" xr:uid="{D6493E8E-A03A-42E7-A4AE-0E62895A3BA5}"/>
    <cellStyle name="Normal 3 12" xfId="348" xr:uid="{C9FCE389-FE1C-488E-A453-D98A8787C587}"/>
    <cellStyle name="Normal 3 14 2" xfId="49765" xr:uid="{A44717B6-7B93-4828-AE72-926D637C2A4C}"/>
    <cellStyle name="Normal 3 16" xfId="49772" xr:uid="{F6427019-A8A7-4974-95FB-4476D5584AB3}"/>
    <cellStyle name="Normal 3 2" xfId="349" xr:uid="{52336ABE-436E-40F9-A74B-4A715EBA95F8}"/>
    <cellStyle name="Normal 3 2 10 2" xfId="1057" xr:uid="{348222CA-A240-4B50-B683-65BEAD55AE62}"/>
    <cellStyle name="Normal 3 2 2" xfId="792" xr:uid="{1DA221E8-18F5-401A-833C-439256B20BF1}"/>
    <cellStyle name="Normal 3 2 2 2" xfId="1264" xr:uid="{793AB124-FCBA-411F-B426-5067CC468ECE}"/>
    <cellStyle name="Normal 3 2 2 2 2" xfId="1563" xr:uid="{8BDE79DD-D966-45E7-BE57-8A9E191EE826}"/>
    <cellStyle name="Normal 3 2 2 2 2 2" xfId="1564" xr:uid="{91D530C6-488E-45EA-A084-E96A8EB3CAAA}"/>
    <cellStyle name="Normal 3 2 2 2 3" xfId="1565" xr:uid="{E8225797-E31C-4A78-9CA1-D4B7C08E93CC}"/>
    <cellStyle name="Normal 3 2 2 2 4" xfId="1562" xr:uid="{6C758537-4A1C-4F19-8A49-334D4B3B5E8E}"/>
    <cellStyle name="Normal 3 2 2 3" xfId="1048" xr:uid="{B3A28CEC-66DF-4A58-A26D-27C154741C91}"/>
    <cellStyle name="Normal 3 2 2 3 2" xfId="1567" xr:uid="{49A13EA1-FEC5-47B9-8A1B-93A47E83C751}"/>
    <cellStyle name="Normal 3 2 2 3 3" xfId="1566" xr:uid="{4E119CF6-659F-4AA3-BB77-3590CD5949C3}"/>
    <cellStyle name="Normal 3 2 2 4" xfId="1103" xr:uid="{5A69E4BD-00BE-48D3-8FDF-EF7597E9EC69}"/>
    <cellStyle name="Normal 3 2 2 4 2" xfId="1568" xr:uid="{AB4C400F-77EB-4956-8E86-D9EDFF95AED3}"/>
    <cellStyle name="Normal 3 2 2 5" xfId="1561" xr:uid="{049D1D0B-9A98-462A-BAFD-401046FDB4BC}"/>
    <cellStyle name="Normal 3 2 3" xfId="777" xr:uid="{B8EDE1FC-273F-4E19-8323-759D1C407DD9}"/>
    <cellStyle name="Normal 3 2 3 2" xfId="1158" xr:uid="{AB37D34D-F219-49F4-ABF6-D504B30707AE}"/>
    <cellStyle name="Normal 3 2 3 2 2" xfId="1570" xr:uid="{E7E4FF67-FD55-4728-BCBE-E76B96FCF64F}"/>
    <cellStyle name="Normal 3 2 3 2 3" xfId="1569" xr:uid="{70038FC9-E8AC-42E7-9BBC-976250431693}"/>
    <cellStyle name="Normal 3 2 3 3" xfId="1571" xr:uid="{A8D2890B-EDFC-4A6C-B086-96B7F10590A1}"/>
    <cellStyle name="Normal 3 2 3 4" xfId="1037" xr:uid="{25918C47-C976-40E5-A5C4-BEC9CC2C795A}"/>
    <cellStyle name="Normal 3 2 4" xfId="1140" xr:uid="{7EAF5AD6-FF8A-4D2A-B926-51B2EE968FCD}"/>
    <cellStyle name="Normal 3 2 4 2" xfId="1573" xr:uid="{F8CF5EEE-3EA4-488F-BC0F-35BFE5355548}"/>
    <cellStyle name="Normal 3 2 4 3" xfId="1572" xr:uid="{7F779A3D-8B75-42F0-A30C-FF69DD8648D7}"/>
    <cellStyle name="Normal 3 2 5" xfId="953" xr:uid="{14B555FB-ED3D-48BA-870A-C0949EA1A046}"/>
    <cellStyle name="Normal 3 2 5 2" xfId="1574" xr:uid="{6A909DD5-E9B5-493F-A1F5-5B106B5E56A9}"/>
    <cellStyle name="Normal 3 2 6" xfId="1237" xr:uid="{C36F8DDB-ADA4-425B-BED6-1FCFC0AE870A}"/>
    <cellStyle name="Normal 3 2 6 2" xfId="1560" xr:uid="{598DCBEC-0E95-4D8F-9057-E419F04CF934}"/>
    <cellStyle name="Normal 3 2 6 3" xfId="2815" xr:uid="{F26ED8CF-EA95-4EB3-B33D-6057B3C8B027}"/>
    <cellStyle name="Normal 3 2 7" xfId="1292" xr:uid="{BD4A93BD-0096-4EA4-9D90-C0431F24FB68}"/>
    <cellStyle name="Normal 3 2 8" xfId="1222" xr:uid="{5EEAAD39-0C4A-4D18-B86C-226CD569B799}"/>
    <cellStyle name="Normal 3 2 9" xfId="7332" xr:uid="{9591FC00-120D-4F2C-817A-BBB89D1DF8BF}"/>
    <cellStyle name="Normal 3 3" xfId="350" xr:uid="{652C3D2C-F8B4-41A1-918C-AEF745319186}"/>
    <cellStyle name="Normal 3 3 2" xfId="843" xr:uid="{5C914527-AED4-4FD6-80BB-16801D3EF2FC}"/>
    <cellStyle name="Normal 3 3 2 2" xfId="1577" xr:uid="{DC24F6EE-A06A-4A2E-A30D-81BD1A488B75}"/>
    <cellStyle name="Normal 3 3 2 2 2" xfId="1578" xr:uid="{404B7DEE-71FA-4051-B4C5-073FA694CADF}"/>
    <cellStyle name="Normal 3 3 2 3" xfId="1579" xr:uid="{0AE217BC-7938-41B8-B5B6-2B7C22527548}"/>
    <cellStyle name="Normal 3 3 2 4" xfId="1576" xr:uid="{5695794D-6E6E-4EF7-87AF-10E728877EAF}"/>
    <cellStyle name="Normal 3 3 2 5" xfId="955" xr:uid="{2350B1E6-A91F-43C5-9813-385490E1A615}"/>
    <cellStyle name="Normal 3 3 3" xfId="820" xr:uid="{5AE0CF7A-8F50-4FE9-8A01-5BF93A20810E}"/>
    <cellStyle name="Normal 3 3 3 2" xfId="1581" xr:uid="{4C9D0415-9211-42E2-9C13-F14466D9D832}"/>
    <cellStyle name="Normal 3 3 3 3" xfId="1580" xr:uid="{8EBB1B11-EDD1-4F81-9EBF-6BF0007534B4}"/>
    <cellStyle name="Normal 3 3 3 4" xfId="1261" xr:uid="{ED5BB714-77FE-410E-87AB-2607D8B7F9D0}"/>
    <cellStyle name="Normal 3 3 4" xfId="1199" xr:uid="{A3045304-618A-4EFD-86BA-CED243D84BAB}"/>
    <cellStyle name="Normal 3 3 4 2" xfId="1582" xr:uid="{35F08865-4E22-4B49-9A1A-6E306E9CE1B7}"/>
    <cellStyle name="Normal 3 3 5" xfId="1160" xr:uid="{0324D0BB-B5BD-488B-8C39-3E53DB107FA3}"/>
    <cellStyle name="Normal 3 3 5 2" xfId="1575" xr:uid="{F5690D8D-6016-4900-A39B-D5735F18F339}"/>
    <cellStyle name="Normal 3 3 6" xfId="48259" xr:uid="{314AC6B3-8D4E-44BE-BFDA-DB3DF0AC97CB}"/>
    <cellStyle name="Normal 3 3 7" xfId="49645" xr:uid="{4A893603-0FFA-4C0A-A990-E2DA83DE5E65}"/>
    <cellStyle name="Normal 3 3 8" xfId="351" xr:uid="{CE25F4B2-37A6-4897-86C4-CB905DA6C2AB}"/>
    <cellStyle name="Normal 3 3 9" xfId="954" xr:uid="{418BA85E-AE6F-4767-8C77-FF1D58391AB7}"/>
    <cellStyle name="Normal 3 4" xfId="686" xr:uid="{BC921D2D-3570-48DA-B322-C5E9DE1AF8BA}"/>
    <cellStyle name="Normal 3 4 2" xfId="1049" xr:uid="{C93E7D95-A5C1-4914-B5E3-36BD531CFA29}"/>
    <cellStyle name="Normal 3 4 2 2" xfId="1452" xr:uid="{1473A2EB-0AD7-4070-A0E9-B68438D37CA2}"/>
    <cellStyle name="Normal 3 4 2 3" xfId="49634" xr:uid="{169549EB-716B-4343-9DFA-BDD0B1F4440A}"/>
    <cellStyle name="Normal 3 4 3" xfId="1201" xr:uid="{7C3FEC61-7953-411C-A4C4-24C7B4F1D626}"/>
    <cellStyle name="Normal 3 4 3 2" xfId="1583" xr:uid="{983CF2DA-1D5E-4159-958F-36724F23D343}"/>
    <cellStyle name="Normal 3 4 4" xfId="1420" xr:uid="{BB7571B6-F9B9-4E52-9DCF-5DC71463BD35}"/>
    <cellStyle name="Normal 3 4 4 2" xfId="48227" xr:uid="{5D00242D-DCC3-42DE-9E2B-E4D38553EAF0}"/>
    <cellStyle name="Normal 3 4 5" xfId="13197" xr:uid="{2D1EFFA7-EA4E-4853-8625-2040817DB034}"/>
    <cellStyle name="Normal 3 4 6" xfId="1036" xr:uid="{0E1CE727-5F62-4121-93DB-C17A57AE6A3F}"/>
    <cellStyle name="Normal 3 4 7" xfId="49759" xr:uid="{1D0FB8AB-6D83-4577-9021-90D7CB35B6FD}"/>
    <cellStyle name="Normal 3 5" xfId="770" xr:uid="{38A4FF8B-8130-4D7D-8001-7A35B02A0F2C}"/>
    <cellStyle name="Normal 3 5 2" xfId="1585" xr:uid="{F0BF18FB-64ED-45D8-86CC-1FA884A04F1A}"/>
    <cellStyle name="Normal 3 5 3" xfId="1584" xr:uid="{F20705F0-5F75-400F-9B7A-DAA22B57EB60}"/>
    <cellStyle name="Normal 3 5 4" xfId="3151" xr:uid="{E8522F69-4F9A-4131-AEBB-5C612DAAED7E}"/>
    <cellStyle name="Normal 3 5 5" xfId="13321" xr:uid="{C901ADF7-A393-4F31-BAF6-BA755756B225}"/>
    <cellStyle name="Normal 3 5 6" xfId="1234" xr:uid="{0BAF3B13-4E30-4A9C-B86E-6CE650B08CC4}"/>
    <cellStyle name="Normal 3 6" xfId="1586" xr:uid="{4F43E1EB-B023-45C3-BF06-E8CC8D54DCB8}"/>
    <cellStyle name="Normal 3 7" xfId="1470" xr:uid="{9462430E-C519-448B-966B-A5B667073DAD}"/>
    <cellStyle name="Normal 3 8" xfId="1728" xr:uid="{EFDC3533-6688-4842-BAFA-14AEBC6EA1F3}"/>
    <cellStyle name="Normal 3 9" xfId="7333" xr:uid="{72330F07-712F-4C7C-AB87-E5BD2A77BAE5}"/>
    <cellStyle name="Normal 3 9 2" xfId="49754" xr:uid="{82BA86D0-5FE7-4A9D-9050-D87C5FCEAC00}"/>
    <cellStyle name="Normal 3 9 5" xfId="49702" xr:uid="{65CDDCA5-43C3-4F51-A63C-6028AC1466F4}"/>
    <cellStyle name="Normal 30" xfId="352" xr:uid="{6BF5889D-7EB9-4D36-876D-F81894B6178A}"/>
    <cellStyle name="Normal 30 2" xfId="1671" xr:uid="{D73735E1-E843-4C94-A20B-4D888E528F04}"/>
    <cellStyle name="Normal 30 3" xfId="3168" xr:uid="{EB0B0D25-7E12-46F6-B033-DFA33452A3ED}"/>
    <cellStyle name="Normal 30 4" xfId="12881" xr:uid="{D727E5D0-BE5B-4AC4-B357-7EF2E140AAC0}"/>
    <cellStyle name="Normal 30 5" xfId="1321" xr:uid="{6D077514-D678-4063-A30B-41C01A905A61}"/>
    <cellStyle name="Normal 31" xfId="353" xr:uid="{BE06C05D-584F-4041-8E92-FD79F334AC92}"/>
    <cellStyle name="Normal 31 2" xfId="3173" xr:uid="{22B9AF1E-443A-452E-89DB-D0A8BB50B27C}"/>
    <cellStyle name="Normal 31 2 2" xfId="3259" xr:uid="{719E18B3-8208-460E-9829-EB343790137E}"/>
    <cellStyle name="Normal 31 3" xfId="3228" xr:uid="{A39EE6D1-3373-4CE4-8096-DC563BB89C3A}"/>
    <cellStyle name="Normal 31 4" xfId="12895" xr:uid="{EAF1181B-688F-41B6-B9C4-E0D53020BFE7}"/>
    <cellStyle name="Normal 31 5" xfId="49641" xr:uid="{A2F195D4-DA53-4730-A3AE-06EE3DF91C6E}"/>
    <cellStyle name="Normal 31 6" xfId="1673" xr:uid="{63E0434A-AEED-4184-9598-2E18D719B266}"/>
    <cellStyle name="Normal 32" xfId="354" xr:uid="{52280024-BD15-4D21-B24F-C69C1BDDA8BB}"/>
    <cellStyle name="Normal 32 2" xfId="2856" xr:uid="{E836D80E-6CAB-4E05-B419-E1F2DEC27891}"/>
    <cellStyle name="Normal 32 2 2" xfId="12926" xr:uid="{F40BF68F-447F-41A8-8CB1-6ACF49892AF1}"/>
    <cellStyle name="Normal 32 2 3" xfId="833" xr:uid="{A3839DCF-C4B5-4C7A-8E45-FC2FB5B69573}"/>
    <cellStyle name="Normal 32 3" xfId="3055" xr:uid="{E0CDF2E0-C8D7-4630-ABEF-5373FBACA85F}"/>
    <cellStyle name="Normal 32 3 2" xfId="14706" xr:uid="{27BC8D26-31AA-4B47-88EA-2FE2A904AAF2}"/>
    <cellStyle name="Normal 32 4" xfId="3178" xr:uid="{F0578062-88D6-408E-B849-32AB654C9877}"/>
    <cellStyle name="Normal 32 4 2" xfId="14802" xr:uid="{31C7A0BC-6557-4E16-9550-E084FBBA2605}"/>
    <cellStyle name="Normal 32 4 3" xfId="13025" xr:uid="{36FA4120-418B-422B-9458-6739A534F87F}"/>
    <cellStyle name="Normal 32 5" xfId="12896" xr:uid="{8DE71B92-5685-4BEA-B244-5874D76A5F0C}"/>
    <cellStyle name="Normal 32 5 2" xfId="48234" xr:uid="{2671391C-B357-4A33-8A98-19B4440EA2C6}"/>
    <cellStyle name="Normal 32 6" xfId="13522" xr:uid="{8ED56D76-363A-4F8E-BED3-6F242D75D256}"/>
    <cellStyle name="Normal 32 7" xfId="1686" xr:uid="{0F043E8E-0E58-4D6E-B32A-B2689B152BA1}"/>
    <cellStyle name="Normal 33" xfId="355" xr:uid="{3F6EB1D0-B44F-4A0B-9618-2784AA28C2D3}"/>
    <cellStyle name="Normal 33 2" xfId="1416" xr:uid="{E8B8A1D6-167A-49F7-A0BA-C1E413A9145F}"/>
    <cellStyle name="Normal 33 3" xfId="2784" xr:uid="{31F56961-8963-43E9-B649-7ED659951633}"/>
    <cellStyle name="Normal 33 4" xfId="3183" xr:uid="{F7E106F6-6D96-4E4B-BC6E-0280C7A462D0}"/>
    <cellStyle name="Normal 33 4 2" xfId="4609" xr:uid="{DAB51DB6-25DD-4852-ADE9-3F89DB1DAEA0}"/>
    <cellStyle name="Normal 33 5" xfId="12897" xr:uid="{D5B2D350-7322-4F22-AFAF-F1173EF414FA}"/>
    <cellStyle name="Normal 33 6" xfId="48029" xr:uid="{B275F193-CE29-4A8A-BC27-E151CED44DF4}"/>
    <cellStyle name="Normal 33 7" xfId="1688" xr:uid="{ECA0F37E-F2C1-4B0E-B543-42412E8DF525}"/>
    <cellStyle name="Normal 34" xfId="356" xr:uid="{2F8A6FB6-92AB-4A58-BE48-EB40AD29207F}"/>
    <cellStyle name="Normal 34 2" xfId="3166" xr:uid="{9B5DF4FC-EDD3-4838-BC27-47975C911FF8}"/>
    <cellStyle name="Normal 34 3" xfId="12898" xr:uid="{F508B661-982A-4E52-91D6-0040A9BCE66A}"/>
    <cellStyle name="Normal 34 4" xfId="48236" xr:uid="{47905123-EFA0-4E21-9AA4-795FAD8B26A7}"/>
    <cellStyle name="Normal 34 5" xfId="1690" xr:uid="{E94ECDC0-C8A6-47DD-9B6A-F5DF5ED4AAFB}"/>
    <cellStyle name="Normal 35" xfId="357" xr:uid="{B0E6C1EB-549C-42C8-B7EB-0E464DF84C3B}"/>
    <cellStyle name="Normal 35 2" xfId="3170" xr:uid="{89E7EA11-C0BF-4453-9FAB-1505C1FB6A4F}"/>
    <cellStyle name="Normal 35 3" xfId="12899" xr:uid="{946FD9B3-A5BF-44FE-B3B7-F655AE6CAD0F}"/>
    <cellStyle name="Normal 35 4" xfId="1692" xr:uid="{5CDC24B1-FB70-41C5-9233-9E209A89F0A6}"/>
    <cellStyle name="Normal 36" xfId="358" xr:uid="{0FE55E3B-2265-4ED5-8582-3889FA7E8A73}"/>
    <cellStyle name="Normal 36 2" xfId="1694" xr:uid="{8B8377AD-96B1-49CF-A2A6-E0628C288455}"/>
    <cellStyle name="Normal 36 3" xfId="3175" xr:uid="{3672F72F-5D66-4E41-9C59-410C5138D44D}"/>
    <cellStyle name="Normal 36 4" xfId="12872" xr:uid="{A5C3E619-1898-4949-B1D0-09BA5E4EECBF}"/>
    <cellStyle name="Normal 36 5" xfId="1159" xr:uid="{41BEAA8C-5A36-414F-B2B2-36DA2E9AF16D}"/>
    <cellStyle name="Normal 37" xfId="359" xr:uid="{C96A99A7-A02D-4D0E-A093-13CF4AC2F5FF}"/>
    <cellStyle name="Normal 37 2" xfId="1180" xr:uid="{45446BC5-C545-43C0-BE0D-E374271691E9}"/>
    <cellStyle name="Normal 37 2 2" xfId="2828" xr:uid="{E90861A2-4CD0-45CE-B1B8-699E4755FDE5}"/>
    <cellStyle name="Normal 37 3" xfId="1190" xr:uid="{0854BDEF-46F8-4A11-B645-C3BD480A6F4D}"/>
    <cellStyle name="Normal 37 4" xfId="2507" xr:uid="{35A7C0ED-EA65-4E96-A752-047D8CE02111}"/>
    <cellStyle name="Normal 37 4 2" xfId="2791" xr:uid="{8BF4C007-0AA8-47E2-8F01-63D56DA1472B}"/>
    <cellStyle name="Normal 37 5" xfId="2282" xr:uid="{AC82D3FA-4AD9-4AF0-B27D-6823FF6AE546}"/>
    <cellStyle name="Normal 37 6" xfId="12874" xr:uid="{5033E473-3D2D-4916-B1FE-19A299AE8076}"/>
    <cellStyle name="Normal 37 7" xfId="48264" xr:uid="{5974138C-CD61-4642-814B-F0D0BE889771}"/>
    <cellStyle name="Normal 37 8" xfId="1184" xr:uid="{3AA18734-40A0-418B-8895-C0E724B23D14}"/>
    <cellStyle name="Normal 38" xfId="360" xr:uid="{EF46DDCD-A37A-40DD-999C-13969381832C}"/>
    <cellStyle name="Normal 38 2" xfId="1746" xr:uid="{9531F7DD-77E6-494E-80B7-6082E621E26D}"/>
    <cellStyle name="Normal 38 3" xfId="49643" xr:uid="{CFD7D206-B98F-4F8D-A628-106F27433F3C}"/>
    <cellStyle name="Normal 38 4" xfId="1654" xr:uid="{FFF99BC5-C644-4A94-BA9A-A1097FA0B82E}"/>
    <cellStyle name="Normal 38 6 3" xfId="1217" xr:uid="{650E37EE-FBD4-4451-ADC4-44315B0DE466}"/>
    <cellStyle name="Normal 39" xfId="361" xr:uid="{7FC6CB2F-E50F-4AC9-BBC2-983333AD9E4B}"/>
    <cellStyle name="Normal 39 2" xfId="3179" xr:uid="{DED7DF28-3EFE-4F7A-99F3-6E571A6723B5}"/>
    <cellStyle name="Normal 39 3" xfId="12900" xr:uid="{0790E3DC-C8FD-466A-BE5A-681D20AF0E38}"/>
    <cellStyle name="Normal 39 4" xfId="1695" xr:uid="{79C7A1C1-B9FE-4556-9378-39C3361D5F62}"/>
    <cellStyle name="Normal 4" xfId="362" xr:uid="{F1D0A56F-1C76-438D-A219-CDEE8EF02FD1}"/>
    <cellStyle name="Normal 4 10" xfId="363" xr:uid="{00A85214-F56D-4CA3-BCCB-C49CD3698756}"/>
    <cellStyle name="Normal 4 10 2" xfId="621" xr:uid="{8AA30543-8D0F-4E17-9D13-8686D6D335DE}"/>
    <cellStyle name="Normal 4 10 3" xfId="13102" xr:uid="{D95D02BD-A95C-46E3-A07F-4A0E272434A3}"/>
    <cellStyle name="Normal 4 10 4" xfId="488" xr:uid="{1981E293-78E3-426A-A736-F6124BFA4721}"/>
    <cellStyle name="Normal 4 11" xfId="944" xr:uid="{141D7E62-D71B-45CB-A541-83786BD5E12D}"/>
    <cellStyle name="Normal 4 2" xfId="364" xr:uid="{B9195639-B492-4AED-B78D-73386D33BC1A}"/>
    <cellStyle name="Normal 4 2 2" xfId="365" xr:uid="{AE7A90DC-0B33-4565-BD25-C3D253DC14D8}"/>
    <cellStyle name="Normal 4 2 2 2" xfId="1399" xr:uid="{F1DB915E-60B0-4F47-BF5C-8CFDFE49099F}"/>
    <cellStyle name="Normal 4 2 2 3" xfId="1152" xr:uid="{2FE19C3F-B469-4BE3-BD27-DD76664DDC51}"/>
    <cellStyle name="Normal 4 2 2 4" xfId="1776" xr:uid="{011EDBA4-3A6A-4B23-A19E-5F61E7C12928}"/>
    <cellStyle name="Normal 4 2 2 5" xfId="2848" xr:uid="{403C1DFE-9F9C-439B-A995-CD1224625774}"/>
    <cellStyle name="Normal 4 2 2 6" xfId="1000" xr:uid="{26305300-F116-4B65-BDAB-225782ED6EB1}"/>
    <cellStyle name="Normal 4 2 3" xfId="366" xr:uid="{6762634E-F01C-4347-A0F6-66AF07346BA3}"/>
    <cellStyle name="Normal 4 2 3 2" xfId="48228" xr:uid="{EF4DCC20-31A4-4310-B187-7B4138BDCCE0}"/>
    <cellStyle name="Normal 4 2 3 3" xfId="1241" xr:uid="{3C8F473B-66CF-4307-8EF6-3458946DB2AD}"/>
    <cellStyle name="Normal 4 2 4" xfId="828" xr:uid="{456A5B75-1EF0-4EDC-AE82-DF9AF37C298A}"/>
    <cellStyle name="Normal 4 2 4 2" xfId="1525" xr:uid="{D49D3F2C-4ACF-4676-A8BF-13A86C07EBD8}"/>
    <cellStyle name="Normal 4 2 5" xfId="2320" xr:uid="{B82481FC-2F6B-4DF9-BCEB-0050996A4329}"/>
    <cellStyle name="Normal 4 2 6" xfId="49651" xr:uid="{C8C697C8-8CA7-4B62-A865-3069DB868931}"/>
    <cellStyle name="Normal 4 2 7" xfId="49725" xr:uid="{406D377B-B2DE-4218-8A0A-B6333A513E23}"/>
    <cellStyle name="Normal 4 3" xfId="367" xr:uid="{018AD00F-0B8B-4E6E-97F5-0791B6D2E138}"/>
    <cellStyle name="Normal 4 3 2" xfId="368" xr:uid="{D4FEDA32-C771-4D92-8062-E647852E9A28}"/>
    <cellStyle name="Normal 4 3 2 2" xfId="1768" xr:uid="{8423CFA4-E93B-424B-9A12-A1185A3E781B}"/>
    <cellStyle name="Normal 4 3 3" xfId="369" xr:uid="{96097760-441A-4F94-A03F-9A36E4CEBAD5}"/>
    <cellStyle name="Normal 4 3 4" xfId="827" xr:uid="{793F94DE-5E67-4F6B-A0C1-F2B038C99216}"/>
    <cellStyle name="Normal 4 3 4 2" xfId="3217" xr:uid="{2B6B480C-9FE3-4172-B41F-88E1F67624CB}"/>
    <cellStyle name="Normal 4 3 5" xfId="13107" xr:uid="{EDE2012F-8E14-4D2C-B443-F59491B650A3}"/>
    <cellStyle name="Normal 4 3 6" xfId="13036" xr:uid="{95191163-3E25-4C3B-AD5A-2EE0C548A934}"/>
    <cellStyle name="Normal 4 3 7" xfId="956" xr:uid="{AA74E1AE-A381-4D1A-89EA-D5545F02083C}"/>
    <cellStyle name="Normal 4 4" xfId="370" xr:uid="{9A321E62-28CC-4FDD-B3CA-72B18A148360}"/>
    <cellStyle name="Normal 4 4 2" xfId="847" xr:uid="{6CEE4DBC-0F66-4D23-98B8-180224E2A1B2}"/>
    <cellStyle name="Normal 4 4 2 2" xfId="1765" xr:uid="{FD6C89B1-A15C-47D3-966D-6C1BD6EAD654}"/>
    <cellStyle name="Normal 4 4 3" xfId="1038" xr:uid="{3D55C228-873F-4B9B-8AFE-20B075FDC8F6}"/>
    <cellStyle name="Normal 4 5" xfId="813" xr:uid="{14E7A08F-62CD-4B9F-AC50-3AE25D33D46F}"/>
    <cellStyle name="Normal 4 5 2" xfId="1109" xr:uid="{43025C73-E1E8-4FC0-AEE9-79DBD12474FC}"/>
    <cellStyle name="Normal 4 6" xfId="746" xr:uid="{B3D2A9E1-A724-4259-8FD1-9B20B40393B1}"/>
    <cellStyle name="Normal 4 6 2" xfId="2306" xr:uid="{0CF6BC82-F34C-4FB7-880E-772988F5642D}"/>
    <cellStyle name="Normal 4 7" xfId="7339" xr:uid="{799DC2F8-14CB-4EEB-94F3-223360B16654}"/>
    <cellStyle name="Normal 4 8" xfId="3252" xr:uid="{1E74C4DB-BDDB-44D5-A204-4FCD71CE56DC}"/>
    <cellStyle name="Normal 4 9" xfId="12846" xr:uid="{5B67B719-182C-41C0-99E7-5499BBD54414}"/>
    <cellStyle name="Normal 40" xfId="371" xr:uid="{D94C934B-313D-48BA-9235-83E9F7141AB8}"/>
    <cellStyle name="Normal 40 2" xfId="3184" xr:uid="{E8A3E7C3-C0D1-4B31-A5C4-816CC8852F8A}"/>
    <cellStyle name="Normal 40 3" xfId="12901" xr:uid="{7CE2C360-A3BA-41F5-B1C8-8E0ABC73A607}"/>
    <cellStyle name="Normal 40 4" xfId="1697" xr:uid="{EF520F27-D147-45AF-AF4E-CC2D600A48C0}"/>
    <cellStyle name="Normal 41" xfId="735" xr:uid="{4F268FD8-9A4E-469F-B227-8B1C74C1F69C}"/>
    <cellStyle name="Normal 41 2" xfId="1699" xr:uid="{01B7BED6-296C-4721-BBBE-7775FF6C1D7C}"/>
    <cellStyle name="Normal 42" xfId="1682" xr:uid="{ABEFE42D-5112-44FB-AECD-72CA6A572E1F}"/>
    <cellStyle name="Normal 43" xfId="1417" xr:uid="{DE11C219-1287-455C-A5D5-B03A46AFD3C0}"/>
    <cellStyle name="Normal 43 2" xfId="1683" xr:uid="{6F38BFD4-7B32-4D57-9929-D5F63298B024}"/>
    <cellStyle name="Normal 43 2 2" xfId="2933" xr:uid="{40AB5B7B-6215-4A5C-B61C-27B51FC1788F}"/>
    <cellStyle name="Normal 43 2 2 2" xfId="14598" xr:uid="{EDC03057-ADB5-46A3-B3A6-305AE7225477}"/>
    <cellStyle name="Normal 43 2 3" xfId="3049" xr:uid="{3624C23D-80A4-49AB-9B48-E86EB47C4868}"/>
    <cellStyle name="Normal 43 2 3 2" xfId="14701" xr:uid="{587C8851-716E-4B78-A7AE-081F3DB396E7}"/>
    <cellStyle name="Normal 43 2 4" xfId="2909" xr:uid="{F12231DD-2E7D-46FD-857B-91C3E240D99F}"/>
    <cellStyle name="Normal 43 2 4 2" xfId="14582" xr:uid="{C25272F6-B46E-4FF2-8371-8F4E22109BEC}"/>
    <cellStyle name="Normal 43 2 5" xfId="13521" xr:uid="{FD0331DC-8CB7-4993-9071-EEFF4931E42B}"/>
    <cellStyle name="Normal 43 3" xfId="49699" xr:uid="{FB4690D9-6333-4382-B5A4-AA04A9875BE3}"/>
    <cellStyle name="Normal 44" xfId="1429" xr:uid="{DFEDBEA2-E1BE-4626-901B-FB0D2721E0CA}"/>
    <cellStyle name="Normal 44 2" xfId="1684" xr:uid="{FDE36EA6-F309-4580-8883-BD008528A13A}"/>
    <cellStyle name="Normal 44 4" xfId="49707" xr:uid="{2F0C8FC1-0391-49D6-8C6A-0DD14B3F31D2}"/>
    <cellStyle name="Normal 45" xfId="1685" xr:uid="{9705BF4A-27B6-4103-8AA2-77E015FCBEFF}"/>
    <cellStyle name="Normal 46" xfId="1701" xr:uid="{32688682-60B3-46B0-87B8-162E2C472E13}"/>
    <cellStyle name="Normal 47" xfId="1703" xr:uid="{C0B28A98-3E70-42FF-861B-3EAAF6CE095D}"/>
    <cellStyle name="Normal 48" xfId="1705" xr:uid="{CD96DD5D-8BE5-4C34-A311-820136BD8725}"/>
    <cellStyle name="Normal 49" xfId="1707" xr:uid="{CDAF3273-CF94-40A1-8ADD-FF350D31E32A}"/>
    <cellStyle name="Normal 5" xfId="372" xr:uid="{E326BAE3-7865-4724-9DD4-9FC7F1F29FF4}"/>
    <cellStyle name="Normal 5 10" xfId="1069" xr:uid="{06BEB341-EFB6-411E-A055-808F00D735A5}"/>
    <cellStyle name="Normal 5 11" xfId="13105" xr:uid="{9D3D2A63-6F15-43FE-9BD1-293A9A7E5B51}"/>
    <cellStyle name="Normal 5 11 9" xfId="49676" xr:uid="{D7395B07-F8F4-4527-9BFF-13899CDC0572}"/>
    <cellStyle name="Normal 5 12" xfId="49666" xr:uid="{8DF6981E-5257-4EF2-A826-227D4073C295}"/>
    <cellStyle name="Normal 5 13" xfId="947" xr:uid="{852A3D40-60A0-4209-B33C-2F25F4E95933}"/>
    <cellStyle name="Normal 5 14" xfId="49678" xr:uid="{FE59C08B-0CF9-48AA-A41D-979D0052F98E}"/>
    <cellStyle name="Normal 5 15" xfId="49747" xr:uid="{E3983F1A-2F86-4294-9A20-AEC9CEFD6C43}"/>
    <cellStyle name="Normal 5 17" xfId="1327" xr:uid="{491428BE-0AA0-482C-B617-9D22F993CC7D}"/>
    <cellStyle name="Normal 5 2" xfId="373" xr:uid="{E51D2A10-A5A6-423D-A018-6D8478146BE3}"/>
    <cellStyle name="Normal 5 2 2" xfId="784" xr:uid="{DFDDA58D-C7FD-4275-9E81-53B01D6F25EA}"/>
    <cellStyle name="Normal 5 2 2 2" xfId="1147" xr:uid="{21D311BA-7E2F-4BF3-AB30-F13857EEC480}"/>
    <cellStyle name="Normal 5 2 2 3" xfId="1166" xr:uid="{5C9951F5-BF1F-4214-8B42-F4D214FA5F1E}"/>
    <cellStyle name="Normal 5 2 2 4" xfId="2841" xr:uid="{83E2AED8-5164-4C1D-BFDF-2D2CB3711868}"/>
    <cellStyle name="Normal 5 2 2 5" xfId="3218" xr:uid="{30202426-4235-4807-AD45-2D714BA3F000}"/>
    <cellStyle name="Normal 5 2 2 6" xfId="1061" xr:uid="{7183ED99-F7E3-473E-9F66-4C89AB2012E2}"/>
    <cellStyle name="Normal 5 2 3" xfId="767" xr:uid="{FCB115CA-8110-46ED-B32F-0625F0C9C1A3}"/>
    <cellStyle name="Normal 5 2 3 2" xfId="1224" xr:uid="{37AD6111-48C7-4573-9803-44C913C2CF75}"/>
    <cellStyle name="Normal 5 2 3 3" xfId="1215" xr:uid="{1C73F720-F002-4557-B823-5A92FC769664}"/>
    <cellStyle name="Normal 5 2 4" xfId="2331" xr:uid="{A9717D2E-E433-4984-AD7D-2B6E9490783F}"/>
    <cellStyle name="Normal 5 2 5" xfId="374" xr:uid="{675BE22D-7578-4504-A827-7D383B8EDFE4}"/>
    <cellStyle name="Normal 5 2 5 2" xfId="13140" xr:uid="{787CA443-CFAB-42DF-93C3-8100C5251CBD}"/>
    <cellStyle name="Normal 5 3" xfId="375" xr:uid="{E4043327-C258-4C5F-90E6-5965C82394E0}"/>
    <cellStyle name="Normal 5 3 2" xfId="749" xr:uid="{B32BC533-F97B-4F8A-891A-79624A741AF5}"/>
    <cellStyle name="Normal 5 3 2 2" xfId="1312" xr:uid="{81403DA1-4BEA-4B68-804B-F4F8F54013A9}"/>
    <cellStyle name="Normal 5 3 3" xfId="810" xr:uid="{A8D6D4CF-3112-4DC4-B9CE-130C54BEC914}"/>
    <cellStyle name="Normal 5 3 3 2" xfId="2832" xr:uid="{C72A3444-8CBD-4DE6-92D1-6A44B6944751}"/>
    <cellStyle name="Normal 5 3 4" xfId="13198" xr:uid="{07706B85-3483-41E9-BA62-30327139208C}"/>
    <cellStyle name="Normal 5 3 5" xfId="1039" xr:uid="{0263AD63-0A81-4BB6-87F3-2239EFB831C9}"/>
    <cellStyle name="Normal 5 3 6" xfId="49745" xr:uid="{6B7338A9-98FD-4495-9A34-77EB6A014D27}"/>
    <cellStyle name="Normal 5 4" xfId="376" xr:uid="{376199A5-32A6-4730-96F6-CB1664B7ACB1}"/>
    <cellStyle name="Normal 5 4 2" xfId="1431" xr:uid="{8031F613-618F-4F9E-828C-347678F9FDD0}"/>
    <cellStyle name="Normal 5 4 3" xfId="13242" xr:uid="{7596FCEA-2BD9-4A3B-AD1A-3F4AB9A49110}"/>
    <cellStyle name="Normal 5 4 4" xfId="1112" xr:uid="{2679F52F-E895-443E-BB03-3747F5C7BAC6}"/>
    <cellStyle name="Normal 5 5" xfId="776" xr:uid="{94BB2829-853C-404D-87CF-7FACAB113265}"/>
    <cellStyle name="Normal 5 5 2" xfId="1444" xr:uid="{F1DDC700-2258-40C1-B925-2DFCA8ADF9DC}"/>
    <cellStyle name="Normal 5 5 3" xfId="49669" xr:uid="{0DA35461-5504-45F6-B40E-CE6C8EC334EA}"/>
    <cellStyle name="Normal 5 5 4" xfId="1314" xr:uid="{8B1C32E8-6FB2-4311-A7ED-9C71D1CC0F81}"/>
    <cellStyle name="Normal 5 6" xfId="1461" xr:uid="{D31BD955-3C3D-41C9-BE52-AAF31B3E18DA}"/>
    <cellStyle name="Normal 5 7" xfId="7341" xr:uid="{134D836A-EE5C-4DFE-9359-6575FE611140}"/>
    <cellStyle name="Normal 5 8" xfId="3253" xr:uid="{765233F8-0CD9-4A52-86D0-D3D6E234D9A3}"/>
    <cellStyle name="Normal 5 9" xfId="12848" xr:uid="{42F3AA69-A9F2-420B-8CA7-56531FB8A3F8}"/>
    <cellStyle name="Normal 50" xfId="1709" xr:uid="{1B9CF529-7551-4131-B9A4-B1B90188776E}"/>
    <cellStyle name="Normal 51" xfId="1712" xr:uid="{D4371050-DDF0-4B2B-98A3-C0B8B0FC5B1A}"/>
    <cellStyle name="Normal 52" xfId="1714" xr:uid="{35FA22EB-A95C-4D50-910B-7F3B7AE2654B}"/>
    <cellStyle name="Normal 53" xfId="1716" xr:uid="{F8B5A3A4-D859-4110-A31A-F1E79CC17161}"/>
    <cellStyle name="Normal 54" xfId="1467" xr:uid="{FC5BB2F5-6481-4658-A2DF-662445EF7003}"/>
    <cellStyle name="Normal 55" xfId="1523" xr:uid="{5F143CA9-BC62-46C9-9E07-D8DB7FA4239B}"/>
    <cellStyle name="Normal 56" xfId="1718" xr:uid="{6CCE3FA9-DA8A-45CF-8B1C-C681A5F2D1A8}"/>
    <cellStyle name="Normal 57" xfId="1719" xr:uid="{8C011260-9E5F-4215-A65C-644A24F1BF49}"/>
    <cellStyle name="Normal 58" xfId="1726" xr:uid="{F27702B1-E5EB-4F72-B471-3FD5E6831DC9}"/>
    <cellStyle name="Normal 59" xfId="1755" xr:uid="{84301E82-2278-45D5-B6A9-A2865FA77FAA}"/>
    <cellStyle name="Normal 6" xfId="377" xr:uid="{E692FA74-63A0-413F-8162-4D0CB54EA4A7}"/>
    <cellStyle name="Normal 6 10" xfId="921" xr:uid="{4A9B322B-21D3-4C94-9AF7-CD9B3994823B}"/>
    <cellStyle name="Normal 6 11" xfId="49679" xr:uid="{2EBB3825-0199-4CFA-8627-5A0F9E6BB7DB}"/>
    <cellStyle name="Normal 6 12" xfId="49748" xr:uid="{FC17E472-E923-4525-98BB-8ED9AEDB7D25}"/>
    <cellStyle name="Normal 6 2" xfId="378" xr:uid="{D64CD1D6-FFF8-4503-AC70-FB474A915BBC}"/>
    <cellStyle name="Normal 6 2 2" xfId="857" xr:uid="{B5755492-502D-4752-B8D8-509AAD50D951}"/>
    <cellStyle name="Normal 6 2 2 2" xfId="1313" xr:uid="{60AB7866-33B2-40D9-815C-AAFFD75C7876}"/>
    <cellStyle name="Normal 6 2 2 3" xfId="48229" xr:uid="{A6E2AEF0-A2CE-43E3-8AC5-B7FBCDC3C3B4}"/>
    <cellStyle name="Normal 6 2 2 4" xfId="1041" xr:uid="{63D49AB8-CC4E-4788-9F1D-6D29F30C4BF1}"/>
    <cellStyle name="Normal 6 2 3" xfId="789" xr:uid="{AA4F75AB-8BFE-45DA-BF8F-D9C3CEDEC44F}"/>
    <cellStyle name="Normal 6 2 3 2" xfId="1587" xr:uid="{317964FD-45FF-4B16-9D65-279EC4078201}"/>
    <cellStyle name="Normal 6 2 4" xfId="7342" xr:uid="{0101B5F3-9834-4C6D-87EF-DFADC336BF8C}"/>
    <cellStyle name="Normal 6 2 5" xfId="13108" xr:uid="{D636E2F5-38B5-4FFF-8595-8A466E131D48}"/>
    <cellStyle name="Normal 6 2 6" xfId="957" xr:uid="{1C016F19-9040-45C2-83AD-02DEDF3F7D2D}"/>
    <cellStyle name="Normal 6 3" xfId="802" xr:uid="{1F4F46A7-DA61-4F22-885D-AC571613FD3C}"/>
    <cellStyle name="Normal 6 3 2" xfId="1094" xr:uid="{A655D2AC-BB05-4C0F-A3A5-B6F8FAB23357}"/>
    <cellStyle name="Normal 6 3 2 2" xfId="846" xr:uid="{1EDDF72D-25DE-40A1-BEF6-B2EDCDE4DB09}"/>
    <cellStyle name="Normal 6 3 3" xfId="1504" xr:uid="{000562DB-1CDE-46EC-B4D6-2EAC60B30CF1}"/>
    <cellStyle name="Normal 6 3 4" xfId="13199" xr:uid="{99AAEE48-1A27-486F-B140-CB9868097239}"/>
    <cellStyle name="Normal 6 3 5" xfId="1040" xr:uid="{94D2A7BD-0790-4623-81B9-C0D332BDC4D5}"/>
    <cellStyle name="Normal 6 3 6" xfId="49712" xr:uid="{C5A767B2-7F3E-4601-BF63-7C976705A2EE}"/>
    <cellStyle name="Normal 6 4" xfId="772" xr:uid="{0B7E4BAD-18FB-4ABB-98A3-2BBC1150145B}"/>
    <cellStyle name="Normal 6 4 2" xfId="3206" xr:uid="{C3EAFC8D-C63A-4767-A42F-ED032F289F14}"/>
    <cellStyle name="Normal 6 4 3" xfId="13225" xr:uid="{3916D6BD-873A-4392-AE40-46CB9BB68093}"/>
    <cellStyle name="Normal 6 4 4" xfId="1086" xr:uid="{D385E730-F42F-4C9A-9BF6-EF7BD9494C05}"/>
    <cellStyle name="Normal 6 5" xfId="854" xr:uid="{58E45E1B-D16D-4ACE-AC6D-510B38CD5359}"/>
    <cellStyle name="Normal 6 5 2" xfId="48165" xr:uid="{1C6118EE-BCEE-4E3E-9E20-CD57DCF56B6E}"/>
    <cellStyle name="Normal 6 5 3" xfId="1462" xr:uid="{49C317D3-0C42-4E9E-82C7-ED908CEEAFCD}"/>
    <cellStyle name="Normal 6 6" xfId="778" xr:uid="{585CFC42-A267-4ACE-B553-A515B608B22B}"/>
    <cellStyle name="Normal 6 6 2" xfId="3232" xr:uid="{E366E663-4E65-4798-AFA3-C27230B34016}"/>
    <cellStyle name="Normal 6 7" xfId="12830" xr:uid="{6797E4F5-9413-464F-8D93-3ABC035941D6}"/>
    <cellStyle name="Normal 6 8" xfId="13074" xr:uid="{7CBD835D-2488-491D-A028-B128BCAD6D99}"/>
    <cellStyle name="Normal 6 9" xfId="49621" xr:uid="{33544964-BCC2-4381-9851-8D51C1F348BF}"/>
    <cellStyle name="Normal 60" xfId="1002" xr:uid="{4F9277BB-70B1-4F8C-9583-47CC039931BA}"/>
    <cellStyle name="Normal 60 2" xfId="1804" xr:uid="{3DF3EEF9-16E1-4E58-8E5F-408318754F0D}"/>
    <cellStyle name="Normal 60 2 2" xfId="1810" xr:uid="{0EAF99EF-E37B-4CB9-8488-08234104EF47}"/>
    <cellStyle name="Normal 61" xfId="1003" xr:uid="{E38AED57-3DCD-48B7-AFA0-D40E54DAA869}"/>
    <cellStyle name="Normal 61 2" xfId="1805" xr:uid="{B9EC5CDF-A22B-445D-B223-F44A89243E4A}"/>
    <cellStyle name="Normal 61 2 2" xfId="1811" xr:uid="{5F0BE58C-85C5-41CE-8047-CF6DB88D916A}"/>
    <cellStyle name="Normal 62" xfId="1788" xr:uid="{E7E0B037-6F49-4CE4-8227-C76D72B613C2}"/>
    <cellStyle name="Normal 63" xfId="1792" xr:uid="{BD1F4BA4-14E1-4B40-8FFC-8AAC922299CE}"/>
    <cellStyle name="Normal 64" xfId="1796" xr:uid="{ACB23D07-12EC-49DD-9212-A6424CAB4881}"/>
    <cellStyle name="Normal 65" xfId="1762" xr:uid="{954E88F3-2E86-4777-8F63-9457998834F8}"/>
    <cellStyle name="Normal 66" xfId="1005" xr:uid="{763726BF-4ADA-43A2-97FC-68930EFEC6E3}"/>
    <cellStyle name="Normal 66 2" xfId="1806" xr:uid="{F2C416A8-F1BA-4B0D-83D6-4927AC7AA0A9}"/>
    <cellStyle name="Normal 66 2 2" xfId="1813" xr:uid="{783FD3D6-E741-423D-97F7-EC20B88584B5}"/>
    <cellStyle name="Normal 67" xfId="1800" xr:uid="{85A0ED01-1F1A-4DB9-8E79-C5BF002A621E}"/>
    <cellStyle name="Normal 68" xfId="1814" xr:uid="{77B53874-F48B-4D32-AA73-3617DC2B493C}"/>
    <cellStyle name="Normal 69" xfId="1817" xr:uid="{741DDA6D-6786-4A1E-BC56-18148098BE9F}"/>
    <cellStyle name="Normal 7" xfId="379" xr:uid="{FBF2EA65-9795-4C41-AF9A-1D7C200614C9}"/>
    <cellStyle name="Normal 7 10" xfId="49646" xr:uid="{D447530E-6C2B-4DCC-8300-4479CD83F5BB}"/>
    <cellStyle name="Normal 7 11" xfId="924" xr:uid="{2FD11F6E-B060-4604-946D-FAA9AD7EBAAB}"/>
    <cellStyle name="Normal 7 2" xfId="380" xr:uid="{A2C19C6D-EC84-41AD-8169-C02369778278}"/>
    <cellStyle name="Normal 7 2 2" xfId="803" xr:uid="{F26162CC-4BE2-4BA0-AF8A-D913052F01F7}"/>
    <cellStyle name="Normal 7 2 2 2" xfId="1589" xr:uid="{338218A0-E8ED-4145-BA60-A98945E2273B}"/>
    <cellStyle name="Normal 7 2 3" xfId="1781" xr:uid="{5A2989F5-C806-47F2-B0D6-C1459F09046D}"/>
    <cellStyle name="Normal 7 2 4" xfId="1588" xr:uid="{A3D7EE17-6C59-4AE4-983A-5C3A2C2B2223}"/>
    <cellStyle name="Normal 7 2 5" xfId="987" xr:uid="{D3D7CB1D-D49D-4646-AA56-7BEFAD777788}"/>
    <cellStyle name="Normal 7 3" xfId="766" xr:uid="{00733E66-E6A8-430B-B98C-B33C26EEFE1B}"/>
    <cellStyle name="Normal 7 3 2" xfId="1769" xr:uid="{C608BB83-503C-4DEF-85A0-4B7DC9AB5851}"/>
    <cellStyle name="Normal 7 3 3" xfId="1590" xr:uid="{ABA0F99B-1C51-40F5-A328-16D799CB4B8C}"/>
    <cellStyle name="Normal 7 3 4" xfId="958" xr:uid="{14647EBF-0F4F-4936-96D4-B0BA909D2F8A}"/>
    <cellStyle name="Normal 7 4" xfId="1439" xr:uid="{EEAD4527-E40D-4DA5-B5D1-7B205FDB11F6}"/>
    <cellStyle name="Normal 7 5" xfId="1522" xr:uid="{4D84C7E1-E4BB-4C96-B5A9-0902CD69A434}"/>
    <cellStyle name="Normal 7 6" xfId="7314" xr:uid="{2305A57E-BD1F-4D6E-B686-DB240DF1D6D0}"/>
    <cellStyle name="Normal 7 7" xfId="3236" xr:uid="{2FDD1059-BA84-4282-A3C5-04314C6C2CC6}"/>
    <cellStyle name="Normal 7 8" xfId="12831" xr:uid="{4E8DC615-7C87-437A-B6C4-61DB300FCD15}"/>
    <cellStyle name="Normal 7 9" xfId="13077" xr:uid="{09295836-15DA-4691-B562-FBF35CDB65D4}"/>
    <cellStyle name="Normal 70" xfId="1819" xr:uid="{A4789760-2627-424B-B42D-9554C25D0AB5}"/>
    <cellStyle name="Normal 71" xfId="2279" xr:uid="{D173DDD9-00F1-4C5E-ABE0-159B05E0FB07}"/>
    <cellStyle name="Normal 71 2" xfId="2779" xr:uid="{AFDC3C21-476B-4F40-9A9F-396F4EFB084D}"/>
    <cellStyle name="Normal 72" xfId="2707" xr:uid="{FA1A44F4-81D4-42EB-8126-7AFEC43B4A18}"/>
    <cellStyle name="Normal 73" xfId="2794" xr:uid="{A5DAD706-C5EE-4CFA-A994-DCADFA7AF2F0}"/>
    <cellStyle name="Normal 74" xfId="2798" xr:uid="{F73EDB1A-7BA8-4C62-BF51-4624E0173F70}"/>
    <cellStyle name="Normal 74 2" xfId="3225" xr:uid="{F8FD8E85-17E8-4849-A1AE-C2D4A9C138C5}"/>
    <cellStyle name="Normal 74 3" xfId="12924" xr:uid="{93DDF923-BA65-40AB-9371-D00A77A22B10}"/>
    <cellStyle name="Normal 75" xfId="2800" xr:uid="{7869E3D8-A85D-481C-9F6C-740344FBEB9D}"/>
    <cellStyle name="Normal 76" xfId="2854" xr:uid="{5BB1641A-4539-44E2-93F9-F024714A6DBA}"/>
    <cellStyle name="Normal 77" xfId="2860" xr:uid="{53DD68B8-602A-4E10-AB1F-E98DC83A91E7}"/>
    <cellStyle name="Normal 77 2" xfId="11420" xr:uid="{867ED83F-EF4A-46CE-BA1E-79ED693CC6AD}"/>
    <cellStyle name="Normal 77 3" xfId="5943" xr:uid="{22CA19F4-ED57-4063-9AFE-F4496FB56540}"/>
    <cellStyle name="Normal 78" xfId="2869" xr:uid="{7F8014D5-9A88-4DFD-9BEE-6C7925E34B7A}"/>
    <cellStyle name="Normal 78 2" xfId="7293" xr:uid="{C2CEE658-F19B-4BC2-B8AB-7CFA3EF70793}"/>
    <cellStyle name="Normal 79" xfId="2883" xr:uid="{9A8B1A18-A84B-46C2-B66E-B94613094A0B}"/>
    <cellStyle name="Normal 79 2" xfId="7309" xr:uid="{CEB807A3-E729-4C47-A47F-E7AA471165E3}"/>
    <cellStyle name="Normal 79 3" xfId="49649" xr:uid="{E81A587D-2AB0-4B36-B391-998D8171B86B}"/>
    <cellStyle name="Normal 8" xfId="381" xr:uid="{BFC7F905-69B5-4497-9FDB-BE605E5E37BF}"/>
    <cellStyle name="Normal 8 10" xfId="1722" xr:uid="{F08E7040-46B0-4E88-956E-A88C4A634578}"/>
    <cellStyle name="Normal 8 10 2" xfId="1724" xr:uid="{4EF4D656-9130-494F-9F5B-69E0CB51EC61}"/>
    <cellStyle name="Normal 8 10 3" xfId="1808" xr:uid="{3EC18D4A-B4F0-4EDB-A35C-6DD891EFA363}"/>
    <cellStyle name="Normal 8 10 4" xfId="12902" xr:uid="{8FEFC125-9197-485E-AB27-4E637AC21B9D}"/>
    <cellStyle name="Normal 8 11" xfId="13096" xr:uid="{828F3603-2DFB-4755-A000-D9DD2CAF14C2}"/>
    <cellStyle name="Normal 8 12" xfId="940" xr:uid="{FCCB149C-916B-4F87-AD28-F75BCB6DACC5}"/>
    <cellStyle name="Normal 8 13" xfId="49680" xr:uid="{D1D52EC9-E7B9-4CCB-A793-8C8F66B37073}"/>
    <cellStyle name="Normal 8 14" xfId="49731" xr:uid="{A8E42B6F-19AC-40DD-A64B-B3514ED74D09}"/>
    <cellStyle name="Normal 8 2" xfId="382" xr:uid="{C573C4E6-B637-4F4B-83C1-2DB2CE2CF6F1}"/>
    <cellStyle name="Normal 8 2 2" xfId="1316" xr:uid="{AEDE4472-1B4F-4B11-860C-AEFD9594B982}"/>
    <cellStyle name="Normal 8 2 2 2" xfId="1457" xr:uid="{A1731684-DBB5-4571-AC72-1A890630CF39}"/>
    <cellStyle name="Normal 8 2 2 2 2" xfId="733" xr:uid="{AA05853E-E8A3-4FAA-84DB-2B894C885B6F}"/>
    <cellStyle name="Normal 8 2 2 2 2 2" xfId="49685" xr:uid="{EE71FF8A-6BAF-4108-9C24-2923C0C0E1E0}"/>
    <cellStyle name="Normal 8 2 2 3" xfId="48230" xr:uid="{6DE22AA2-1CC3-4698-B086-A8EB7562FC68}"/>
    <cellStyle name="Normal 8 2 3" xfId="1428" xr:uid="{6DF45127-536C-4785-ABF7-D82357BAB135}"/>
    <cellStyle name="Normal 8 2 3 2" xfId="1591" xr:uid="{391D3820-3DF5-49D9-A11F-333AD04C639D}"/>
    <cellStyle name="Normal 8 2 3 3" xfId="2842" xr:uid="{5FA4B6AA-9DE6-40D2-A1D0-CF674A3CC56C}"/>
    <cellStyle name="Normal 8 2 4" xfId="1761" xr:uid="{7EDCB250-76F7-4B53-BE73-E4CC9CA916AE}"/>
    <cellStyle name="Normal 8 2 5" xfId="1459" xr:uid="{C1B69747-6903-4F72-83E9-35F777FEE9A1}"/>
    <cellStyle name="Normal 8 2 6" xfId="2904" xr:uid="{CAA21CF0-044A-458A-B8AC-464343BCB165}"/>
    <cellStyle name="Normal 8 2 6 2" xfId="7330" xr:uid="{FFD3F8B7-1E2C-40A7-A374-11EAD62B616B}"/>
    <cellStyle name="Normal 8 2 7" xfId="13095" xr:uid="{1EF935DD-F18D-4187-8FDA-61F32A71ED6F}"/>
    <cellStyle name="Normal 8 3" xfId="856" xr:uid="{7821A336-6F19-45B9-80C5-A88C2C7A1136}"/>
    <cellStyle name="Normal 8 3 10 2 2 2" xfId="1424" xr:uid="{3F7797DB-F2A4-42FA-A914-14088293D99A}"/>
    <cellStyle name="Normal 8 3 2" xfId="1315" xr:uid="{6665868E-464A-467C-9EA5-F3A27B576852}"/>
    <cellStyle name="Normal 8 3 2 2" xfId="1432" xr:uid="{5AC12AB4-148D-4F1C-8C84-E908CED9B4F3}"/>
    <cellStyle name="Normal 8 3 2 3" xfId="13385" xr:uid="{6707B3E7-1E5C-4141-B5B7-BE0DDA690A15}"/>
    <cellStyle name="Normal 8 3 3" xfId="3041" xr:uid="{ED9F2C26-B25B-474C-9E96-217557E396A7}"/>
    <cellStyle name="Normal 8 3 3 2" xfId="2285" xr:uid="{3EA29613-303B-444C-BE33-E84E007DF012}"/>
    <cellStyle name="Normal 8 3 3 2 2" xfId="2288" xr:uid="{28051A30-ACED-4837-B319-DEB90E1D67D4}"/>
    <cellStyle name="Normal 8 3 3 3" xfId="14693" xr:uid="{F9146141-1FF5-47E8-9E36-CA1292CF26DE}"/>
    <cellStyle name="Normal 8 3 4" xfId="3219" xr:uid="{C54EB2E5-595B-428A-852B-703620A44FBF}"/>
    <cellStyle name="Normal 8 3 4 2" xfId="14830" xr:uid="{11A41F2B-ADA0-451B-AE3A-C57AEF0CA5B6}"/>
    <cellStyle name="Normal 8 3 4 3" xfId="12991" xr:uid="{3B6C2248-4B9A-4EC9-AD5C-04E1EBD874C4}"/>
    <cellStyle name="Normal 8 3 5" xfId="13143" xr:uid="{117ABFC3-7EDC-4F3A-870A-9A4BF451F393}"/>
    <cellStyle name="Normal 8 3 6" xfId="993" xr:uid="{5E849F55-045D-408B-9A81-6F662F0DA2FF}"/>
    <cellStyle name="Normal 8 3 7" xfId="49777" xr:uid="{CBD7DD96-C90E-4B57-A51D-824FD1587AFE}"/>
    <cellStyle name="Normal 8 4" xfId="1105" xr:uid="{DDEA8BEA-0EA2-483F-8F45-451FA485C26A}"/>
    <cellStyle name="Normal 8 4 2" xfId="1359" xr:uid="{508D491D-E59F-49AF-B0E6-4DB2C53B9AE8}"/>
    <cellStyle name="Normal 8 4 3" xfId="1133" xr:uid="{30994588-7BEB-4DE7-8BA0-0D8568A40154}"/>
    <cellStyle name="Normal 8 4 4" xfId="13237" xr:uid="{A3CAEA0A-BE84-4A41-91EE-2D8B90072F3C}"/>
    <cellStyle name="Normal 8 5" xfId="1333" xr:uid="{42606364-8D71-47DC-B523-B3D32E0BEDDF}"/>
    <cellStyle name="Normal 8 5 2" xfId="1356" xr:uid="{3ACB9138-246E-47D3-85FC-271721497AC7}"/>
    <cellStyle name="Normal 8 5 3" xfId="48028" xr:uid="{258D1917-D690-454E-8C9F-36904C361A90}"/>
    <cellStyle name="Normal 8 6" xfId="1406" xr:uid="{A147AC4B-8FA2-4013-997F-143490F27946}"/>
    <cellStyle name="Normal 8 6 3" xfId="49686" xr:uid="{B8D95E1C-A9C5-4678-97CD-BA10DA17FB00}"/>
    <cellStyle name="Normal 8 7" xfId="7331" xr:uid="{541A3232-B035-4A1D-B5E5-7DB7A18354F9}"/>
    <cellStyle name="Normal 8 7 2" xfId="49683" xr:uid="{D1489CF0-C8D1-409A-83DF-56E2EC1CFB9D}"/>
    <cellStyle name="Normal 8 8" xfId="3246" xr:uid="{658C3697-C85F-4FD8-96AE-FA72EA96AD58}"/>
    <cellStyle name="Normal 8 8 2" xfId="49684" xr:uid="{28E8F56B-D19D-442E-AD8F-0FDC5245A38A}"/>
    <cellStyle name="Normal 8 8 3" xfId="49687" xr:uid="{F31984E2-F52D-4D10-873C-DB97723FFE51}"/>
    <cellStyle name="Normal 8 9" xfId="12840" xr:uid="{4B695389-A59D-4038-980C-D240495E72BB}"/>
    <cellStyle name="Normal 80" xfId="2900" xr:uid="{44840A32-2A4B-4639-8B90-68FBC1E0A25C}"/>
    <cellStyle name="Normal 80 2" xfId="3157" xr:uid="{2E63D567-E1EE-4B72-8BDC-CAAC29C50302}"/>
    <cellStyle name="Normal 80 3" xfId="12779" xr:uid="{AD2FD330-630F-4A71-8373-2FCE60DF7501}"/>
    <cellStyle name="Normal 81" xfId="2901" xr:uid="{9328D7F9-0E4B-41E1-B39E-98BEFF9F1C26}"/>
    <cellStyle name="Normal 81 2" xfId="3202" xr:uid="{AD886F15-395F-4161-A2E3-64496E906136}"/>
    <cellStyle name="Normal 81 3" xfId="3154" xr:uid="{876ECAD1-A161-41D2-87FE-03545FC6A093}"/>
    <cellStyle name="Normal 81 4" xfId="12928" xr:uid="{F565C4DB-1E36-4CA3-9858-7EAA7C5DDBC4}"/>
    <cellStyle name="Normal 82" xfId="2906" xr:uid="{B7AFC036-8F40-4FA1-A808-1B84CE003EF3}"/>
    <cellStyle name="Normal 82 2" xfId="3204" xr:uid="{D38A4EF7-3505-4218-B989-A559F82411E4}"/>
    <cellStyle name="Normal 82 3" xfId="3161" xr:uid="{9BDCCC0A-1B0F-4D35-8C6B-CE33478C1354}"/>
    <cellStyle name="Normal 82 4" xfId="12929" xr:uid="{264E78FA-7C53-42D7-A21F-8BA5337838D9}"/>
    <cellStyle name="Normal 83" xfId="3152" xr:uid="{3EA59B86-0EE1-463E-BB8C-F77E2F02D7B3}"/>
    <cellStyle name="Normal 83 2" xfId="3230" xr:uid="{522837B3-2790-4082-864B-B8501C67DDB0}"/>
    <cellStyle name="Normal 84" xfId="3227" xr:uid="{CB46FF37-8136-4096-816A-58476DAF7B00}"/>
    <cellStyle name="Normal 85" xfId="3258" xr:uid="{57517A7B-7EDF-4517-807E-926E39B6E50F}"/>
    <cellStyle name="Normal 86" xfId="3263" xr:uid="{197E5244-87B0-4BFA-850A-81CC63C2DFF8}"/>
    <cellStyle name="Normal 87" xfId="12794" xr:uid="{4E01AA0F-C4BF-4F5C-8B9E-16AD9927B965}"/>
    <cellStyle name="Normal 88" xfId="12800" xr:uid="{5E206E0E-D921-4345-82A2-46A752DDE1F7}"/>
    <cellStyle name="Normal 89" xfId="12792" xr:uid="{92E455D0-BB51-4778-9E76-90FB6E7B35D6}"/>
    <cellStyle name="Normal 9" xfId="383" xr:uid="{1595F76F-8608-4ED3-935D-6B61F0BCD40D}"/>
    <cellStyle name="Normal 9 10" xfId="12989" xr:uid="{0D8FFD08-D399-4D0C-81A0-E784A0A5B03B}"/>
    <cellStyle name="Normal 9 11" xfId="49694" xr:uid="{B7A0ECFB-FFE0-4CAF-86C9-9AD8661DF1A4}"/>
    <cellStyle name="Normal 9 2" xfId="861" xr:uid="{EFFB063F-C947-46C5-97F6-D86DAB2530A5}"/>
    <cellStyle name="Normal 9 2 2" xfId="1779" xr:uid="{657121D5-B442-43C4-BE6F-382F1ACCEEA9}"/>
    <cellStyle name="Normal 9 2 2 2" xfId="13560" xr:uid="{A0478DF8-F58E-4826-AFF4-2A3B17FBB2A8}"/>
    <cellStyle name="Normal 9 2 3" xfId="1593" xr:uid="{E54124E6-E0BA-41F8-B1E7-AC859A573C0E}"/>
    <cellStyle name="Normal 9 2 4" xfId="13131" xr:uid="{F044E0A6-4C2C-4470-A6CF-0EC0981926CB}"/>
    <cellStyle name="Normal 9 2 5" xfId="982" xr:uid="{3521BA0D-DFD6-44D2-BF19-4C17DBC6488C}"/>
    <cellStyle name="Normal 9 3" xfId="807" xr:uid="{DCBD23A2-A13B-4A7A-B673-5025A5EA4657}"/>
    <cellStyle name="Normal 9 3 2" xfId="1306" xr:uid="{80780116-E4EA-4D78-8411-7FD01E856BA2}"/>
    <cellStyle name="Normal 9 3 3" xfId="1173" xr:uid="{35A7CC57-9C23-47DC-962E-FD3C1C569C1F}"/>
    <cellStyle name="Normal 9 3 4" xfId="3221" xr:uid="{5D403004-3AA6-4C41-B2D8-207D777DA36D}"/>
    <cellStyle name="Normal 9 3 5" xfId="13211" xr:uid="{A1D8C4AC-C907-4AF1-846B-5A52E90FB5DA}"/>
    <cellStyle name="Normal 9 3 6" xfId="1065" xr:uid="{3F0D72A6-F4A6-434B-97FE-3DD4BF7D5EB3}"/>
    <cellStyle name="Normal 9 4" xfId="1082" xr:uid="{BF0AE4D8-46C9-45DC-B0C6-1B7E03403D9A}"/>
    <cellStyle name="Normal 9 4 2" xfId="13221" xr:uid="{D569B60A-B17E-4F91-B1C7-4A49C458EAEB}"/>
    <cellStyle name="Normal 9 4 2 2 2" xfId="48247" xr:uid="{588BBD45-1B39-406C-96C1-0AFB31945DA3}"/>
    <cellStyle name="Normal 9 4 2 2 2 2" xfId="49627" xr:uid="{D770717C-9F61-42C6-AE7B-39A5E96AB436}"/>
    <cellStyle name="Normal 9 4 2 2 2 2 2" xfId="49717" xr:uid="{7A41F4EA-2A0F-4997-9296-8102CD18466E}"/>
    <cellStyle name="Normal 9 4 3 2 2" xfId="49628" xr:uid="{BDA406EE-BDD6-4082-8CB8-37813B23EFAE}"/>
    <cellStyle name="Normal 9 4 3 2 2 2" xfId="49630" xr:uid="{E0CAC8A5-F2B7-48BF-B1E3-DF38C1E7A1FE}"/>
    <cellStyle name="Normal 9 5" xfId="1592" xr:uid="{26E36AC2-15D8-4139-B058-6E0F90025DC7}"/>
    <cellStyle name="Normal 9 5 2" xfId="12806" xr:uid="{924443F8-9738-4552-A7D8-50302A1633A8}"/>
    <cellStyle name="Normal 9 5 3" xfId="12889" xr:uid="{CA21CCD5-A549-4DB4-8C2A-4218B2A0B00C}"/>
    <cellStyle name="Normal 9 5 4" xfId="13493" xr:uid="{BE9346FB-76E8-4399-9C97-685416451387}"/>
    <cellStyle name="Normal 9 6" xfId="2903" xr:uid="{53FCACFE-34EF-476F-99D5-C2DE3E7B89A6}"/>
    <cellStyle name="Normal 9 6 2" xfId="7337" xr:uid="{05DAED56-C762-43F1-8511-63F12D723071}"/>
    <cellStyle name="Normal 9 7" xfId="3250" xr:uid="{2A2CFE2F-1F56-473F-8A3C-159F0FF7A315}"/>
    <cellStyle name="Normal 9 8" xfId="12844" xr:uid="{CE613A1E-360D-4E6F-8D6E-8F09C9BC539C}"/>
    <cellStyle name="Normal 9 9" xfId="13100" xr:uid="{06B7EBCA-7279-4C6F-8A08-9B9C9FAE4E3F}"/>
    <cellStyle name="Normal 90" xfId="12797" xr:uid="{AEF2D964-5723-4AEF-8622-C9CD9B4C98F5}"/>
    <cellStyle name="Normal 91" xfId="3261" xr:uid="{75216288-8602-4D27-8AE5-E0DA36FBDC89}"/>
    <cellStyle name="Normal 92" xfId="12795" xr:uid="{416BB9B2-19A9-4CA2-9678-8F36F4D0D5A5}"/>
    <cellStyle name="Normal 93" xfId="12802" xr:uid="{0B5A5B62-D97C-475D-AE7F-D57E009BD983}"/>
    <cellStyle name="Normal 94" xfId="12807" xr:uid="{AC086E8D-C6EE-4495-966A-3F2E072BBAFE}"/>
    <cellStyle name="Normal 94 2" xfId="12985" xr:uid="{7E85DE31-A41F-4ECE-9F10-F7846592E46D}"/>
    <cellStyle name="Normal 95" xfId="12808" xr:uid="{DFE0CF98-6591-4E0D-964B-9A11070013BC}"/>
    <cellStyle name="Normal 96" xfId="12815" xr:uid="{E75199EA-0DCC-4F3C-B930-EFAE3F362C00}"/>
    <cellStyle name="Normal 97" xfId="12816" xr:uid="{F8D159A3-5A0E-42AB-87B0-FE6E7E0BD172}"/>
    <cellStyle name="Normal 98" xfId="12817" xr:uid="{2F5EAFB6-593E-4FBE-A74F-0186EA514AAE}"/>
    <cellStyle name="Normal 980" xfId="1136" xr:uid="{9F5C8BCB-AE42-4411-B2D1-738CFDEDFD0F}"/>
    <cellStyle name="Normal 980 2" xfId="1078" xr:uid="{7EFA1E3E-04B6-4FEE-B755-A8BA59E25F72}"/>
    <cellStyle name="Normal 99" xfId="12818" xr:uid="{24101508-D995-4010-9EC1-82B22BDE2FCA}"/>
    <cellStyle name="Normal_L'Oreal 2550" xfId="83" xr:uid="{94961926-7608-4E3F-BB0F-9F28B1835C58}"/>
    <cellStyle name="Note" xfId="84" builtinId="10" customBuiltin="1"/>
    <cellStyle name="Note 10" xfId="882" xr:uid="{D37EE1CA-0DD0-4A85-AFF6-3F3E18EF9840}"/>
    <cellStyle name="Note 11" xfId="384" xr:uid="{A072D1C3-B7DE-4D29-8A42-D97FFD997C5D}"/>
    <cellStyle name="Note 2" xfId="85" xr:uid="{4D8B5C5F-24D6-4320-8FA9-806F1E6C35F1}"/>
    <cellStyle name="Note 2 2" xfId="1612" xr:uid="{B4AD5628-FEBC-4955-9333-45F91BD67337}"/>
    <cellStyle name="Note 2 2 2" xfId="3054" xr:uid="{DC142D3A-0966-42A7-9F10-8EB2514DD632}"/>
    <cellStyle name="Note 2 2 3" xfId="13495" xr:uid="{A51CA484-B29A-49BF-B111-7B6F2A608A99}"/>
    <cellStyle name="Note 2 3" xfId="2925" xr:uid="{E46042F5-6D29-4D4E-957D-E0AD84BD9729}"/>
    <cellStyle name="Note 2 3 2" xfId="14591" xr:uid="{4EA29EBD-220E-47F5-A3E9-6AFDA75D72BD}"/>
    <cellStyle name="Note 2 4" xfId="13156" xr:uid="{98597797-085B-4750-B80E-CE3998DBBFCB}"/>
    <cellStyle name="Note 2 4 2" xfId="48231" xr:uid="{ABAF8AE7-5F15-40B0-B497-C844AA3F9373}"/>
    <cellStyle name="Note 2 5" xfId="385" xr:uid="{C0D29D77-706A-4C17-BCD5-156B783CE9B6}"/>
    <cellStyle name="Note 3" xfId="1830" xr:uid="{7BDEE6B7-80B2-440D-8851-9C9ED569D727}"/>
    <cellStyle name="Note 3 2" xfId="3077" xr:uid="{CFF32491-A462-4731-A36B-4F72F7F6C63D}"/>
    <cellStyle name="Note 3 2 2" xfId="14716" xr:uid="{8C0DE8C3-996A-4A25-9D15-50707429FE1C}"/>
    <cellStyle name="Note 3 3" xfId="13028" xr:uid="{764A062F-2352-4DCF-B9EC-67755DF2085F}"/>
    <cellStyle name="Note 3 4" xfId="13585" xr:uid="{7EF8D2A1-F2E0-4682-A127-B29451E3EE7A}"/>
    <cellStyle name="Note 4" xfId="2980" xr:uid="{8751F084-768E-43EA-8E76-F8352604AE2C}"/>
    <cellStyle name="Note 4 2" xfId="3106" xr:uid="{69354076-FCD7-4E90-AB4D-C4A387A5029C}"/>
    <cellStyle name="Note 4 2 2" xfId="14744" xr:uid="{F66A2990-1BD1-4676-B502-7BB2F34A1429}"/>
    <cellStyle name="Note 4 3" xfId="14633" xr:uid="{3BC152D0-9728-4BBA-AB14-F7A805901669}"/>
    <cellStyle name="Note 5" xfId="3000" xr:uid="{23C8D107-D48F-47E7-96E4-BDB1BBE26F9C}"/>
    <cellStyle name="Note 5 2" xfId="3129" xr:uid="{FDF3B49A-5AAB-4B36-A130-0B00D6897B34}"/>
    <cellStyle name="Note 5 2 2" xfId="14767" xr:uid="{7BD261B7-A83B-4BCD-9684-38EC9927F829}"/>
    <cellStyle name="Note 5 3" xfId="14653" xr:uid="{32476320-641B-429A-BD6B-7A8331014E69}"/>
    <cellStyle name="Note 6" xfId="3021" xr:uid="{19293188-4550-43B8-B10D-377F62952EF6}"/>
    <cellStyle name="Note 6 2" xfId="3150" xr:uid="{0CADA796-4987-40BF-A797-6B3E06DFE420}"/>
    <cellStyle name="Note 6 2 2" xfId="14788" xr:uid="{72FD39F6-517C-4963-8718-3F6D29A93B7B}"/>
    <cellStyle name="Note 6 3" xfId="14673" xr:uid="{30F77C34-5DEB-4B90-A056-BD0BA6A750E5}"/>
    <cellStyle name="Note 7" xfId="3040" xr:uid="{ED704E52-7DF2-4A3A-BB45-6A549FB2C99B}"/>
    <cellStyle name="Note 7 2" xfId="14692" xr:uid="{D10C5A78-73F4-4E68-9290-EB4E7E71262D}"/>
    <cellStyle name="Note 8" xfId="12828" xr:uid="{29697080-39B9-4DEB-AB24-FAF29A29A3F5}"/>
    <cellStyle name="Note 9" xfId="13041" xr:uid="{EC187609-437A-494A-821E-FEEAD4BFDB7A}"/>
    <cellStyle name="Output" xfId="86" builtinId="21" customBuiltin="1"/>
    <cellStyle name="Output 2" xfId="87" xr:uid="{7D8572D8-64EB-44F6-BC18-30A95FB9CC82}"/>
    <cellStyle name="Output 2 2" xfId="1607" xr:uid="{4488D1A0-5538-41D5-AD5D-2D3DA2DDD12B}"/>
    <cellStyle name="Output 2 3" xfId="387" xr:uid="{F4A80CDF-BA56-4E92-87AF-B5BD53106B0E}"/>
    <cellStyle name="Output 3" xfId="7743" xr:uid="{5DC3F108-BD86-4B5C-8ABD-6D31A519FA81}"/>
    <cellStyle name="Output 4" xfId="877" xr:uid="{37FC2104-DA4A-4CF6-AC43-E2873BD7898F}"/>
    <cellStyle name="Output 5" xfId="386" xr:uid="{29752792-BC87-4577-95CF-2BFF3530A518}"/>
    <cellStyle name="Output Amounts" xfId="388" xr:uid="{3996AF7A-0E06-430D-8EA8-1105447208E3}"/>
    <cellStyle name="Output Column Headings" xfId="389" xr:uid="{FF186B5E-8925-4CCF-B81A-F54B636CA264}"/>
    <cellStyle name="Output Line Items" xfId="390" xr:uid="{5F479709-3EEB-46A6-868B-E15DA89A8D07}"/>
    <cellStyle name="Output Report Heading" xfId="391" xr:uid="{EED5C5AA-A20F-4C19-BD23-37E1D2C4AD7F}"/>
    <cellStyle name="Output Report Title" xfId="392" xr:uid="{CF15D860-C563-44EB-8228-9CD5452BE572}"/>
    <cellStyle name="Percent" xfId="88" builtinId="5" customBuiltin="1"/>
    <cellStyle name="Percent (0)" xfId="394" xr:uid="{E9361DE1-87A8-4185-9A3C-CF724FA9E97A}"/>
    <cellStyle name="Percent [0]" xfId="1505" xr:uid="{A628CE45-3E54-4044-B8E0-9570EA1B82E1}"/>
    <cellStyle name="Percent [0] 2" xfId="48166" xr:uid="{8A3CCB9D-E8BC-422A-B488-DAC43A65DB96}"/>
    <cellStyle name="Percent [00]" xfId="1506" xr:uid="{91FEE728-F73E-4FB9-BF18-45D29083B0BD}"/>
    <cellStyle name="Percent [00] 2" xfId="48167" xr:uid="{91CB43D7-8D71-4819-A994-62233BD7C06C}"/>
    <cellStyle name="Percent [2]" xfId="395" xr:uid="{39D9E35C-831E-4F4E-9262-F367A422F0F7}"/>
    <cellStyle name="Percent [2] 2" xfId="396" xr:uid="{34B30702-73C1-4BBF-A67B-568FD92130F4}"/>
    <cellStyle name="Percent [2] 2 2" xfId="397" xr:uid="{2B09CCC5-10E8-42D0-BDB1-75F1A146F3EA}"/>
    <cellStyle name="Percent [2] 3" xfId="398" xr:uid="{61E13EB6-950C-450C-8B81-CA91BD2A3CE2}"/>
    <cellStyle name="Percent [2] 3 2" xfId="399" xr:uid="{67F41751-79CF-4502-B2EA-CAE548DE98A6}"/>
    <cellStyle name="Percent [2] 3 3" xfId="400" xr:uid="{4EC75F33-FCFC-4083-A639-E7638063AB76}"/>
    <cellStyle name="Percent [2] 4" xfId="401" xr:uid="{2C0C1D48-7649-4D6D-881F-4F9962C8E1DD}"/>
    <cellStyle name="Percent [2] 4 2" xfId="402" xr:uid="{255A8AAC-B92D-4147-9C37-F9838CC6079E}"/>
    <cellStyle name="Percent [2] 5" xfId="403" xr:uid="{EE999E24-E764-4A7F-88EA-122D429E48B7}"/>
    <cellStyle name="Percent 10" xfId="404" xr:uid="{8CD2BCB4-F53E-422D-A247-41D7F675DDCD}"/>
    <cellStyle name="Percent 10 2" xfId="703" xr:uid="{C7FA1AFD-92BE-4E4B-AE68-2A01AAD0CAA0}"/>
    <cellStyle name="Percent 10 3" xfId="1789" xr:uid="{DE8F0A4D-4CDB-4391-954F-690F8C9F88D9}"/>
    <cellStyle name="Percent 10 4" xfId="49758" xr:uid="{4A169B25-30F2-4E6D-BDF4-70CB596DC059}"/>
    <cellStyle name="Percent 10 5" xfId="570" xr:uid="{21CF6AC4-FD4C-4E81-92AD-A47AC04DDD01}"/>
    <cellStyle name="Percent 11" xfId="405" xr:uid="{F1E58F18-771C-402D-AFE7-2FE1DE7AEFA4}"/>
    <cellStyle name="Percent 11 2" xfId="606" xr:uid="{B00CEB4A-E3CC-4931-AFD7-59888346604B}"/>
    <cellStyle name="Percent 11 3" xfId="1757" xr:uid="{DF1F3793-FCFA-40AE-9609-0A1BA0357E28}"/>
    <cellStyle name="Percent 11 4" xfId="473" xr:uid="{22F0526E-4015-482E-81EE-25B4A5866C0B}"/>
    <cellStyle name="Percent 12" xfId="406" xr:uid="{8B0B4030-BEFA-46C1-9B90-5B548D2E2E93}"/>
    <cellStyle name="Percent 12 2" xfId="712" xr:uid="{DF8A7C9B-A3CA-47A6-B8E5-A112AA341906}"/>
    <cellStyle name="Percent 12 3" xfId="1801" xr:uid="{14684CD9-3254-442F-8B44-F9FC75701D46}"/>
    <cellStyle name="Percent 12 4" xfId="578" xr:uid="{747E9BF6-F2DD-40B2-BE76-DE61A27E0688}"/>
    <cellStyle name="Percent 13" xfId="407" xr:uid="{B3178CCF-2C22-4688-BBAC-C124C31C75AE}"/>
    <cellStyle name="Percent 13 2" xfId="692" xr:uid="{D2DA711F-9808-406A-A80E-570CD4B493CA}"/>
    <cellStyle name="Percent 13 3" xfId="1803" xr:uid="{06EE2DD0-E9F5-4D71-867B-2B4AB165D56D}"/>
    <cellStyle name="Percent 13 4" xfId="559" xr:uid="{4DFD5AAC-F232-4B67-8D43-37AF451B8FFB}"/>
    <cellStyle name="Percent 14" xfId="408" xr:uid="{2C179BFB-3E1C-4779-9839-82DDCFBE7705}"/>
    <cellStyle name="Percent 14 2" xfId="700" xr:uid="{FF08C82C-2797-4D0E-B69A-1702FF097818}"/>
    <cellStyle name="Percent 14 3" xfId="1320" xr:uid="{7CDFAA6B-0302-4EB0-B4F0-BFC46A5EB765}"/>
    <cellStyle name="Percent 14 4" xfId="567" xr:uid="{57F26111-3358-453E-BFDB-2525B9E22A47}"/>
    <cellStyle name="Percent 15" xfId="409" xr:uid="{CCB7D80E-D32F-42C7-81BA-B2CCE32089DF}"/>
    <cellStyle name="Percent 15 2" xfId="697" xr:uid="{B7D7B228-3255-48B8-839B-4263D60AB5A7}"/>
    <cellStyle name="Percent 15 3" xfId="1818" xr:uid="{78C1D8A1-80EB-4D1E-ADAD-1B824BADA209}"/>
    <cellStyle name="Percent 15 4" xfId="49756" xr:uid="{84C1298A-A861-4E2B-AA89-41FEDCFEDD7F}"/>
    <cellStyle name="Percent 15 5" xfId="564" xr:uid="{0C4F880B-57DD-4355-B464-6FD2E32190AB}"/>
    <cellStyle name="Percent 16" xfId="410" xr:uid="{168E797E-2308-40BE-89F7-2A9D151EC74D}"/>
    <cellStyle name="Percent 16 2" xfId="728" xr:uid="{16842DBA-5E14-488A-9140-88A8003CF684}"/>
    <cellStyle name="Percent 16 3" xfId="1821" xr:uid="{C6F38BB4-6368-4720-AE95-4A8C5315EE43}"/>
    <cellStyle name="Percent 16 4" xfId="594" xr:uid="{82384BE4-7783-46B1-99FB-0E316A664356}"/>
    <cellStyle name="Percent 17" xfId="411" xr:uid="{83D11125-633C-44F1-9E6C-7769304392D8}"/>
    <cellStyle name="Percent 17 2" xfId="730" xr:uid="{76C446C4-1136-4DEA-8E57-185F30742739}"/>
    <cellStyle name="Percent 17 3" xfId="836" xr:uid="{7EEC3649-7072-46E3-9BEA-2D768CD38F68}"/>
    <cellStyle name="Percent 17 4" xfId="596" xr:uid="{4BBB4AFF-F509-462D-9242-91989D8C7C47}"/>
    <cellStyle name="Percent 18" xfId="412" xr:uid="{F1B80A4D-41D8-41C6-B7AB-7B1943E600C2}"/>
    <cellStyle name="Percent 18 2" xfId="691" xr:uid="{033ED7D2-1826-421E-92E4-CA772E4F8A61}"/>
    <cellStyle name="Percent 18 3" xfId="2796" xr:uid="{B9F24D59-2517-40DC-A652-E59EB2A605D5}"/>
    <cellStyle name="Percent 18 4" xfId="558" xr:uid="{7F6A851E-11B4-40D2-A092-A12B92CB9F41}"/>
    <cellStyle name="Percent 19" xfId="413" xr:uid="{B768876C-088B-4244-834F-E748B7340D1B}"/>
    <cellStyle name="Percent 19 2" xfId="698" xr:uid="{9E44FE28-B43D-4E9D-9D6F-4CA347D63650}"/>
    <cellStyle name="Percent 19 3" xfId="2801" xr:uid="{38EA8276-D274-4303-9057-CBEE60C4FE50}"/>
    <cellStyle name="Percent 19 4" xfId="565" xr:uid="{20C71231-FC9B-4692-95FA-FE1EDC67A2CA}"/>
    <cellStyle name="Percent 2" xfId="414" xr:uid="{912ABFA5-CD6E-4758-BC1D-0EC77E41B968}"/>
    <cellStyle name="Percent 2 2" xfId="415" xr:uid="{545833FA-3261-48BF-A60B-4077ADEB919F}"/>
    <cellStyle name="Percent 2 2 2" xfId="1050" xr:uid="{CF91F955-9285-44DA-9AA5-8A42BDD367A5}"/>
    <cellStyle name="Percent 2 2 2 2" xfId="1391" xr:uid="{6692AD7E-B510-4B81-9F4B-1684A707ED47}"/>
    <cellStyle name="Percent 2 2 2 3" xfId="1099" xr:uid="{6B6C90BF-A877-4FDF-B5D6-91C9D3231518}"/>
    <cellStyle name="Percent 2 2 2 4" xfId="49721" xr:uid="{9A9E7C01-C13D-4988-843D-0B719BAAD839}"/>
    <cellStyle name="Percent 2 2 3" xfId="416" xr:uid="{FF3A6B08-C2CB-497F-9EFE-D3E5CC476268}"/>
    <cellStyle name="Percent 2 2 3 2" xfId="618" xr:uid="{B8FADAA0-875A-4F7B-BBD8-830B2E2E68E5}"/>
    <cellStyle name="Percent 2 2 3 3" xfId="1206" xr:uid="{1758E9BC-7BAB-4863-BE3F-EBEDE1B02AB3}"/>
    <cellStyle name="Percent 2 2 3 4" xfId="485" xr:uid="{4C6FF792-F0EB-4E91-9F3F-B708F2FF474C}"/>
    <cellStyle name="Percent 2 2 4" xfId="1649" xr:uid="{A5484BAD-124A-4E19-AD55-269A58787E71}"/>
    <cellStyle name="Percent 2 2 5" xfId="13104" xr:uid="{C15B10EB-D14A-44DA-B384-7ACCA1F6DE66}"/>
    <cellStyle name="Percent 2 2 6" xfId="946" xr:uid="{60B38487-2AB6-4661-B08F-2BA9F464F8A6}"/>
    <cellStyle name="Percent 2 3" xfId="743" xr:uid="{76F61571-48A6-4BF4-955B-3931B6B4088E}"/>
    <cellStyle name="Percent 2 3 2" xfId="1336" xr:uid="{0F0183FC-1348-49CD-9D90-A00719DE1655}"/>
    <cellStyle name="Percent 2 3 3" xfId="48232" xr:uid="{D80DAB6E-C660-41E5-B567-E180CCA16C3C}"/>
    <cellStyle name="Percent 2 3 4" xfId="948" xr:uid="{94352017-A26A-4BC7-B199-A006C1852AA0}"/>
    <cellStyle name="Percent 2 3 7" xfId="49770" xr:uid="{6851DAE2-8AA8-4AD2-9B32-36872E4060C5}"/>
    <cellStyle name="Percent 2 4" xfId="1097" xr:uid="{593C029A-9B75-45E5-A9C4-EF66FCA273FE}"/>
    <cellStyle name="Percent 2 4 2" xfId="2817" xr:uid="{0D6DE87B-DC87-491D-A54C-D898B4493374}"/>
    <cellStyle name="Percent 2 5" xfId="2295" xr:uid="{67DE6B65-3016-4725-B519-375A5C14C689}"/>
    <cellStyle name="Percent 2 6" xfId="3243" xr:uid="{33C5849F-6DD5-4C27-9272-1FE6C8F200BF}"/>
    <cellStyle name="Percent 2 7" xfId="12825" xr:uid="{A74B1B79-04B7-4C39-B7D5-80FCF20DB5C8}"/>
    <cellStyle name="Percent 2 8" xfId="865" xr:uid="{77784E9E-C45B-4C08-A73E-99C2CC36BF20}"/>
    <cellStyle name="Percent 2 9" xfId="49675" xr:uid="{4AD1D4CE-D58A-4D91-B00B-8FCC789979FD}"/>
    <cellStyle name="Percent 20" xfId="417" xr:uid="{10A92F90-F763-4DD3-8198-B61502ECE187}"/>
    <cellStyle name="Percent 20 2" xfId="706" xr:uid="{14E78E92-C813-4839-90EC-3F4462860476}"/>
    <cellStyle name="Percent 20 3" xfId="2855" xr:uid="{BAB63EBE-411F-45B7-B808-EEEBBBBD395B}"/>
    <cellStyle name="Percent 20 4" xfId="573" xr:uid="{C4BCA278-86F6-4CBC-9A76-3F6F51505423}"/>
    <cellStyle name="Percent 21" xfId="418" xr:uid="{C9E2E959-46F3-4169-8F4B-496AB335C12D}"/>
    <cellStyle name="Percent 21 2" xfId="716" xr:uid="{A5DF59C7-38BA-4B67-BCB8-FD5E0A29CD90}"/>
    <cellStyle name="Percent 21 3" xfId="2861" xr:uid="{FAF4B9FC-5323-4DAC-B702-CCAF3759C80F}"/>
    <cellStyle name="Percent 21 4" xfId="49753" xr:uid="{FC47D7B0-17D2-445C-86AE-B9CF80FE7C22}"/>
    <cellStyle name="Percent 21 5" xfId="582" xr:uid="{CB2E8E76-0A38-4CEB-B410-4F914508FF65}"/>
    <cellStyle name="Percent 22" xfId="419" xr:uid="{AAC2739E-EA1E-4E94-809A-D9006E38AA6B}"/>
    <cellStyle name="Percent 22 2" xfId="724" xr:uid="{DFE734AF-4ABD-41B0-976E-F2E376D1F418}"/>
    <cellStyle name="Percent 22 2 2" xfId="7311" xr:uid="{7442AE8F-4421-46A5-9B77-25689C956548}"/>
    <cellStyle name="Percent 22 3" xfId="2870" xr:uid="{EE3AB584-4850-4C1E-BE4E-D52C5A10086B}"/>
    <cellStyle name="Percent 22 4" xfId="590" xr:uid="{AE6616F0-7DCB-4269-90A5-8A67F58EF3EC}"/>
    <cellStyle name="Percent 23" xfId="420" xr:uid="{B487861E-9809-4ACB-ACAC-D92D674220FD}"/>
    <cellStyle name="Percent 23 2" xfId="689" xr:uid="{BBE075CE-8FE1-4C25-978E-81197838F2F5}"/>
    <cellStyle name="Percent 23 2 2" xfId="12781" xr:uid="{0A85AC40-49D0-4E53-AA20-FD8A67BECFDD}"/>
    <cellStyle name="Percent 23 3" xfId="2885" xr:uid="{D1513986-8FE5-4486-A755-DF9145ED7884}"/>
    <cellStyle name="Percent 23 4" xfId="556" xr:uid="{69AF13A2-0DBC-4555-B172-DB1C851021DC}"/>
    <cellStyle name="Percent 24" xfId="421" xr:uid="{94D6CA31-7018-4F21-A930-DEEF156C69CD}"/>
    <cellStyle name="Percent 24 2" xfId="705" xr:uid="{2099FB52-349D-468B-828F-EAA511DCCA89}"/>
    <cellStyle name="Percent 24 2 2" xfId="7296" xr:uid="{9106EA76-AAF9-4128-A65B-3673758563F8}"/>
    <cellStyle name="Percent 24 3" xfId="2902" xr:uid="{46C6BA0A-0821-4A94-9021-9DA55622E28C}"/>
    <cellStyle name="Percent 24 4" xfId="572" xr:uid="{992E6717-353F-405A-B302-2F65D229D761}"/>
    <cellStyle name="Percent 25" xfId="422" xr:uid="{E59CF772-1C83-488C-AF3D-7A4D559D1281}"/>
    <cellStyle name="Percent 25 2" xfId="731" xr:uid="{965E5CD7-A3FB-441F-ADBB-1D93C8C19637}"/>
    <cellStyle name="Percent 25 2 2" xfId="7669" xr:uid="{08D4F458-1F96-474E-8CFA-7EB5B893A7E9}"/>
    <cellStyle name="Percent 25 3" xfId="2907" xr:uid="{ABA2A3F1-6F03-4D29-AB0E-F386B57D8090}"/>
    <cellStyle name="Percent 25 4" xfId="597" xr:uid="{4778A809-7694-4E19-92EC-85253136AA1D}"/>
    <cellStyle name="Percent 26" xfId="3153" xr:uid="{B3CB4008-64B5-4498-B7A7-1CF09F283AB8}"/>
    <cellStyle name="Percent 26 2" xfId="3233" xr:uid="{996E34E8-51C3-46E4-BAA1-EEECD9E275A3}"/>
    <cellStyle name="Percent 27" xfId="12803" xr:uid="{17E1E2D9-18D5-43AC-B6BB-A338FBCC484A}"/>
    <cellStyle name="Percent 28" xfId="12811" xr:uid="{EA9A61DC-6834-44C5-A985-67409E79573C}"/>
    <cellStyle name="Percent 28 2" xfId="12827" xr:uid="{A4B4A9D4-F9DE-4CD0-9CF1-E2535C2AFF6C}"/>
    <cellStyle name="Percent 29" xfId="12809" xr:uid="{FA8BC307-7A8C-40E2-924B-71F86501812D}"/>
    <cellStyle name="Percent 3" xfId="423" xr:uid="{FC6CE3EC-E7F3-4BB1-B2B7-1B9B6608EAF5}"/>
    <cellStyle name="Percent 3 10" xfId="13133" xr:uid="{BFA0177F-FBAC-4E43-98FE-E09B50232AB4}"/>
    <cellStyle name="Percent 3 11" xfId="984" xr:uid="{D5E0059C-1B37-443E-9224-DFF11F2E6956}"/>
    <cellStyle name="Percent 3 12" xfId="49681" xr:uid="{83E8B345-A1B3-4294-92A0-FB22D26EB10F}"/>
    <cellStyle name="Percent 3 13" xfId="483" xr:uid="{AE07051A-91A2-4E1C-BF74-01E13AF08AF9}"/>
    <cellStyle name="Percent 3 2" xfId="616" xr:uid="{C8F6FB42-D935-4486-9CCA-A8563EBC92AC}"/>
    <cellStyle name="Percent 3 2 2" xfId="815" xr:uid="{E3172C09-783B-473F-8263-8C2C2EC326B9}"/>
    <cellStyle name="Percent 3 2 2 2" xfId="1053" xr:uid="{DEE1657A-D821-44F2-AB9B-7BDA953E0E5B}"/>
    <cellStyle name="Percent 3 2 3" xfId="1382" xr:uid="{F73FA81A-9A86-48EB-B380-A81B78867A23}"/>
    <cellStyle name="Percent 3 2 4" xfId="1059" xr:uid="{33C86C4B-9AA9-4C84-A873-68C2D363126A}"/>
    <cellStyle name="Percent 3 2 5" xfId="2837" xr:uid="{FD5A37B6-8FBF-43C0-AD2C-6D9676F96533}"/>
    <cellStyle name="Percent 3 2 6" xfId="818" xr:uid="{6D00323F-2B53-43F0-BE65-9F9FBA261613}"/>
    <cellStyle name="Percent 3 2 6 2" xfId="49671" xr:uid="{A726493C-3315-4AD7-BE2B-82DFA81578C8}"/>
    <cellStyle name="Percent 3 2 7" xfId="992" xr:uid="{317A3ACA-6261-4909-A676-68153439BB0E}"/>
    <cellStyle name="Percent 3 3" xfId="745" xr:uid="{0EBDBC16-E01A-4627-A13F-E0FF308BA736}"/>
    <cellStyle name="Percent 3 3 2" xfId="1203" xr:uid="{E268C9C3-B8F1-43E2-978E-61052B42F7A6}"/>
    <cellStyle name="Percent 3 3 3" xfId="1371" xr:uid="{50F21BBA-473D-4AB6-9E35-6CB4E29C1FB1}"/>
    <cellStyle name="Percent 3 3 4" xfId="1146" xr:uid="{46A5C611-FB50-4601-BF63-464157593C12}"/>
    <cellStyle name="Percent 3 4" xfId="1332" xr:uid="{34843C6F-F100-4B48-A45F-52556B4B3434}"/>
    <cellStyle name="Percent 3 5" xfId="1352" xr:uid="{D6DBA463-79A2-4A1C-BD77-9F82F5A999A9}"/>
    <cellStyle name="Percent 3 6" xfId="1398" xr:uid="{BC653D6F-307C-49E5-AD5B-AD0DC47A5A19}"/>
    <cellStyle name="Percent 3 7" xfId="2327" xr:uid="{A21CA3B3-4482-4E38-A95C-C46C3C90E684}"/>
    <cellStyle name="Percent 3 8" xfId="3255" xr:uid="{466FB383-AA91-43CA-84C6-F5EC00598E87}"/>
    <cellStyle name="Percent 3 9" xfId="12856" xr:uid="{8ECC9ABD-22DF-4494-B2BA-0C00210E92C3}"/>
    <cellStyle name="Percent 30" xfId="12810" xr:uid="{0EB19DFD-A245-4C16-A72E-D902789A1CB8}"/>
    <cellStyle name="Percent 31" xfId="12813" xr:uid="{5A79D109-7CAB-41B5-8097-6112EB536B67}"/>
    <cellStyle name="Percent 32" xfId="12812" xr:uid="{9B0763D2-F129-4120-947D-9E66D5A1CC14}"/>
    <cellStyle name="Percent 33" xfId="12814" xr:uid="{51AD15BA-104B-44BF-95D3-D6EE29A9A993}"/>
    <cellStyle name="Percent 34" xfId="12860" xr:uid="{06502569-444D-4E97-8DDE-A39BA23A9AA6}"/>
    <cellStyle name="Percent 35" xfId="12864" xr:uid="{C5B84978-4CA8-407B-A1F9-FB435B83DAA0}"/>
    <cellStyle name="Percent 36" xfId="12952" xr:uid="{F9B513F7-BAFE-4EE2-AE0A-20C5007D122F}"/>
    <cellStyle name="Percent 37" xfId="12888" xr:uid="{485B697B-358E-448C-A723-6E4ACD59ED55}"/>
    <cellStyle name="Percent 38" xfId="12950" xr:uid="{E1FABAF1-90A2-4A0E-8B60-E840A66F757A}"/>
    <cellStyle name="Percent 39" xfId="12964" xr:uid="{E5D69D85-3947-419E-AA0A-7531F0D34A79}"/>
    <cellStyle name="Percent 4" xfId="424" xr:uid="{43CE95CF-CB50-45FC-A540-8ED1B117487B}"/>
    <cellStyle name="Percent 4 2" xfId="694" xr:uid="{DE80DA74-3697-4AC3-93C1-09D49E77045B}"/>
    <cellStyle name="Percent 4 2 2" xfId="1393" xr:uid="{EA5E816A-B6E7-4593-AF1E-A25BD4DCEEFF}"/>
    <cellStyle name="Percent 4 2 3" xfId="2810" xr:uid="{C1B01B7E-A5FB-4269-BF5D-A116EC2F1505}"/>
    <cellStyle name="Percent 4 2 4" xfId="13214" xr:uid="{54EE2AC8-E3E9-492E-9416-860598DF9AC9}"/>
    <cellStyle name="Percent 4 2 5" xfId="1071" xr:uid="{5C44BAC3-B674-4EDA-ACB3-EAF17CB9C03D}"/>
    <cellStyle name="Percent 4 3" xfId="824" xr:uid="{324429FE-60DD-4862-A986-5AACEEE668AA}"/>
    <cellStyle name="Percent 4 3 2" xfId="2829" xr:uid="{59D9DC0E-6137-41D9-A7F8-7049FC17EBEF}"/>
    <cellStyle name="Percent 4 3 3" xfId="14053" xr:uid="{9E39EF8F-23D7-4D25-984F-10C9B0E3756A}"/>
    <cellStyle name="Percent 4 3 4" xfId="2308" xr:uid="{87D0AE12-748F-47C9-8288-3439F41811DA}"/>
    <cellStyle name="Percent 4 4" xfId="2290" xr:uid="{8D6B1E88-FA20-4659-8FBC-5F5715FCACC9}"/>
    <cellStyle name="Percent 4 4 2" xfId="14040" xr:uid="{A8BC9E1F-768B-4D93-BB8D-FA1992D6085A}"/>
    <cellStyle name="Percent 4 5" xfId="12850" xr:uid="{492402EE-EE4C-44F4-A64B-2A90AE6B5C52}"/>
    <cellStyle name="Percent 4 5 2" xfId="24345" xr:uid="{65EEB744-E43C-4ACC-905D-F97EEFD462FD}"/>
    <cellStyle name="Percent 4 5 3" xfId="12998" xr:uid="{57BBD103-4EE8-4B9F-8891-943291A08730}"/>
    <cellStyle name="Percent 4 6" xfId="13109" xr:uid="{56511040-1989-4F70-A799-5D35C3BAE4A4}"/>
    <cellStyle name="Percent 4 7" xfId="959" xr:uid="{E8D3A0BC-5DEE-4A90-8664-D448953A6681}"/>
    <cellStyle name="Percent 4 8" xfId="49720" xr:uid="{41F7CF2F-D907-41B3-90B5-E7570FDD480B}"/>
    <cellStyle name="Percent 4 9" xfId="561" xr:uid="{11D0B2A5-163E-4398-A1E7-165F0F394AD8}"/>
    <cellStyle name="Percent 40" xfId="12963" xr:uid="{BCC18F42-1650-4F3F-A5C1-26232026AE51}"/>
    <cellStyle name="Percent 41" xfId="12966" xr:uid="{62F889E8-E32E-417B-96DA-986D89872A7D}"/>
    <cellStyle name="Percent 42" xfId="12976" xr:uid="{4C089501-30CD-4992-849F-628ECFFC05B4}"/>
    <cellStyle name="Percent 43" xfId="12984" xr:uid="{D98FDA8C-6326-42FD-A76F-510D4919FA47}"/>
    <cellStyle name="Percent 44" xfId="12953" xr:uid="{2E0A28A2-695D-4F33-B204-1F32A904764D}"/>
    <cellStyle name="Percent 45" xfId="12961" xr:uid="{89100E02-09D3-482F-BA7D-4478F2B49DC5}"/>
    <cellStyle name="Percent 46" xfId="12968" xr:uid="{71B37CC0-C13C-4FB0-800B-01E514BDD88B}"/>
    <cellStyle name="Percent 47" xfId="12923" xr:uid="{48A5C9FC-D51E-4A71-932F-6BA5B2809022}"/>
    <cellStyle name="Percent 48" xfId="13040" xr:uid="{6693A696-1450-4439-A8C4-113204DBF798}"/>
    <cellStyle name="Percent 49" xfId="12988" xr:uid="{CA248560-8AE9-45D4-9139-70842FFF888D}"/>
    <cellStyle name="Percent 5" xfId="425" xr:uid="{9DC9C78A-D0CE-4E6A-9DFE-53965C9E4043}"/>
    <cellStyle name="Percent 5 2" xfId="720" xr:uid="{E05EFF97-4B58-449A-84F6-BB254A4411AD}"/>
    <cellStyle name="Percent 5 2 2" xfId="2442" xr:uid="{DDF663DD-E04D-4F0E-937B-F6D7AD7898CA}"/>
    <cellStyle name="Percent 5 3" xfId="2291" xr:uid="{3000BADC-D033-4811-8038-13575F8CD21C}"/>
    <cellStyle name="Percent 5 4" xfId="12869" xr:uid="{C2CF429A-208E-4740-975B-7F9FDE55AF93}"/>
    <cellStyle name="Percent 5 5" xfId="1087" xr:uid="{2555BEFE-D653-4923-B0A4-7F8BB9DED6F8}"/>
    <cellStyle name="Percent 5 6" xfId="586" xr:uid="{3D00E3D0-472B-4518-9BB9-851BF4D74543}"/>
    <cellStyle name="Percent 50" xfId="12990" xr:uid="{F18C733C-0A30-4B71-BB3B-F0219099990C}"/>
    <cellStyle name="Percent 51" xfId="13450" xr:uid="{F2FA3FF8-5DF2-42E3-BE75-224CD29F2659}"/>
    <cellStyle name="Percent 52" xfId="13386" xr:uid="{68F81E75-C570-4C24-9E6C-BFAC7717CEC3}"/>
    <cellStyle name="Percent 53" xfId="24435" xr:uid="{9E9AA601-0E74-4611-B9E9-1654F4BA12D4}"/>
    <cellStyle name="Percent 54" xfId="24568" xr:uid="{2E94F113-9D17-4E05-91F8-14F9DD5C1F2F}"/>
    <cellStyle name="Percent 55" xfId="24572" xr:uid="{899FF6CB-3EE1-4888-A3CE-6286E6F58B16}"/>
    <cellStyle name="Percent 56" xfId="24464" xr:uid="{E6BFD1E4-9628-4D16-9C9B-D2E7525BF41D}"/>
    <cellStyle name="Percent 57" xfId="48007" xr:uid="{E6929306-432C-47D1-BCB1-858CA427ED6C}"/>
    <cellStyle name="Percent 58" xfId="48008" xr:uid="{A6A5E816-D10B-48EC-AB2B-B97E77931992}"/>
    <cellStyle name="Percent 59" xfId="48014" xr:uid="{FFCCEDA2-9A2B-4F68-9E74-8ECAF581B79B}"/>
    <cellStyle name="Percent 6" xfId="426" xr:uid="{578E6CE9-7741-4AFD-B36B-53EB4BC4EA21}"/>
    <cellStyle name="Percent 6 2" xfId="699" xr:uid="{F0CEB704-3479-433F-A8A6-3AA4E0C8AC5A}"/>
    <cellStyle name="Percent 6 2 2 2 2" xfId="49629" xr:uid="{172D5785-A2C0-4CBB-A83A-19989A12E2C9}"/>
    <cellStyle name="Percent 6 2 2 2 2 2" xfId="49631" xr:uid="{2DE4E7C8-E665-4098-9A77-B1ACB919732B}"/>
    <cellStyle name="Percent 6 3" xfId="1438" xr:uid="{8921A3CD-A47D-4846-B250-E0F0014FFD4D}"/>
    <cellStyle name="Percent 6 4" xfId="566" xr:uid="{28C20DAA-CFC8-4D3B-84F6-03090A159AD1}"/>
    <cellStyle name="Percent 60" xfId="48233" xr:uid="{F3E5630B-2D0A-4B7A-AA0A-0847D1D10BCC}"/>
    <cellStyle name="Percent 61" xfId="48010" xr:uid="{BE25B37D-9AF9-47AD-9DEF-C11C7E24ED5F}"/>
    <cellStyle name="Percent 62" xfId="48225" xr:uid="{9669E522-5B0F-48C7-A619-8F2FE2C6859B}"/>
    <cellStyle name="Percent 63" xfId="867" xr:uid="{2234E1EC-1789-45FD-BCFE-D15B0AAA7E7A}"/>
    <cellStyle name="Percent 64" xfId="49692" xr:uid="{A514A0BD-551E-4CA5-8683-62E0E7A0BF1F}"/>
    <cellStyle name="Percent 65" xfId="49729" xr:uid="{428337B2-2327-4E06-81DA-C5D36514B7E1}"/>
    <cellStyle name="Percent 66" xfId="393" xr:uid="{236DF74A-4B66-4E8A-A422-EE5BDE5C8229}"/>
    <cellStyle name="Percent 7" xfId="427" xr:uid="{D8FE8C60-6758-4364-8C37-4724D3E1BB5A}"/>
    <cellStyle name="Percent 7 2" xfId="717" xr:uid="{CA86F2E2-7680-430F-A515-6CC5CEA08B15}"/>
    <cellStyle name="Percent 7 3" xfId="1799" xr:uid="{EDCC74D7-266B-4EF4-92F0-C55925AB1B50}"/>
    <cellStyle name="Percent 7 4" xfId="583" xr:uid="{1A8351ED-9D4C-47EB-B2B2-6FF1132EB7E2}"/>
    <cellStyle name="Percent 8" xfId="428" xr:uid="{502CA4BB-3A3A-4118-86C1-901E7250FE50}"/>
    <cellStyle name="Percent 8 2" xfId="701" xr:uid="{C1F87FFF-96DE-4BE4-BA99-38A862387E1D}"/>
    <cellStyle name="Percent 8 3" xfId="1794" xr:uid="{977E10B3-0A00-4271-9EB1-BD69881F2212}"/>
    <cellStyle name="Percent 8 4" xfId="49719" xr:uid="{7D1B9F9C-4644-47FB-8B7E-0530AE02DAD4}"/>
    <cellStyle name="Percent 8 5" xfId="568" xr:uid="{C256CA96-0A01-4C04-9A9C-4B5A4E1263E2}"/>
    <cellStyle name="Percent 9" xfId="429" xr:uid="{485E94FA-05D7-4D0E-A518-AF0C27B38297}"/>
    <cellStyle name="Percent 9 2" xfId="714" xr:uid="{CCA5F186-DA70-4E68-9F11-EC9D416AE7F9}"/>
    <cellStyle name="Percent 9 3" xfId="1793" xr:uid="{966A02CA-B94C-492A-B1BE-DEBBF6DE8A04}"/>
    <cellStyle name="Percent 9 4" xfId="580" xr:uid="{4CE090F4-C822-4E12-A35D-E77BD9708A5C}"/>
    <cellStyle name="Pilkku_BINV" xfId="48168" xr:uid="{DE5C47AC-C18E-4F3E-9218-E309A2FB7BCF}"/>
    <cellStyle name="PrePop Currency (0)" xfId="1507" xr:uid="{04BF1A3C-9C98-4481-8E81-7B8A448DD1B1}"/>
    <cellStyle name="PrePop Currency (0) 2" xfId="48169" xr:uid="{E3C22C82-06CC-486D-8705-5ACB34B146DC}"/>
    <cellStyle name="PrePop Currency (2)" xfId="1508" xr:uid="{5535A690-94F7-4062-9E30-92F942A89ED2}"/>
    <cellStyle name="PrePop Currency (2) 2" xfId="48170" xr:uid="{1A7C9174-CDA8-4F1B-AF14-283BC4E64823}"/>
    <cellStyle name="PrePop Units (0)" xfId="1509" xr:uid="{D636C6DB-E5DC-4D7D-BCF2-ADE1FA26F3F0}"/>
    <cellStyle name="PrePop Units (0) 2" xfId="48171" xr:uid="{B1B6DB4A-9046-4297-8FD4-66FF1594469E}"/>
    <cellStyle name="PrePop Units (1)" xfId="1510" xr:uid="{80C43AA9-1A73-43C8-9D64-4C6FA7A6FA15}"/>
    <cellStyle name="PrePop Units (1) 2" xfId="48172" xr:uid="{6DBD4C47-0E72-43D7-9D83-9C97D1E9360D}"/>
    <cellStyle name="PrePop Units (2)" xfId="1511" xr:uid="{2324C31E-9F5A-46CF-8651-5B90799EAC56}"/>
    <cellStyle name="PrePop Units (2) 2" xfId="48173" xr:uid="{A714ADB0-0DA2-49BF-A486-431919F87E42}"/>
    <cellStyle name="pwstyle" xfId="1074" xr:uid="{80F6D1B4-7FEE-4226-8405-F6831E0CC9BE}"/>
    <cellStyle name="Py?r. luku_BINV" xfId="48174" xr:uid="{079365E8-3348-4AD5-A39E-9A5971648854}"/>
    <cellStyle name="Py?r. valuutta_BINV" xfId="48175" xr:uid="{ECD5CBDC-7699-4EDF-92C1-C62583F80D67}"/>
    <cellStyle name="Q" xfId="430" xr:uid="{9EC9D697-3A1B-4E6C-A56C-F64EDDC0C692}"/>
    <cellStyle name="Q 2" xfId="431" xr:uid="{317ADB75-1DC9-4D01-AC9D-26E8F4D9BD1D}"/>
    <cellStyle name="Q 2 2" xfId="432" xr:uid="{96279AFE-D932-47B5-A3F3-BBF4259F960B}"/>
    <cellStyle name="Q 3" xfId="433" xr:uid="{F1ACDBE8-9FB4-4AA9-A089-A33654883EA0}"/>
    <cellStyle name="Q 3 2" xfId="434" xr:uid="{7B36AE3C-5EF4-46CB-99F0-1987BF69801F}"/>
    <cellStyle name="Q 4" xfId="435" xr:uid="{342497C6-C365-4ED4-B80D-D84583970613}"/>
    <cellStyle name="QSP_ACCT" xfId="48176" xr:uid="{9ECAFAAE-17B3-4580-89EB-4B4F5FE7F70C}"/>
    <cellStyle name="Quantity" xfId="436" xr:uid="{7863A741-8A36-4AC7-ACF9-50420E7062DA}"/>
    <cellStyle name="Quantity 2" xfId="437" xr:uid="{B2AF3C64-E507-4916-9326-458B6C462B07}"/>
    <cellStyle name="Quantity 2 2" xfId="438" xr:uid="{0392CBBB-3C5B-421C-83F5-07D0FC854CC1}"/>
    <cellStyle name="Quantity 3" xfId="439" xr:uid="{F7A27B3D-CBB1-44CC-AD93-7A1C86AA0EDC}"/>
    <cellStyle name="Quantity 3 2" xfId="440" xr:uid="{78D03A14-AA79-4883-946E-1538E81E6D41}"/>
    <cellStyle name="Quantity 3 3" xfId="441" xr:uid="{D2D403CA-8BFD-4822-A88A-ACB3770947EB}"/>
    <cellStyle name="Quantity 4" xfId="442" xr:uid="{8B2D28CA-8427-43A0-8F18-9215E7E51D95}"/>
    <cellStyle name="Quantity 4 2" xfId="443" xr:uid="{E160E4BF-966F-449A-B930-9B998B1A6435}"/>
    <cellStyle name="Quantity 5" xfId="444" xr:uid="{E854503C-957C-4E29-93E7-92E41C932490}"/>
    <cellStyle name="Rittichai" xfId="1594" xr:uid="{A8248569-F3F3-4330-8FB2-1FA02E290FDE}"/>
    <cellStyle name="small border line" xfId="445" xr:uid="{BEF84560-2711-44C7-918D-06C34DC3B157}"/>
    <cellStyle name="small border line 2" xfId="446" xr:uid="{E2C4566D-A849-4124-B519-3EAE2B3DAC3C}"/>
    <cellStyle name="Standard_B060157" xfId="1595" xr:uid="{F2186ECC-A40D-4104-AFF0-53A13341BA50}"/>
    <cellStyle name="Style 1" xfId="1512" xr:uid="{CEB32D8B-426A-484B-9DA9-987B3761BF74}"/>
    <cellStyle name="subhead" xfId="48177" xr:uid="{B2EBF01A-2594-4CF3-AAE1-947EF27DF9CE}"/>
    <cellStyle name="Text Indent A" xfId="1513" xr:uid="{E72F01BC-1E62-4B7B-9171-A64BE0480A47}"/>
    <cellStyle name="Text Indent B" xfId="1514" xr:uid="{9AAF8726-C662-4293-8F67-9AC2F3B25D79}"/>
    <cellStyle name="Text Indent B 2" xfId="48178" xr:uid="{3F680F5E-3262-462F-928F-84B7A1336BBF}"/>
    <cellStyle name="Text Indent C" xfId="1515" xr:uid="{24DF9390-B501-4B12-863E-766ACE4FC448}"/>
    <cellStyle name="Text Indent C 2" xfId="48179" xr:uid="{843315CC-215F-4C61-92E4-DBE4C07C98AB}"/>
    <cellStyle name="Tickmark" xfId="447" xr:uid="{6F449F06-454D-4851-B8DF-50AA22398BDD}"/>
    <cellStyle name="Title" xfId="89" builtinId="15" customBuiltin="1"/>
    <cellStyle name="Title 2" xfId="449" xr:uid="{708B7FF6-5420-41D3-B380-708FEFB6CD52}"/>
    <cellStyle name="Title 2 2" xfId="1598" xr:uid="{6775D7CA-9548-4F7A-87A6-D9F7B4354765}"/>
    <cellStyle name="Title 2 3" xfId="2926" xr:uid="{724AF0AC-D853-4AD2-BCAA-65FACCC80E58}"/>
    <cellStyle name="Title 2 4" xfId="13154" xr:uid="{3CC5A413-76AE-4E57-A7FE-13537952B71B}"/>
    <cellStyle name="Title 2 5" xfId="49662" xr:uid="{99E58FCE-3C4F-4F3A-A53C-86ADE6CC8652}"/>
    <cellStyle name="Title 3" xfId="1831" xr:uid="{713ACF1A-520A-4D1F-A69E-127268E3F78A}"/>
    <cellStyle name="Title 4" xfId="8205" xr:uid="{0989AF88-213E-43B3-AE1F-6A1EE57C412F}"/>
    <cellStyle name="Title 5" xfId="868" xr:uid="{274E6D39-0263-493E-B447-98A45E6DDF56}"/>
    <cellStyle name="Title 6" xfId="448" xr:uid="{3A15E455-E264-4E23-BC27-80A0D8B0CC19}"/>
    <cellStyle name="Total" xfId="90" builtinId="25" customBuiltin="1"/>
    <cellStyle name="Total 2" xfId="91" xr:uid="{954942AE-98A9-4351-B082-59C4A2262241}"/>
    <cellStyle name="Total 2 2" xfId="1614" xr:uid="{AFFE03DE-D9F1-4F03-8DB9-5326E5B09FBE}"/>
    <cellStyle name="Total 2 3" xfId="1007" xr:uid="{44A3F1A9-B613-4BA5-9072-0AF7C245B00C}"/>
    <cellStyle name="Total 2 4" xfId="451" xr:uid="{9DE7245D-5F18-4672-86D1-766B47D49180}"/>
    <cellStyle name="Total 3" xfId="452" xr:uid="{9AC043C5-2578-4A3C-A756-D8284AB39B96}"/>
    <cellStyle name="Total 3 2" xfId="7749" xr:uid="{F533F72A-F179-400D-817D-0D34799898CA}"/>
    <cellStyle name="Total 4" xfId="453" xr:uid="{6AA2D414-A7C1-44DC-BC1B-5404F93C9BD4}"/>
    <cellStyle name="Total 5" xfId="454" xr:uid="{541421BA-C408-458A-A0A9-CA2E989C0F13}"/>
    <cellStyle name="Total 6" xfId="884" xr:uid="{6A7B91CC-C14D-40D7-9060-3F777FD69E29}"/>
    <cellStyle name="Total 7" xfId="450" xr:uid="{035B2B14-9BB4-4D37-A019-E4C11141AEE5}"/>
    <cellStyle name="Valuutta_BINV" xfId="48180" xr:uid="{97BDD86C-4A53-47A1-A446-ABF22AAFDB87}"/>
    <cellStyle name="W" xfId="455" xr:uid="{7146B14C-04DC-4C7A-B6B8-129C132886D6}"/>
    <cellStyle name="W 2" xfId="456" xr:uid="{9997CA1C-5C36-41D5-B35D-5BFFF556FE39}"/>
    <cellStyle name="W 2 2" xfId="457" xr:uid="{6297CBB9-9034-44DB-AF3C-8E5E0B5D3801}"/>
    <cellStyle name="W 3" xfId="458" xr:uid="{45AFF3BA-6C2E-40ED-A388-891CFE465507}"/>
    <cellStyle name="W 3 2" xfId="459" xr:uid="{B49C2B79-EE8A-4DED-A074-A52BED9A5DB7}"/>
    <cellStyle name="W 4" xfId="460" xr:uid="{4A9D64FF-BCAF-41A9-BE61-C25A97B1AA6D}"/>
    <cellStyle name="Warning Text" xfId="92" builtinId="11" customBuiltin="1"/>
    <cellStyle name="Warning Text 2" xfId="93" xr:uid="{E7BBD428-0728-49C5-802D-A3F5D821EFA5}"/>
    <cellStyle name="Warning Text 2 2" xfId="1611" xr:uid="{7574C83A-7F89-45C7-A1E9-C33835839BAA}"/>
    <cellStyle name="Warning Text 2 3" xfId="462" xr:uid="{7F6B84BD-5606-4967-A85D-2411207F377B}"/>
    <cellStyle name="Warning Text 3" xfId="7747" xr:uid="{A0672B03-8D64-4C36-8055-7C5A44F649D5}"/>
    <cellStyle name="Warning Text 4" xfId="881" xr:uid="{D402543A-54BF-4CCD-8647-A3ED4E5CF6DF}"/>
    <cellStyle name="Warning Text 5" xfId="461" xr:uid="{D51A97AD-15CC-4054-8840-86FEA15818D3}"/>
    <cellStyle name="เครื่องหมายจุลภาค [0]_Book1" xfId="463" xr:uid="{4B624DCE-749A-44DD-BA83-0AF1F34BA284}"/>
    <cellStyle name="เครื่องหมายจุลภาค 3" xfId="1114" xr:uid="{472D5657-727B-4E9D-9E49-C137DA4C57B3}"/>
    <cellStyle name="เครื่องหมายจุลภาค_07_09 BBL # 035" xfId="1042" xr:uid="{8CF6E153-EFEA-41F6-A592-ACE11DE719E7}"/>
    <cellStyle name="เครื่องหมายสกุลเงิน [0]_PERSONAL" xfId="48181" xr:uid="{5E3D0730-A53A-4D19-9EE5-FBE54ACF26B6}"/>
    <cellStyle name="เครื่องหมายสกุลเงิน_PERSONAL" xfId="48182" xr:uid="{C654A5A5-0475-493F-B8DA-0CDC7466D00F}"/>
    <cellStyle name="เชื่อมโยงหลายมิติ" xfId="48183" xr:uid="{027EF537-3765-4926-841B-21037B1FC5EC}"/>
    <cellStyle name="ณfน๔_NTCณ๘ป๙ (2)" xfId="48184" xr:uid="{6F14CD00-791B-42CF-9505-9F0B130AB383}"/>
    <cellStyle name="ตามการเชื่อมโยงหลายมิติ" xfId="48185" xr:uid="{F537E25B-57D3-405B-BC3D-82D1BBBE0987}"/>
    <cellStyle name="น้บะภฒ_95" xfId="1516" xr:uid="{3964D7F3-07A2-4E98-82BD-61F590EC212E}"/>
    <cellStyle name="ปกติ 2" xfId="464" xr:uid="{C139A36E-9398-44DB-808C-E7A25F37A713}"/>
    <cellStyle name="ปกติ 2 2" xfId="1106" xr:uid="{547223C6-35A2-4FF0-BA90-A7E554B3255D}"/>
    <cellStyle name="ปกติ 2 2 2" xfId="1192" xr:uid="{FC0FFAE7-F31C-4E8D-8F8E-BCA860920D4C}"/>
    <cellStyle name="ปกติ 2 3" xfId="1073" xr:uid="{EBF01533-487F-436A-BA6E-E86D3BEA304C}"/>
    <cellStyle name="ปกติ 2 4" xfId="1216" xr:uid="{5B3EEE5F-7307-4CE6-83F0-43213CA5337A}"/>
    <cellStyle name="ปกติ 2 7" xfId="1300" xr:uid="{1FFAC9BB-F7CC-4B46-BBE3-CFB13ED01A0B}"/>
    <cellStyle name="ปกติ_07_09 BBL # 035" xfId="1043" xr:uid="{BA4DCE6E-6076-4F08-9538-43E02D8FC8E0}"/>
    <cellStyle name="ฤธถ [0]_95" xfId="1517" xr:uid="{4D1CF95A-8C74-47C0-BEC2-1734F577B3EC}"/>
    <cellStyle name="ฤธถ_95" xfId="1518" xr:uid="{2E1949F5-319F-4BB4-9E0C-75B28C0DE815}"/>
    <cellStyle name="ล๋ศญ [0]_95" xfId="1519" xr:uid="{7C6FC2F4-FD62-4C70-AD2D-12C655246DCD}"/>
    <cellStyle name="ล๋ศญ_95" xfId="1520" xr:uid="{64B87FFE-4403-4F6F-BC4F-B2AA8CA4F781}"/>
    <cellStyle name="วฅมุ_4ฟ๙ฝวภ๛" xfId="1521" xr:uid="{F8ED323D-F75F-495E-8E48-339DBD4FD108}"/>
    <cellStyle name="一般_sample from Kewy" xfId="48187" xr:uid="{54D2D1B5-A865-4560-8EA4-B07A3DF4B054}"/>
    <cellStyle name="千分位_sample from Kewy" xfId="48188" xr:uid="{AF2168E4-2974-4B98-971B-A41139A6F8F2}"/>
    <cellStyle name="常规_MARUBUN KCP REBATE" xfId="48189" xr:uid="{C9F630C4-02B1-4039-940B-BE04BFBA8475}"/>
    <cellStyle name="桁区切り [0.00]_Summary Of PL By Branch" xfId="48190" xr:uid="{70D6CD0F-8A5C-46E1-88BA-B33524C50DD4}"/>
    <cellStyle name="標準 2" xfId="49689" xr:uid="{49B8B694-76A6-407C-8BEE-D1DD88A5FEBA}"/>
    <cellStyle name="標準 2 2" xfId="49776" xr:uid="{26B1C40F-DB0D-4AAB-AF06-B4265231697B}"/>
    <cellStyle name="標準_Marubun S&amp;C Master" xfId="48191" xr:uid="{AA1B189E-45C1-4D35-ADD9-0F3E9E0E94D8}"/>
  </cellStyles>
  <dxfs count="0"/>
  <tableStyles count="1" defaultTableStyle="TableStyleMedium2" defaultPivotStyle="PivotStyleLight16">
    <tableStyle name="Table Style 1" pivot="0" count="0" xr9:uid="{6C1F4B2E-C900-4B0F-A770-E862330D12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1C52-8DB9-49EA-82B3-9013EC7D9CDD}">
  <dimension ref="A1:K145"/>
  <sheetViews>
    <sheetView tabSelected="1" zoomScale="115" zoomScaleNormal="115" zoomScaleSheetLayoutView="110" workbookViewId="0"/>
  </sheetViews>
  <sheetFormatPr defaultColWidth="9" defaultRowHeight="16.5" customHeight="1"/>
  <cols>
    <col min="1" max="1" width="1.26953125" style="64" customWidth="1"/>
    <col min="2" max="2" width="32" style="37" customWidth="1"/>
    <col min="3" max="3" width="5" style="30" customWidth="1"/>
    <col min="4" max="4" width="0.54296875" style="30" customWidth="1"/>
    <col min="5" max="5" width="12.26953125" style="12" customWidth="1"/>
    <col min="6" max="6" width="0.54296875" style="30" customWidth="1"/>
    <col min="7" max="7" width="12.26953125" style="12" customWidth="1"/>
    <col min="8" max="8" width="0.54296875" style="30" customWidth="1"/>
    <col min="9" max="9" width="12.26953125" style="12" customWidth="1"/>
    <col min="10" max="10" width="0.54296875" style="30" customWidth="1"/>
    <col min="11" max="11" width="12.26953125" style="12" customWidth="1"/>
    <col min="12" max="16384" width="9" style="30"/>
  </cols>
  <sheetData>
    <row r="1" spans="1:11" ht="16.5" customHeight="1">
      <c r="A1" s="29" t="s">
        <v>103</v>
      </c>
      <c r="B1" s="30"/>
      <c r="C1" s="8"/>
    </row>
    <row r="2" spans="1:11" ht="16.5" customHeight="1">
      <c r="A2" s="31" t="s">
        <v>0</v>
      </c>
      <c r="B2" s="30"/>
      <c r="C2" s="8"/>
    </row>
    <row r="3" spans="1:11" ht="16.5" customHeight="1">
      <c r="A3" s="32" t="s">
        <v>161</v>
      </c>
      <c r="B3" s="33"/>
      <c r="C3" s="34"/>
      <c r="D3" s="33"/>
      <c r="E3" s="35"/>
      <c r="F3" s="33"/>
      <c r="G3" s="35"/>
      <c r="H3" s="33"/>
      <c r="I3" s="35"/>
      <c r="J3" s="33"/>
      <c r="K3" s="35"/>
    </row>
    <row r="4" spans="1:11" ht="16.5" customHeight="1">
      <c r="A4" s="36"/>
    </row>
    <row r="5" spans="1:11" ht="16.5" customHeight="1">
      <c r="A5" s="36"/>
    </row>
    <row r="6" spans="1:11" ht="16.5" customHeight="1">
      <c r="A6" s="36"/>
      <c r="E6" s="147" t="s">
        <v>140</v>
      </c>
      <c r="F6" s="147"/>
      <c r="G6" s="147"/>
      <c r="H6" s="38"/>
      <c r="I6" s="147" t="s">
        <v>1</v>
      </c>
      <c r="J6" s="147"/>
      <c r="K6" s="147"/>
    </row>
    <row r="7" spans="1:11" ht="16.5" customHeight="1">
      <c r="A7" s="36"/>
      <c r="E7" s="150" t="s">
        <v>2</v>
      </c>
      <c r="F7" s="150"/>
      <c r="G7" s="150"/>
      <c r="H7" s="38"/>
      <c r="I7" s="150" t="s">
        <v>2</v>
      </c>
      <c r="J7" s="150"/>
      <c r="K7" s="150"/>
    </row>
    <row r="8" spans="1:11" ht="16.5" customHeight="1">
      <c r="A8" s="36"/>
      <c r="E8" s="39" t="s">
        <v>3</v>
      </c>
      <c r="F8" s="38"/>
      <c r="G8" s="39" t="s">
        <v>4</v>
      </c>
      <c r="H8" s="38"/>
      <c r="I8" s="39" t="s">
        <v>3</v>
      </c>
      <c r="J8" s="38"/>
      <c r="K8" s="39" t="s">
        <v>4</v>
      </c>
    </row>
    <row r="9" spans="1:11" ht="16.5" customHeight="1">
      <c r="A9" s="36"/>
      <c r="D9" s="40"/>
      <c r="E9" s="41" t="s">
        <v>164</v>
      </c>
      <c r="F9" s="39"/>
      <c r="G9" s="41" t="s">
        <v>99</v>
      </c>
      <c r="H9" s="39"/>
      <c r="I9" s="41" t="s">
        <v>164</v>
      </c>
      <c r="J9" s="40"/>
      <c r="K9" s="41" t="s">
        <v>99</v>
      </c>
    </row>
    <row r="10" spans="1:11" ht="16.5" customHeight="1">
      <c r="A10" s="36"/>
      <c r="C10" s="42"/>
      <c r="D10" s="40"/>
      <c r="E10" s="43">
        <v>2025</v>
      </c>
      <c r="F10" s="44"/>
      <c r="G10" s="43">
        <v>2024</v>
      </c>
      <c r="H10" s="44"/>
      <c r="I10" s="43">
        <v>2025</v>
      </c>
      <c r="J10" s="44"/>
      <c r="K10" s="43">
        <v>2024</v>
      </c>
    </row>
    <row r="11" spans="1:11" ht="16.5" customHeight="1">
      <c r="A11" s="36"/>
      <c r="C11" s="42"/>
      <c r="D11" s="40"/>
      <c r="E11" s="43" t="s">
        <v>5</v>
      </c>
      <c r="F11" s="44"/>
      <c r="G11" s="43" t="s">
        <v>5</v>
      </c>
      <c r="H11" s="44"/>
      <c r="I11" s="43" t="s">
        <v>5</v>
      </c>
      <c r="J11" s="44"/>
      <c r="K11" s="43" t="s">
        <v>5</v>
      </c>
    </row>
    <row r="12" spans="1:11" ht="16.5" customHeight="1">
      <c r="A12" s="36"/>
      <c r="C12" s="45" t="s">
        <v>6</v>
      </c>
      <c r="D12" s="39"/>
      <c r="E12" s="46" t="s">
        <v>7</v>
      </c>
      <c r="F12" s="39"/>
      <c r="G12" s="46" t="s">
        <v>7</v>
      </c>
      <c r="H12" s="39"/>
      <c r="I12" s="46" t="s">
        <v>7</v>
      </c>
      <c r="J12" s="39"/>
      <c r="K12" s="46" t="s">
        <v>7</v>
      </c>
    </row>
    <row r="13" spans="1:11" ht="16.5" customHeight="1">
      <c r="A13" s="31" t="s">
        <v>8</v>
      </c>
      <c r="C13" s="40"/>
      <c r="D13" s="40"/>
      <c r="E13" s="10"/>
      <c r="F13" s="40"/>
      <c r="G13" s="10"/>
      <c r="H13" s="40"/>
      <c r="I13" s="10"/>
      <c r="J13" s="40"/>
      <c r="K13" s="10"/>
    </row>
    <row r="14" spans="1:11" ht="16.5" customHeight="1">
      <c r="A14" s="31"/>
      <c r="C14" s="40"/>
      <c r="D14" s="40"/>
      <c r="E14" s="10"/>
      <c r="F14" s="40"/>
      <c r="G14" s="10"/>
      <c r="H14" s="40"/>
      <c r="I14" s="10"/>
      <c r="J14" s="40"/>
      <c r="K14" s="10"/>
    </row>
    <row r="15" spans="1:11" ht="16.5" customHeight="1">
      <c r="A15" s="31" t="s">
        <v>9</v>
      </c>
      <c r="C15" s="40"/>
      <c r="D15" s="40"/>
      <c r="E15" s="10"/>
      <c r="F15" s="40"/>
      <c r="G15" s="10"/>
      <c r="H15" s="40"/>
      <c r="I15" s="10"/>
      <c r="J15" s="40"/>
      <c r="K15" s="10"/>
    </row>
    <row r="16" spans="1:11" ht="16.5" customHeight="1">
      <c r="A16" s="31"/>
      <c r="C16" s="40"/>
      <c r="D16" s="40"/>
      <c r="E16" s="10"/>
      <c r="F16" s="40"/>
      <c r="G16" s="10"/>
      <c r="H16" s="40"/>
      <c r="I16" s="10"/>
      <c r="J16" s="40"/>
    </row>
    <row r="17" spans="1:11" ht="16.5" customHeight="1">
      <c r="A17" s="36" t="s">
        <v>10</v>
      </c>
      <c r="C17" s="47"/>
      <c r="D17" s="40"/>
      <c r="E17" s="10">
        <v>343368</v>
      </c>
      <c r="F17" s="10"/>
      <c r="G17" s="11">
        <v>204400</v>
      </c>
      <c r="H17" s="11"/>
      <c r="I17" s="10">
        <v>343368</v>
      </c>
      <c r="J17" s="11"/>
      <c r="K17" s="11">
        <v>204400</v>
      </c>
    </row>
    <row r="18" spans="1:11" ht="16.5" customHeight="1">
      <c r="A18" s="36" t="s">
        <v>90</v>
      </c>
      <c r="C18" s="47">
        <v>8</v>
      </c>
      <c r="D18" s="40"/>
      <c r="E18" s="10">
        <v>141801</v>
      </c>
      <c r="F18" s="10"/>
      <c r="G18" s="11">
        <v>148744</v>
      </c>
      <c r="H18" s="11"/>
      <c r="I18" s="10">
        <v>141801</v>
      </c>
      <c r="J18" s="11"/>
      <c r="K18" s="11">
        <v>148744</v>
      </c>
    </row>
    <row r="19" spans="1:11" ht="16.5" customHeight="1">
      <c r="A19" s="36" t="s">
        <v>11</v>
      </c>
      <c r="C19" s="47"/>
      <c r="D19" s="40"/>
      <c r="E19" s="10">
        <v>115904</v>
      </c>
      <c r="F19" s="10"/>
      <c r="G19" s="11">
        <v>66561</v>
      </c>
      <c r="H19" s="11"/>
      <c r="I19" s="10">
        <v>115904</v>
      </c>
      <c r="J19" s="11"/>
      <c r="K19" s="5">
        <v>66561</v>
      </c>
    </row>
    <row r="20" spans="1:11" ht="16.5" customHeight="1">
      <c r="A20" s="36" t="s">
        <v>12</v>
      </c>
      <c r="C20" s="48"/>
      <c r="D20" s="40"/>
      <c r="E20" s="49">
        <v>10895</v>
      </c>
      <c r="F20" s="10"/>
      <c r="G20" s="50">
        <v>9588</v>
      </c>
      <c r="H20" s="11"/>
      <c r="I20" s="50">
        <v>10895</v>
      </c>
      <c r="J20" s="11"/>
      <c r="K20" s="50">
        <v>9588</v>
      </c>
    </row>
    <row r="21" spans="1:11" ht="16.5" customHeight="1">
      <c r="A21" s="36"/>
      <c r="C21" s="47"/>
      <c r="D21" s="40"/>
      <c r="E21" s="10"/>
      <c r="F21" s="10"/>
      <c r="G21" s="30"/>
      <c r="H21" s="10"/>
      <c r="I21" s="10"/>
      <c r="J21" s="40"/>
      <c r="K21" s="10"/>
    </row>
    <row r="22" spans="1:11" ht="16.5" customHeight="1">
      <c r="A22" s="31" t="s">
        <v>13</v>
      </c>
      <c r="C22" s="40"/>
      <c r="D22" s="40"/>
      <c r="E22" s="6">
        <f>SUM(E17:E20)</f>
        <v>611968</v>
      </c>
      <c r="F22" s="10"/>
      <c r="G22" s="51">
        <f>SUM(G17:G21)</f>
        <v>429293</v>
      </c>
      <c r="H22" s="10"/>
      <c r="I22" s="6">
        <f>SUM(I17:I20)</f>
        <v>611968</v>
      </c>
      <c r="J22" s="40"/>
      <c r="K22" s="51">
        <f>SUM(K17:K21)</f>
        <v>429293</v>
      </c>
    </row>
    <row r="23" spans="1:11" ht="16.5" customHeight="1">
      <c r="A23" s="36"/>
      <c r="C23" s="40"/>
      <c r="D23" s="40"/>
      <c r="E23" s="10"/>
      <c r="F23" s="10"/>
      <c r="G23" s="10"/>
      <c r="H23" s="10"/>
      <c r="I23" s="10"/>
      <c r="J23" s="40"/>
      <c r="K23" s="10"/>
    </row>
    <row r="24" spans="1:11" ht="16.5" customHeight="1">
      <c r="A24" s="31" t="s">
        <v>14</v>
      </c>
      <c r="C24" s="40"/>
      <c r="D24" s="40"/>
      <c r="E24" s="10"/>
      <c r="F24" s="10"/>
      <c r="G24" s="10"/>
      <c r="H24" s="10"/>
      <c r="I24" s="10"/>
      <c r="J24" s="40"/>
      <c r="K24" s="10"/>
    </row>
    <row r="25" spans="1:11" ht="16.5" customHeight="1">
      <c r="A25" s="31"/>
      <c r="C25" s="40"/>
      <c r="D25" s="40"/>
      <c r="E25" s="10"/>
      <c r="F25" s="10"/>
      <c r="G25" s="10"/>
      <c r="H25" s="10"/>
      <c r="I25" s="10"/>
      <c r="J25" s="40"/>
      <c r="K25" s="10"/>
    </row>
    <row r="26" spans="1:11" ht="16.5" customHeight="1">
      <c r="A26" s="52" t="s">
        <v>104</v>
      </c>
      <c r="B26" s="36"/>
      <c r="C26" s="47">
        <v>9</v>
      </c>
      <c r="D26" s="40"/>
      <c r="E26" s="53">
        <v>359062</v>
      </c>
      <c r="F26" s="10"/>
      <c r="G26" s="5">
        <v>511336</v>
      </c>
      <c r="H26" s="11"/>
      <c r="I26" s="11">
        <v>58174</v>
      </c>
      <c r="J26" s="11"/>
      <c r="K26" s="11">
        <v>58174</v>
      </c>
    </row>
    <row r="27" spans="1:11" ht="16.5" customHeight="1">
      <c r="A27" s="36" t="s">
        <v>15</v>
      </c>
      <c r="B27" s="36"/>
      <c r="C27" s="47"/>
      <c r="D27" s="40"/>
      <c r="E27" s="1"/>
      <c r="F27" s="10"/>
      <c r="G27" s="5"/>
      <c r="H27" s="11"/>
      <c r="I27" s="1"/>
      <c r="J27" s="11"/>
      <c r="K27" s="11"/>
    </row>
    <row r="28" spans="1:11" ht="16.5" customHeight="1">
      <c r="A28" s="36"/>
      <c r="B28" s="36" t="s">
        <v>16</v>
      </c>
      <c r="C28" s="47">
        <v>7</v>
      </c>
      <c r="D28" s="40"/>
      <c r="E28" s="10">
        <v>288979</v>
      </c>
      <c r="F28" s="10"/>
      <c r="G28" s="5">
        <v>288979</v>
      </c>
      <c r="H28" s="11"/>
      <c r="I28" s="53">
        <v>288979</v>
      </c>
      <c r="J28" s="11"/>
      <c r="K28" s="11">
        <v>288979</v>
      </c>
    </row>
    <row r="29" spans="1:11" ht="16.5" customHeight="1">
      <c r="A29" s="36" t="s">
        <v>105</v>
      </c>
      <c r="C29" s="47">
        <v>10</v>
      </c>
      <c r="D29" s="40"/>
      <c r="E29" s="10">
        <v>4379</v>
      </c>
      <c r="F29" s="10"/>
      <c r="G29" s="11">
        <v>6047</v>
      </c>
      <c r="H29" s="11"/>
      <c r="I29" s="53">
        <v>4379</v>
      </c>
      <c r="J29" s="11"/>
      <c r="K29" s="11">
        <v>6047</v>
      </c>
    </row>
    <row r="30" spans="1:11" ht="16.5" customHeight="1">
      <c r="A30" s="36" t="s">
        <v>160</v>
      </c>
      <c r="C30" s="47"/>
      <c r="D30" s="40"/>
      <c r="E30" s="10">
        <v>21772</v>
      </c>
      <c r="F30" s="10"/>
      <c r="G30" s="11">
        <v>21772</v>
      </c>
      <c r="H30" s="11"/>
      <c r="I30" s="53">
        <v>21772</v>
      </c>
      <c r="J30" s="11"/>
      <c r="K30" s="11">
        <v>21772</v>
      </c>
    </row>
    <row r="31" spans="1:11" ht="16.5" customHeight="1">
      <c r="A31" s="52" t="s">
        <v>17</v>
      </c>
      <c r="C31" s="47">
        <v>10</v>
      </c>
      <c r="D31" s="40"/>
      <c r="E31" s="10">
        <v>21829</v>
      </c>
      <c r="F31" s="10"/>
      <c r="G31" s="11">
        <v>19312</v>
      </c>
      <c r="H31" s="11"/>
      <c r="I31" s="53">
        <v>21829</v>
      </c>
      <c r="J31" s="11"/>
      <c r="K31" s="11">
        <v>19312</v>
      </c>
    </row>
    <row r="32" spans="1:11" ht="16.5" customHeight="1">
      <c r="A32" s="36" t="s">
        <v>18</v>
      </c>
      <c r="C32" s="47">
        <v>10</v>
      </c>
      <c r="D32" s="40"/>
      <c r="E32" s="10">
        <v>1434</v>
      </c>
      <c r="F32" s="10"/>
      <c r="G32" s="11">
        <v>1621</v>
      </c>
      <c r="H32" s="11"/>
      <c r="I32" s="53">
        <v>1434</v>
      </c>
      <c r="J32" s="11"/>
      <c r="K32" s="11">
        <v>1621</v>
      </c>
    </row>
    <row r="33" spans="1:11" ht="16.5" customHeight="1">
      <c r="A33" s="36" t="s">
        <v>19</v>
      </c>
      <c r="C33" s="47"/>
      <c r="D33" s="40"/>
      <c r="E33" s="55">
        <v>602</v>
      </c>
      <c r="F33" s="10"/>
      <c r="G33" s="54">
        <v>402</v>
      </c>
      <c r="H33" s="11"/>
      <c r="I33" s="55">
        <v>602</v>
      </c>
      <c r="J33" s="11"/>
      <c r="K33" s="54">
        <v>402</v>
      </c>
    </row>
    <row r="34" spans="1:11" ht="16.5" customHeight="1">
      <c r="A34" s="36"/>
      <c r="C34" s="47"/>
      <c r="D34" s="40"/>
      <c r="E34" s="10"/>
      <c r="F34" s="40"/>
      <c r="G34" s="10"/>
      <c r="H34" s="40"/>
      <c r="I34" s="10"/>
      <c r="J34" s="40"/>
      <c r="K34" s="10"/>
    </row>
    <row r="35" spans="1:11" ht="16.5" customHeight="1">
      <c r="A35" s="31" t="s">
        <v>20</v>
      </c>
      <c r="C35" s="40"/>
      <c r="D35" s="40"/>
      <c r="E35" s="6">
        <f>SUM(E26:E33)</f>
        <v>698057</v>
      </c>
      <c r="F35" s="40"/>
      <c r="G35" s="51">
        <f>SUM(G26:G33)</f>
        <v>849469</v>
      </c>
      <c r="H35" s="40"/>
      <c r="I35" s="6">
        <f>SUM(I26:I33)</f>
        <v>397169</v>
      </c>
      <c r="J35" s="40"/>
      <c r="K35" s="51">
        <f>SUM(K26:K33)</f>
        <v>396307</v>
      </c>
    </row>
    <row r="36" spans="1:11" ht="16.5" customHeight="1">
      <c r="A36" s="36"/>
      <c r="C36" s="40"/>
      <c r="D36" s="40"/>
      <c r="E36" s="10"/>
      <c r="F36" s="40"/>
      <c r="G36" s="10"/>
      <c r="H36" s="40"/>
      <c r="I36" s="10"/>
      <c r="J36" s="40"/>
      <c r="K36" s="10"/>
    </row>
    <row r="37" spans="1:11" ht="16.5" customHeight="1" thickBot="1">
      <c r="A37" s="31" t="s">
        <v>21</v>
      </c>
      <c r="C37" s="40"/>
      <c r="D37" s="40"/>
      <c r="E37" s="4">
        <f>E22+E35</f>
        <v>1310025</v>
      </c>
      <c r="F37" s="40"/>
      <c r="G37" s="56">
        <f>G22+G35</f>
        <v>1278762</v>
      </c>
      <c r="H37" s="40"/>
      <c r="I37" s="4">
        <f>I22+I35</f>
        <v>1009137</v>
      </c>
      <c r="J37" s="40"/>
      <c r="K37" s="56">
        <f>K22+K35</f>
        <v>825600</v>
      </c>
    </row>
    <row r="38" spans="1:11" ht="16.5" customHeight="1" thickTop="1">
      <c r="A38" s="31"/>
      <c r="C38" s="40"/>
      <c r="D38" s="40"/>
      <c r="E38" s="10"/>
      <c r="F38" s="40"/>
      <c r="G38" s="10"/>
      <c r="H38" s="40"/>
      <c r="I38" s="10"/>
      <c r="J38" s="40"/>
      <c r="K38" s="10"/>
    </row>
    <row r="39" spans="1:11" ht="16.5" customHeight="1">
      <c r="A39" s="31"/>
      <c r="C39" s="40"/>
      <c r="D39" s="40"/>
      <c r="E39" s="10"/>
      <c r="F39" s="40"/>
      <c r="G39" s="10"/>
      <c r="H39" s="40"/>
      <c r="I39" s="10"/>
      <c r="J39" s="40"/>
      <c r="K39" s="10"/>
    </row>
    <row r="40" spans="1:11" ht="16.5" customHeight="1">
      <c r="A40" s="31"/>
      <c r="C40" s="40"/>
      <c r="D40" s="40"/>
      <c r="E40" s="10"/>
      <c r="F40" s="40"/>
      <c r="G40" s="10"/>
      <c r="H40" s="40"/>
      <c r="I40" s="10"/>
      <c r="J40" s="40"/>
      <c r="K40" s="10"/>
    </row>
    <row r="41" spans="1:11" ht="16.5" customHeight="1">
      <c r="A41" s="31"/>
      <c r="C41" s="40"/>
      <c r="D41" s="40"/>
      <c r="E41" s="10"/>
      <c r="F41" s="40"/>
      <c r="G41" s="10"/>
      <c r="H41" s="40"/>
      <c r="I41" s="10"/>
      <c r="J41" s="40"/>
      <c r="K41" s="10"/>
    </row>
    <row r="42" spans="1:11" ht="16.5" customHeight="1">
      <c r="A42" s="31"/>
      <c r="C42" s="40"/>
      <c r="D42" s="40"/>
      <c r="E42" s="10"/>
      <c r="F42" s="40"/>
      <c r="G42" s="10"/>
      <c r="H42" s="40"/>
      <c r="I42" s="10"/>
      <c r="J42" s="40"/>
      <c r="K42" s="10"/>
    </row>
    <row r="43" spans="1:11" ht="16.5" customHeight="1">
      <c r="A43" s="31"/>
      <c r="C43" s="40"/>
      <c r="D43" s="40"/>
      <c r="E43" s="10"/>
      <c r="F43" s="40"/>
      <c r="G43" s="10"/>
      <c r="H43" s="40"/>
      <c r="I43" s="10"/>
      <c r="J43" s="40"/>
      <c r="K43" s="10"/>
    </row>
    <row r="44" spans="1:11" ht="16.5" customHeight="1">
      <c r="A44" s="31"/>
      <c r="C44" s="40"/>
      <c r="D44" s="40"/>
      <c r="E44" s="10"/>
      <c r="F44" s="40"/>
      <c r="G44" s="10"/>
      <c r="H44" s="40"/>
      <c r="I44" s="10"/>
      <c r="J44" s="40"/>
      <c r="K44" s="10"/>
    </row>
    <row r="45" spans="1:11" ht="16.5" customHeight="1">
      <c r="A45" s="31"/>
      <c r="C45" s="40"/>
      <c r="D45" s="40"/>
      <c r="E45" s="10"/>
      <c r="F45" s="40"/>
      <c r="G45" s="10"/>
      <c r="H45" s="40"/>
      <c r="I45" s="10"/>
      <c r="J45" s="40"/>
      <c r="K45" s="10"/>
    </row>
    <row r="46" spans="1:11" ht="16.5" customHeight="1">
      <c r="A46" s="31"/>
      <c r="C46" s="40"/>
      <c r="D46" s="40"/>
      <c r="E46" s="10"/>
      <c r="F46" s="40"/>
      <c r="G46" s="10"/>
      <c r="H46" s="40"/>
      <c r="I46" s="10"/>
      <c r="J46" s="40"/>
      <c r="K46" s="10"/>
    </row>
    <row r="47" spans="1:11" ht="12" customHeight="1">
      <c r="A47" s="31"/>
      <c r="C47" s="40"/>
      <c r="D47" s="40"/>
      <c r="E47" s="10"/>
      <c r="F47" s="40"/>
      <c r="G47" s="10"/>
      <c r="H47" s="40"/>
      <c r="I47" s="10"/>
      <c r="J47" s="40"/>
      <c r="K47" s="10"/>
    </row>
    <row r="48" spans="1:11" ht="22" customHeight="1">
      <c r="A48" s="57" t="s">
        <v>170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ht="16.5" customHeight="1">
      <c r="A49" s="29" t="str">
        <f>A1</f>
        <v>Moong Pattana International Public Company Limited</v>
      </c>
      <c r="B49" s="30"/>
      <c r="C49" s="8"/>
    </row>
    <row r="50" spans="1:11" ht="16.5" customHeight="1">
      <c r="A50" s="31" t="s">
        <v>95</v>
      </c>
      <c r="B50" s="30"/>
      <c r="C50" s="8"/>
    </row>
    <row r="51" spans="1:11" ht="16.5" customHeight="1">
      <c r="A51" s="32" t="str">
        <f>A3</f>
        <v>As at 30 September 2025</v>
      </c>
      <c r="B51" s="33"/>
      <c r="C51" s="34"/>
      <c r="D51" s="33"/>
      <c r="E51" s="35"/>
      <c r="F51" s="33"/>
      <c r="G51" s="35"/>
      <c r="H51" s="33"/>
      <c r="I51" s="35"/>
      <c r="J51" s="33"/>
      <c r="K51" s="35"/>
    </row>
    <row r="52" spans="1:11" ht="16.5" customHeight="1">
      <c r="A52" s="36"/>
    </row>
    <row r="53" spans="1:11" ht="16.5" customHeight="1">
      <c r="A53" s="36"/>
    </row>
    <row r="54" spans="1:11" ht="16.5" customHeight="1">
      <c r="A54" s="36"/>
      <c r="E54" s="147" t="s">
        <v>140</v>
      </c>
      <c r="F54" s="147"/>
      <c r="G54" s="147"/>
      <c r="H54" s="38"/>
      <c r="I54" s="147" t="s">
        <v>1</v>
      </c>
      <c r="J54" s="147"/>
      <c r="K54" s="147"/>
    </row>
    <row r="55" spans="1:11" ht="16.5" customHeight="1">
      <c r="A55" s="36"/>
      <c r="E55" s="150" t="s">
        <v>2</v>
      </c>
      <c r="F55" s="150"/>
      <c r="G55" s="150"/>
      <c r="H55" s="38"/>
      <c r="I55" s="150" t="s">
        <v>2</v>
      </c>
      <c r="J55" s="150"/>
      <c r="K55" s="150"/>
    </row>
    <row r="56" spans="1:11" ht="16.5" customHeight="1">
      <c r="A56" s="36"/>
      <c r="E56" s="39" t="s">
        <v>3</v>
      </c>
      <c r="F56" s="38"/>
      <c r="G56" s="39" t="s">
        <v>4</v>
      </c>
      <c r="H56" s="38"/>
      <c r="I56" s="39" t="s">
        <v>3</v>
      </c>
      <c r="J56" s="38"/>
      <c r="K56" s="39" t="s">
        <v>4</v>
      </c>
    </row>
    <row r="57" spans="1:11" ht="16.5" customHeight="1">
      <c r="A57" s="36"/>
      <c r="D57" s="40"/>
      <c r="E57" s="41" t="s">
        <v>164</v>
      </c>
      <c r="F57" s="39"/>
      <c r="G57" s="41" t="s">
        <v>99</v>
      </c>
      <c r="H57" s="39"/>
      <c r="I57" s="41" t="s">
        <v>164</v>
      </c>
      <c r="J57" s="40"/>
      <c r="K57" s="41" t="s">
        <v>99</v>
      </c>
    </row>
    <row r="58" spans="1:11" ht="16.5" customHeight="1">
      <c r="A58" s="36"/>
      <c r="C58" s="42"/>
      <c r="D58" s="40"/>
      <c r="E58" s="43">
        <v>2025</v>
      </c>
      <c r="F58" s="44"/>
      <c r="G58" s="43">
        <v>2024</v>
      </c>
      <c r="H58" s="44"/>
      <c r="I58" s="43">
        <v>2025</v>
      </c>
      <c r="J58" s="44"/>
      <c r="K58" s="43">
        <v>2024</v>
      </c>
    </row>
    <row r="59" spans="1:11" ht="16.5" customHeight="1">
      <c r="A59" s="36"/>
      <c r="C59" s="42"/>
      <c r="D59" s="40"/>
      <c r="E59" s="43" t="s">
        <v>5</v>
      </c>
      <c r="F59" s="44"/>
      <c r="G59" s="43" t="s">
        <v>5</v>
      </c>
      <c r="H59" s="44"/>
      <c r="I59" s="43" t="s">
        <v>5</v>
      </c>
      <c r="J59" s="44"/>
      <c r="K59" s="43" t="s">
        <v>5</v>
      </c>
    </row>
    <row r="60" spans="1:11" ht="16.5" customHeight="1">
      <c r="A60" s="36"/>
      <c r="C60" s="45" t="s">
        <v>32</v>
      </c>
      <c r="D60" s="39"/>
      <c r="E60" s="46" t="s">
        <v>7</v>
      </c>
      <c r="F60" s="39"/>
      <c r="G60" s="46" t="s">
        <v>7</v>
      </c>
      <c r="H60" s="39"/>
      <c r="I60" s="46" t="s">
        <v>7</v>
      </c>
      <c r="J60" s="39"/>
      <c r="K60" s="46" t="s">
        <v>7</v>
      </c>
    </row>
    <row r="61" spans="1:11" ht="16.5" customHeight="1">
      <c r="A61" s="31" t="s">
        <v>22</v>
      </c>
      <c r="B61" s="44"/>
      <c r="C61" s="40"/>
      <c r="D61" s="40"/>
      <c r="E61" s="40"/>
      <c r="F61" s="40"/>
      <c r="G61" s="40"/>
      <c r="H61" s="40"/>
      <c r="I61" s="40"/>
      <c r="J61" s="40"/>
      <c r="K61" s="40"/>
    </row>
    <row r="62" spans="1:11" ht="15" customHeight="1">
      <c r="A62" s="31"/>
      <c r="B62" s="44"/>
      <c r="C62" s="40"/>
      <c r="D62" s="40"/>
      <c r="E62" s="40"/>
      <c r="F62" s="40"/>
      <c r="G62" s="40"/>
      <c r="H62" s="40"/>
      <c r="I62" s="40"/>
      <c r="J62" s="40"/>
      <c r="K62" s="40"/>
    </row>
    <row r="63" spans="1:11" ht="16.5" customHeight="1">
      <c r="A63" s="31" t="s">
        <v>23</v>
      </c>
      <c r="B63" s="44"/>
      <c r="C63" s="40"/>
      <c r="D63" s="40"/>
      <c r="E63" s="40"/>
      <c r="F63" s="40"/>
      <c r="G63" s="40"/>
      <c r="H63" s="40"/>
      <c r="I63" s="40"/>
      <c r="J63" s="40"/>
      <c r="K63" s="40"/>
    </row>
    <row r="64" spans="1:11" ht="15" customHeight="1">
      <c r="A64" s="31"/>
      <c r="B64" s="44"/>
      <c r="C64" s="40"/>
      <c r="D64" s="40"/>
      <c r="E64" s="40"/>
      <c r="F64" s="40"/>
      <c r="G64" s="40"/>
      <c r="H64" s="40"/>
      <c r="I64" s="40"/>
      <c r="J64" s="40"/>
      <c r="K64" s="40"/>
    </row>
    <row r="65" spans="1:11" ht="16.5" customHeight="1">
      <c r="A65" s="36" t="s">
        <v>91</v>
      </c>
      <c r="B65" s="59"/>
      <c r="C65" s="47">
        <v>11</v>
      </c>
      <c r="E65" s="10">
        <v>218104</v>
      </c>
      <c r="F65" s="10"/>
      <c r="G65" s="11">
        <v>170476</v>
      </c>
      <c r="H65" s="11"/>
      <c r="I65" s="53">
        <v>218104</v>
      </c>
      <c r="J65" s="11"/>
      <c r="K65" s="11">
        <v>170476</v>
      </c>
    </row>
    <row r="66" spans="1:11" ht="16.5" customHeight="1">
      <c r="A66" s="36" t="s">
        <v>24</v>
      </c>
      <c r="B66" s="44"/>
      <c r="C66" s="47"/>
      <c r="E66" s="10">
        <v>8153</v>
      </c>
      <c r="F66" s="10"/>
      <c r="G66" s="11">
        <v>7470</v>
      </c>
      <c r="H66" s="11"/>
      <c r="I66" s="53">
        <v>8153</v>
      </c>
      <c r="J66" s="11"/>
      <c r="K66" s="11">
        <v>7470</v>
      </c>
    </row>
    <row r="67" spans="1:11" ht="16.5" customHeight="1">
      <c r="A67" s="36" t="s">
        <v>25</v>
      </c>
      <c r="B67" s="59"/>
      <c r="C67" s="47"/>
      <c r="E67" s="55">
        <v>6733</v>
      </c>
      <c r="F67" s="10"/>
      <c r="G67" s="54">
        <v>4338</v>
      </c>
      <c r="H67" s="11"/>
      <c r="I67" s="55">
        <v>6733</v>
      </c>
      <c r="J67" s="11"/>
      <c r="K67" s="54">
        <v>4338</v>
      </c>
    </row>
    <row r="68" spans="1:11" ht="16.5" customHeight="1">
      <c r="A68" s="31"/>
      <c r="B68" s="44"/>
      <c r="C68" s="47"/>
      <c r="D68" s="40"/>
      <c r="E68" s="10"/>
      <c r="F68" s="10"/>
      <c r="G68" s="10"/>
      <c r="H68" s="10"/>
      <c r="I68" s="10"/>
      <c r="J68" s="10"/>
      <c r="K68" s="10"/>
    </row>
    <row r="69" spans="1:11" ht="16.5" customHeight="1">
      <c r="A69" s="31" t="s">
        <v>26</v>
      </c>
      <c r="B69" s="44"/>
      <c r="C69" s="47"/>
      <c r="E69" s="6">
        <f>SUM(E65:E67)</f>
        <v>232990</v>
      </c>
      <c r="F69" s="10"/>
      <c r="G69" s="51">
        <f>SUM(G65:G67)</f>
        <v>182284</v>
      </c>
      <c r="H69" s="10"/>
      <c r="I69" s="6">
        <f>SUM(I65:I67)</f>
        <v>232990</v>
      </c>
      <c r="J69" s="10"/>
      <c r="K69" s="51">
        <f>SUM(K65:K67)</f>
        <v>182284</v>
      </c>
    </row>
    <row r="70" spans="1:11" ht="15" customHeight="1">
      <c r="A70" s="36"/>
      <c r="B70" s="44"/>
      <c r="C70" s="47"/>
      <c r="E70" s="10"/>
      <c r="F70" s="10"/>
      <c r="G70" s="10"/>
      <c r="H70" s="10"/>
      <c r="I70" s="10"/>
      <c r="J70" s="10"/>
      <c r="K70" s="10"/>
    </row>
    <row r="71" spans="1:11" ht="16.5" customHeight="1">
      <c r="A71" s="31" t="s">
        <v>27</v>
      </c>
      <c r="B71" s="44"/>
      <c r="C71" s="47"/>
      <c r="E71" s="10"/>
      <c r="F71" s="10"/>
      <c r="G71" s="10"/>
      <c r="H71" s="10"/>
      <c r="I71" s="10"/>
      <c r="J71" s="10"/>
      <c r="K71" s="10"/>
    </row>
    <row r="72" spans="1:11" ht="15" customHeight="1">
      <c r="A72" s="31"/>
      <c r="B72" s="44"/>
      <c r="C72" s="47"/>
      <c r="D72" s="40"/>
      <c r="E72" s="40"/>
      <c r="F72" s="40"/>
      <c r="G72" s="40"/>
      <c r="H72" s="40"/>
      <c r="I72" s="40"/>
      <c r="J72" s="40"/>
      <c r="K72" s="40"/>
    </row>
    <row r="73" spans="1:11" ht="15" customHeight="1">
      <c r="A73" s="36" t="s">
        <v>28</v>
      </c>
      <c r="B73" s="44"/>
      <c r="C73" s="47"/>
      <c r="D73" s="40"/>
      <c r="E73" s="10">
        <v>15313</v>
      </c>
      <c r="F73" s="10"/>
      <c r="G73" s="60">
        <v>13559</v>
      </c>
      <c r="H73" s="60"/>
      <c r="I73" s="53">
        <v>15313</v>
      </c>
      <c r="J73" s="60"/>
      <c r="K73" s="60">
        <v>13559</v>
      </c>
    </row>
    <row r="74" spans="1:11" ht="15" customHeight="1">
      <c r="A74" s="36" t="s">
        <v>106</v>
      </c>
      <c r="B74" s="44"/>
      <c r="C74" s="47"/>
      <c r="D74" s="40"/>
      <c r="E74" s="10">
        <v>48068</v>
      </c>
      <c r="F74" s="10"/>
      <c r="G74" s="60">
        <v>48897</v>
      </c>
      <c r="H74" s="60"/>
      <c r="I74" s="53">
        <v>48068</v>
      </c>
      <c r="J74" s="60"/>
      <c r="K74" s="60">
        <v>48897</v>
      </c>
    </row>
    <row r="75" spans="1:11" ht="16.5" customHeight="1">
      <c r="A75" s="36" t="s">
        <v>29</v>
      </c>
      <c r="B75" s="59"/>
      <c r="C75" s="47"/>
      <c r="E75" s="49">
        <v>12798</v>
      </c>
      <c r="F75" s="10"/>
      <c r="G75" s="49">
        <v>9273</v>
      </c>
      <c r="H75" s="10"/>
      <c r="I75" s="49">
        <v>12798</v>
      </c>
      <c r="J75" s="11"/>
      <c r="K75" s="49">
        <v>9273</v>
      </c>
    </row>
    <row r="76" spans="1:11" ht="15" customHeight="1">
      <c r="A76" s="31"/>
      <c r="B76" s="44"/>
      <c r="C76" s="40"/>
      <c r="D76" s="40"/>
      <c r="E76" s="40"/>
      <c r="F76" s="40"/>
      <c r="G76" s="40"/>
      <c r="H76" s="40"/>
      <c r="I76" s="40"/>
      <c r="J76" s="40"/>
      <c r="K76" s="40"/>
    </row>
    <row r="77" spans="1:11" ht="16.5" customHeight="1">
      <c r="A77" s="31" t="s">
        <v>30</v>
      </c>
      <c r="B77" s="44"/>
      <c r="C77" s="40"/>
      <c r="E77" s="6">
        <f>SUM(E73:E75)</f>
        <v>76179</v>
      </c>
      <c r="F77" s="40"/>
      <c r="G77" s="51">
        <f>SUM(G73:G75)</f>
        <v>71729</v>
      </c>
      <c r="H77" s="40"/>
      <c r="I77" s="6">
        <f>SUM(I73:I75)</f>
        <v>76179</v>
      </c>
      <c r="J77" s="40"/>
      <c r="K77" s="51">
        <f>SUM(K73:K75)</f>
        <v>71729</v>
      </c>
    </row>
    <row r="78" spans="1:11" ht="15" customHeight="1">
      <c r="A78" s="31"/>
      <c r="B78" s="44"/>
      <c r="C78" s="40"/>
      <c r="D78" s="40"/>
      <c r="E78" s="40"/>
      <c r="F78" s="40"/>
      <c r="G78" s="40"/>
      <c r="H78" s="40"/>
      <c r="I78" s="40"/>
      <c r="J78" s="40"/>
      <c r="K78" s="40"/>
    </row>
    <row r="79" spans="1:11" ht="16.5" customHeight="1">
      <c r="A79" s="31" t="s">
        <v>31</v>
      </c>
      <c r="B79" s="44"/>
      <c r="C79" s="40"/>
      <c r="E79" s="6">
        <f>E69+E77</f>
        <v>309169</v>
      </c>
      <c r="F79" s="40"/>
      <c r="G79" s="51">
        <f>G69+G77</f>
        <v>254013</v>
      </c>
      <c r="H79" s="40"/>
      <c r="I79" s="6">
        <f>I69+I77</f>
        <v>309169</v>
      </c>
      <c r="J79" s="40"/>
      <c r="K79" s="51">
        <f>K69+K77</f>
        <v>254013</v>
      </c>
    </row>
    <row r="80" spans="1:11" ht="16.5" customHeight="1">
      <c r="A80" s="36"/>
      <c r="B80" s="30"/>
    </row>
    <row r="81" spans="1:2" ht="16.5" customHeight="1">
      <c r="A81" s="36"/>
      <c r="B81" s="30"/>
    </row>
    <row r="82" spans="1:2" ht="16.5" customHeight="1">
      <c r="A82" s="36"/>
      <c r="B82" s="30"/>
    </row>
    <row r="83" spans="1:2" ht="16.5" customHeight="1">
      <c r="A83" s="36"/>
      <c r="B83" s="30"/>
    </row>
    <row r="84" spans="1:2" ht="16.5" customHeight="1">
      <c r="A84" s="36"/>
      <c r="B84" s="30"/>
    </row>
    <row r="85" spans="1:2" ht="16.5" customHeight="1">
      <c r="A85" s="36"/>
      <c r="B85" s="30"/>
    </row>
    <row r="86" spans="1:2" ht="16.5" customHeight="1">
      <c r="A86" s="36"/>
      <c r="B86" s="30"/>
    </row>
    <row r="87" spans="1:2" ht="16.5" customHeight="1">
      <c r="A87" s="36"/>
      <c r="B87" s="30"/>
    </row>
    <row r="88" spans="1:2" ht="16.5" customHeight="1">
      <c r="A88" s="36"/>
      <c r="B88" s="30"/>
    </row>
    <row r="89" spans="1:2" ht="16.5" customHeight="1">
      <c r="A89" s="36"/>
      <c r="B89" s="30"/>
    </row>
    <row r="90" spans="1:2" ht="16.5" customHeight="1">
      <c r="A90" s="36"/>
      <c r="B90" s="30"/>
    </row>
    <row r="91" spans="1:2" ht="16.5" customHeight="1">
      <c r="A91" s="36"/>
      <c r="B91" s="30"/>
    </row>
    <row r="92" spans="1:2" ht="16.5" customHeight="1">
      <c r="A92" s="36"/>
      <c r="B92" s="30"/>
    </row>
    <row r="93" spans="1:2" ht="16.5" customHeight="1">
      <c r="A93" s="36"/>
      <c r="B93" s="30"/>
    </row>
    <row r="94" spans="1:2" ht="16.5" customHeight="1">
      <c r="A94" s="36"/>
      <c r="B94" s="30"/>
    </row>
    <row r="95" spans="1:2" ht="16.5" customHeight="1">
      <c r="A95" s="36"/>
      <c r="B95" s="30"/>
    </row>
    <row r="96" spans="1:2" ht="9.75" customHeight="1">
      <c r="A96" s="36"/>
      <c r="B96" s="30"/>
    </row>
    <row r="97" spans="1:11" ht="22.15" customHeight="1">
      <c r="A97" s="57" t="str">
        <f>+A48</f>
        <v>The accompanying notes on page 11 to 22 form part of this interim financial information.</v>
      </c>
      <c r="B97" s="33"/>
      <c r="C97" s="33"/>
      <c r="D97" s="33"/>
      <c r="E97" s="35"/>
      <c r="F97" s="33"/>
      <c r="G97" s="35"/>
      <c r="H97" s="33"/>
      <c r="I97" s="35"/>
      <c r="J97" s="33"/>
      <c r="K97" s="35"/>
    </row>
    <row r="98" spans="1:11" ht="16.5" customHeight="1">
      <c r="A98" s="29" t="str">
        <f>A1</f>
        <v>Moong Pattana International Public Company Limited</v>
      </c>
      <c r="B98" s="30"/>
      <c r="C98" s="8"/>
    </row>
    <row r="99" spans="1:11" ht="16.5" customHeight="1">
      <c r="A99" s="31" t="s">
        <v>95</v>
      </c>
      <c r="B99" s="30"/>
      <c r="C99" s="8"/>
    </row>
    <row r="100" spans="1:11" ht="16.5" customHeight="1">
      <c r="A100" s="32" t="str">
        <f>A3</f>
        <v>As at 30 September 2025</v>
      </c>
      <c r="B100" s="33"/>
      <c r="C100" s="34"/>
      <c r="D100" s="33"/>
      <c r="E100" s="35"/>
      <c r="F100" s="33"/>
      <c r="G100" s="35"/>
      <c r="H100" s="33"/>
      <c r="I100" s="35"/>
      <c r="J100" s="33"/>
      <c r="K100" s="35"/>
    </row>
    <row r="101" spans="1:11" ht="16.5" customHeight="1">
      <c r="A101" s="36"/>
    </row>
    <row r="102" spans="1:11" ht="16.5" customHeight="1">
      <c r="A102" s="36"/>
    </row>
    <row r="103" spans="1:11" ht="16.5" customHeight="1">
      <c r="A103" s="36"/>
      <c r="E103" s="147" t="s">
        <v>140</v>
      </c>
      <c r="F103" s="147"/>
      <c r="G103" s="147"/>
      <c r="H103" s="38"/>
      <c r="I103" s="147" t="s">
        <v>1</v>
      </c>
      <c r="J103" s="147"/>
      <c r="K103" s="147"/>
    </row>
    <row r="104" spans="1:11" ht="16.5" customHeight="1">
      <c r="A104" s="36"/>
      <c r="E104" s="150" t="s">
        <v>2</v>
      </c>
      <c r="F104" s="150"/>
      <c r="G104" s="150"/>
      <c r="H104" s="38"/>
      <c r="I104" s="150" t="s">
        <v>2</v>
      </c>
      <c r="J104" s="150"/>
      <c r="K104" s="150"/>
    </row>
    <row r="105" spans="1:11" ht="16.5" customHeight="1">
      <c r="A105" s="36"/>
      <c r="E105" s="39" t="s">
        <v>3</v>
      </c>
      <c r="F105" s="38"/>
      <c r="G105" s="39" t="s">
        <v>4</v>
      </c>
      <c r="H105" s="38"/>
      <c r="I105" s="39" t="s">
        <v>3</v>
      </c>
      <c r="J105" s="38"/>
      <c r="K105" s="39" t="s">
        <v>4</v>
      </c>
    </row>
    <row r="106" spans="1:11" ht="16.5" customHeight="1">
      <c r="A106" s="36"/>
      <c r="D106" s="40"/>
      <c r="E106" s="41" t="s">
        <v>164</v>
      </c>
      <c r="F106" s="39"/>
      <c r="G106" s="41" t="s">
        <v>99</v>
      </c>
      <c r="H106" s="39"/>
      <c r="I106" s="41" t="s">
        <v>164</v>
      </c>
      <c r="J106" s="40"/>
      <c r="K106" s="41" t="s">
        <v>99</v>
      </c>
    </row>
    <row r="107" spans="1:11" ht="16.5" customHeight="1">
      <c r="A107" s="36"/>
      <c r="C107" s="42"/>
      <c r="D107" s="40"/>
      <c r="E107" s="43">
        <v>2025</v>
      </c>
      <c r="F107" s="44"/>
      <c r="G107" s="43">
        <v>2024</v>
      </c>
      <c r="H107" s="44"/>
      <c r="I107" s="43">
        <v>2025</v>
      </c>
      <c r="J107" s="44"/>
      <c r="K107" s="43">
        <v>2024</v>
      </c>
    </row>
    <row r="108" spans="1:11" ht="16.5" customHeight="1">
      <c r="A108" s="36"/>
      <c r="C108" s="42"/>
      <c r="D108" s="40"/>
      <c r="E108" s="43" t="s">
        <v>5</v>
      </c>
      <c r="F108" s="44"/>
      <c r="G108" s="43" t="s">
        <v>5</v>
      </c>
      <c r="H108" s="44"/>
      <c r="I108" s="43" t="s">
        <v>5</v>
      </c>
      <c r="J108" s="44"/>
      <c r="K108" s="43" t="s">
        <v>5</v>
      </c>
    </row>
    <row r="109" spans="1:11" ht="16.5" customHeight="1">
      <c r="A109" s="36"/>
      <c r="C109" s="45" t="s">
        <v>32</v>
      </c>
      <c r="D109" s="39"/>
      <c r="E109" s="46" t="s">
        <v>7</v>
      </c>
      <c r="F109" s="39"/>
      <c r="G109" s="46" t="s">
        <v>7</v>
      </c>
      <c r="H109" s="39"/>
      <c r="I109" s="46" t="s">
        <v>7</v>
      </c>
      <c r="J109" s="39"/>
      <c r="K109" s="46" t="s">
        <v>7</v>
      </c>
    </row>
    <row r="110" spans="1:11" ht="16.5" customHeight="1">
      <c r="A110" s="29" t="s">
        <v>33</v>
      </c>
      <c r="B110" s="8"/>
    </row>
    <row r="111" spans="1:11" ht="16.5" customHeight="1">
      <c r="A111" s="61"/>
      <c r="B111" s="8"/>
    </row>
    <row r="112" spans="1:11" ht="16.5" customHeight="1">
      <c r="A112" s="148" t="s">
        <v>34</v>
      </c>
      <c r="B112" s="148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 ht="16.5" customHeight="1">
      <c r="A113" s="62"/>
      <c r="B113" s="62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1:11" ht="16.5" customHeight="1">
      <c r="A114" s="149" t="s">
        <v>35</v>
      </c>
      <c r="B114" s="149"/>
      <c r="C114" s="44"/>
      <c r="E114" s="44"/>
      <c r="F114" s="44"/>
      <c r="G114" s="44"/>
      <c r="H114" s="44"/>
      <c r="I114" s="44"/>
      <c r="J114" s="44"/>
      <c r="K114" s="44"/>
    </row>
    <row r="115" spans="1:11" ht="16.5" customHeight="1">
      <c r="B115" s="63" t="s">
        <v>36</v>
      </c>
      <c r="C115" s="44"/>
      <c r="E115" s="44"/>
      <c r="F115" s="44"/>
      <c r="G115" s="44"/>
      <c r="H115" s="44"/>
      <c r="I115" s="44"/>
      <c r="J115" s="44"/>
      <c r="K115" s="44"/>
    </row>
    <row r="116" spans="1:11" ht="16.5" customHeight="1">
      <c r="B116" s="61" t="s">
        <v>107</v>
      </c>
      <c r="C116" s="44"/>
      <c r="E116" s="44"/>
      <c r="F116" s="44"/>
      <c r="G116" s="44"/>
      <c r="H116" s="44"/>
      <c r="I116" s="44"/>
      <c r="J116" s="44"/>
      <c r="K116" s="44"/>
    </row>
    <row r="117" spans="1:11" ht="16.5" customHeight="1" thickBot="1">
      <c r="B117" s="63" t="s">
        <v>108</v>
      </c>
      <c r="C117" s="59">
        <v>14</v>
      </c>
      <c r="E117" s="30"/>
      <c r="F117" s="11"/>
      <c r="G117" s="65">
        <v>170723</v>
      </c>
      <c r="H117" s="11"/>
      <c r="I117" s="30"/>
      <c r="J117" s="60"/>
      <c r="K117" s="65">
        <v>170723</v>
      </c>
    </row>
    <row r="118" spans="1:11" ht="16.5" customHeight="1" thickTop="1">
      <c r="B118" s="61" t="s">
        <v>155</v>
      </c>
      <c r="C118" s="44"/>
      <c r="E118" s="11"/>
      <c r="F118" s="11"/>
      <c r="G118" s="11"/>
      <c r="H118" s="11"/>
      <c r="I118" s="11"/>
      <c r="J118" s="60"/>
      <c r="K118" s="11"/>
    </row>
    <row r="119" spans="1:11" ht="16.5" customHeight="1" thickBot="1">
      <c r="B119" s="63" t="s">
        <v>108</v>
      </c>
      <c r="C119" s="59">
        <v>14</v>
      </c>
      <c r="E119" s="65">
        <v>221339</v>
      </c>
      <c r="F119" s="11"/>
      <c r="G119" s="11"/>
      <c r="H119" s="11"/>
      <c r="I119" s="65">
        <v>221339</v>
      </c>
      <c r="J119" s="60"/>
      <c r="K119" s="11"/>
    </row>
    <row r="120" spans="1:11" ht="16.5" customHeight="1" thickTop="1">
      <c r="A120" s="63"/>
      <c r="B120" s="63"/>
      <c r="C120" s="59"/>
      <c r="E120" s="66"/>
      <c r="F120" s="66"/>
      <c r="G120" s="66"/>
      <c r="H120" s="66"/>
      <c r="I120" s="66"/>
      <c r="J120" s="44"/>
      <c r="K120" s="66"/>
    </row>
    <row r="121" spans="1:11" ht="16.5" customHeight="1">
      <c r="B121" s="63" t="s">
        <v>37</v>
      </c>
      <c r="C121" s="44"/>
      <c r="E121" s="44"/>
      <c r="F121" s="44"/>
      <c r="G121" s="44"/>
      <c r="H121" s="44"/>
      <c r="I121" s="44"/>
      <c r="J121" s="44"/>
      <c r="K121" s="44"/>
    </row>
    <row r="122" spans="1:11" ht="16.5" customHeight="1">
      <c r="B122" s="61" t="s">
        <v>109</v>
      </c>
      <c r="C122" s="44"/>
    </row>
    <row r="123" spans="1:11" ht="16.5" customHeight="1">
      <c r="B123" s="61" t="s">
        <v>110</v>
      </c>
      <c r="C123" s="59">
        <v>14</v>
      </c>
      <c r="E123" s="9">
        <v>168723</v>
      </c>
      <c r="F123" s="60"/>
      <c r="G123" s="9">
        <v>168723</v>
      </c>
      <c r="H123" s="60"/>
      <c r="I123" s="9">
        <v>168723</v>
      </c>
      <c r="J123" s="60"/>
      <c r="K123" s="9">
        <v>168723</v>
      </c>
    </row>
    <row r="124" spans="1:11" ht="16.5" customHeight="1">
      <c r="B124" s="61" t="s">
        <v>38</v>
      </c>
      <c r="C124" s="59"/>
      <c r="F124" s="44"/>
      <c r="H124" s="44"/>
      <c r="J124" s="44"/>
    </row>
    <row r="125" spans="1:11" ht="16.5" customHeight="1">
      <c r="A125" s="30"/>
      <c r="B125" s="61" t="s">
        <v>39</v>
      </c>
      <c r="C125" s="59"/>
      <c r="E125" s="9">
        <v>37333</v>
      </c>
      <c r="F125" s="11"/>
      <c r="G125" s="11">
        <v>37333</v>
      </c>
      <c r="H125" s="11"/>
      <c r="I125" s="9">
        <v>37333</v>
      </c>
      <c r="J125" s="60"/>
      <c r="K125" s="11">
        <v>37333</v>
      </c>
    </row>
    <row r="126" spans="1:11" ht="16.5" customHeight="1">
      <c r="A126" s="61" t="s">
        <v>40</v>
      </c>
      <c r="B126" s="61"/>
      <c r="C126" s="44"/>
      <c r="E126" s="40"/>
      <c r="F126" s="44"/>
      <c r="G126" s="40"/>
      <c r="H126" s="44"/>
      <c r="I126" s="40"/>
      <c r="J126" s="44"/>
      <c r="K126" s="40"/>
    </row>
    <row r="127" spans="1:11" ht="16.5" customHeight="1">
      <c r="A127" s="30"/>
      <c r="B127" s="61" t="s">
        <v>111</v>
      </c>
      <c r="C127" s="44"/>
      <c r="E127" s="11"/>
      <c r="F127" s="10"/>
      <c r="G127" s="11"/>
      <c r="H127" s="11"/>
      <c r="I127" s="11"/>
      <c r="J127" s="11"/>
      <c r="K127" s="11"/>
    </row>
    <row r="128" spans="1:11" ht="16.5" customHeight="1">
      <c r="A128" s="30"/>
      <c r="B128" s="61" t="s">
        <v>112</v>
      </c>
      <c r="C128" s="44"/>
      <c r="E128" s="9">
        <v>22265</v>
      </c>
      <c r="F128" s="10"/>
      <c r="G128" s="11">
        <v>22265</v>
      </c>
      <c r="H128" s="11"/>
      <c r="I128" s="11">
        <v>22265</v>
      </c>
      <c r="J128" s="11"/>
      <c r="K128" s="11">
        <v>22265</v>
      </c>
    </row>
    <row r="129" spans="1:11" ht="16.5" customHeight="1">
      <c r="A129" s="30"/>
      <c r="B129" s="61" t="s">
        <v>113</v>
      </c>
      <c r="C129" s="44"/>
      <c r="E129" s="9">
        <v>16630</v>
      </c>
      <c r="F129" s="10"/>
      <c r="G129" s="11">
        <v>15620</v>
      </c>
      <c r="H129" s="11"/>
      <c r="I129" s="11">
        <v>16630</v>
      </c>
      <c r="J129" s="11"/>
      <c r="K129" s="11">
        <v>15620</v>
      </c>
    </row>
    <row r="130" spans="1:11" ht="16.5" customHeight="1">
      <c r="A130" s="30"/>
      <c r="B130" s="61" t="s">
        <v>41</v>
      </c>
      <c r="C130" s="44"/>
      <c r="E130" s="9">
        <v>561298</v>
      </c>
      <c r="F130" s="10"/>
      <c r="G130" s="11">
        <v>585191</v>
      </c>
      <c r="H130" s="11"/>
      <c r="I130" s="10">
        <v>260410</v>
      </c>
      <c r="J130" s="11"/>
      <c r="K130" s="10">
        <v>132029</v>
      </c>
    </row>
    <row r="131" spans="1:11" ht="16.5" customHeight="1">
      <c r="A131" s="8" t="s">
        <v>157</v>
      </c>
      <c r="B131" s="61"/>
      <c r="C131" s="59">
        <v>14</v>
      </c>
      <c r="E131" s="9">
        <v>-16630</v>
      </c>
      <c r="F131" s="10"/>
      <c r="G131" s="11">
        <v>-15620</v>
      </c>
      <c r="H131" s="11"/>
      <c r="I131" s="10">
        <v>-16630</v>
      </c>
      <c r="J131" s="11"/>
      <c r="K131" s="10">
        <v>-15620</v>
      </c>
    </row>
    <row r="132" spans="1:11" ht="16.5" customHeight="1">
      <c r="A132" s="61" t="s">
        <v>42</v>
      </c>
      <c r="B132" s="61"/>
      <c r="C132" s="44"/>
      <c r="E132" s="68">
        <v>211237</v>
      </c>
      <c r="F132" s="10"/>
      <c r="G132" s="68">
        <v>211237</v>
      </c>
      <c r="H132" s="11"/>
      <c r="I132" s="68">
        <v>211237</v>
      </c>
      <c r="J132" s="11"/>
      <c r="K132" s="68">
        <v>211237</v>
      </c>
    </row>
    <row r="133" spans="1:11" ht="16.5" customHeight="1">
      <c r="A133" s="63"/>
      <c r="B133" s="63"/>
      <c r="C133" s="44"/>
      <c r="E133" s="30"/>
      <c r="G133" s="30"/>
      <c r="I133" s="30"/>
      <c r="K133" s="30"/>
    </row>
    <row r="134" spans="1:11" ht="16.5" customHeight="1">
      <c r="A134" s="148" t="s">
        <v>43</v>
      </c>
      <c r="B134" s="148"/>
      <c r="C134" s="44"/>
      <c r="E134" s="69">
        <f>SUM(E123:E132)</f>
        <v>1000856</v>
      </c>
      <c r="F134" s="70"/>
      <c r="G134" s="69">
        <f>SUM(G123:G132)</f>
        <v>1024749</v>
      </c>
      <c r="H134" s="70"/>
      <c r="I134" s="69">
        <f>SUM(I123:I132)</f>
        <v>699968</v>
      </c>
      <c r="J134" s="70"/>
      <c r="K134" s="69">
        <f>SUM(K123:K132)</f>
        <v>571587</v>
      </c>
    </row>
    <row r="135" spans="1:11" ht="16.5" customHeight="1">
      <c r="A135" s="149"/>
      <c r="B135" s="149"/>
      <c r="C135" s="44"/>
      <c r="G135" s="30"/>
      <c r="K135" s="30"/>
    </row>
    <row r="136" spans="1:11" ht="16.5" customHeight="1" thickBot="1">
      <c r="A136" s="31" t="s">
        <v>44</v>
      </c>
      <c r="B136" s="71"/>
      <c r="C136" s="71"/>
      <c r="E136" s="72">
        <f>SUM(E134,E79)</f>
        <v>1310025</v>
      </c>
      <c r="F136" s="70"/>
      <c r="G136" s="72">
        <f>SUM(G134,G79)</f>
        <v>1278762</v>
      </c>
      <c r="H136" s="70"/>
      <c r="I136" s="72">
        <f>SUM(I134,I79)</f>
        <v>1009137</v>
      </c>
      <c r="J136" s="70"/>
      <c r="K136" s="72">
        <f>SUM(K134,K79)</f>
        <v>825600</v>
      </c>
    </row>
    <row r="137" spans="1:11" ht="16.5" customHeight="1" thickTop="1">
      <c r="A137" s="62"/>
      <c r="B137" s="62"/>
      <c r="C137" s="44"/>
      <c r="E137" s="73"/>
      <c r="G137" s="73"/>
      <c r="I137" s="73"/>
      <c r="K137" s="73"/>
    </row>
    <row r="138" spans="1:11" ht="16.5" customHeight="1">
      <c r="A138" s="62"/>
      <c r="B138" s="62"/>
      <c r="C138" s="44"/>
    </row>
    <row r="139" spans="1:11" ht="16.5" customHeight="1">
      <c r="A139" s="62"/>
      <c r="B139" s="62"/>
      <c r="C139" s="44"/>
    </row>
    <row r="140" spans="1:11" ht="16.5" customHeight="1">
      <c r="A140" s="62"/>
      <c r="B140" s="62"/>
      <c r="C140" s="44"/>
    </row>
    <row r="141" spans="1:11" ht="16.5" customHeight="1">
      <c r="A141" s="62"/>
      <c r="B141" s="62"/>
      <c r="C141" s="44"/>
    </row>
    <row r="142" spans="1:11" ht="16.5" customHeight="1">
      <c r="A142" s="62"/>
      <c r="B142" s="62"/>
      <c r="C142" s="44"/>
      <c r="G142" s="74"/>
      <c r="H142" s="75"/>
      <c r="I142" s="74"/>
      <c r="J142" s="75"/>
      <c r="K142" s="74"/>
    </row>
    <row r="143" spans="1:11" ht="16.5" customHeight="1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</row>
    <row r="144" spans="1:11" ht="11.25" customHeight="1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</row>
    <row r="145" spans="1:11" ht="22.15" customHeight="1">
      <c r="A145" s="76" t="str">
        <f>A97</f>
        <v>The accompanying notes on page 11 to 22 form part of this interim financial information.</v>
      </c>
      <c r="B145" s="76"/>
      <c r="C145" s="33"/>
      <c r="D145" s="33"/>
      <c r="E145" s="35"/>
      <c r="F145" s="33"/>
      <c r="G145" s="35"/>
      <c r="H145" s="33"/>
      <c r="I145" s="35"/>
      <c r="J145" s="33"/>
      <c r="K145" s="35"/>
    </row>
  </sheetData>
  <mergeCells count="16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E104:G104"/>
    <mergeCell ref="I104:K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6A18-D1C9-4A39-B6D1-B9A8ECBA8C28}">
  <dimension ref="A1:M60"/>
  <sheetViews>
    <sheetView zoomScaleNormal="100" zoomScaleSheetLayoutView="94" workbookViewId="0">
      <selection activeCell="C119" sqref="C119"/>
    </sheetView>
  </sheetViews>
  <sheetFormatPr defaultColWidth="9" defaultRowHeight="16.5" customHeight="1"/>
  <cols>
    <col min="1" max="3" width="1.453125" style="8" customWidth="1"/>
    <col min="4" max="4" width="35.26953125" style="8" customWidth="1"/>
    <col min="5" max="5" width="5.7265625" style="30" customWidth="1"/>
    <col min="6" max="6" width="0.81640625" style="30" customWidth="1"/>
    <col min="7" max="7" width="12.7265625" style="30" customWidth="1"/>
    <col min="8" max="8" width="0.81640625" style="30" customWidth="1"/>
    <col min="9" max="9" width="12.7265625" style="30" customWidth="1"/>
    <col min="10" max="10" width="0.81640625" style="30" customWidth="1"/>
    <col min="11" max="11" width="12.7265625" style="12" customWidth="1"/>
    <col min="12" max="12" width="0.81640625" style="30" customWidth="1"/>
    <col min="13" max="13" width="12.7265625" style="12" customWidth="1"/>
    <col min="14" max="16384" width="9" style="30"/>
  </cols>
  <sheetData>
    <row r="1" spans="1:13" ht="16.5" customHeight="1">
      <c r="A1" s="29" t="s">
        <v>103</v>
      </c>
    </row>
    <row r="2" spans="1:13" ht="16.5" customHeight="1">
      <c r="A2" s="29" t="s">
        <v>45</v>
      </c>
    </row>
    <row r="3" spans="1:13" ht="16.5" customHeight="1">
      <c r="A3" s="32" t="s">
        <v>162</v>
      </c>
      <c r="B3" s="34"/>
      <c r="C3" s="34"/>
      <c r="D3" s="34"/>
      <c r="E3" s="33"/>
      <c r="F3" s="33"/>
      <c r="G3" s="33"/>
      <c r="H3" s="33"/>
      <c r="I3" s="33"/>
      <c r="J3" s="33"/>
      <c r="K3" s="35"/>
      <c r="L3" s="33"/>
      <c r="M3" s="35"/>
    </row>
    <row r="6" spans="1:13" ht="16.5" customHeight="1">
      <c r="G6" s="147" t="s">
        <v>140</v>
      </c>
      <c r="H6" s="147"/>
      <c r="I6" s="147"/>
      <c r="J6" s="38"/>
      <c r="K6" s="147" t="s">
        <v>1</v>
      </c>
      <c r="L6" s="147"/>
      <c r="M6" s="147"/>
    </row>
    <row r="7" spans="1:13" ht="16.5" customHeight="1">
      <c r="G7" s="150" t="s">
        <v>2</v>
      </c>
      <c r="H7" s="150"/>
      <c r="I7" s="150"/>
      <c r="J7" s="38"/>
      <c r="K7" s="150" t="s">
        <v>2</v>
      </c>
      <c r="L7" s="150"/>
      <c r="M7" s="150"/>
    </row>
    <row r="8" spans="1:13" ht="16.5" customHeight="1">
      <c r="G8" s="124"/>
      <c r="H8" s="124"/>
      <c r="I8" s="39" t="s">
        <v>171</v>
      </c>
      <c r="J8" s="38"/>
      <c r="K8" s="124"/>
      <c r="L8" s="124"/>
      <c r="M8" s="39" t="s">
        <v>171</v>
      </c>
    </row>
    <row r="9" spans="1:13" ht="16.149999999999999" customHeight="1">
      <c r="G9" s="39" t="s">
        <v>3</v>
      </c>
      <c r="I9" s="39" t="s">
        <v>3</v>
      </c>
      <c r="K9" s="39" t="s">
        <v>3</v>
      </c>
      <c r="M9" s="39" t="s">
        <v>3</v>
      </c>
    </row>
    <row r="10" spans="1:13" ht="16.5" customHeight="1">
      <c r="G10" s="123" t="s">
        <v>164</v>
      </c>
      <c r="H10" s="77"/>
      <c r="I10" s="123" t="s">
        <v>164</v>
      </c>
      <c r="J10" s="77"/>
      <c r="K10" s="123" t="s">
        <v>164</v>
      </c>
      <c r="L10" s="37"/>
      <c r="M10" s="123" t="s">
        <v>164</v>
      </c>
    </row>
    <row r="11" spans="1:13" ht="16.5" customHeight="1">
      <c r="F11" s="38"/>
      <c r="G11" s="43">
        <v>2025</v>
      </c>
      <c r="H11" s="44"/>
      <c r="I11" s="43">
        <v>2024</v>
      </c>
      <c r="J11" s="44"/>
      <c r="K11" s="43">
        <v>2025</v>
      </c>
      <c r="L11" s="44"/>
      <c r="M11" s="43">
        <v>2024</v>
      </c>
    </row>
    <row r="12" spans="1:13" ht="16.5" customHeight="1">
      <c r="F12" s="38"/>
      <c r="G12" s="43" t="s">
        <v>5</v>
      </c>
      <c r="H12" s="44"/>
      <c r="I12" s="43" t="s">
        <v>5</v>
      </c>
      <c r="J12" s="44"/>
      <c r="K12" s="43" t="s">
        <v>5</v>
      </c>
      <c r="L12" s="44"/>
      <c r="M12" s="43" t="s">
        <v>5</v>
      </c>
    </row>
    <row r="13" spans="1:13" ht="16.5" customHeight="1">
      <c r="E13" s="114" t="s">
        <v>6</v>
      </c>
      <c r="F13" s="38"/>
      <c r="G13" s="115" t="s">
        <v>7</v>
      </c>
      <c r="H13" s="38"/>
      <c r="I13" s="115" t="s">
        <v>7</v>
      </c>
      <c r="J13" s="38"/>
      <c r="K13" s="115" t="s">
        <v>7</v>
      </c>
      <c r="L13" s="38"/>
      <c r="M13" s="115" t="s">
        <v>7</v>
      </c>
    </row>
    <row r="14" spans="1:13" ht="4" customHeight="1">
      <c r="E14" s="38"/>
      <c r="F14" s="38"/>
      <c r="G14" s="38"/>
      <c r="H14" s="38"/>
      <c r="I14" s="38"/>
      <c r="J14" s="38"/>
      <c r="K14" s="77"/>
      <c r="L14" s="38"/>
      <c r="M14" s="77"/>
    </row>
    <row r="15" spans="1:13" ht="16.5" customHeight="1">
      <c r="A15" s="8" t="s">
        <v>114</v>
      </c>
      <c r="G15" s="12">
        <v>207917</v>
      </c>
      <c r="H15" s="12"/>
      <c r="I15" s="12">
        <v>198415</v>
      </c>
      <c r="J15" s="12"/>
      <c r="K15" s="11">
        <v>207917</v>
      </c>
      <c r="L15" s="12"/>
      <c r="M15" s="7">
        <v>198415</v>
      </c>
    </row>
    <row r="16" spans="1:13" ht="16.5" customHeight="1">
      <c r="A16" s="8" t="s">
        <v>116</v>
      </c>
      <c r="G16" s="12">
        <v>2840</v>
      </c>
      <c r="H16" s="12"/>
      <c r="I16" s="12">
        <v>2612</v>
      </c>
      <c r="J16" s="12"/>
      <c r="K16" s="12">
        <v>2840</v>
      </c>
      <c r="L16" s="12"/>
      <c r="M16" s="12">
        <v>2612</v>
      </c>
    </row>
    <row r="17" spans="1:13" ht="16.5" customHeight="1">
      <c r="A17" s="8" t="s">
        <v>46</v>
      </c>
      <c r="G17" s="35">
        <v>5925</v>
      </c>
      <c r="H17" s="12"/>
      <c r="I17" s="35">
        <v>6433</v>
      </c>
      <c r="J17" s="12"/>
      <c r="K17" s="35">
        <v>5925</v>
      </c>
      <c r="L17" s="12"/>
      <c r="M17" s="35">
        <v>6433</v>
      </c>
    </row>
    <row r="18" spans="1:13" ht="4" customHeight="1">
      <c r="G18" s="12"/>
      <c r="I18" s="12"/>
    </row>
    <row r="19" spans="1:13" ht="16.5" customHeight="1">
      <c r="A19" s="79" t="s">
        <v>141</v>
      </c>
      <c r="G19" s="9">
        <f>SUM(G15:G17)</f>
        <v>216682</v>
      </c>
      <c r="H19" s="70"/>
      <c r="I19" s="9">
        <f>SUM(I15:I17)</f>
        <v>207460</v>
      </c>
      <c r="J19" s="70"/>
      <c r="K19" s="9">
        <f>SUM(K15:K17)</f>
        <v>216682</v>
      </c>
      <c r="L19" s="70"/>
      <c r="M19" s="9">
        <f>SUM(M15:M17)</f>
        <v>207460</v>
      </c>
    </row>
    <row r="20" spans="1:13" ht="16.5" customHeight="1">
      <c r="A20" s="8" t="s">
        <v>115</v>
      </c>
      <c r="G20" s="9">
        <v>-116248</v>
      </c>
      <c r="H20" s="12"/>
      <c r="I20" s="12">
        <v>-113040</v>
      </c>
      <c r="J20" s="12"/>
      <c r="K20" s="12">
        <v>-116248</v>
      </c>
      <c r="L20" s="12"/>
      <c r="M20" s="12">
        <v>-113040</v>
      </c>
    </row>
    <row r="21" spans="1:13" ht="16.5" customHeight="1">
      <c r="A21" s="8" t="s">
        <v>119</v>
      </c>
      <c r="E21" s="30">
        <v>3</v>
      </c>
      <c r="G21" s="9">
        <v>-70041</v>
      </c>
      <c r="H21" s="70"/>
      <c r="I21" s="12">
        <v>-64197</v>
      </c>
      <c r="J21" s="70"/>
      <c r="K21" s="11">
        <v>-70041</v>
      </c>
      <c r="L21" s="70"/>
      <c r="M21" s="9">
        <v>-64197</v>
      </c>
    </row>
    <row r="22" spans="1:13" ht="16.5" customHeight="1">
      <c r="A22" s="8" t="s">
        <v>47</v>
      </c>
      <c r="E22" s="47">
        <v>3</v>
      </c>
      <c r="G22" s="35">
        <v>-28243</v>
      </c>
      <c r="H22" s="12"/>
      <c r="I22" s="3">
        <v>-29805</v>
      </c>
      <c r="J22" s="12"/>
      <c r="K22" s="35">
        <v>-28243</v>
      </c>
      <c r="L22" s="12"/>
      <c r="M22" s="3">
        <v>-29805</v>
      </c>
    </row>
    <row r="23" spans="1:13" ht="4" customHeight="1">
      <c r="A23" s="79"/>
      <c r="G23" s="12"/>
      <c r="I23" s="12"/>
    </row>
    <row r="24" spans="1:13" ht="16.5" customHeight="1">
      <c r="A24" s="79" t="s">
        <v>142</v>
      </c>
      <c r="G24" s="9">
        <f>SUM(G20:G22)</f>
        <v>-214532</v>
      </c>
      <c r="H24" s="70"/>
      <c r="I24" s="9">
        <f>SUM(I20:I22)</f>
        <v>-207042</v>
      </c>
      <c r="J24" s="70"/>
      <c r="K24" s="9">
        <f>SUM(K20:K22)</f>
        <v>-214532</v>
      </c>
      <c r="L24" s="70"/>
      <c r="M24" s="9">
        <f>SUM(M20:M22)</f>
        <v>-207042</v>
      </c>
    </row>
    <row r="25" spans="1:13" ht="6" customHeight="1">
      <c r="A25" s="79"/>
      <c r="G25" s="12"/>
      <c r="I25" s="12"/>
    </row>
    <row r="26" spans="1:13" ht="16.5" customHeight="1">
      <c r="A26" s="79" t="s">
        <v>120</v>
      </c>
      <c r="G26" s="9">
        <f>G19+G24</f>
        <v>2150</v>
      </c>
      <c r="H26" s="70"/>
      <c r="I26" s="9">
        <f>I19+I24</f>
        <v>418</v>
      </c>
      <c r="J26" s="70"/>
      <c r="K26" s="9">
        <f>K19+K24</f>
        <v>2150</v>
      </c>
      <c r="L26" s="70"/>
      <c r="M26" s="9">
        <f>M19+M24</f>
        <v>418</v>
      </c>
    </row>
    <row r="27" spans="1:13" ht="16.5" customHeight="1">
      <c r="A27" s="8" t="s">
        <v>158</v>
      </c>
      <c r="G27" s="9">
        <v>17715</v>
      </c>
      <c r="H27" s="70"/>
      <c r="I27" s="9">
        <v>5890</v>
      </c>
      <c r="J27" s="70"/>
      <c r="K27" s="9">
        <v>0</v>
      </c>
      <c r="L27" s="70"/>
      <c r="M27" s="9">
        <v>0</v>
      </c>
    </row>
    <row r="28" spans="1:13" ht="16.5" customHeight="1">
      <c r="A28" s="8" t="s">
        <v>48</v>
      </c>
      <c r="G28" s="67">
        <v>-412</v>
      </c>
      <c r="H28" s="70"/>
      <c r="I28" s="67">
        <v>-328</v>
      </c>
      <c r="J28" s="70"/>
      <c r="K28" s="67">
        <v>-412</v>
      </c>
      <c r="L28" s="70"/>
      <c r="M28" s="67">
        <v>-328</v>
      </c>
    </row>
    <row r="29" spans="1:13" ht="4" customHeight="1">
      <c r="A29" s="79"/>
      <c r="G29" s="9"/>
      <c r="H29" s="70"/>
      <c r="I29" s="9"/>
      <c r="J29" s="70"/>
      <c r="K29" s="9"/>
      <c r="L29" s="70"/>
      <c r="M29" s="9"/>
    </row>
    <row r="30" spans="1:13" ht="16.5" customHeight="1">
      <c r="A30" s="79" t="s">
        <v>121</v>
      </c>
      <c r="G30" s="9">
        <f>SUM(G26:G28)</f>
        <v>19453</v>
      </c>
      <c r="H30" s="70"/>
      <c r="I30" s="9">
        <f>SUM(I26:I28)</f>
        <v>5980</v>
      </c>
      <c r="J30" s="70"/>
      <c r="K30" s="9">
        <f>SUM(K26:K28)</f>
        <v>1738</v>
      </c>
      <c r="L30" s="70"/>
      <c r="M30" s="9">
        <f>SUM(M26:M28)</f>
        <v>90</v>
      </c>
    </row>
    <row r="31" spans="1:13" ht="16.5" customHeight="1">
      <c r="A31" s="8" t="s">
        <v>100</v>
      </c>
      <c r="G31" s="67">
        <v>-362</v>
      </c>
      <c r="H31" s="70"/>
      <c r="I31" s="67">
        <v>-787</v>
      </c>
      <c r="J31" s="70"/>
      <c r="K31" s="67">
        <v>-362</v>
      </c>
      <c r="L31" s="70"/>
      <c r="M31" s="67">
        <v>-787</v>
      </c>
    </row>
    <row r="32" spans="1:13" ht="4" customHeight="1">
      <c r="A32" s="79"/>
      <c r="G32" s="9"/>
      <c r="H32" s="70"/>
      <c r="I32" s="9"/>
      <c r="J32" s="70"/>
      <c r="K32" s="9"/>
      <c r="L32" s="70"/>
      <c r="M32" s="9"/>
    </row>
    <row r="33" spans="1:13" ht="16.5" customHeight="1">
      <c r="A33" s="79" t="s">
        <v>122</v>
      </c>
      <c r="G33" s="67">
        <f>SUM(G30:G31)</f>
        <v>19091</v>
      </c>
      <c r="H33" s="70"/>
      <c r="I33" s="67">
        <f>SUM(I30:I31)</f>
        <v>5193</v>
      </c>
      <c r="J33" s="70"/>
      <c r="K33" s="67">
        <f>SUM(K30:K31)</f>
        <v>1376</v>
      </c>
      <c r="L33" s="70"/>
      <c r="M33" s="67">
        <f>SUM(M30:M31)</f>
        <v>-697</v>
      </c>
    </row>
    <row r="34" spans="1:13" ht="14.15" customHeight="1">
      <c r="A34" s="79"/>
      <c r="G34" s="12"/>
      <c r="I34" s="12"/>
    </row>
    <row r="35" spans="1:13" ht="16.5" customHeight="1">
      <c r="A35" s="79" t="s">
        <v>49</v>
      </c>
      <c r="G35" s="12"/>
      <c r="I35" s="12"/>
    </row>
    <row r="36" spans="1:13" ht="16.5" customHeight="1">
      <c r="A36" s="61" t="s">
        <v>50</v>
      </c>
      <c r="G36" s="12"/>
      <c r="I36" s="12"/>
    </row>
    <row r="37" spans="1:13" ht="16.5" customHeight="1">
      <c r="B37" s="8" t="s">
        <v>51</v>
      </c>
      <c r="G37" s="12"/>
      <c r="I37" s="12"/>
    </row>
    <row r="38" spans="1:13" ht="16.5" customHeight="1">
      <c r="B38" s="8" t="s">
        <v>52</v>
      </c>
      <c r="G38" s="12"/>
      <c r="I38" s="12"/>
    </row>
    <row r="39" spans="1:13" ht="16.5" customHeight="1">
      <c r="C39" s="8" t="s">
        <v>123</v>
      </c>
      <c r="G39" s="12">
        <v>2003</v>
      </c>
      <c r="I39" s="12">
        <v>-423</v>
      </c>
      <c r="K39" s="9">
        <v>0</v>
      </c>
      <c r="M39" s="9">
        <v>0</v>
      </c>
    </row>
    <row r="40" spans="1:13" ht="16.5" customHeight="1">
      <c r="B40" s="8" t="s">
        <v>124</v>
      </c>
      <c r="G40" s="12"/>
      <c r="I40" s="12"/>
    </row>
    <row r="41" spans="1:13" ht="16.5" customHeight="1">
      <c r="C41" s="8" t="s">
        <v>125</v>
      </c>
      <c r="G41" s="12"/>
      <c r="I41" s="12"/>
    </row>
    <row r="42" spans="1:13" ht="16.5" customHeight="1">
      <c r="C42" s="8" t="s">
        <v>126</v>
      </c>
      <c r="G42" s="67">
        <v>0</v>
      </c>
      <c r="I42" s="78">
        <v>-1599</v>
      </c>
      <c r="K42" s="67">
        <v>0</v>
      </c>
      <c r="M42" s="78">
        <v>-1599</v>
      </c>
    </row>
    <row r="43" spans="1:13" ht="4" customHeight="1">
      <c r="G43" s="12"/>
      <c r="I43" s="12"/>
    </row>
    <row r="44" spans="1:13" ht="16.5" customHeight="1">
      <c r="B44" s="61" t="s">
        <v>53</v>
      </c>
      <c r="G44" s="12"/>
      <c r="I44" s="12"/>
    </row>
    <row r="45" spans="1:13" ht="16.5" customHeight="1">
      <c r="C45" s="61" t="s">
        <v>127</v>
      </c>
      <c r="G45" s="67">
        <f>SUM(G39:G42)</f>
        <v>2003</v>
      </c>
      <c r="H45" s="70"/>
      <c r="I45" s="67">
        <f>SUM(I39:I42)</f>
        <v>-2022</v>
      </c>
      <c r="J45" s="70"/>
      <c r="K45" s="67">
        <f>SUM(K39:K42)</f>
        <v>0</v>
      </c>
      <c r="L45" s="70"/>
      <c r="M45" s="67">
        <f>SUM(M39:M42)</f>
        <v>-1599</v>
      </c>
    </row>
    <row r="46" spans="1:13" ht="4" customHeight="1">
      <c r="A46" s="79"/>
      <c r="G46" s="12"/>
      <c r="I46" s="12"/>
    </row>
    <row r="47" spans="1:13" ht="16.5" customHeight="1">
      <c r="A47" s="29" t="s">
        <v>49</v>
      </c>
      <c r="B47" s="79"/>
      <c r="G47" s="12"/>
      <c r="I47" s="12"/>
    </row>
    <row r="48" spans="1:13" ht="16.5" customHeight="1">
      <c r="A48" s="29"/>
      <c r="B48" s="29" t="s">
        <v>54</v>
      </c>
      <c r="G48" s="67">
        <f>+G45</f>
        <v>2003</v>
      </c>
      <c r="H48" s="70"/>
      <c r="I48" s="67">
        <f>+I45</f>
        <v>-2022</v>
      </c>
      <c r="J48" s="70"/>
      <c r="K48" s="67">
        <f>+K45</f>
        <v>0</v>
      </c>
      <c r="L48" s="70"/>
      <c r="M48" s="67">
        <f>+M45</f>
        <v>-1599</v>
      </c>
    </row>
    <row r="49" spans="1:13" ht="4" customHeight="1">
      <c r="A49" s="79"/>
      <c r="G49" s="12"/>
      <c r="I49" s="12"/>
    </row>
    <row r="50" spans="1:13" ht="16.5" customHeight="1">
      <c r="A50" s="79" t="s">
        <v>97</v>
      </c>
      <c r="G50" s="12"/>
      <c r="I50" s="12"/>
    </row>
    <row r="51" spans="1:13" ht="16.5" customHeight="1" thickBot="1">
      <c r="B51" s="79" t="s">
        <v>55</v>
      </c>
      <c r="G51" s="72">
        <f>SUM(G33,G48)</f>
        <v>21094</v>
      </c>
      <c r="H51" s="70"/>
      <c r="I51" s="72">
        <f>SUM(I33,I48)</f>
        <v>3171</v>
      </c>
      <c r="J51" s="70"/>
      <c r="K51" s="72">
        <f>SUM(K33,K48)</f>
        <v>1376</v>
      </c>
      <c r="L51" s="70"/>
      <c r="M51" s="72">
        <f>SUM(M33,M48)</f>
        <v>-2296</v>
      </c>
    </row>
    <row r="52" spans="1:13" ht="14.15" customHeight="1" thickTop="1">
      <c r="A52" s="79"/>
      <c r="G52" s="12"/>
      <c r="I52" s="12"/>
    </row>
    <row r="53" spans="1:13" ht="16.5" customHeight="1">
      <c r="A53" s="79" t="s">
        <v>101</v>
      </c>
      <c r="G53" s="12"/>
      <c r="I53" s="12"/>
    </row>
    <row r="54" spans="1:13" ht="16.5" customHeight="1" thickBot="1">
      <c r="A54" s="29" t="s">
        <v>56</v>
      </c>
      <c r="B54" s="8" t="s">
        <v>98</v>
      </c>
      <c r="G54" s="121">
        <v>5.8000000000000003E-2</v>
      </c>
      <c r="H54" s="117"/>
      <c r="I54" s="121">
        <v>1.53964558016941E-2</v>
      </c>
      <c r="J54" s="117"/>
      <c r="K54" s="121">
        <v>4.0000000000000001E-3</v>
      </c>
      <c r="L54" s="122"/>
      <c r="M54" s="121">
        <v>-2.0664990744811802E-3</v>
      </c>
    </row>
    <row r="55" spans="1:13" ht="16.5" customHeight="1" thickTop="1">
      <c r="A55" s="29"/>
      <c r="G55" s="122"/>
      <c r="H55" s="117"/>
      <c r="I55" s="122"/>
      <c r="J55" s="117"/>
      <c r="K55" s="122"/>
      <c r="L55" s="122"/>
      <c r="M55" s="122"/>
    </row>
    <row r="56" spans="1:13" ht="16.5" customHeight="1">
      <c r="A56" s="29"/>
      <c r="G56" s="122"/>
      <c r="H56" s="117"/>
      <c r="I56" s="122"/>
      <c r="J56" s="117"/>
      <c r="K56" s="122"/>
      <c r="L56" s="122"/>
      <c r="M56" s="122"/>
    </row>
    <row r="57" spans="1:13" ht="16.5" customHeight="1">
      <c r="A57" s="29"/>
      <c r="G57" s="118"/>
      <c r="H57" s="117"/>
      <c r="I57" s="118"/>
      <c r="J57" s="117"/>
      <c r="K57" s="118"/>
      <c r="L57" s="117"/>
      <c r="M57" s="118"/>
    </row>
    <row r="58" spans="1:13" ht="16.5" customHeight="1">
      <c r="A58" s="29"/>
      <c r="G58" s="118"/>
      <c r="H58" s="117"/>
      <c r="I58" s="118"/>
      <c r="J58" s="117"/>
      <c r="K58" s="118"/>
      <c r="L58" s="117"/>
      <c r="M58" s="118"/>
    </row>
    <row r="59" spans="1:13" ht="16.5" customHeight="1">
      <c r="A59" s="29"/>
      <c r="G59" s="118"/>
      <c r="H59" s="117"/>
      <c r="I59" s="118"/>
      <c r="J59" s="117"/>
      <c r="K59" s="118"/>
      <c r="L59" s="117"/>
      <c r="M59" s="118"/>
    </row>
    <row r="60" spans="1:13" ht="22.15" customHeight="1">
      <c r="A60" s="119" t="s">
        <v>170</v>
      </c>
      <c r="B60" s="120"/>
      <c r="C60" s="120"/>
      <c r="D60" s="120"/>
      <c r="E60" s="104"/>
      <c r="F60" s="104"/>
      <c r="G60" s="104"/>
      <c r="H60" s="104"/>
      <c r="I60" s="104"/>
      <c r="J60" s="104"/>
      <c r="K60" s="104"/>
      <c r="L60" s="104"/>
      <c r="M60" s="10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A75C-4E33-418E-8B5D-6D97833C627C}">
  <dimension ref="A1:M63"/>
  <sheetViews>
    <sheetView zoomScale="115" zoomScaleNormal="115" zoomScaleSheetLayoutView="115" workbookViewId="0">
      <selection activeCell="C119" sqref="C119"/>
    </sheetView>
  </sheetViews>
  <sheetFormatPr defaultColWidth="9" defaultRowHeight="16.5" customHeight="1"/>
  <cols>
    <col min="1" max="3" width="1.26953125" style="8" customWidth="1"/>
    <col min="4" max="4" width="35.54296875" style="8" customWidth="1"/>
    <col min="5" max="5" width="5.7265625" style="30" customWidth="1"/>
    <col min="6" max="6" width="0.81640625" style="30" customWidth="1"/>
    <col min="7" max="7" width="12.7265625" style="30" customWidth="1"/>
    <col min="8" max="8" width="0.81640625" style="30" customWidth="1"/>
    <col min="9" max="9" width="12.7265625" style="30" customWidth="1"/>
    <col min="10" max="10" width="0.81640625" style="30" customWidth="1"/>
    <col min="11" max="11" width="12.7265625" style="12" customWidth="1"/>
    <col min="12" max="12" width="0.81640625" style="30" customWidth="1"/>
    <col min="13" max="13" width="12.7265625" style="12" customWidth="1"/>
    <col min="14" max="16384" width="9" style="30"/>
  </cols>
  <sheetData>
    <row r="1" spans="1:13" ht="16.5" customHeight="1">
      <c r="A1" s="29" t="s">
        <v>103</v>
      </c>
    </row>
    <row r="2" spans="1:13" ht="16.5" customHeight="1">
      <c r="A2" s="29" t="s">
        <v>45</v>
      </c>
    </row>
    <row r="3" spans="1:13" ht="16.5" customHeight="1">
      <c r="A3" s="32" t="s">
        <v>163</v>
      </c>
      <c r="B3" s="34"/>
      <c r="C3" s="34"/>
      <c r="D3" s="34"/>
      <c r="E3" s="33"/>
      <c r="F3" s="33"/>
      <c r="G3" s="33"/>
      <c r="H3" s="33"/>
      <c r="I3" s="33"/>
      <c r="J3" s="33"/>
      <c r="K3" s="35"/>
      <c r="L3" s="33"/>
      <c r="M3" s="35"/>
    </row>
    <row r="4" spans="1:13" ht="12.75" customHeight="1"/>
    <row r="5" spans="1:13" ht="11.25" customHeight="1"/>
    <row r="6" spans="1:13" ht="16" customHeight="1">
      <c r="G6" s="147" t="s">
        <v>140</v>
      </c>
      <c r="H6" s="147"/>
      <c r="I6" s="147"/>
      <c r="J6" s="38"/>
      <c r="K6" s="147" t="s">
        <v>1</v>
      </c>
      <c r="L6" s="147"/>
      <c r="M6" s="147"/>
    </row>
    <row r="7" spans="1:13" ht="16" customHeight="1">
      <c r="G7" s="150" t="s">
        <v>2</v>
      </c>
      <c r="H7" s="150"/>
      <c r="I7" s="150"/>
      <c r="J7" s="38"/>
      <c r="K7" s="150" t="s">
        <v>2</v>
      </c>
      <c r="L7" s="150"/>
      <c r="M7" s="150"/>
    </row>
    <row r="8" spans="1:13" ht="16" customHeight="1">
      <c r="G8" s="124"/>
      <c r="H8" s="124"/>
      <c r="I8" s="39" t="s">
        <v>171</v>
      </c>
      <c r="J8" s="38"/>
      <c r="K8" s="124"/>
      <c r="L8" s="124"/>
      <c r="M8" s="39" t="s">
        <v>171</v>
      </c>
    </row>
    <row r="9" spans="1:13" ht="16" customHeight="1">
      <c r="G9" s="39" t="s">
        <v>3</v>
      </c>
      <c r="I9" s="39" t="s">
        <v>3</v>
      </c>
      <c r="K9" s="39" t="s">
        <v>3</v>
      </c>
      <c r="M9" s="39" t="s">
        <v>3</v>
      </c>
    </row>
    <row r="10" spans="1:13" ht="16" customHeight="1">
      <c r="G10" s="123" t="s">
        <v>164</v>
      </c>
      <c r="H10" s="77"/>
      <c r="I10" s="123" t="s">
        <v>164</v>
      </c>
      <c r="J10" s="77"/>
      <c r="K10" s="123" t="s">
        <v>164</v>
      </c>
      <c r="L10" s="37"/>
      <c r="M10" s="123" t="s">
        <v>164</v>
      </c>
    </row>
    <row r="11" spans="1:13" ht="16" customHeight="1">
      <c r="F11" s="38"/>
      <c r="G11" s="43">
        <v>2025</v>
      </c>
      <c r="H11" s="44"/>
      <c r="I11" s="43">
        <v>2024</v>
      </c>
      <c r="J11" s="44"/>
      <c r="K11" s="43">
        <v>2025</v>
      </c>
      <c r="L11" s="44"/>
      <c r="M11" s="43">
        <v>2024</v>
      </c>
    </row>
    <row r="12" spans="1:13" ht="16" customHeight="1">
      <c r="F12" s="38"/>
      <c r="G12" s="43" t="s">
        <v>5</v>
      </c>
      <c r="H12" s="44"/>
      <c r="I12" s="43" t="s">
        <v>5</v>
      </c>
      <c r="J12" s="44"/>
      <c r="K12" s="43" t="s">
        <v>5</v>
      </c>
      <c r="L12" s="44"/>
      <c r="M12" s="43" t="s">
        <v>5</v>
      </c>
    </row>
    <row r="13" spans="1:13" ht="16" customHeight="1">
      <c r="E13" s="114" t="s">
        <v>6</v>
      </c>
      <c r="F13" s="38"/>
      <c r="G13" s="115" t="s">
        <v>7</v>
      </c>
      <c r="H13" s="38"/>
      <c r="I13" s="115" t="s">
        <v>7</v>
      </c>
      <c r="J13" s="38"/>
      <c r="K13" s="115" t="s">
        <v>7</v>
      </c>
      <c r="L13" s="38"/>
      <c r="M13" s="115" t="s">
        <v>7</v>
      </c>
    </row>
    <row r="14" spans="1:13" ht="4" customHeight="1">
      <c r="E14" s="38"/>
      <c r="F14" s="38"/>
      <c r="G14" s="38"/>
      <c r="H14" s="38"/>
      <c r="I14" s="38"/>
      <c r="J14" s="38"/>
      <c r="K14" s="77"/>
      <c r="L14" s="38"/>
      <c r="M14" s="77"/>
    </row>
    <row r="15" spans="1:13" ht="16" customHeight="1">
      <c r="A15" s="8" t="s">
        <v>114</v>
      </c>
      <c r="G15" s="11">
        <v>628350</v>
      </c>
      <c r="H15" s="12"/>
      <c r="I15" s="12">
        <v>572840</v>
      </c>
      <c r="J15" s="12"/>
      <c r="K15" s="11">
        <v>628350</v>
      </c>
      <c r="L15" s="12"/>
      <c r="M15" s="12">
        <v>572840</v>
      </c>
    </row>
    <row r="16" spans="1:13" ht="16" customHeight="1">
      <c r="A16" s="8" t="s">
        <v>116</v>
      </c>
      <c r="G16" s="11">
        <v>7317</v>
      </c>
      <c r="H16" s="12"/>
      <c r="I16" s="12">
        <v>6943</v>
      </c>
      <c r="J16" s="12"/>
      <c r="K16" s="12">
        <v>7317</v>
      </c>
      <c r="L16" s="12"/>
      <c r="M16" s="12">
        <v>6943</v>
      </c>
    </row>
    <row r="17" spans="1:13" ht="16" customHeight="1">
      <c r="A17" s="8" t="s">
        <v>172</v>
      </c>
      <c r="E17" s="2"/>
      <c r="G17" s="9">
        <v>0</v>
      </c>
      <c r="H17" s="12"/>
      <c r="I17" s="9">
        <v>0</v>
      </c>
      <c r="J17" s="12"/>
      <c r="K17" s="12">
        <v>188075</v>
      </c>
      <c r="L17" s="12"/>
      <c r="M17" s="12">
        <v>117547</v>
      </c>
    </row>
    <row r="18" spans="1:13" ht="16" customHeight="1">
      <c r="A18" s="8" t="s">
        <v>117</v>
      </c>
      <c r="E18" s="2"/>
      <c r="G18" s="12"/>
      <c r="H18" s="12"/>
      <c r="I18" s="12"/>
      <c r="J18" s="12"/>
      <c r="L18" s="12"/>
    </row>
    <row r="19" spans="1:13" ht="16" customHeight="1">
      <c r="B19" s="8" t="s">
        <v>118</v>
      </c>
      <c r="E19" s="2"/>
      <c r="G19" s="12">
        <v>2610</v>
      </c>
      <c r="H19" s="12"/>
      <c r="I19" s="12">
        <v>1610</v>
      </c>
      <c r="J19" s="12"/>
      <c r="K19" s="12">
        <v>2610</v>
      </c>
      <c r="L19" s="12"/>
      <c r="M19" s="12">
        <v>1610</v>
      </c>
    </row>
    <row r="20" spans="1:13" ht="16" customHeight="1">
      <c r="A20" s="8" t="s">
        <v>46</v>
      </c>
      <c r="E20" s="30">
        <v>12</v>
      </c>
      <c r="G20" s="35">
        <v>20754</v>
      </c>
      <c r="H20" s="12"/>
      <c r="I20" s="35">
        <v>21031</v>
      </c>
      <c r="J20" s="12"/>
      <c r="K20" s="35">
        <v>20754</v>
      </c>
      <c r="L20" s="12"/>
      <c r="M20" s="35">
        <v>21031</v>
      </c>
    </row>
    <row r="21" spans="1:13" ht="4" customHeight="1">
      <c r="G21" s="12"/>
      <c r="I21" s="12"/>
    </row>
    <row r="22" spans="1:13" ht="16" customHeight="1">
      <c r="A22" s="79" t="s">
        <v>141</v>
      </c>
      <c r="G22" s="9">
        <f>SUM(G15:G20)</f>
        <v>659031</v>
      </c>
      <c r="H22" s="70"/>
      <c r="I22" s="9">
        <f>SUM(I15:I20)</f>
        <v>602424</v>
      </c>
      <c r="J22" s="70"/>
      <c r="K22" s="9">
        <f>SUM(K15:K20)</f>
        <v>847106</v>
      </c>
      <c r="L22" s="70"/>
      <c r="M22" s="9">
        <f>SUM(M15:M20)</f>
        <v>719971</v>
      </c>
    </row>
    <row r="23" spans="1:13" ht="16" customHeight="1">
      <c r="A23" s="8" t="s">
        <v>115</v>
      </c>
      <c r="G23" s="9">
        <v>-351499</v>
      </c>
      <c r="H23" s="12"/>
      <c r="I23" s="12">
        <v>-330194</v>
      </c>
      <c r="J23" s="12"/>
      <c r="K23" s="12">
        <v>-351499</v>
      </c>
      <c r="L23" s="12"/>
      <c r="M23" s="12">
        <v>-330194</v>
      </c>
    </row>
    <row r="24" spans="1:13" ht="16" customHeight="1">
      <c r="A24" s="8" t="s">
        <v>119</v>
      </c>
      <c r="E24" s="30">
        <v>3</v>
      </c>
      <c r="G24" s="9">
        <v>-210984</v>
      </c>
      <c r="H24" s="70"/>
      <c r="I24" s="12">
        <v>-183448</v>
      </c>
      <c r="J24" s="70"/>
      <c r="K24" s="9">
        <v>-210984</v>
      </c>
      <c r="L24" s="70"/>
      <c r="M24" s="9">
        <v>-183448</v>
      </c>
    </row>
    <row r="25" spans="1:13" ht="16" customHeight="1">
      <c r="A25" s="8" t="s">
        <v>47</v>
      </c>
      <c r="E25" s="47">
        <v>3</v>
      </c>
      <c r="G25" s="3">
        <v>-86518</v>
      </c>
      <c r="H25" s="12"/>
      <c r="I25" s="3">
        <v>-85831</v>
      </c>
      <c r="J25" s="12"/>
      <c r="K25" s="3">
        <v>-86518</v>
      </c>
      <c r="L25" s="12"/>
      <c r="M25" s="3">
        <v>-85831</v>
      </c>
    </row>
    <row r="26" spans="1:13" ht="4" customHeight="1">
      <c r="A26" s="79"/>
      <c r="G26" s="12"/>
      <c r="I26" s="12"/>
    </row>
    <row r="27" spans="1:13" ht="16" customHeight="1">
      <c r="A27" s="79" t="s">
        <v>142</v>
      </c>
      <c r="G27" s="9">
        <f>SUM(G23:G25)</f>
        <v>-649001</v>
      </c>
      <c r="H27" s="70"/>
      <c r="I27" s="9">
        <f>SUM(I23:I25)</f>
        <v>-599473</v>
      </c>
      <c r="J27" s="70"/>
      <c r="K27" s="9">
        <f>SUM(K23:K25)</f>
        <v>-649001</v>
      </c>
      <c r="L27" s="70"/>
      <c r="M27" s="9">
        <f>SUM(M23:M25)</f>
        <v>-599473</v>
      </c>
    </row>
    <row r="28" spans="1:13" ht="3" customHeight="1">
      <c r="A28" s="79"/>
      <c r="G28" s="12"/>
      <c r="I28" s="12"/>
    </row>
    <row r="29" spans="1:13" ht="16" customHeight="1">
      <c r="A29" s="79" t="s">
        <v>120</v>
      </c>
      <c r="G29" s="9">
        <f>G22+G27</f>
        <v>10030</v>
      </c>
      <c r="H29" s="70"/>
      <c r="I29" s="9">
        <f>I22+I27</f>
        <v>2951</v>
      </c>
      <c r="J29" s="70"/>
      <c r="K29" s="9">
        <f>K22+K27</f>
        <v>198105</v>
      </c>
      <c r="L29" s="70"/>
      <c r="M29" s="9">
        <f>M22+M27</f>
        <v>120498</v>
      </c>
    </row>
    <row r="30" spans="1:13" ht="16" customHeight="1">
      <c r="A30" s="8" t="s">
        <v>158</v>
      </c>
      <c r="G30" s="12">
        <v>34342</v>
      </c>
      <c r="H30" s="70"/>
      <c r="I30" s="9">
        <v>26722</v>
      </c>
      <c r="J30" s="70"/>
      <c r="K30" s="9">
        <v>0</v>
      </c>
      <c r="L30" s="70"/>
      <c r="M30" s="9">
        <v>0</v>
      </c>
    </row>
    <row r="31" spans="1:13" ht="16" customHeight="1">
      <c r="A31" s="8" t="s">
        <v>48</v>
      </c>
      <c r="G31" s="67">
        <v>-1224</v>
      </c>
      <c r="H31" s="70"/>
      <c r="I31" s="67">
        <v>-976</v>
      </c>
      <c r="J31" s="70"/>
      <c r="K31" s="67">
        <v>-1224</v>
      </c>
      <c r="L31" s="70"/>
      <c r="M31" s="67">
        <v>-976</v>
      </c>
    </row>
    <row r="32" spans="1:13" ht="4" customHeight="1">
      <c r="A32" s="79"/>
      <c r="G32" s="9"/>
      <c r="H32" s="70"/>
      <c r="I32" s="9"/>
      <c r="J32" s="70"/>
      <c r="K32" s="9"/>
      <c r="L32" s="70"/>
      <c r="M32" s="9"/>
    </row>
    <row r="33" spans="1:13" ht="16" customHeight="1">
      <c r="A33" s="79" t="s">
        <v>121</v>
      </c>
      <c r="G33" s="9">
        <f>SUM(G29:G31)</f>
        <v>43148</v>
      </c>
      <c r="H33" s="70"/>
      <c r="I33" s="9">
        <f>SUM(I29:I31)</f>
        <v>28697</v>
      </c>
      <c r="J33" s="70"/>
      <c r="K33" s="9">
        <f>SUM(K29:K31)</f>
        <v>196881</v>
      </c>
      <c r="L33" s="70"/>
      <c r="M33" s="9">
        <f>SUM(M29:M31)</f>
        <v>119522</v>
      </c>
    </row>
    <row r="34" spans="1:13" ht="16" customHeight="1">
      <c r="A34" s="8" t="s">
        <v>100</v>
      </c>
      <c r="E34" s="30">
        <v>13</v>
      </c>
      <c r="G34" s="67">
        <v>-1368</v>
      </c>
      <c r="H34" s="70"/>
      <c r="I34" s="67">
        <v>-1308</v>
      </c>
      <c r="J34" s="70"/>
      <c r="K34" s="67">
        <v>-1368</v>
      </c>
      <c r="L34" s="70"/>
      <c r="M34" s="67">
        <v>-1308</v>
      </c>
    </row>
    <row r="35" spans="1:13" ht="4" customHeight="1">
      <c r="A35" s="79"/>
      <c r="G35" s="9"/>
      <c r="H35" s="70"/>
      <c r="I35" s="9"/>
      <c r="J35" s="70"/>
      <c r="K35" s="9"/>
      <c r="L35" s="70"/>
      <c r="M35" s="9"/>
    </row>
    <row r="36" spans="1:13" ht="16" customHeight="1">
      <c r="A36" s="79" t="s">
        <v>122</v>
      </c>
      <c r="G36" s="67">
        <f>SUM(G33:G34)</f>
        <v>41780</v>
      </c>
      <c r="H36" s="70"/>
      <c r="I36" s="67">
        <f>SUM(I33:I34)</f>
        <v>27389</v>
      </c>
      <c r="J36" s="70"/>
      <c r="K36" s="67">
        <f>SUM(K33:K34)</f>
        <v>195513</v>
      </c>
      <c r="L36" s="70"/>
      <c r="M36" s="67">
        <f>SUM(M33:M34)</f>
        <v>118214</v>
      </c>
    </row>
    <row r="37" spans="1:13" ht="11.5">
      <c r="A37" s="79"/>
      <c r="D37" s="30"/>
      <c r="G37" s="12"/>
      <c r="I37" s="12"/>
    </row>
    <row r="38" spans="1:13" ht="16" customHeight="1">
      <c r="A38" s="79" t="s">
        <v>49</v>
      </c>
      <c r="G38" s="12"/>
      <c r="I38" s="12"/>
    </row>
    <row r="39" spans="1:13" ht="16" customHeight="1">
      <c r="A39" s="61" t="s">
        <v>50</v>
      </c>
      <c r="G39" s="12"/>
      <c r="I39" s="12"/>
    </row>
    <row r="40" spans="1:13" ht="16" customHeight="1">
      <c r="B40" s="8" t="s">
        <v>51</v>
      </c>
      <c r="G40" s="12"/>
      <c r="I40" s="12"/>
    </row>
    <row r="41" spans="1:13" ht="16" customHeight="1">
      <c r="B41" s="8" t="s">
        <v>52</v>
      </c>
      <c r="G41" s="12"/>
      <c r="I41" s="12"/>
    </row>
    <row r="42" spans="1:13" ht="16" customHeight="1">
      <c r="C42" s="8" t="s">
        <v>123</v>
      </c>
      <c r="G42" s="9">
        <v>-19</v>
      </c>
      <c r="I42" s="13">
        <v>-423</v>
      </c>
      <c r="K42" s="12">
        <v>-1478</v>
      </c>
      <c r="M42" s="13">
        <v>0</v>
      </c>
    </row>
    <row r="43" spans="1:13" ht="16" customHeight="1">
      <c r="B43" s="8" t="s">
        <v>124</v>
      </c>
      <c r="G43" s="12"/>
      <c r="I43" s="12"/>
    </row>
    <row r="44" spans="1:13" ht="16" customHeight="1">
      <c r="C44" s="8" t="s">
        <v>125</v>
      </c>
      <c r="G44" s="12"/>
      <c r="I44" s="12"/>
    </row>
    <row r="45" spans="1:13" ht="16" customHeight="1">
      <c r="C45" s="8" t="s">
        <v>126</v>
      </c>
      <c r="G45" s="67">
        <v>0</v>
      </c>
      <c r="I45" s="78">
        <v>-2737</v>
      </c>
      <c r="K45" s="67">
        <v>0</v>
      </c>
      <c r="M45" s="78">
        <v>-2737</v>
      </c>
    </row>
    <row r="46" spans="1:13" ht="4" customHeight="1">
      <c r="G46" s="12"/>
      <c r="I46" s="12"/>
    </row>
    <row r="47" spans="1:13" ht="16" customHeight="1">
      <c r="B47" s="61" t="s">
        <v>53</v>
      </c>
      <c r="G47" s="12"/>
      <c r="I47" s="12"/>
    </row>
    <row r="48" spans="1:13" ht="16" customHeight="1">
      <c r="C48" s="61" t="s">
        <v>127</v>
      </c>
      <c r="G48" s="67">
        <f>SUM(G42:G45)</f>
        <v>-19</v>
      </c>
      <c r="H48" s="70"/>
      <c r="I48" s="67">
        <f>SUM(I42:I45)</f>
        <v>-3160</v>
      </c>
      <c r="J48" s="70"/>
      <c r="K48" s="67">
        <f>SUM(K42:K45)</f>
        <v>-1478</v>
      </c>
      <c r="L48" s="70"/>
      <c r="M48" s="67">
        <f>SUM(M42:M45)</f>
        <v>-2737</v>
      </c>
    </row>
    <row r="49" spans="1:13" ht="4" customHeight="1">
      <c r="A49" s="79"/>
      <c r="G49" s="12"/>
      <c r="I49" s="12"/>
    </row>
    <row r="50" spans="1:13" ht="16" customHeight="1">
      <c r="A50" s="29" t="s">
        <v>49</v>
      </c>
      <c r="B50" s="79"/>
      <c r="G50" s="12"/>
      <c r="I50" s="12"/>
    </row>
    <row r="51" spans="1:13" ht="16" customHeight="1">
      <c r="A51" s="29"/>
      <c r="B51" s="29" t="s">
        <v>54</v>
      </c>
      <c r="G51" s="67">
        <f>+G48</f>
        <v>-19</v>
      </c>
      <c r="H51" s="70"/>
      <c r="I51" s="67">
        <f>+I48</f>
        <v>-3160</v>
      </c>
      <c r="J51" s="70"/>
      <c r="K51" s="67">
        <f>+K48</f>
        <v>-1478</v>
      </c>
      <c r="L51" s="70"/>
      <c r="M51" s="67">
        <f>+M48</f>
        <v>-2737</v>
      </c>
    </row>
    <row r="52" spans="1:13" ht="4" customHeight="1">
      <c r="A52" s="79"/>
      <c r="G52" s="12"/>
      <c r="I52" s="12"/>
    </row>
    <row r="53" spans="1:13" ht="16" customHeight="1">
      <c r="A53" s="79" t="s">
        <v>97</v>
      </c>
      <c r="G53" s="12"/>
      <c r="I53" s="12"/>
    </row>
    <row r="54" spans="1:13" ht="16" customHeight="1" thickBot="1">
      <c r="B54" s="79" t="s">
        <v>55</v>
      </c>
      <c r="G54" s="72">
        <f>SUM(G36,G51)</f>
        <v>41761</v>
      </c>
      <c r="H54" s="70"/>
      <c r="I54" s="72">
        <f>SUM(I36,I51)</f>
        <v>24229</v>
      </c>
      <c r="J54" s="70"/>
      <c r="K54" s="72">
        <f>SUM(K36,K51)</f>
        <v>194035</v>
      </c>
      <c r="L54" s="70"/>
      <c r="M54" s="72">
        <f>SUM(M36,M51)</f>
        <v>115477</v>
      </c>
    </row>
    <row r="55" spans="1:13" ht="12" thickTop="1">
      <c r="A55" s="79"/>
      <c r="G55" s="12"/>
      <c r="I55" s="12"/>
    </row>
    <row r="56" spans="1:13" ht="16" customHeight="1">
      <c r="A56" s="79" t="s">
        <v>173</v>
      </c>
      <c r="G56" s="12"/>
      <c r="I56" s="12"/>
    </row>
    <row r="57" spans="1:13" ht="16" customHeight="1" thickBot="1">
      <c r="A57" s="29" t="s">
        <v>56</v>
      </c>
      <c r="B57" s="8" t="s">
        <v>174</v>
      </c>
      <c r="G57" s="116">
        <v>0.13</v>
      </c>
      <c r="H57" s="117"/>
      <c r="I57" s="116">
        <v>8.1178667484322703E-2</v>
      </c>
      <c r="J57" s="117"/>
      <c r="K57" s="116">
        <v>0.59</v>
      </c>
      <c r="L57" s="117"/>
      <c r="M57" s="116">
        <v>0.35037624586482602</v>
      </c>
    </row>
    <row r="58" spans="1:13" ht="16.5" customHeight="1" thickTop="1">
      <c r="A58" s="29"/>
      <c r="G58" s="118"/>
      <c r="H58" s="117"/>
      <c r="I58" s="118"/>
      <c r="J58" s="117"/>
      <c r="K58" s="118"/>
      <c r="L58" s="117"/>
      <c r="M58" s="118"/>
    </row>
    <row r="59" spans="1:13" ht="16.5" customHeight="1">
      <c r="A59" s="29"/>
      <c r="G59" s="118"/>
      <c r="H59" s="117"/>
      <c r="I59" s="118"/>
      <c r="J59" s="117"/>
      <c r="K59" s="118"/>
      <c r="L59" s="117"/>
      <c r="M59" s="118"/>
    </row>
    <row r="60" spans="1:13" ht="16.5" customHeight="1">
      <c r="A60" s="29"/>
      <c r="G60" s="118"/>
      <c r="H60" s="117"/>
      <c r="I60" s="118"/>
      <c r="J60" s="117"/>
      <c r="K60" s="118"/>
      <c r="L60" s="117"/>
      <c r="M60" s="118"/>
    </row>
    <row r="61" spans="1:13" ht="16.5" customHeight="1">
      <c r="A61" s="29"/>
      <c r="G61" s="118"/>
      <c r="H61" s="117"/>
      <c r="I61" s="118"/>
      <c r="J61" s="117"/>
      <c r="K61" s="118"/>
      <c r="L61" s="117"/>
      <c r="M61" s="118"/>
    </row>
    <row r="62" spans="1:13" ht="9.75" customHeight="1">
      <c r="A62" s="29"/>
      <c r="G62" s="118"/>
      <c r="H62" s="117"/>
      <c r="I62" s="118"/>
      <c r="J62" s="117"/>
      <c r="K62" s="118"/>
      <c r="L62" s="117"/>
      <c r="M62" s="118"/>
    </row>
    <row r="63" spans="1:13" ht="22.15" customHeight="1">
      <c r="A63" s="119" t="s">
        <v>170</v>
      </c>
      <c r="B63" s="120"/>
      <c r="C63" s="120"/>
      <c r="D63" s="120"/>
      <c r="E63" s="104"/>
      <c r="F63" s="104"/>
      <c r="G63" s="104"/>
      <c r="H63" s="104"/>
      <c r="I63" s="104"/>
      <c r="J63" s="104"/>
      <c r="K63" s="104"/>
      <c r="L63" s="104"/>
      <c r="M63" s="10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EAE2-0E1E-49E2-85A7-20811CD5374A}">
  <dimension ref="A1:S34"/>
  <sheetViews>
    <sheetView topLeftCell="A16" zoomScale="115" zoomScaleNormal="115" zoomScaleSheetLayoutView="115" workbookViewId="0">
      <selection activeCell="C119" sqref="C119"/>
    </sheetView>
  </sheetViews>
  <sheetFormatPr defaultColWidth="9.26953125" defaultRowHeight="16.5" customHeight="1"/>
  <cols>
    <col min="1" max="1" width="33" style="36" customWidth="1"/>
    <col min="2" max="2" width="1.7265625" style="36" customWidth="1"/>
    <col min="3" max="3" width="5.1796875" style="36" customWidth="1"/>
    <col min="4" max="4" width="0.54296875" style="37" customWidth="1"/>
    <col min="5" max="5" width="10.453125" style="37" customWidth="1"/>
    <col min="6" max="6" width="0.54296875" style="37" customWidth="1"/>
    <col min="7" max="7" width="11.7265625" style="37" customWidth="1"/>
    <col min="8" max="8" width="0.54296875" style="37" customWidth="1"/>
    <col min="9" max="9" width="9.81640625" style="37" customWidth="1"/>
    <col min="10" max="10" width="0.54296875" style="37" customWidth="1"/>
    <col min="11" max="11" width="11.7265625" style="37" customWidth="1"/>
    <col min="12" max="12" width="0.54296875" style="37" customWidth="1"/>
    <col min="13" max="13" width="12" style="37" customWidth="1"/>
    <col min="14" max="14" width="0.54296875" style="37" customWidth="1"/>
    <col min="15" max="15" width="12.54296875" style="37" customWidth="1"/>
    <col min="16" max="16" width="0.54296875" style="37" customWidth="1"/>
    <col min="17" max="17" width="20.7265625" style="37" customWidth="1"/>
    <col min="18" max="18" width="0.54296875" style="37" customWidth="1"/>
    <col min="19" max="19" width="11.54296875" style="37" customWidth="1"/>
    <col min="20" max="16384" width="9.26953125" style="36"/>
  </cols>
  <sheetData>
    <row r="1" spans="1:19" ht="16.5" customHeight="1">
      <c r="A1" s="29" t="s">
        <v>103</v>
      </c>
    </row>
    <row r="2" spans="1:19" ht="16.5" customHeight="1">
      <c r="A2" s="31" t="s">
        <v>57</v>
      </c>
    </row>
    <row r="3" spans="1:19" ht="16.5" customHeight="1">
      <c r="A3" s="32" t="s">
        <v>163</v>
      </c>
      <c r="B3" s="57"/>
      <c r="C3" s="57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6.5" customHeight="1">
      <c r="A4" s="83"/>
      <c r="B4" s="83"/>
      <c r="C4" s="8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6.5" customHeight="1">
      <c r="A5" s="83"/>
      <c r="B5" s="83"/>
      <c r="C5" s="83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6.5" customHeight="1">
      <c r="A6" s="83"/>
      <c r="B6" s="83"/>
      <c r="C6" s="83"/>
      <c r="D6" s="83"/>
      <c r="E6" s="151" t="s">
        <v>143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ht="16.5" customHeight="1">
      <c r="A7" s="83"/>
      <c r="B7" s="83"/>
      <c r="C7" s="83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/>
      <c r="Q7" s="87" t="s">
        <v>58</v>
      </c>
      <c r="R7" s="105"/>
      <c r="S7" s="105"/>
    </row>
    <row r="8" spans="1:19" ht="16.5" customHeight="1">
      <c r="A8" s="83"/>
      <c r="B8" s="106"/>
      <c r="C8" s="106"/>
      <c r="D8" s="15"/>
      <c r="E8" s="86"/>
      <c r="F8" s="83"/>
      <c r="G8" s="83"/>
      <c r="H8" s="83"/>
      <c r="I8" s="83"/>
      <c r="J8" s="83"/>
      <c r="K8" s="151" t="s">
        <v>40</v>
      </c>
      <c r="L8" s="151"/>
      <c r="M8" s="151"/>
      <c r="N8" s="151"/>
      <c r="O8" s="151"/>
      <c r="P8" s="86"/>
      <c r="Q8" s="86" t="s">
        <v>59</v>
      </c>
      <c r="R8" s="105"/>
      <c r="S8" s="105"/>
    </row>
    <row r="9" spans="1:19" ht="16.5" customHeight="1">
      <c r="A9" s="83"/>
      <c r="B9" s="106"/>
      <c r="C9" s="106"/>
      <c r="D9" s="15"/>
      <c r="E9" s="86" t="s">
        <v>60</v>
      </c>
      <c r="F9" s="83"/>
      <c r="G9" s="83"/>
      <c r="H9" s="83"/>
      <c r="I9" s="83"/>
      <c r="J9" s="15"/>
      <c r="K9" s="86"/>
      <c r="L9" s="15"/>
      <c r="M9" s="90" t="s">
        <v>64</v>
      </c>
      <c r="N9" s="15"/>
      <c r="O9" s="83"/>
      <c r="P9" s="89"/>
      <c r="Q9" s="86" t="s">
        <v>61</v>
      </c>
      <c r="R9" s="15"/>
      <c r="S9" s="83"/>
    </row>
    <row r="10" spans="1:19" ht="16.5" customHeight="1">
      <c r="A10" s="83"/>
      <c r="B10" s="106"/>
      <c r="C10" s="106"/>
      <c r="D10" s="15"/>
      <c r="E10" s="86" t="s">
        <v>62</v>
      </c>
      <c r="F10" s="15"/>
      <c r="G10" s="86" t="s">
        <v>63</v>
      </c>
      <c r="H10" s="15"/>
      <c r="I10" s="86" t="s">
        <v>128</v>
      </c>
      <c r="J10" s="15"/>
      <c r="K10" s="86" t="s">
        <v>64</v>
      </c>
      <c r="L10" s="15"/>
      <c r="M10" s="86" t="s">
        <v>128</v>
      </c>
      <c r="N10" s="15"/>
      <c r="O10" s="86"/>
      <c r="P10" s="86"/>
      <c r="Q10" s="89" t="s">
        <v>65</v>
      </c>
      <c r="R10" s="15"/>
      <c r="S10" s="86" t="s">
        <v>66</v>
      </c>
    </row>
    <row r="11" spans="1:19" ht="16.5" customHeight="1">
      <c r="A11" s="83"/>
      <c r="B11" s="106"/>
      <c r="C11" s="106"/>
      <c r="D11" s="15"/>
      <c r="E11" s="86" t="s">
        <v>67</v>
      </c>
      <c r="F11" s="15"/>
      <c r="G11" s="86" t="s">
        <v>68</v>
      </c>
      <c r="H11" s="15"/>
      <c r="I11" s="86" t="s">
        <v>129</v>
      </c>
      <c r="J11" s="15"/>
      <c r="K11" s="86" t="s">
        <v>69</v>
      </c>
      <c r="L11" s="15"/>
      <c r="M11" s="86" t="s">
        <v>130</v>
      </c>
      <c r="N11" s="15"/>
      <c r="O11" s="86" t="s">
        <v>41</v>
      </c>
      <c r="P11" s="86"/>
      <c r="Q11" s="86" t="s">
        <v>70</v>
      </c>
      <c r="R11" s="15"/>
      <c r="S11" s="86" t="s">
        <v>71</v>
      </c>
    </row>
    <row r="12" spans="1:19" ht="16.5" customHeight="1">
      <c r="A12" s="83"/>
      <c r="B12" s="106"/>
      <c r="C12" s="106"/>
      <c r="D12" s="15"/>
      <c r="E12" s="86" t="s">
        <v>5</v>
      </c>
      <c r="F12" s="15"/>
      <c r="G12" s="86" t="s">
        <v>5</v>
      </c>
      <c r="H12" s="15"/>
      <c r="I12" s="86" t="s">
        <v>5</v>
      </c>
      <c r="J12" s="15"/>
      <c r="K12" s="86" t="s">
        <v>5</v>
      </c>
      <c r="L12" s="15"/>
      <c r="M12" s="86" t="s">
        <v>5</v>
      </c>
      <c r="N12" s="15"/>
      <c r="O12" s="86" t="s">
        <v>5</v>
      </c>
      <c r="P12" s="86"/>
      <c r="Q12" s="86" t="s">
        <v>5</v>
      </c>
      <c r="R12" s="15"/>
      <c r="S12" s="86" t="s">
        <v>5</v>
      </c>
    </row>
    <row r="13" spans="1:19" ht="16.5" customHeight="1">
      <c r="A13" s="83"/>
      <c r="B13" s="106"/>
      <c r="C13" s="91" t="s">
        <v>6</v>
      </c>
      <c r="D13" s="21"/>
      <c r="E13" s="93" t="s">
        <v>7</v>
      </c>
      <c r="F13" s="21"/>
      <c r="G13" s="93" t="s">
        <v>7</v>
      </c>
      <c r="H13" s="21"/>
      <c r="I13" s="93" t="s">
        <v>7</v>
      </c>
      <c r="J13" s="21"/>
      <c r="K13" s="93" t="s">
        <v>7</v>
      </c>
      <c r="L13" s="21"/>
      <c r="M13" s="93" t="s">
        <v>7</v>
      </c>
      <c r="N13" s="21"/>
      <c r="O13" s="93" t="s">
        <v>7</v>
      </c>
      <c r="P13" s="86"/>
      <c r="Q13" s="93" t="s">
        <v>7</v>
      </c>
      <c r="R13" s="21"/>
      <c r="S13" s="93" t="s">
        <v>7</v>
      </c>
    </row>
    <row r="14" spans="1:19" ht="16.5" customHeight="1">
      <c r="A14" s="83"/>
      <c r="B14" s="106"/>
      <c r="C14" s="10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</row>
    <row r="15" spans="1:19" ht="16.5" customHeight="1">
      <c r="A15" s="98" t="s">
        <v>131</v>
      </c>
      <c r="B15" s="83"/>
      <c r="C15" s="83"/>
      <c r="D15" s="15"/>
      <c r="E15" s="14">
        <v>168723</v>
      </c>
      <c r="F15" s="107"/>
      <c r="G15" s="14">
        <v>37333</v>
      </c>
      <c r="H15" s="107"/>
      <c r="I15" s="14">
        <v>0</v>
      </c>
      <c r="J15" s="107"/>
      <c r="K15" s="14">
        <v>22265</v>
      </c>
      <c r="L15" s="83"/>
      <c r="M15" s="20">
        <v>0</v>
      </c>
      <c r="N15" s="83"/>
      <c r="O15" s="20">
        <v>626533</v>
      </c>
      <c r="P15" s="97"/>
      <c r="Q15" s="97">
        <v>211169</v>
      </c>
      <c r="R15" s="83"/>
      <c r="S15" s="15">
        <f>SUM(E15,G15,I15,K15,M15,O15,Q15)</f>
        <v>1066023</v>
      </c>
    </row>
    <row r="16" spans="1:19" ht="16.5" customHeight="1">
      <c r="A16" s="96" t="s">
        <v>72</v>
      </c>
      <c r="B16" s="83"/>
      <c r="C16" s="8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6.5" customHeight="1">
      <c r="A17" s="108" t="s">
        <v>152</v>
      </c>
      <c r="B17" s="83"/>
      <c r="C17" s="109">
        <v>15</v>
      </c>
      <c r="D17" s="21"/>
      <c r="E17" s="15" t="s">
        <v>151</v>
      </c>
      <c r="F17" s="15"/>
      <c r="G17" s="15" t="s">
        <v>151</v>
      </c>
      <c r="H17" s="15"/>
      <c r="I17" s="15" t="s">
        <v>151</v>
      </c>
      <c r="J17" s="15"/>
      <c r="K17" s="15" t="s">
        <v>151</v>
      </c>
      <c r="L17" s="15"/>
      <c r="M17" s="15" t="s">
        <v>151</v>
      </c>
      <c r="N17" s="15"/>
      <c r="O17" s="15">
        <v>-60740</v>
      </c>
      <c r="P17" s="15"/>
      <c r="Q17" s="97">
        <v>0</v>
      </c>
      <c r="R17" s="15"/>
      <c r="S17" s="15">
        <f>SUM(E17,G17,I17,K17,M17,O17,Q17)</f>
        <v>-60740</v>
      </c>
    </row>
    <row r="18" spans="1:19" ht="16.5" customHeight="1">
      <c r="A18" s="83" t="s">
        <v>73</v>
      </c>
      <c r="B18" s="83"/>
      <c r="C18" s="109"/>
      <c r="D18" s="21"/>
      <c r="E18" s="15" t="s">
        <v>151</v>
      </c>
      <c r="F18" s="15"/>
      <c r="G18" s="15" t="s">
        <v>151</v>
      </c>
      <c r="H18" s="15"/>
      <c r="I18" s="15" t="s">
        <v>151</v>
      </c>
      <c r="J18" s="15"/>
      <c r="K18" s="15" t="s">
        <v>151</v>
      </c>
      <c r="L18" s="15"/>
      <c r="M18" s="15" t="s">
        <v>151</v>
      </c>
      <c r="N18" s="15"/>
      <c r="O18" s="14">
        <v>26966</v>
      </c>
      <c r="P18" s="15"/>
      <c r="Q18" s="15">
        <v>-2737</v>
      </c>
      <c r="R18" s="15"/>
      <c r="S18" s="15">
        <f>SUM(E18,G18,I18,K18,M18,O18,Q18)</f>
        <v>24229</v>
      </c>
    </row>
    <row r="19" spans="1:19" ht="16.5" customHeight="1">
      <c r="A19" s="83" t="s">
        <v>144</v>
      </c>
      <c r="B19" s="83"/>
      <c r="C19" s="109">
        <v>14</v>
      </c>
      <c r="D19" s="97"/>
      <c r="E19" s="16">
        <v>0</v>
      </c>
      <c r="F19" s="97"/>
      <c r="G19" s="16">
        <v>0</v>
      </c>
      <c r="H19" s="97"/>
      <c r="I19" s="17">
        <v>-2095</v>
      </c>
      <c r="J19" s="97"/>
      <c r="K19" s="16">
        <v>0</v>
      </c>
      <c r="L19" s="83"/>
      <c r="M19" s="17">
        <v>2095</v>
      </c>
      <c r="N19" s="83"/>
      <c r="O19" s="17">
        <v>-2095</v>
      </c>
      <c r="P19" s="97"/>
      <c r="Q19" s="100">
        <v>0</v>
      </c>
      <c r="R19" s="83"/>
      <c r="S19" s="17">
        <f>SUM(E19,G19,I19,K19,M19,O19,Q19)</f>
        <v>-2095</v>
      </c>
    </row>
    <row r="20" spans="1:19" ht="16.5" customHeight="1">
      <c r="A20" s="83"/>
      <c r="B20" s="90"/>
      <c r="C20" s="90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16.5" customHeight="1" thickBot="1">
      <c r="A21" s="110" t="s">
        <v>165</v>
      </c>
      <c r="B21" s="83"/>
      <c r="C21" s="83"/>
      <c r="D21" s="21"/>
      <c r="E21" s="18">
        <f>SUM(E15:E19)</f>
        <v>168723</v>
      </c>
      <c r="F21" s="21"/>
      <c r="G21" s="18">
        <f>SUM(G15:G19)</f>
        <v>37333</v>
      </c>
      <c r="H21" s="21"/>
      <c r="I21" s="111">
        <f>SUM(I15:I19)</f>
        <v>-2095</v>
      </c>
      <c r="J21" s="21"/>
      <c r="K21" s="18">
        <f>SUM(K15:K19)</f>
        <v>22265</v>
      </c>
      <c r="L21" s="21"/>
      <c r="M21" s="111">
        <f>SUM(M15:M19)</f>
        <v>2095</v>
      </c>
      <c r="N21" s="21"/>
      <c r="O21" s="18">
        <f>SUM(O15:O19)</f>
        <v>590664</v>
      </c>
      <c r="P21" s="15"/>
      <c r="Q21" s="18">
        <f>SUM(Q15:Q19)</f>
        <v>208432</v>
      </c>
      <c r="R21" s="21"/>
      <c r="S21" s="18">
        <f>SUM(S15:S19)</f>
        <v>1027417</v>
      </c>
    </row>
    <row r="22" spans="1:19" ht="16.5" customHeight="1" thickTop="1">
      <c r="A22" s="110"/>
      <c r="B22" s="83"/>
      <c r="C22" s="83"/>
      <c r="D22" s="21"/>
      <c r="E22" s="15"/>
      <c r="F22" s="21"/>
      <c r="G22" s="15"/>
      <c r="H22" s="21"/>
      <c r="I22" s="15"/>
      <c r="J22" s="21"/>
      <c r="K22" s="15"/>
      <c r="L22" s="21"/>
      <c r="M22" s="15"/>
      <c r="N22" s="21"/>
      <c r="O22" s="15"/>
      <c r="P22" s="15"/>
      <c r="Q22" s="15"/>
      <c r="R22" s="21"/>
      <c r="S22" s="15"/>
    </row>
    <row r="23" spans="1:19" ht="16.5" customHeight="1">
      <c r="A23" s="110"/>
      <c r="B23" s="83"/>
      <c r="C23" s="83"/>
      <c r="D23" s="21"/>
      <c r="E23" s="15"/>
      <c r="F23" s="21"/>
      <c r="G23" s="15"/>
      <c r="H23" s="21"/>
      <c r="I23" s="15"/>
      <c r="J23" s="21"/>
      <c r="K23" s="15"/>
      <c r="L23" s="21"/>
      <c r="M23" s="15"/>
      <c r="N23" s="21"/>
      <c r="O23" s="15"/>
      <c r="P23" s="15"/>
      <c r="Q23" s="15"/>
      <c r="R23" s="21"/>
      <c r="S23" s="15"/>
    </row>
    <row r="24" spans="1:19" ht="16.5" customHeight="1">
      <c r="A24" s="98" t="s">
        <v>132</v>
      </c>
      <c r="B24" s="83"/>
      <c r="C24" s="83"/>
      <c r="D24" s="15"/>
      <c r="E24" s="14">
        <v>168723</v>
      </c>
      <c r="F24" s="107"/>
      <c r="G24" s="14">
        <v>37333</v>
      </c>
      <c r="H24" s="107"/>
      <c r="I24" s="19">
        <v>-15620</v>
      </c>
      <c r="J24" s="107"/>
      <c r="K24" s="14">
        <v>22265</v>
      </c>
      <c r="L24" s="83"/>
      <c r="M24" s="20">
        <v>15620</v>
      </c>
      <c r="N24" s="83"/>
      <c r="O24" s="20">
        <v>585191</v>
      </c>
      <c r="P24" s="97"/>
      <c r="Q24" s="97">
        <v>211237</v>
      </c>
      <c r="R24" s="83"/>
      <c r="S24" s="15">
        <f>SUM(E24,G24,I24,K24,M24,O24,Q24)</f>
        <v>1024749</v>
      </c>
    </row>
    <row r="25" spans="1:19" ht="16.5" customHeight="1">
      <c r="A25" s="96" t="s">
        <v>72</v>
      </c>
      <c r="B25" s="83"/>
      <c r="C25" s="83"/>
      <c r="D25" s="21"/>
      <c r="E25" s="21"/>
      <c r="F25" s="21"/>
      <c r="G25" s="21"/>
      <c r="H25" s="21"/>
      <c r="I25" s="112"/>
      <c r="J25" s="21"/>
      <c r="K25" s="21"/>
      <c r="L25" s="21"/>
      <c r="M25" s="21"/>
      <c r="N25" s="21"/>
      <c r="O25" s="21"/>
      <c r="P25" s="21"/>
      <c r="Q25" s="21"/>
      <c r="R25" s="21"/>
      <c r="S25" s="15"/>
    </row>
    <row r="26" spans="1:19" ht="16.5" customHeight="1">
      <c r="A26" s="108" t="s">
        <v>152</v>
      </c>
      <c r="B26" s="83"/>
      <c r="C26" s="109">
        <v>15</v>
      </c>
      <c r="D26" s="21"/>
      <c r="E26" s="22">
        <v>0</v>
      </c>
      <c r="F26" s="21"/>
      <c r="G26" s="22">
        <v>0</v>
      </c>
      <c r="H26" s="21"/>
      <c r="I26" s="22">
        <v>0</v>
      </c>
      <c r="J26" s="21"/>
      <c r="K26" s="22">
        <v>0</v>
      </c>
      <c r="L26" s="21"/>
      <c r="M26" s="22">
        <v>0</v>
      </c>
      <c r="N26" s="21"/>
      <c r="O26" s="21">
        <v>-64644</v>
      </c>
      <c r="P26" s="21"/>
      <c r="Q26" s="22">
        <v>0</v>
      </c>
      <c r="R26" s="21"/>
      <c r="S26" s="15">
        <f>SUM(E26,G26,I26,K26,M26,O26,Q26)</f>
        <v>-64644</v>
      </c>
    </row>
    <row r="27" spans="1:19" ht="16.5" customHeight="1">
      <c r="A27" s="83" t="s">
        <v>73</v>
      </c>
      <c r="B27" s="83"/>
      <c r="C27" s="109"/>
      <c r="D27" s="21"/>
      <c r="E27" s="22">
        <v>0</v>
      </c>
      <c r="F27" s="21"/>
      <c r="G27" s="22">
        <v>0</v>
      </c>
      <c r="H27" s="21"/>
      <c r="I27" s="22">
        <v>0</v>
      </c>
      <c r="J27" s="21"/>
      <c r="K27" s="22">
        <v>0</v>
      </c>
      <c r="L27" s="21"/>
      <c r="M27" s="22">
        <v>0</v>
      </c>
      <c r="N27" s="21"/>
      <c r="O27" s="21">
        <v>41761</v>
      </c>
      <c r="P27" s="21"/>
      <c r="Q27" s="22">
        <v>0</v>
      </c>
      <c r="R27" s="21"/>
      <c r="S27" s="15">
        <f>SUM(E27,G27,I27,K27,M27,O27,Q27)</f>
        <v>41761</v>
      </c>
    </row>
    <row r="28" spans="1:19" ht="16.5" customHeight="1">
      <c r="A28" s="83" t="s">
        <v>144</v>
      </c>
      <c r="B28" s="83"/>
      <c r="C28" s="109">
        <v>14</v>
      </c>
      <c r="D28" s="97"/>
      <c r="E28" s="16">
        <v>0</v>
      </c>
      <c r="F28" s="97"/>
      <c r="G28" s="16">
        <v>0</v>
      </c>
      <c r="H28" s="97"/>
      <c r="I28" s="23">
        <v>-1010</v>
      </c>
      <c r="J28" s="97"/>
      <c r="K28" s="16">
        <v>0</v>
      </c>
      <c r="L28" s="83"/>
      <c r="M28" s="23">
        <v>1010</v>
      </c>
      <c r="N28" s="83"/>
      <c r="O28" s="23">
        <v>-1010</v>
      </c>
      <c r="P28" s="97"/>
      <c r="Q28" s="100">
        <v>0</v>
      </c>
      <c r="R28" s="83"/>
      <c r="S28" s="17">
        <f>SUM(E28,G28,I28,K28,M28,O28,Q28)</f>
        <v>-1010</v>
      </c>
    </row>
    <row r="29" spans="1:19" ht="16.5" customHeight="1">
      <c r="A29" s="83"/>
      <c r="B29" s="90"/>
      <c r="C29" s="90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ht="16.5" customHeight="1" thickBot="1">
      <c r="A30" s="110" t="s">
        <v>166</v>
      </c>
      <c r="B30" s="83"/>
      <c r="C30" s="83"/>
      <c r="D30" s="21"/>
      <c r="E30" s="18">
        <f>SUM(E24:E28)</f>
        <v>168723</v>
      </c>
      <c r="F30" s="21"/>
      <c r="G30" s="18">
        <f>SUM(G24:G28)</f>
        <v>37333</v>
      </c>
      <c r="H30" s="21"/>
      <c r="I30" s="18">
        <f>SUM(I24:I28)</f>
        <v>-16630</v>
      </c>
      <c r="J30" s="21"/>
      <c r="K30" s="18">
        <f>SUM(K24:K28)</f>
        <v>22265</v>
      </c>
      <c r="L30" s="21"/>
      <c r="M30" s="18">
        <f>SUM(M24:M28)</f>
        <v>16630</v>
      </c>
      <c r="N30" s="21"/>
      <c r="O30" s="18">
        <f>SUM(O24:O28)</f>
        <v>561298</v>
      </c>
      <c r="P30" s="15"/>
      <c r="Q30" s="18">
        <f>SUM(Q24:Q28)</f>
        <v>211237</v>
      </c>
      <c r="R30" s="21"/>
      <c r="S30" s="18">
        <f>SUM(S24:S28)</f>
        <v>1000856</v>
      </c>
    </row>
    <row r="31" spans="1:19" ht="16.5" customHeight="1" thickTop="1">
      <c r="A31" s="110"/>
      <c r="B31" s="83"/>
      <c r="C31" s="83"/>
      <c r="D31" s="21"/>
      <c r="E31" s="15"/>
      <c r="F31" s="21"/>
      <c r="G31" s="15"/>
      <c r="H31" s="21"/>
      <c r="I31" s="15"/>
      <c r="J31" s="21"/>
      <c r="K31" s="15"/>
      <c r="L31" s="21"/>
      <c r="M31" s="15"/>
      <c r="N31" s="21"/>
      <c r="O31" s="15"/>
      <c r="P31" s="15"/>
      <c r="Q31" s="15"/>
      <c r="R31" s="21"/>
      <c r="S31" s="15"/>
    </row>
    <row r="32" spans="1:19" ht="16.5" customHeight="1">
      <c r="A32" s="110"/>
      <c r="B32" s="83"/>
      <c r="C32" s="83"/>
      <c r="D32" s="21"/>
      <c r="E32" s="15"/>
      <c r="F32" s="21"/>
      <c r="G32" s="15"/>
      <c r="H32" s="21"/>
      <c r="I32" s="15"/>
      <c r="J32" s="21"/>
      <c r="K32" s="15"/>
      <c r="L32" s="21"/>
      <c r="M32" s="15"/>
      <c r="N32" s="21"/>
      <c r="O32" s="15"/>
      <c r="P32" s="15"/>
      <c r="Q32" s="15"/>
      <c r="R32" s="21"/>
      <c r="S32" s="15"/>
    </row>
    <row r="33" spans="1:19" ht="15.75" customHeight="1">
      <c r="A33" s="113"/>
      <c r="E33" s="12"/>
      <c r="G33" s="12"/>
      <c r="I33" s="12"/>
      <c r="K33" s="12"/>
      <c r="M33" s="12"/>
      <c r="O33" s="12"/>
      <c r="P33" s="12"/>
      <c r="Q33" s="12"/>
      <c r="S33" s="12"/>
    </row>
    <row r="34" spans="1:19" ht="22.15" customHeight="1">
      <c r="A34" s="57" t="s">
        <v>170</v>
      </c>
      <c r="B34" s="57"/>
      <c r="C34" s="57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</row>
  </sheetData>
  <mergeCells count="2">
    <mergeCell ref="E6:S6"/>
    <mergeCell ref="K8:O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226A5-B02C-4276-9671-A95B2E2DA45B}">
  <dimension ref="A1:S34"/>
  <sheetViews>
    <sheetView zoomScale="115" zoomScaleNormal="115" zoomScaleSheetLayoutView="115" workbookViewId="0">
      <selection activeCell="C119" sqref="C119"/>
    </sheetView>
  </sheetViews>
  <sheetFormatPr defaultColWidth="9.26953125" defaultRowHeight="16.5" customHeight="1"/>
  <cols>
    <col min="1" max="1" width="31.26953125" style="36" customWidth="1"/>
    <col min="2" max="2" width="2" style="36" customWidth="1"/>
    <col min="3" max="3" width="4.7265625" style="36" customWidth="1"/>
    <col min="4" max="4" width="0.7265625" style="36" customWidth="1"/>
    <col min="5" max="5" width="10.26953125" style="37" customWidth="1"/>
    <col min="6" max="6" width="0.7265625" style="37" customWidth="1"/>
    <col min="7" max="7" width="11.7265625" style="37" customWidth="1"/>
    <col min="8" max="8" width="0.7265625" style="37" customWidth="1"/>
    <col min="9" max="9" width="9" style="37" customWidth="1"/>
    <col min="10" max="10" width="0.7265625" style="37" customWidth="1"/>
    <col min="11" max="11" width="10.7265625" style="37" customWidth="1"/>
    <col min="12" max="12" width="0.7265625" style="37" customWidth="1"/>
    <col min="13" max="13" width="11.7265625" style="37" customWidth="1"/>
    <col min="14" max="14" width="0.7265625" style="37" customWidth="1"/>
    <col min="15" max="15" width="11.7265625" style="37" customWidth="1"/>
    <col min="16" max="16" width="0.7265625" style="37" customWidth="1"/>
    <col min="17" max="17" width="21.7265625" style="37" customWidth="1"/>
    <col min="18" max="18" width="0.7265625" style="37" customWidth="1"/>
    <col min="19" max="19" width="9.7265625" style="37" customWidth="1"/>
    <col min="20" max="16384" width="9.26953125" style="36"/>
  </cols>
  <sheetData>
    <row r="1" spans="1:19" ht="16.5" customHeight="1">
      <c r="A1" s="29" t="s">
        <v>103</v>
      </c>
    </row>
    <row r="2" spans="1:19" ht="16.5" customHeight="1">
      <c r="A2" s="31" t="s">
        <v>57</v>
      </c>
    </row>
    <row r="3" spans="1:19" ht="16.5" customHeight="1">
      <c r="A3" s="81" t="s">
        <v>163</v>
      </c>
      <c r="B3" s="57"/>
      <c r="C3" s="57"/>
      <c r="D3" s="57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5" spans="1:19" ht="16.5" customHeight="1">
      <c r="A5" s="83"/>
      <c r="B5" s="83"/>
      <c r="C5" s="83"/>
      <c r="D5" s="83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6.5" customHeight="1">
      <c r="A6" s="84"/>
      <c r="B6" s="84"/>
      <c r="C6" s="84"/>
      <c r="D6" s="84"/>
      <c r="E6" s="152" t="s">
        <v>74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 ht="16.5" customHeight="1">
      <c r="A7" s="84"/>
      <c r="B7" s="84"/>
      <c r="C7" s="84"/>
      <c r="D7" s="84"/>
      <c r="E7" s="85"/>
      <c r="F7" s="85"/>
      <c r="G7" s="85"/>
      <c r="H7" s="85"/>
      <c r="I7" s="85"/>
      <c r="J7" s="85"/>
      <c r="K7" s="83"/>
      <c r="L7" s="83"/>
      <c r="M7" s="83"/>
      <c r="N7" s="83"/>
      <c r="O7" s="83"/>
      <c r="P7" s="86"/>
      <c r="Q7" s="87" t="s">
        <v>58</v>
      </c>
      <c r="R7" s="85"/>
      <c r="S7" s="85"/>
    </row>
    <row r="8" spans="1:19" ht="16.5" customHeight="1">
      <c r="A8" s="84"/>
      <c r="B8" s="84"/>
      <c r="C8" s="88"/>
      <c r="D8" s="88"/>
      <c r="E8" s="83"/>
      <c r="F8" s="83"/>
      <c r="G8" s="83"/>
      <c r="H8" s="83"/>
      <c r="I8" s="83"/>
      <c r="J8" s="83"/>
      <c r="K8" s="151" t="s">
        <v>40</v>
      </c>
      <c r="L8" s="151"/>
      <c r="M8" s="151"/>
      <c r="N8" s="151"/>
      <c r="O8" s="151"/>
      <c r="P8" s="89"/>
      <c r="Q8" s="86" t="s">
        <v>59</v>
      </c>
      <c r="R8" s="15"/>
      <c r="S8" s="86"/>
    </row>
    <row r="9" spans="1:19" ht="16.5" customHeight="1">
      <c r="A9" s="84"/>
      <c r="B9" s="84"/>
      <c r="C9" s="88"/>
      <c r="D9" s="88"/>
      <c r="E9" s="86" t="s">
        <v>60</v>
      </c>
      <c r="F9" s="15"/>
      <c r="G9" s="86"/>
      <c r="H9" s="15"/>
      <c r="I9" s="86"/>
      <c r="J9" s="15"/>
      <c r="K9" s="86"/>
      <c r="L9" s="83"/>
      <c r="M9" s="90" t="s">
        <v>64</v>
      </c>
      <c r="N9" s="83"/>
      <c r="O9" s="83"/>
      <c r="P9" s="86"/>
      <c r="Q9" s="86" t="s">
        <v>61</v>
      </c>
      <c r="R9" s="15"/>
      <c r="S9" s="21"/>
    </row>
    <row r="10" spans="1:19" ht="16.5" customHeight="1">
      <c r="A10" s="84"/>
      <c r="B10" s="84"/>
      <c r="C10" s="88"/>
      <c r="D10" s="88"/>
      <c r="E10" s="86" t="s">
        <v>62</v>
      </c>
      <c r="F10" s="15"/>
      <c r="G10" s="86" t="s">
        <v>63</v>
      </c>
      <c r="H10" s="15"/>
      <c r="I10" s="86" t="s">
        <v>128</v>
      </c>
      <c r="J10" s="15"/>
      <c r="K10" s="86" t="s">
        <v>64</v>
      </c>
      <c r="L10" s="83"/>
      <c r="M10" s="86" t="s">
        <v>128</v>
      </c>
      <c r="N10" s="83"/>
      <c r="O10" s="83"/>
      <c r="P10" s="86"/>
      <c r="Q10" s="89" t="s">
        <v>65</v>
      </c>
      <c r="R10" s="15"/>
      <c r="S10" s="86" t="s">
        <v>66</v>
      </c>
    </row>
    <row r="11" spans="1:19" ht="16.5" customHeight="1">
      <c r="A11" s="84"/>
      <c r="B11" s="84"/>
      <c r="C11" s="88"/>
      <c r="D11" s="88"/>
      <c r="E11" s="86" t="s">
        <v>67</v>
      </c>
      <c r="F11" s="15"/>
      <c r="G11" s="86" t="s">
        <v>68</v>
      </c>
      <c r="H11" s="15"/>
      <c r="I11" s="86" t="s">
        <v>129</v>
      </c>
      <c r="J11" s="15"/>
      <c r="K11" s="86" t="s">
        <v>69</v>
      </c>
      <c r="L11" s="15"/>
      <c r="M11" s="86" t="s">
        <v>130</v>
      </c>
      <c r="N11" s="15"/>
      <c r="O11" s="86" t="s">
        <v>41</v>
      </c>
      <c r="P11" s="86"/>
      <c r="Q11" s="89" t="s">
        <v>156</v>
      </c>
      <c r="R11" s="15"/>
      <c r="S11" s="86" t="s">
        <v>75</v>
      </c>
    </row>
    <row r="12" spans="1:19" ht="16.5" customHeight="1">
      <c r="A12" s="84"/>
      <c r="B12" s="84"/>
      <c r="C12" s="88"/>
      <c r="D12" s="88"/>
      <c r="E12" s="86" t="s">
        <v>5</v>
      </c>
      <c r="F12" s="15"/>
      <c r="G12" s="86" t="s">
        <v>5</v>
      </c>
      <c r="H12" s="15"/>
      <c r="I12" s="86" t="s">
        <v>5</v>
      </c>
      <c r="J12" s="15"/>
      <c r="K12" s="86" t="s">
        <v>5</v>
      </c>
      <c r="L12" s="15"/>
      <c r="M12" s="86" t="s">
        <v>5</v>
      </c>
      <c r="N12" s="15"/>
      <c r="O12" s="86" t="s">
        <v>5</v>
      </c>
      <c r="P12" s="86"/>
      <c r="Q12" s="86" t="s">
        <v>5</v>
      </c>
      <c r="R12" s="15"/>
      <c r="S12" s="86" t="s">
        <v>5</v>
      </c>
    </row>
    <row r="13" spans="1:19" ht="16.5" customHeight="1">
      <c r="A13" s="83"/>
      <c r="B13" s="84"/>
      <c r="C13" s="91" t="s">
        <v>6</v>
      </c>
      <c r="D13" s="92"/>
      <c r="E13" s="93" t="s">
        <v>7</v>
      </c>
      <c r="F13" s="21"/>
      <c r="G13" s="93" t="s">
        <v>7</v>
      </c>
      <c r="H13" s="21"/>
      <c r="I13" s="93" t="s">
        <v>7</v>
      </c>
      <c r="J13" s="21"/>
      <c r="K13" s="93" t="s">
        <v>7</v>
      </c>
      <c r="L13" s="21"/>
      <c r="M13" s="93" t="s">
        <v>7</v>
      </c>
      <c r="N13" s="21"/>
      <c r="O13" s="93" t="s">
        <v>7</v>
      </c>
      <c r="P13" s="86"/>
      <c r="Q13" s="93" t="s">
        <v>7</v>
      </c>
      <c r="R13" s="21"/>
      <c r="S13" s="93" t="s">
        <v>7</v>
      </c>
    </row>
    <row r="14" spans="1:19" ht="12" customHeight="1">
      <c r="A14" s="83"/>
      <c r="B14" s="84"/>
      <c r="C14" s="94"/>
      <c r="D14" s="94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86"/>
      <c r="Q14" s="86"/>
      <c r="R14" s="95"/>
      <c r="S14" s="95"/>
    </row>
    <row r="15" spans="1:19" ht="16.5" customHeight="1">
      <c r="A15" s="96" t="s">
        <v>131</v>
      </c>
      <c r="B15" s="84"/>
      <c r="C15" s="84"/>
      <c r="D15" s="84"/>
      <c r="E15" s="24">
        <v>168723</v>
      </c>
      <c r="F15" s="28"/>
      <c r="G15" s="24">
        <v>37333</v>
      </c>
      <c r="H15" s="28"/>
      <c r="I15" s="27">
        <v>0</v>
      </c>
      <c r="J15" s="28"/>
      <c r="K15" s="24">
        <v>22265</v>
      </c>
      <c r="L15" s="28"/>
      <c r="M15" s="27">
        <v>0</v>
      </c>
      <c r="N15" s="28"/>
      <c r="O15" s="24">
        <v>85666</v>
      </c>
      <c r="P15" s="97"/>
      <c r="Q15" s="97">
        <v>211169</v>
      </c>
      <c r="R15" s="28"/>
      <c r="S15" s="24">
        <f>SUM(E15:Q15)</f>
        <v>525156</v>
      </c>
    </row>
    <row r="16" spans="1:19" ht="16.5" customHeight="1">
      <c r="A16" s="98" t="s">
        <v>72</v>
      </c>
      <c r="B16" s="84"/>
      <c r="C16" s="84"/>
      <c r="D16" s="84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1"/>
      <c r="Q16" s="21"/>
      <c r="R16" s="28"/>
      <c r="S16" s="28"/>
    </row>
    <row r="17" spans="1:19" ht="16.5" customHeight="1">
      <c r="A17" s="83" t="s">
        <v>152</v>
      </c>
      <c r="B17" s="84"/>
      <c r="C17" s="99">
        <v>15</v>
      </c>
      <c r="D17" s="84"/>
      <c r="E17" s="24" t="s">
        <v>151</v>
      </c>
      <c r="F17" s="24"/>
      <c r="G17" s="24" t="s">
        <v>151</v>
      </c>
      <c r="H17" s="24"/>
      <c r="I17" s="24" t="s">
        <v>151</v>
      </c>
      <c r="J17" s="24"/>
      <c r="K17" s="24" t="s">
        <v>151</v>
      </c>
      <c r="L17" s="24"/>
      <c r="M17" s="24" t="s">
        <v>151</v>
      </c>
      <c r="N17" s="24"/>
      <c r="O17" s="24">
        <v>-60740</v>
      </c>
      <c r="P17" s="15"/>
      <c r="Q17" s="15" t="s">
        <v>151</v>
      </c>
      <c r="R17" s="24"/>
      <c r="S17" s="24">
        <f>SUM(Q17,O17,M17,K17,I17,G17,E17)</f>
        <v>-60740</v>
      </c>
    </row>
    <row r="18" spans="1:19" ht="16.149999999999999" customHeight="1">
      <c r="A18" s="83" t="s">
        <v>73</v>
      </c>
      <c r="B18" s="84"/>
      <c r="C18" s="99"/>
      <c r="D18" s="84"/>
      <c r="E18" s="27">
        <v>0</v>
      </c>
      <c r="F18" s="24"/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4"/>
      <c r="O18" s="24">
        <v>118214</v>
      </c>
      <c r="P18" s="15"/>
      <c r="Q18" s="15">
        <v>-2737</v>
      </c>
      <c r="R18" s="24"/>
      <c r="S18" s="24">
        <f>SUM(Q18,O18,M18,K18,I18,G18,E18)</f>
        <v>115477</v>
      </c>
    </row>
    <row r="19" spans="1:19" ht="16.5" customHeight="1">
      <c r="A19" s="83" t="s">
        <v>144</v>
      </c>
      <c r="B19" s="84"/>
      <c r="C19" s="99">
        <v>14</v>
      </c>
      <c r="D19" s="84"/>
      <c r="E19" s="25">
        <v>0</v>
      </c>
      <c r="F19" s="28"/>
      <c r="G19" s="25">
        <v>0</v>
      </c>
      <c r="H19" s="28"/>
      <c r="I19" s="25">
        <v>-2095</v>
      </c>
      <c r="J19" s="28"/>
      <c r="K19" s="25">
        <v>0</v>
      </c>
      <c r="L19" s="28"/>
      <c r="M19" s="25">
        <v>2095</v>
      </c>
      <c r="N19" s="28"/>
      <c r="O19" s="25">
        <v>-2095</v>
      </c>
      <c r="P19" s="15"/>
      <c r="Q19" s="100">
        <v>0</v>
      </c>
      <c r="R19" s="28"/>
      <c r="S19" s="25">
        <f>SUM(E19:Q19)</f>
        <v>-2095</v>
      </c>
    </row>
    <row r="20" spans="1:19" ht="12" customHeight="1">
      <c r="A20" s="83"/>
      <c r="B20" s="101"/>
      <c r="C20" s="94"/>
      <c r="D20" s="9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15"/>
      <c r="Q20" s="15"/>
      <c r="R20" s="24"/>
      <c r="S20" s="24"/>
    </row>
    <row r="21" spans="1:19" ht="16.5" customHeight="1" thickBot="1">
      <c r="A21" s="96" t="s">
        <v>165</v>
      </c>
      <c r="B21" s="84"/>
      <c r="C21" s="84"/>
      <c r="D21" s="84"/>
      <c r="E21" s="102">
        <f>SUM(E15:E20)</f>
        <v>168723</v>
      </c>
      <c r="F21" s="28"/>
      <c r="G21" s="102">
        <f>SUM(G15:G20)</f>
        <v>37333</v>
      </c>
      <c r="H21" s="28"/>
      <c r="I21" s="103">
        <f>SUM(I15:I20)</f>
        <v>-2095</v>
      </c>
      <c r="J21" s="28"/>
      <c r="K21" s="102">
        <f>SUM(K15:K20)</f>
        <v>22265</v>
      </c>
      <c r="L21" s="28"/>
      <c r="M21" s="103">
        <f>SUM(M15:M20)</f>
        <v>2095</v>
      </c>
      <c r="N21" s="28"/>
      <c r="O21" s="26">
        <f>SUM(O15:O20)</f>
        <v>141045</v>
      </c>
      <c r="P21" s="15"/>
      <c r="Q21" s="18">
        <f>SUM(Q15:Q19)</f>
        <v>208432</v>
      </c>
      <c r="R21" s="28"/>
      <c r="S21" s="102">
        <f>SUM(S15:S19)</f>
        <v>577798</v>
      </c>
    </row>
    <row r="22" spans="1:19" ht="12" customHeight="1" thickTop="1">
      <c r="A22" s="84"/>
      <c r="B22" s="99"/>
      <c r="C22" s="83"/>
      <c r="D22" s="83"/>
      <c r="E22" s="27"/>
      <c r="F22" s="28"/>
      <c r="G22" s="27"/>
      <c r="H22" s="28"/>
      <c r="I22" s="27"/>
      <c r="J22" s="28"/>
      <c r="K22" s="24"/>
      <c r="L22" s="28"/>
      <c r="M22" s="27"/>
      <c r="N22" s="28"/>
      <c r="O22" s="27"/>
      <c r="P22" s="15"/>
      <c r="Q22" s="15"/>
      <c r="R22" s="28"/>
      <c r="S22" s="24"/>
    </row>
    <row r="23" spans="1:19" ht="12" customHeight="1">
      <c r="A23" s="84"/>
      <c r="B23" s="99"/>
      <c r="C23" s="83"/>
      <c r="D23" s="83"/>
      <c r="E23" s="27"/>
      <c r="F23" s="28"/>
      <c r="G23" s="27"/>
      <c r="H23" s="28"/>
      <c r="I23" s="27"/>
      <c r="J23" s="28"/>
      <c r="K23" s="24"/>
      <c r="L23" s="28"/>
      <c r="M23" s="27"/>
      <c r="N23" s="28"/>
      <c r="O23" s="27"/>
      <c r="P23" s="97"/>
      <c r="Q23" s="15"/>
      <c r="R23" s="28"/>
      <c r="S23" s="24"/>
    </row>
    <row r="24" spans="1:19" ht="16.5" customHeight="1">
      <c r="A24" s="96" t="s">
        <v>132</v>
      </c>
      <c r="B24" s="84"/>
      <c r="C24" s="84"/>
      <c r="D24" s="84"/>
      <c r="E24" s="24">
        <v>168723</v>
      </c>
      <c r="F24" s="28"/>
      <c r="G24" s="24">
        <v>37333</v>
      </c>
      <c r="H24" s="28"/>
      <c r="I24" s="24">
        <v>-15620</v>
      </c>
      <c r="J24" s="28"/>
      <c r="K24" s="24">
        <v>22265</v>
      </c>
      <c r="L24" s="28"/>
      <c r="M24" s="24">
        <v>15620</v>
      </c>
      <c r="N24" s="28"/>
      <c r="O24" s="24">
        <v>132029</v>
      </c>
      <c r="P24" s="21"/>
      <c r="Q24" s="97">
        <v>211237</v>
      </c>
      <c r="R24" s="28"/>
      <c r="S24" s="24">
        <f>SUM(E24:Q24)</f>
        <v>571587</v>
      </c>
    </row>
    <row r="25" spans="1:19" ht="16.5" customHeight="1">
      <c r="A25" s="98" t="s">
        <v>72</v>
      </c>
      <c r="B25" s="84"/>
      <c r="C25" s="83"/>
      <c r="D25" s="99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1"/>
      <c r="Q25" s="21"/>
      <c r="R25" s="28"/>
      <c r="S25" s="24"/>
    </row>
    <row r="26" spans="1:19" ht="16.5" customHeight="1">
      <c r="A26" s="83" t="s">
        <v>152</v>
      </c>
      <c r="B26" s="84"/>
      <c r="C26" s="99">
        <v>15</v>
      </c>
      <c r="D26" s="99"/>
      <c r="E26" s="27">
        <v>0</v>
      </c>
      <c r="F26" s="28"/>
      <c r="G26" s="27">
        <v>0</v>
      </c>
      <c r="H26" s="28"/>
      <c r="I26" s="27">
        <v>0</v>
      </c>
      <c r="J26" s="28"/>
      <c r="K26" s="27">
        <v>0</v>
      </c>
      <c r="L26" s="28"/>
      <c r="M26" s="27">
        <v>0</v>
      </c>
      <c r="N26" s="28"/>
      <c r="O26" s="28">
        <v>-64644</v>
      </c>
      <c r="P26" s="21"/>
      <c r="Q26" s="27">
        <v>0</v>
      </c>
      <c r="R26" s="28"/>
      <c r="S26" s="24">
        <f>SUM(E26:Q26)</f>
        <v>-64644</v>
      </c>
    </row>
    <row r="27" spans="1:19" ht="16.5" customHeight="1">
      <c r="A27" s="83" t="s">
        <v>73</v>
      </c>
      <c r="B27" s="84"/>
      <c r="C27" s="99"/>
      <c r="D27" s="99"/>
      <c r="E27" s="27">
        <v>0</v>
      </c>
      <c r="F27" s="28"/>
      <c r="G27" s="27">
        <v>0</v>
      </c>
      <c r="H27" s="28"/>
      <c r="I27" s="27">
        <v>0</v>
      </c>
      <c r="J27" s="28"/>
      <c r="K27" s="27">
        <v>0</v>
      </c>
      <c r="L27" s="28"/>
      <c r="M27" s="27">
        <v>0</v>
      </c>
      <c r="N27" s="28"/>
      <c r="O27" s="28">
        <v>194035</v>
      </c>
      <c r="P27" s="21"/>
      <c r="Q27" s="27">
        <v>0</v>
      </c>
      <c r="R27" s="28"/>
      <c r="S27" s="28">
        <f>SUM(E27:Q27)</f>
        <v>194035</v>
      </c>
    </row>
    <row r="28" spans="1:19" ht="16.5" customHeight="1">
      <c r="A28" s="83" t="s">
        <v>144</v>
      </c>
      <c r="B28" s="84"/>
      <c r="C28" s="99">
        <v>14</v>
      </c>
      <c r="D28" s="84"/>
      <c r="E28" s="25">
        <v>0</v>
      </c>
      <c r="F28" s="28"/>
      <c r="G28" s="25">
        <v>0</v>
      </c>
      <c r="H28" s="28"/>
      <c r="I28" s="25">
        <v>-1010</v>
      </c>
      <c r="J28" s="28"/>
      <c r="K28" s="25">
        <v>0</v>
      </c>
      <c r="L28" s="28"/>
      <c r="M28" s="25">
        <v>1010</v>
      </c>
      <c r="N28" s="28"/>
      <c r="O28" s="25">
        <v>-1010</v>
      </c>
      <c r="P28" s="97"/>
      <c r="Q28" s="100">
        <v>0</v>
      </c>
      <c r="R28" s="28"/>
      <c r="S28" s="25">
        <f>O28</f>
        <v>-1010</v>
      </c>
    </row>
    <row r="29" spans="1:19" ht="12" customHeight="1">
      <c r="A29" s="83"/>
      <c r="B29" s="101"/>
      <c r="C29" s="94"/>
      <c r="D29" s="9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15"/>
      <c r="Q29" s="15"/>
      <c r="R29" s="24"/>
      <c r="S29" s="24"/>
    </row>
    <row r="30" spans="1:19" ht="16.5" customHeight="1" thickBot="1">
      <c r="A30" s="96" t="s">
        <v>166</v>
      </c>
      <c r="B30" s="84"/>
      <c r="C30" s="84"/>
      <c r="D30" s="84"/>
      <c r="E30" s="102">
        <f>SUM(E24:E29)</f>
        <v>168723</v>
      </c>
      <c r="F30" s="28"/>
      <c r="G30" s="102">
        <f>SUM(G24:G29)</f>
        <v>37333</v>
      </c>
      <c r="H30" s="28"/>
      <c r="I30" s="102">
        <f>SUM(I24:I29)</f>
        <v>-16630</v>
      </c>
      <c r="J30" s="28"/>
      <c r="K30" s="102">
        <f>SUM(K24:K29)</f>
        <v>22265</v>
      </c>
      <c r="L30" s="28"/>
      <c r="M30" s="26">
        <f>SUM(M24:M29)</f>
        <v>16630</v>
      </c>
      <c r="N30" s="28"/>
      <c r="O30" s="26">
        <f>SUM(O24:O29)</f>
        <v>260410</v>
      </c>
      <c r="P30" s="15"/>
      <c r="Q30" s="18">
        <f>SUM(Q24:Q28)</f>
        <v>211237</v>
      </c>
      <c r="R30" s="28"/>
      <c r="S30" s="102">
        <f>SUM(S24:S29)</f>
        <v>699968</v>
      </c>
    </row>
    <row r="31" spans="1:19" ht="15" customHeight="1" thickTop="1">
      <c r="A31" s="84"/>
      <c r="B31" s="99"/>
      <c r="C31" s="83"/>
      <c r="D31" s="83"/>
      <c r="E31" s="27"/>
      <c r="F31" s="28"/>
      <c r="G31" s="27"/>
      <c r="H31" s="28"/>
      <c r="I31" s="27"/>
      <c r="J31" s="28"/>
      <c r="K31" s="24"/>
      <c r="L31" s="28"/>
      <c r="M31" s="27"/>
      <c r="N31" s="28"/>
      <c r="O31" s="27"/>
      <c r="P31" s="15"/>
      <c r="Q31" s="15"/>
      <c r="R31" s="28"/>
      <c r="S31" s="24"/>
    </row>
    <row r="32" spans="1:19" ht="16.5" customHeight="1" thickTop="1">
      <c r="A32" s="44"/>
      <c r="B32" s="59"/>
      <c r="E32" s="11"/>
      <c r="F32" s="40"/>
      <c r="G32" s="11"/>
      <c r="H32" s="40"/>
      <c r="I32" s="11"/>
      <c r="J32" s="40"/>
      <c r="K32" s="10"/>
      <c r="L32" s="40"/>
      <c r="M32" s="11"/>
      <c r="N32" s="40"/>
      <c r="O32" s="11"/>
      <c r="P32" s="12"/>
      <c r="Q32" s="12"/>
      <c r="R32" s="40"/>
      <c r="S32" s="10"/>
    </row>
    <row r="33" spans="1:19" ht="9.75" customHeight="1">
      <c r="A33" s="44"/>
      <c r="B33" s="59"/>
      <c r="E33" s="11"/>
      <c r="F33" s="40"/>
      <c r="G33" s="11"/>
      <c r="H33" s="40"/>
      <c r="I33" s="11"/>
      <c r="J33" s="40"/>
      <c r="K33" s="10"/>
      <c r="L33" s="40"/>
      <c r="M33" s="11"/>
      <c r="N33" s="40"/>
      <c r="O33" s="11"/>
      <c r="P33" s="12"/>
      <c r="Q33" s="12"/>
      <c r="R33" s="40"/>
      <c r="S33" s="10"/>
    </row>
    <row r="34" spans="1:19" ht="22.15" customHeight="1">
      <c r="A34" s="57" t="s">
        <v>170</v>
      </c>
      <c r="B34" s="57"/>
      <c r="C34" s="57"/>
      <c r="D34" s="57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104"/>
      <c r="Q34" s="104"/>
      <c r="R34" s="104"/>
      <c r="S34" s="82"/>
    </row>
  </sheetData>
  <mergeCells count="2">
    <mergeCell ref="E6:S6"/>
    <mergeCell ref="K8:O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5105-1003-4324-84A4-333CBA85B929}">
  <dimension ref="A1:L125"/>
  <sheetViews>
    <sheetView zoomScale="115" zoomScaleNormal="115" zoomScaleSheetLayoutView="100" zoomScalePageLayoutView="90" workbookViewId="0">
      <selection activeCell="B1" sqref="B1"/>
    </sheetView>
  </sheetViews>
  <sheetFormatPr defaultColWidth="9" defaultRowHeight="16.5" customHeight="1"/>
  <cols>
    <col min="1" max="1" width="1.26953125" style="64" customWidth="1"/>
    <col min="2" max="2" width="1.26953125" style="37" customWidth="1"/>
    <col min="3" max="3" width="36" style="37" customWidth="1"/>
    <col min="4" max="4" width="5.453125" style="30" customWidth="1"/>
    <col min="5" max="5" width="0.81640625" style="30" customWidth="1"/>
    <col min="6" max="6" width="11.7265625" style="9" customWidth="1"/>
    <col min="7" max="7" width="0.81640625" style="30" customWidth="1"/>
    <col min="8" max="8" width="11.7265625" style="9" customWidth="1"/>
    <col min="9" max="9" width="0.81640625" style="30" customWidth="1"/>
    <col min="10" max="10" width="11.7265625" style="9" customWidth="1"/>
    <col min="11" max="11" width="0.81640625" style="30" customWidth="1"/>
    <col min="12" max="12" width="11.7265625" style="9" customWidth="1"/>
    <col min="13" max="16384" width="9" style="30"/>
  </cols>
  <sheetData>
    <row r="1" spans="1:12" ht="16.5" customHeight="1">
      <c r="A1" s="29" t="s">
        <v>103</v>
      </c>
      <c r="B1" s="30"/>
      <c r="C1" s="30"/>
      <c r="D1" s="8"/>
    </row>
    <row r="2" spans="1:12" ht="16.5" customHeight="1">
      <c r="A2" s="29" t="s">
        <v>76</v>
      </c>
      <c r="B2" s="30"/>
      <c r="C2" s="30"/>
      <c r="D2" s="8"/>
    </row>
    <row r="3" spans="1:12" ht="16.5" customHeight="1">
      <c r="A3" s="32" t="s">
        <v>163</v>
      </c>
      <c r="B3" s="33"/>
      <c r="C3" s="33"/>
      <c r="D3" s="34"/>
      <c r="E3" s="33"/>
      <c r="F3" s="69"/>
      <c r="G3" s="33"/>
      <c r="H3" s="69"/>
      <c r="I3" s="33"/>
      <c r="J3" s="69"/>
      <c r="K3" s="33"/>
      <c r="L3" s="69"/>
    </row>
    <row r="4" spans="1:12" ht="16.5" customHeight="1">
      <c r="A4" s="36"/>
    </row>
    <row r="5" spans="1:12" ht="16.5" customHeight="1">
      <c r="A5" s="83"/>
      <c r="B5" s="21"/>
      <c r="C5" s="21"/>
      <c r="D5" s="125"/>
      <c r="E5" s="125"/>
      <c r="F5" s="97"/>
      <c r="G5" s="125"/>
      <c r="H5" s="97"/>
      <c r="I5" s="125"/>
      <c r="J5" s="97"/>
      <c r="K5" s="125"/>
      <c r="L5" s="97"/>
    </row>
    <row r="6" spans="1:12" ht="16.5" customHeight="1">
      <c r="A6" s="83"/>
      <c r="B6" s="21"/>
      <c r="C6" s="21"/>
      <c r="D6" s="125"/>
      <c r="E6" s="125"/>
      <c r="F6" s="154" t="s">
        <v>140</v>
      </c>
      <c r="G6" s="154"/>
      <c r="H6" s="154"/>
      <c r="I6" s="85"/>
      <c r="J6" s="154" t="s">
        <v>1</v>
      </c>
      <c r="K6" s="154"/>
      <c r="L6" s="154"/>
    </row>
    <row r="7" spans="1:12" ht="16.5" customHeight="1">
      <c r="A7" s="83"/>
      <c r="B7" s="21"/>
      <c r="C7" s="21"/>
      <c r="D7" s="125"/>
      <c r="E7" s="125"/>
      <c r="F7" s="153" t="s">
        <v>2</v>
      </c>
      <c r="G7" s="153"/>
      <c r="H7" s="153"/>
      <c r="I7" s="85"/>
      <c r="J7" s="153" t="s">
        <v>2</v>
      </c>
      <c r="K7" s="153"/>
      <c r="L7" s="153"/>
    </row>
    <row r="8" spans="1:12" ht="16.5" customHeight="1">
      <c r="A8" s="83"/>
      <c r="B8" s="21"/>
      <c r="C8" s="21"/>
      <c r="D8" s="125"/>
      <c r="E8" s="125"/>
      <c r="F8" s="126" t="s">
        <v>3</v>
      </c>
      <c r="G8" s="86"/>
      <c r="H8" s="126" t="s">
        <v>3</v>
      </c>
      <c r="I8" s="86"/>
      <c r="J8" s="126" t="s">
        <v>3</v>
      </c>
      <c r="K8" s="86"/>
      <c r="L8" s="126" t="s">
        <v>3</v>
      </c>
    </row>
    <row r="9" spans="1:12" ht="16.5" customHeight="1">
      <c r="A9" s="83"/>
      <c r="B9" s="21"/>
      <c r="C9" s="21"/>
      <c r="D9" s="125"/>
      <c r="E9" s="125"/>
      <c r="F9" s="127" t="s">
        <v>164</v>
      </c>
      <c r="G9" s="95"/>
      <c r="H9" s="127" t="s">
        <v>164</v>
      </c>
      <c r="I9" s="95"/>
      <c r="J9" s="127" t="s">
        <v>164</v>
      </c>
      <c r="K9" s="28"/>
      <c r="L9" s="127" t="s">
        <v>164</v>
      </c>
    </row>
    <row r="10" spans="1:12" ht="16.5" customHeight="1">
      <c r="A10" s="83"/>
      <c r="B10" s="21"/>
      <c r="C10" s="21"/>
      <c r="D10" s="128"/>
      <c r="E10" s="28"/>
      <c r="F10" s="129" t="s">
        <v>133</v>
      </c>
      <c r="G10" s="84"/>
      <c r="H10" s="129" t="s">
        <v>89</v>
      </c>
      <c r="I10" s="84"/>
      <c r="J10" s="129" t="s">
        <v>133</v>
      </c>
      <c r="K10" s="84"/>
      <c r="L10" s="129" t="s">
        <v>89</v>
      </c>
    </row>
    <row r="11" spans="1:12" ht="16.5" customHeight="1">
      <c r="A11" s="83"/>
      <c r="B11" s="21"/>
      <c r="C11" s="21"/>
      <c r="D11" s="128"/>
      <c r="E11" s="28"/>
      <c r="F11" s="130" t="s">
        <v>5</v>
      </c>
      <c r="G11" s="84"/>
      <c r="H11" s="130" t="s">
        <v>5</v>
      </c>
      <c r="I11" s="84"/>
      <c r="J11" s="130" t="s">
        <v>5</v>
      </c>
      <c r="K11" s="84"/>
      <c r="L11" s="130" t="s">
        <v>5</v>
      </c>
    </row>
    <row r="12" spans="1:12" ht="16.5" customHeight="1">
      <c r="A12" s="83"/>
      <c r="B12" s="21"/>
      <c r="C12" s="21"/>
      <c r="D12" s="131" t="s">
        <v>6</v>
      </c>
      <c r="E12" s="95"/>
      <c r="F12" s="132" t="s">
        <v>7</v>
      </c>
      <c r="G12" s="95"/>
      <c r="H12" s="132" t="s">
        <v>7</v>
      </c>
      <c r="I12" s="95"/>
      <c r="J12" s="132" t="s">
        <v>7</v>
      </c>
      <c r="K12" s="95"/>
      <c r="L12" s="132" t="s">
        <v>7</v>
      </c>
    </row>
    <row r="13" spans="1:12" ht="8.15" customHeight="1">
      <c r="A13" s="83"/>
      <c r="B13" s="21"/>
      <c r="C13" s="21"/>
      <c r="D13" s="133"/>
      <c r="E13" s="95"/>
      <c r="F13" s="130"/>
      <c r="G13" s="95"/>
      <c r="H13" s="130"/>
      <c r="I13" s="95"/>
      <c r="J13" s="130"/>
      <c r="K13" s="95"/>
      <c r="L13" s="130"/>
    </row>
    <row r="14" spans="1:12" s="37" customFormat="1" ht="16.5" customHeight="1">
      <c r="A14" s="98" t="s">
        <v>77</v>
      </c>
      <c r="B14" s="21"/>
      <c r="C14" s="21"/>
      <c r="D14" s="21"/>
      <c r="E14" s="21"/>
      <c r="F14" s="21"/>
      <c r="G14" s="21"/>
      <c r="H14" s="21"/>
      <c r="I14" s="125"/>
      <c r="J14" s="21"/>
      <c r="K14" s="125"/>
      <c r="L14" s="21"/>
    </row>
    <row r="15" spans="1:12" ht="16.5" customHeight="1">
      <c r="A15" s="83" t="s">
        <v>121</v>
      </c>
      <c r="B15" s="98"/>
      <c r="C15" s="98"/>
      <c r="D15" s="125"/>
      <c r="E15" s="125"/>
      <c r="F15" s="20">
        <v>43148</v>
      </c>
      <c r="G15" s="125"/>
      <c r="H15" s="20">
        <v>28697</v>
      </c>
      <c r="I15" s="125"/>
      <c r="J15" s="20">
        <v>196881</v>
      </c>
      <c r="K15" s="125"/>
      <c r="L15" s="20">
        <v>119522</v>
      </c>
    </row>
    <row r="16" spans="1:12" ht="16.5" customHeight="1">
      <c r="A16" s="83" t="s">
        <v>78</v>
      </c>
      <c r="B16" s="98"/>
      <c r="C16" s="98"/>
      <c r="D16" s="125"/>
      <c r="E16" s="125"/>
      <c r="F16" s="97"/>
      <c r="G16" s="125"/>
      <c r="H16" s="15"/>
      <c r="I16" s="125"/>
      <c r="J16" s="97"/>
      <c r="K16" s="125"/>
      <c r="L16" s="15"/>
    </row>
    <row r="17" spans="1:12" ht="16.5" customHeight="1">
      <c r="A17" s="125"/>
      <c r="B17" s="83" t="s">
        <v>79</v>
      </c>
      <c r="C17" s="83"/>
      <c r="D17" s="125">
        <v>10</v>
      </c>
      <c r="E17" s="125"/>
      <c r="F17" s="97">
        <v>8038</v>
      </c>
      <c r="G17" s="125"/>
      <c r="H17" s="15">
        <v>9292</v>
      </c>
      <c r="I17" s="125"/>
      <c r="J17" s="15">
        <v>8038</v>
      </c>
      <c r="K17" s="125"/>
      <c r="L17" s="15">
        <v>9292</v>
      </c>
    </row>
    <row r="18" spans="1:12" ht="16.5" customHeight="1">
      <c r="A18" s="125"/>
      <c r="B18" s="83" t="s">
        <v>175</v>
      </c>
      <c r="C18" s="83"/>
      <c r="D18" s="125">
        <v>8</v>
      </c>
      <c r="E18" s="125"/>
      <c r="F18" s="97">
        <v>165</v>
      </c>
      <c r="G18" s="125"/>
      <c r="H18" s="15">
        <v>-222</v>
      </c>
      <c r="I18" s="125"/>
      <c r="J18" s="97">
        <v>165</v>
      </c>
      <c r="K18" s="125"/>
      <c r="L18" s="15">
        <v>-222</v>
      </c>
    </row>
    <row r="19" spans="1:12" ht="16.5" customHeight="1">
      <c r="A19" s="125"/>
      <c r="B19" s="83" t="s">
        <v>154</v>
      </c>
      <c r="C19" s="83"/>
      <c r="D19" s="125"/>
      <c r="E19" s="125"/>
      <c r="F19" s="97">
        <v>289</v>
      </c>
      <c r="G19" s="125"/>
      <c r="H19" s="15">
        <v>265</v>
      </c>
      <c r="I19" s="125"/>
      <c r="J19" s="97">
        <v>289</v>
      </c>
      <c r="K19" s="125"/>
      <c r="L19" s="97">
        <v>265</v>
      </c>
    </row>
    <row r="20" spans="1:12" ht="16.5" customHeight="1">
      <c r="A20" s="125"/>
      <c r="B20" s="83" t="s">
        <v>176</v>
      </c>
      <c r="C20" s="83"/>
      <c r="D20" s="125"/>
      <c r="E20" s="125"/>
      <c r="F20" s="97">
        <v>205</v>
      </c>
      <c r="G20" s="125"/>
      <c r="H20" s="15">
        <v>-996</v>
      </c>
      <c r="I20" s="125"/>
      <c r="J20" s="97">
        <v>205</v>
      </c>
      <c r="K20" s="125"/>
      <c r="L20" s="97">
        <v>-996</v>
      </c>
    </row>
    <row r="21" spans="1:12" ht="16.5" customHeight="1">
      <c r="A21" s="125"/>
      <c r="B21" s="83" t="s">
        <v>177</v>
      </c>
      <c r="C21" s="83"/>
      <c r="D21" s="125"/>
      <c r="E21" s="125"/>
      <c r="F21" s="97">
        <v>-18</v>
      </c>
      <c r="G21" s="125"/>
      <c r="H21" s="15">
        <v>-34</v>
      </c>
      <c r="I21" s="125"/>
      <c r="J21" s="97">
        <v>-18</v>
      </c>
      <c r="K21" s="125"/>
      <c r="L21" s="97">
        <v>-34</v>
      </c>
    </row>
    <row r="22" spans="1:12" ht="16.5" customHeight="1">
      <c r="A22" s="125"/>
      <c r="B22" s="83" t="s">
        <v>134</v>
      </c>
      <c r="C22" s="83"/>
      <c r="D22" s="125"/>
      <c r="E22" s="125"/>
      <c r="F22" s="97">
        <v>0</v>
      </c>
      <c r="G22" s="125"/>
      <c r="H22" s="15">
        <v>-916</v>
      </c>
      <c r="I22" s="125"/>
      <c r="J22" s="97">
        <v>0</v>
      </c>
      <c r="K22" s="125"/>
      <c r="L22" s="97">
        <v>-916</v>
      </c>
    </row>
    <row r="23" spans="1:12" ht="16.5" customHeight="1">
      <c r="A23" s="125"/>
      <c r="B23" s="83" t="s">
        <v>168</v>
      </c>
      <c r="C23" s="83"/>
      <c r="D23" s="125"/>
      <c r="E23" s="125"/>
      <c r="F23" s="97">
        <v>1405</v>
      </c>
      <c r="G23" s="125"/>
      <c r="H23" s="15">
        <v>1881</v>
      </c>
      <c r="I23" s="125"/>
      <c r="J23" s="97">
        <v>1405</v>
      </c>
      <c r="K23" s="125"/>
      <c r="L23" s="97">
        <v>1881</v>
      </c>
    </row>
    <row r="24" spans="1:12" ht="16.5" customHeight="1">
      <c r="A24" s="125"/>
      <c r="B24" s="83" t="s">
        <v>169</v>
      </c>
      <c r="C24" s="83"/>
      <c r="D24" s="125"/>
      <c r="E24" s="125"/>
      <c r="F24" s="97">
        <v>0</v>
      </c>
      <c r="G24" s="125"/>
      <c r="H24" s="15">
        <v>267</v>
      </c>
      <c r="I24" s="125"/>
      <c r="J24" s="97">
        <v>0</v>
      </c>
      <c r="K24" s="125"/>
      <c r="L24" s="97">
        <v>267</v>
      </c>
    </row>
    <row r="25" spans="1:12" ht="16.5" customHeight="1">
      <c r="A25" s="125"/>
      <c r="B25" s="83" t="s">
        <v>29</v>
      </c>
      <c r="C25" s="83"/>
      <c r="D25" s="125"/>
      <c r="E25" s="125"/>
      <c r="F25" s="97">
        <v>1895</v>
      </c>
      <c r="G25" s="125"/>
      <c r="H25" s="15">
        <v>866</v>
      </c>
      <c r="I25" s="125"/>
      <c r="J25" s="97">
        <v>1895</v>
      </c>
      <c r="K25" s="97"/>
      <c r="L25" s="15">
        <v>866</v>
      </c>
    </row>
    <row r="26" spans="1:12" ht="16.5" customHeight="1">
      <c r="A26" s="125"/>
      <c r="B26" s="83" t="s">
        <v>172</v>
      </c>
      <c r="C26" s="83"/>
      <c r="D26" s="125">
        <v>9</v>
      </c>
      <c r="E26" s="125"/>
      <c r="F26" s="97">
        <v>0</v>
      </c>
      <c r="G26" s="125"/>
      <c r="H26" s="15" t="s">
        <v>151</v>
      </c>
      <c r="I26" s="125"/>
      <c r="J26" s="97">
        <v>-188075</v>
      </c>
      <c r="K26" s="125"/>
      <c r="L26" s="97">
        <v>-117547</v>
      </c>
    </row>
    <row r="27" spans="1:12" ht="16.5" customHeight="1">
      <c r="A27" s="125"/>
      <c r="B27" s="83" t="s">
        <v>117</v>
      </c>
      <c r="C27" s="83"/>
      <c r="D27" s="125"/>
      <c r="E27" s="125"/>
      <c r="F27" s="97"/>
      <c r="G27" s="125"/>
      <c r="H27" s="97"/>
      <c r="I27" s="125"/>
      <c r="J27" s="97"/>
      <c r="K27" s="125"/>
      <c r="L27" s="97"/>
    </row>
    <row r="28" spans="1:12" ht="16.5" customHeight="1">
      <c r="A28" s="125"/>
      <c r="B28" s="83"/>
      <c r="C28" s="83" t="s">
        <v>118</v>
      </c>
      <c r="D28" s="125"/>
      <c r="E28" s="125"/>
      <c r="F28" s="97">
        <v>-2610</v>
      </c>
      <c r="G28" s="125"/>
      <c r="H28" s="15">
        <v>-1610</v>
      </c>
      <c r="I28" s="125"/>
      <c r="J28" s="97">
        <v>-2610</v>
      </c>
      <c r="K28" s="125"/>
      <c r="L28" s="134">
        <v>-1610</v>
      </c>
    </row>
    <row r="29" spans="1:12" ht="16.5" customHeight="1">
      <c r="A29" s="125"/>
      <c r="B29" s="83" t="s">
        <v>148</v>
      </c>
      <c r="C29" s="83"/>
      <c r="D29" s="125">
        <v>9</v>
      </c>
      <c r="E29" s="125"/>
      <c r="F29" s="97">
        <v>-34342</v>
      </c>
      <c r="G29" s="125"/>
      <c r="H29" s="15">
        <v>-26722</v>
      </c>
      <c r="I29" s="125"/>
      <c r="J29" s="97">
        <v>0</v>
      </c>
      <c r="K29" s="125"/>
      <c r="L29" s="97">
        <v>0</v>
      </c>
    </row>
    <row r="30" spans="1:12" ht="16.5" customHeight="1">
      <c r="A30" s="125"/>
      <c r="B30" s="83" t="s">
        <v>80</v>
      </c>
      <c r="C30" s="83"/>
      <c r="D30" s="125">
        <v>12</v>
      </c>
      <c r="E30" s="125"/>
      <c r="F30" s="97">
        <v>-3567</v>
      </c>
      <c r="G30" s="125"/>
      <c r="H30" s="15">
        <v>-1192</v>
      </c>
      <c r="I30" s="125"/>
      <c r="J30" s="135">
        <v>-3567</v>
      </c>
      <c r="K30" s="97"/>
      <c r="L30" s="15">
        <v>-1192</v>
      </c>
    </row>
    <row r="31" spans="1:12" ht="16.5" customHeight="1">
      <c r="A31" s="125"/>
      <c r="B31" s="83" t="s">
        <v>48</v>
      </c>
      <c r="C31" s="83"/>
      <c r="D31" s="125"/>
      <c r="E31" s="125"/>
      <c r="F31" s="136">
        <v>1224</v>
      </c>
      <c r="G31" s="125"/>
      <c r="H31" s="136">
        <v>976</v>
      </c>
      <c r="I31" s="125"/>
      <c r="J31" s="136">
        <v>1224</v>
      </c>
      <c r="K31" s="97"/>
      <c r="L31" s="136">
        <v>976</v>
      </c>
    </row>
    <row r="32" spans="1:12" ht="8.15" customHeight="1">
      <c r="A32" s="125"/>
      <c r="B32" s="83"/>
      <c r="C32" s="83"/>
      <c r="D32" s="125"/>
      <c r="E32" s="125"/>
      <c r="F32" s="97"/>
      <c r="G32" s="125"/>
      <c r="H32" s="97"/>
      <c r="I32" s="97"/>
      <c r="J32" s="97"/>
      <c r="K32" s="97"/>
      <c r="L32" s="97"/>
    </row>
    <row r="33" spans="1:12" ht="16.5" customHeight="1">
      <c r="A33" s="125"/>
      <c r="B33" s="83"/>
      <c r="C33" s="83"/>
      <c r="D33" s="125"/>
      <c r="E33" s="125"/>
      <c r="F33" s="97">
        <f>SUM(F15:F31)</f>
        <v>15832</v>
      </c>
      <c r="G33" s="125"/>
      <c r="H33" s="97">
        <f>SUM(H15:H31)</f>
        <v>10552</v>
      </c>
      <c r="I33" s="97"/>
      <c r="J33" s="97">
        <f>SUM(J15:J31)</f>
        <v>15832</v>
      </c>
      <c r="K33" s="97"/>
      <c r="L33" s="97">
        <f>SUM(L15:L31)</f>
        <v>10552</v>
      </c>
    </row>
    <row r="34" spans="1:12" ht="16.5" customHeight="1">
      <c r="A34" s="98" t="s">
        <v>81</v>
      </c>
      <c r="B34" s="98"/>
      <c r="C34" s="98"/>
      <c r="D34" s="125"/>
      <c r="E34" s="125"/>
      <c r="F34" s="97"/>
      <c r="G34" s="125"/>
      <c r="H34" s="97"/>
      <c r="I34" s="125"/>
      <c r="J34" s="97"/>
      <c r="K34" s="125"/>
      <c r="L34" s="97"/>
    </row>
    <row r="35" spans="1:12" ht="16.5" customHeight="1">
      <c r="A35" s="125"/>
      <c r="B35" s="83" t="s">
        <v>94</v>
      </c>
      <c r="C35" s="83"/>
      <c r="D35" s="125"/>
      <c r="E35" s="125"/>
      <c r="F35" s="97">
        <v>6873</v>
      </c>
      <c r="G35" s="125"/>
      <c r="H35" s="97">
        <v>10742</v>
      </c>
      <c r="I35" s="125"/>
      <c r="J35" s="97">
        <v>6873</v>
      </c>
      <c r="K35" s="125"/>
      <c r="L35" s="15">
        <v>10742</v>
      </c>
    </row>
    <row r="36" spans="1:12" ht="16.5" customHeight="1">
      <c r="A36" s="125"/>
      <c r="B36" s="83" t="s">
        <v>82</v>
      </c>
      <c r="C36" s="83"/>
      <c r="D36" s="125"/>
      <c r="E36" s="125"/>
      <c r="F36" s="97">
        <v>-50953</v>
      </c>
      <c r="G36" s="125"/>
      <c r="H36" s="97">
        <v>-40120</v>
      </c>
      <c r="I36" s="125"/>
      <c r="J36" s="97">
        <v>-50953</v>
      </c>
      <c r="K36" s="125"/>
      <c r="L36" s="97">
        <v>-40120</v>
      </c>
    </row>
    <row r="37" spans="1:12" ht="16.5" customHeight="1">
      <c r="A37" s="125"/>
      <c r="B37" s="83" t="s">
        <v>12</v>
      </c>
      <c r="C37" s="83"/>
      <c r="D37" s="125"/>
      <c r="E37" s="125"/>
      <c r="F37" s="97">
        <v>-1096</v>
      </c>
      <c r="G37" s="125"/>
      <c r="H37" s="97">
        <v>-4966</v>
      </c>
      <c r="I37" s="125"/>
      <c r="J37" s="97">
        <v>-1096</v>
      </c>
      <c r="K37" s="125"/>
      <c r="L37" s="97">
        <v>-4966</v>
      </c>
    </row>
    <row r="38" spans="1:12" ht="16.5" customHeight="1">
      <c r="A38" s="125"/>
      <c r="B38" s="83" t="s">
        <v>145</v>
      </c>
      <c r="C38" s="83"/>
      <c r="D38" s="125"/>
      <c r="E38" s="125"/>
      <c r="F38" s="97">
        <v>-200</v>
      </c>
      <c r="G38" s="125"/>
      <c r="H38" s="97">
        <v>95</v>
      </c>
      <c r="I38" s="125"/>
      <c r="J38" s="97">
        <v>-200</v>
      </c>
      <c r="K38" s="125"/>
      <c r="L38" s="97">
        <v>95</v>
      </c>
    </row>
    <row r="39" spans="1:12" ht="16.5" customHeight="1">
      <c r="A39" s="125"/>
      <c r="B39" s="83" t="s">
        <v>91</v>
      </c>
      <c r="C39" s="83"/>
      <c r="D39" s="125"/>
      <c r="E39" s="125"/>
      <c r="F39" s="97">
        <v>47542</v>
      </c>
      <c r="G39" s="125"/>
      <c r="H39" s="97">
        <v>-4101</v>
      </c>
      <c r="I39" s="125"/>
      <c r="J39" s="97">
        <v>47542</v>
      </c>
      <c r="K39" s="125"/>
      <c r="L39" s="97">
        <v>-4101</v>
      </c>
    </row>
    <row r="40" spans="1:12" ht="16.5" customHeight="1">
      <c r="A40" s="125"/>
      <c r="B40" s="83" t="s">
        <v>25</v>
      </c>
      <c r="C40" s="83"/>
      <c r="D40" s="125"/>
      <c r="E40" s="125"/>
      <c r="F40" s="97">
        <v>2549</v>
      </c>
      <c r="G40" s="125"/>
      <c r="H40" s="97">
        <v>2952</v>
      </c>
      <c r="I40" s="125"/>
      <c r="J40" s="97">
        <v>2549</v>
      </c>
      <c r="K40" s="125"/>
      <c r="L40" s="97">
        <v>2952</v>
      </c>
    </row>
    <row r="41" spans="1:12" ht="16.5" customHeight="1">
      <c r="A41" s="125"/>
      <c r="B41" s="83" t="s">
        <v>167</v>
      </c>
      <c r="C41" s="83"/>
      <c r="D41" s="125"/>
      <c r="E41" s="125"/>
      <c r="F41" s="97">
        <v>0</v>
      </c>
      <c r="G41" s="125"/>
      <c r="H41" s="97">
        <v>-1366</v>
      </c>
      <c r="I41" s="125"/>
      <c r="J41" s="97">
        <v>0</v>
      </c>
      <c r="K41" s="125"/>
      <c r="L41" s="97">
        <v>-1366</v>
      </c>
    </row>
    <row r="42" spans="1:12" ht="16.5" customHeight="1">
      <c r="A42" s="125"/>
      <c r="B42" s="83" t="s">
        <v>29</v>
      </c>
      <c r="C42" s="83"/>
      <c r="D42" s="125"/>
      <c r="E42" s="125"/>
      <c r="F42" s="136">
        <v>-218</v>
      </c>
      <c r="G42" s="125"/>
      <c r="H42" s="137">
        <v>-251</v>
      </c>
      <c r="I42" s="125"/>
      <c r="J42" s="136">
        <v>-218</v>
      </c>
      <c r="K42" s="125"/>
      <c r="L42" s="137">
        <v>-251</v>
      </c>
    </row>
    <row r="43" spans="1:12" s="37" customFormat="1" ht="8.15" customHeight="1">
      <c r="A43" s="83"/>
      <c r="B43" s="21"/>
      <c r="C43" s="21"/>
      <c r="D43" s="21"/>
      <c r="E43" s="21"/>
      <c r="F43" s="20"/>
      <c r="G43" s="21"/>
      <c r="H43" s="20"/>
      <c r="I43" s="21"/>
      <c r="J43" s="20"/>
      <c r="K43" s="21"/>
      <c r="L43" s="20"/>
    </row>
    <row r="44" spans="1:12" ht="16.5" customHeight="1">
      <c r="A44" s="98" t="s">
        <v>77</v>
      </c>
      <c r="B44" s="83"/>
      <c r="C44" s="83"/>
      <c r="D44" s="125"/>
      <c r="E44" s="125"/>
      <c r="F44" s="97"/>
      <c r="G44" s="125"/>
      <c r="H44" s="97"/>
      <c r="I44" s="125"/>
      <c r="J44" s="97"/>
      <c r="K44" s="125"/>
      <c r="L44" s="97"/>
    </row>
    <row r="45" spans="1:12" ht="16.5" customHeight="1">
      <c r="A45" s="98"/>
      <c r="B45" s="83" t="s">
        <v>83</v>
      </c>
      <c r="C45" s="83"/>
      <c r="D45" s="83"/>
      <c r="E45" s="125"/>
      <c r="F45" s="97">
        <f>SUM(F33:F42)</f>
        <v>20329</v>
      </c>
      <c r="G45" s="125"/>
      <c r="H45" s="97">
        <f>SUM(H33:H42)</f>
        <v>-26463</v>
      </c>
      <c r="I45" s="125"/>
      <c r="J45" s="97">
        <f>SUM(J33:J42)</f>
        <v>20329</v>
      </c>
      <c r="K45" s="125"/>
      <c r="L45" s="97">
        <f>SUM(L33:L42)</f>
        <v>-26463</v>
      </c>
    </row>
    <row r="46" spans="1:12" ht="16.5" customHeight="1">
      <c r="A46" s="98"/>
      <c r="B46" s="83" t="s">
        <v>135</v>
      </c>
      <c r="C46" s="83"/>
      <c r="D46" s="83"/>
      <c r="E46" s="125"/>
      <c r="F46" s="97">
        <v>3183</v>
      </c>
      <c r="G46" s="125"/>
      <c r="H46" s="97">
        <v>1192</v>
      </c>
      <c r="I46" s="125"/>
      <c r="J46" s="97">
        <v>3183</v>
      </c>
      <c r="K46" s="125"/>
      <c r="L46" s="97">
        <v>1192</v>
      </c>
    </row>
    <row r="47" spans="1:12" ht="16.5" customHeight="1">
      <c r="A47" s="98"/>
      <c r="B47" s="138" t="s">
        <v>88</v>
      </c>
      <c r="C47" s="83"/>
      <c r="D47" s="125"/>
      <c r="E47" s="125"/>
      <c r="F47" s="97">
        <v>-1224</v>
      </c>
      <c r="G47" s="15"/>
      <c r="H47" s="97">
        <v>-976</v>
      </c>
      <c r="I47" s="15"/>
      <c r="J47" s="97">
        <v>-1224</v>
      </c>
      <c r="K47" s="15"/>
      <c r="L47" s="97">
        <v>-976</v>
      </c>
    </row>
    <row r="48" spans="1:12" ht="16.5" customHeight="1">
      <c r="A48" s="98"/>
      <c r="B48" s="139" t="s">
        <v>136</v>
      </c>
      <c r="C48" s="139"/>
      <c r="D48" s="125"/>
      <c r="E48" s="125"/>
      <c r="F48" s="100">
        <v>-2192</v>
      </c>
      <c r="G48" s="15"/>
      <c r="H48" s="100">
        <v>-2222</v>
      </c>
      <c r="I48" s="15"/>
      <c r="J48" s="100">
        <v>-2192</v>
      </c>
      <c r="K48" s="15"/>
      <c r="L48" s="100">
        <v>-2222</v>
      </c>
    </row>
    <row r="49" spans="1:12" s="37" customFormat="1" ht="8.15" customHeight="1">
      <c r="A49" s="83"/>
      <c r="B49" s="21"/>
      <c r="C49" s="21"/>
      <c r="D49" s="21"/>
      <c r="E49" s="21"/>
      <c r="F49" s="20"/>
      <c r="G49" s="21"/>
      <c r="H49" s="20"/>
      <c r="I49" s="21"/>
      <c r="J49" s="20"/>
      <c r="K49" s="21"/>
      <c r="L49" s="20"/>
    </row>
    <row r="50" spans="1:12" ht="16.5" customHeight="1">
      <c r="A50" s="140" t="s">
        <v>93</v>
      </c>
      <c r="B50" s="98"/>
      <c r="C50" s="98"/>
      <c r="D50" s="125"/>
      <c r="E50" s="125"/>
      <c r="F50" s="100">
        <f>SUM(F45:F48)</f>
        <v>20096</v>
      </c>
      <c r="G50" s="125"/>
      <c r="H50" s="100">
        <f>SUM(H45:H48)</f>
        <v>-28469</v>
      </c>
      <c r="I50" s="125"/>
      <c r="J50" s="100">
        <f>SUM(J45:J48)</f>
        <v>20096</v>
      </c>
      <c r="K50" s="125"/>
      <c r="L50" s="100">
        <f>SUM(L45:L48)</f>
        <v>-28469</v>
      </c>
    </row>
    <row r="51" spans="1:12" ht="18.75" customHeight="1">
      <c r="A51" s="98"/>
      <c r="B51" s="98"/>
      <c r="C51" s="98"/>
      <c r="D51" s="125"/>
      <c r="E51" s="125"/>
      <c r="F51" s="97"/>
      <c r="G51" s="125"/>
      <c r="H51" s="97"/>
      <c r="I51" s="125"/>
      <c r="J51" s="97"/>
      <c r="K51" s="125"/>
      <c r="L51" s="97"/>
    </row>
    <row r="52" spans="1:12" ht="6" customHeight="1">
      <c r="A52" s="98"/>
      <c r="B52" s="98"/>
      <c r="C52" s="98"/>
      <c r="D52" s="125"/>
      <c r="E52" s="125"/>
      <c r="F52" s="97"/>
      <c r="G52" s="125"/>
      <c r="H52" s="97"/>
      <c r="I52" s="125"/>
      <c r="J52" s="97"/>
      <c r="K52" s="125"/>
      <c r="L52" s="97"/>
    </row>
    <row r="53" spans="1:12" ht="22.15" customHeight="1">
      <c r="A53" s="57" t="s">
        <v>170</v>
      </c>
      <c r="B53" s="33"/>
      <c r="C53" s="33"/>
      <c r="D53" s="33"/>
      <c r="E53" s="33"/>
      <c r="F53" s="69"/>
      <c r="G53" s="33"/>
      <c r="H53" s="69"/>
      <c r="I53" s="33"/>
      <c r="J53" s="69"/>
      <c r="K53" s="33"/>
      <c r="L53" s="69"/>
    </row>
    <row r="54" spans="1:12" ht="16.5" customHeight="1">
      <c r="A54" s="29" t="s">
        <v>103</v>
      </c>
      <c r="B54" s="30"/>
      <c r="C54" s="30"/>
      <c r="D54" s="8"/>
    </row>
    <row r="55" spans="1:12" ht="16.5" customHeight="1">
      <c r="A55" s="29" t="s">
        <v>96</v>
      </c>
      <c r="B55" s="30"/>
      <c r="C55" s="30"/>
      <c r="D55" s="8"/>
    </row>
    <row r="56" spans="1:12" ht="16.5" customHeight="1">
      <c r="A56" s="32" t="str">
        <f>A3</f>
        <v>For the nine-month period ended 30 September 2025</v>
      </c>
      <c r="B56" s="33"/>
      <c r="C56" s="33"/>
      <c r="D56" s="34"/>
      <c r="E56" s="33"/>
      <c r="F56" s="69"/>
      <c r="G56" s="33"/>
      <c r="H56" s="69"/>
      <c r="I56" s="33"/>
      <c r="J56" s="69"/>
      <c r="K56" s="33"/>
      <c r="L56" s="69"/>
    </row>
    <row r="57" spans="1:12" ht="16.5" customHeight="1">
      <c r="A57" s="36"/>
    </row>
    <row r="58" spans="1:12" ht="16.5" customHeight="1">
      <c r="A58" s="83"/>
      <c r="B58" s="21"/>
      <c r="C58" s="21"/>
      <c r="D58" s="125"/>
      <c r="E58" s="125"/>
      <c r="F58" s="97"/>
      <c r="G58" s="125"/>
      <c r="H58" s="97"/>
      <c r="I58" s="125"/>
      <c r="J58" s="97"/>
      <c r="K58" s="125"/>
      <c r="L58" s="97"/>
    </row>
    <row r="59" spans="1:12" ht="16.5" customHeight="1">
      <c r="A59" s="83"/>
      <c r="B59" s="21"/>
      <c r="C59" s="21"/>
      <c r="D59" s="125"/>
      <c r="E59" s="125"/>
      <c r="F59" s="154" t="s">
        <v>140</v>
      </c>
      <c r="G59" s="154"/>
      <c r="H59" s="154"/>
      <c r="I59" s="85"/>
      <c r="J59" s="154" t="s">
        <v>1</v>
      </c>
      <c r="K59" s="154"/>
      <c r="L59" s="154"/>
    </row>
    <row r="60" spans="1:12" ht="16.5" customHeight="1">
      <c r="A60" s="83"/>
      <c r="B60" s="21"/>
      <c r="C60" s="21"/>
      <c r="D60" s="125"/>
      <c r="E60" s="125"/>
      <c r="F60" s="153" t="s">
        <v>2</v>
      </c>
      <c r="G60" s="153"/>
      <c r="H60" s="153"/>
      <c r="I60" s="85"/>
      <c r="J60" s="153" t="s">
        <v>2</v>
      </c>
      <c r="K60" s="153"/>
      <c r="L60" s="153"/>
    </row>
    <row r="61" spans="1:12" ht="16.5" customHeight="1">
      <c r="A61" s="83"/>
      <c r="B61" s="21"/>
      <c r="C61" s="21"/>
      <c r="D61" s="125"/>
      <c r="E61" s="125"/>
      <c r="F61" s="126" t="s">
        <v>3</v>
      </c>
      <c r="G61" s="86"/>
      <c r="H61" s="126" t="s">
        <v>3</v>
      </c>
      <c r="I61" s="86"/>
      <c r="J61" s="126" t="s">
        <v>3</v>
      </c>
      <c r="K61" s="86"/>
      <c r="L61" s="126" t="s">
        <v>3</v>
      </c>
    </row>
    <row r="62" spans="1:12" ht="16.5" customHeight="1">
      <c r="A62" s="83"/>
      <c r="B62" s="21"/>
      <c r="C62" s="21"/>
      <c r="D62" s="125"/>
      <c r="E62" s="125"/>
      <c r="F62" s="127" t="s">
        <v>164</v>
      </c>
      <c r="G62" s="95"/>
      <c r="H62" s="127" t="s">
        <v>164</v>
      </c>
      <c r="I62" s="95"/>
      <c r="J62" s="127" t="s">
        <v>164</v>
      </c>
      <c r="K62" s="28"/>
      <c r="L62" s="127" t="s">
        <v>164</v>
      </c>
    </row>
    <row r="63" spans="1:12" ht="16.5" customHeight="1">
      <c r="A63" s="83"/>
      <c r="B63" s="21"/>
      <c r="C63" s="21"/>
      <c r="D63" s="125"/>
      <c r="E63" s="28"/>
      <c r="F63" s="129" t="s">
        <v>133</v>
      </c>
      <c r="G63" s="84"/>
      <c r="H63" s="129" t="s">
        <v>89</v>
      </c>
      <c r="I63" s="84"/>
      <c r="J63" s="129" t="s">
        <v>133</v>
      </c>
      <c r="K63" s="84"/>
      <c r="L63" s="129" t="s">
        <v>89</v>
      </c>
    </row>
    <row r="64" spans="1:12" ht="16.5" customHeight="1">
      <c r="A64" s="83"/>
      <c r="B64" s="21"/>
      <c r="C64" s="21"/>
      <c r="D64" s="125"/>
      <c r="E64" s="28"/>
      <c r="F64" s="130" t="s">
        <v>5</v>
      </c>
      <c r="G64" s="84"/>
      <c r="H64" s="130" t="s">
        <v>5</v>
      </c>
      <c r="I64" s="84"/>
      <c r="J64" s="130" t="s">
        <v>5</v>
      </c>
      <c r="K64" s="84"/>
      <c r="L64" s="130" t="s">
        <v>5</v>
      </c>
    </row>
    <row r="65" spans="1:12" ht="16.5" customHeight="1">
      <c r="A65" s="83"/>
      <c r="B65" s="21"/>
      <c r="C65" s="21"/>
      <c r="D65" s="125"/>
      <c r="E65" s="95"/>
      <c r="F65" s="132" t="s">
        <v>7</v>
      </c>
      <c r="G65" s="95"/>
      <c r="H65" s="132" t="s">
        <v>7</v>
      </c>
      <c r="I65" s="95"/>
      <c r="J65" s="132" t="s">
        <v>7</v>
      </c>
      <c r="K65" s="95"/>
      <c r="L65" s="132" t="s">
        <v>7</v>
      </c>
    </row>
    <row r="66" spans="1:12" ht="16.5" customHeight="1">
      <c r="A66" s="83"/>
      <c r="B66" s="21"/>
      <c r="C66" s="21"/>
      <c r="D66" s="125"/>
      <c r="E66" s="95"/>
      <c r="F66" s="130"/>
      <c r="G66" s="95"/>
      <c r="H66" s="130"/>
      <c r="I66" s="95"/>
      <c r="J66" s="130"/>
      <c r="K66" s="95"/>
      <c r="L66" s="130"/>
    </row>
    <row r="67" spans="1:12" ht="16.5" customHeight="1">
      <c r="A67" s="98" t="s">
        <v>84</v>
      </c>
      <c r="B67" s="139"/>
      <c r="C67" s="139"/>
      <c r="D67" s="125"/>
      <c r="E67" s="125"/>
      <c r="F67" s="97"/>
      <c r="G67" s="125"/>
      <c r="H67" s="97"/>
      <c r="I67" s="125"/>
      <c r="J67" s="97"/>
      <c r="K67" s="125"/>
      <c r="L67" s="125"/>
    </row>
    <row r="68" spans="1:12" ht="16.5" customHeight="1">
      <c r="A68" s="125"/>
      <c r="B68" s="83" t="s">
        <v>178</v>
      </c>
      <c r="C68" s="83"/>
      <c r="D68" s="125"/>
      <c r="E68" s="125"/>
      <c r="F68" s="97">
        <v>188075</v>
      </c>
      <c r="G68" s="125"/>
      <c r="H68" s="97">
        <v>117547</v>
      </c>
      <c r="I68" s="125"/>
      <c r="J68" s="97">
        <v>188075</v>
      </c>
      <c r="K68" s="125"/>
      <c r="L68" s="97">
        <v>117547</v>
      </c>
    </row>
    <row r="69" spans="1:12" ht="16.5" customHeight="1">
      <c r="A69" s="125"/>
      <c r="B69" s="83" t="s">
        <v>117</v>
      </c>
      <c r="C69" s="83"/>
      <c r="D69" s="125"/>
      <c r="E69" s="125"/>
      <c r="F69" s="97"/>
      <c r="G69" s="125"/>
      <c r="H69" s="97"/>
      <c r="I69" s="125"/>
      <c r="J69" s="97"/>
      <c r="K69" s="125"/>
      <c r="L69" s="97"/>
    </row>
    <row r="70" spans="1:12" ht="16.5" customHeight="1">
      <c r="A70" s="125"/>
      <c r="B70" s="83"/>
      <c r="C70" s="83" t="s">
        <v>118</v>
      </c>
      <c r="D70" s="125"/>
      <c r="E70" s="125"/>
      <c r="F70" s="97">
        <v>2610</v>
      </c>
      <c r="G70" s="125"/>
      <c r="H70" s="97">
        <v>1610</v>
      </c>
      <c r="I70" s="125"/>
      <c r="J70" s="15">
        <v>2610</v>
      </c>
      <c r="K70" s="125"/>
      <c r="L70" s="97">
        <v>1610</v>
      </c>
    </row>
    <row r="71" spans="1:12" ht="16.5" customHeight="1">
      <c r="A71" s="125"/>
      <c r="B71" s="83" t="s">
        <v>159</v>
      </c>
      <c r="C71" s="83"/>
      <c r="D71" s="125"/>
      <c r="E71" s="125"/>
      <c r="F71" s="97">
        <v>0</v>
      </c>
      <c r="G71" s="125"/>
      <c r="H71" s="97">
        <v>916</v>
      </c>
      <c r="I71" s="125"/>
      <c r="J71" s="97">
        <v>0</v>
      </c>
      <c r="K71" s="125"/>
      <c r="L71" s="97">
        <v>916</v>
      </c>
    </row>
    <row r="72" spans="1:12" ht="16.5" customHeight="1">
      <c r="A72" s="125"/>
      <c r="B72" s="83" t="s">
        <v>179</v>
      </c>
      <c r="C72" s="83"/>
      <c r="D72" s="125"/>
      <c r="E72" s="125"/>
      <c r="F72" s="97">
        <v>-240</v>
      </c>
      <c r="G72" s="125"/>
      <c r="H72" s="97">
        <v>-191</v>
      </c>
      <c r="I72" s="125"/>
      <c r="J72" s="15">
        <v>-240</v>
      </c>
      <c r="K72" s="125"/>
      <c r="L72" s="97">
        <v>-72</v>
      </c>
    </row>
    <row r="73" spans="1:12" ht="16.5" customHeight="1">
      <c r="A73" s="125"/>
      <c r="B73" s="83" t="s">
        <v>180</v>
      </c>
      <c r="C73" s="83"/>
      <c r="D73" s="125"/>
      <c r="E73" s="125"/>
      <c r="F73" s="15">
        <v>-336</v>
      </c>
      <c r="G73" s="125"/>
      <c r="H73" s="97">
        <v>-342</v>
      </c>
      <c r="I73" s="125"/>
      <c r="J73" s="15">
        <v>-336</v>
      </c>
      <c r="K73" s="125"/>
      <c r="L73" s="97">
        <v>-251</v>
      </c>
    </row>
    <row r="74" spans="1:12" ht="16.5" customHeight="1">
      <c r="A74" s="98"/>
      <c r="B74" s="125"/>
      <c r="C74" s="125"/>
      <c r="D74" s="125"/>
      <c r="E74" s="125"/>
      <c r="F74" s="141"/>
      <c r="G74" s="125"/>
      <c r="H74" s="141"/>
      <c r="I74" s="125"/>
      <c r="J74" s="141"/>
      <c r="K74" s="125"/>
      <c r="L74" s="141"/>
    </row>
    <row r="75" spans="1:12" ht="16.5" customHeight="1">
      <c r="A75" s="98" t="s">
        <v>149</v>
      </c>
      <c r="B75" s="142"/>
      <c r="C75" s="142"/>
      <c r="D75" s="125"/>
      <c r="E75" s="125"/>
      <c r="F75" s="100">
        <f>SUM(F68:F73)</f>
        <v>190109</v>
      </c>
      <c r="G75" s="125"/>
      <c r="H75" s="100">
        <f>SUM(H68:H73)</f>
        <v>119540</v>
      </c>
      <c r="I75" s="125"/>
      <c r="J75" s="100">
        <f>SUM(J68:J73)</f>
        <v>190109</v>
      </c>
      <c r="K75" s="125"/>
      <c r="L75" s="100">
        <f>SUM(L68:L73)</f>
        <v>119750</v>
      </c>
    </row>
    <row r="76" spans="1:12" ht="16.5" customHeight="1">
      <c r="A76" s="98"/>
      <c r="B76" s="125"/>
      <c r="C76" s="125"/>
      <c r="D76" s="125"/>
      <c r="E76" s="125"/>
      <c r="F76" s="97"/>
      <c r="G76" s="125"/>
      <c r="H76" s="97"/>
      <c r="I76" s="125"/>
      <c r="J76" s="97"/>
      <c r="K76" s="125"/>
      <c r="L76" s="97"/>
    </row>
    <row r="77" spans="1:12" ht="16.5" customHeight="1">
      <c r="A77" s="98" t="s">
        <v>85</v>
      </c>
      <c r="B77" s="125"/>
      <c r="C77" s="125"/>
      <c r="D77" s="125"/>
      <c r="E77" s="125"/>
      <c r="F77" s="97"/>
      <c r="G77" s="125"/>
      <c r="H77" s="97"/>
      <c r="I77" s="125"/>
      <c r="J77" s="97"/>
      <c r="K77" s="125"/>
      <c r="L77" s="97"/>
    </row>
    <row r="78" spans="1:12" ht="16.5" customHeight="1">
      <c r="A78" s="83"/>
      <c r="B78" s="83" t="s">
        <v>137</v>
      </c>
      <c r="C78" s="83"/>
      <c r="D78" s="125"/>
      <c r="E78" s="125"/>
      <c r="F78" s="97">
        <v>-5583</v>
      </c>
      <c r="G78" s="15"/>
      <c r="H78" s="97">
        <v>-5514</v>
      </c>
      <c r="I78" s="125"/>
      <c r="J78" s="97">
        <v>-5583</v>
      </c>
      <c r="K78" s="125"/>
      <c r="L78" s="15">
        <v>-5514</v>
      </c>
    </row>
    <row r="79" spans="1:12" ht="16.5" customHeight="1">
      <c r="A79" s="83"/>
      <c r="B79" s="83" t="s">
        <v>146</v>
      </c>
      <c r="C79" s="83"/>
      <c r="D79" s="125"/>
      <c r="E79" s="125"/>
      <c r="F79" s="97">
        <v>-1010</v>
      </c>
      <c r="G79" s="15"/>
      <c r="H79" s="97">
        <v>-2095</v>
      </c>
      <c r="I79" s="125"/>
      <c r="J79" s="97">
        <v>-1010</v>
      </c>
      <c r="K79" s="125"/>
      <c r="L79" s="97">
        <v>-2095</v>
      </c>
    </row>
    <row r="80" spans="1:12" ht="16.5" customHeight="1">
      <c r="A80" s="83"/>
      <c r="B80" s="139" t="s">
        <v>153</v>
      </c>
      <c r="C80" s="125"/>
      <c r="D80" s="125"/>
      <c r="E80" s="125"/>
      <c r="F80" s="136">
        <v>-64644</v>
      </c>
      <c r="G80" s="15"/>
      <c r="H80" s="136">
        <v>-60740</v>
      </c>
      <c r="I80" s="125"/>
      <c r="J80" s="136">
        <v>-64644</v>
      </c>
      <c r="K80" s="125"/>
      <c r="L80" s="136">
        <v>-60740</v>
      </c>
    </row>
    <row r="81" spans="1:12" ht="16.5" customHeight="1">
      <c r="A81" s="83"/>
      <c r="B81" s="143"/>
      <c r="C81" s="143"/>
      <c r="D81" s="144"/>
      <c r="E81" s="125"/>
      <c r="F81" s="97"/>
      <c r="G81" s="125"/>
      <c r="H81" s="97"/>
      <c r="I81" s="125"/>
      <c r="J81" s="97"/>
      <c r="K81" s="125"/>
      <c r="L81" s="97"/>
    </row>
    <row r="82" spans="1:12" ht="16.5" customHeight="1">
      <c r="A82" s="98" t="s">
        <v>102</v>
      </c>
      <c r="B82" s="142"/>
      <c r="C82" s="142"/>
      <c r="D82" s="125"/>
      <c r="E82" s="125"/>
      <c r="F82" s="100">
        <f>SUM(F78:F81)</f>
        <v>-71237</v>
      </c>
      <c r="G82" s="125"/>
      <c r="H82" s="100">
        <f>SUM(H78:H80)</f>
        <v>-68349</v>
      </c>
      <c r="I82" s="125"/>
      <c r="J82" s="100">
        <f>SUM(J78:J81)</f>
        <v>-71237</v>
      </c>
      <c r="K82" s="125"/>
      <c r="L82" s="100">
        <f>SUM(L78:L80)</f>
        <v>-68349</v>
      </c>
    </row>
    <row r="83" spans="1:12" ht="16.5" customHeight="1">
      <c r="A83" s="98"/>
      <c r="B83" s="142"/>
      <c r="C83" s="142"/>
      <c r="D83" s="125"/>
      <c r="E83" s="125"/>
      <c r="F83" s="97"/>
      <c r="G83" s="125"/>
      <c r="H83" s="97"/>
      <c r="I83" s="125"/>
      <c r="J83" s="97"/>
      <c r="K83" s="125"/>
      <c r="L83" s="97"/>
    </row>
    <row r="84" spans="1:12" ht="16.5" customHeight="1">
      <c r="A84" s="98" t="s">
        <v>150</v>
      </c>
      <c r="B84" s="125"/>
      <c r="C84" s="125"/>
      <c r="D84" s="125"/>
      <c r="E84" s="125"/>
      <c r="F84" s="97">
        <f>SUM(F50,F75,F82)</f>
        <v>138968</v>
      </c>
      <c r="G84" s="125"/>
      <c r="H84" s="97">
        <f>SUM(H50,H75,H82)</f>
        <v>22722</v>
      </c>
      <c r="I84" s="125"/>
      <c r="J84" s="97">
        <f>SUM(J50,J75,J82)</f>
        <v>138968</v>
      </c>
      <c r="K84" s="125"/>
      <c r="L84" s="97">
        <f>SUM(L50,L75,L82)</f>
        <v>22932</v>
      </c>
    </row>
    <row r="85" spans="1:12" ht="16.5" customHeight="1">
      <c r="A85" s="83" t="s">
        <v>86</v>
      </c>
      <c r="B85" s="125"/>
      <c r="C85" s="125"/>
      <c r="D85" s="125"/>
      <c r="E85" s="125"/>
      <c r="F85" s="97"/>
      <c r="G85" s="125"/>
      <c r="H85" s="97"/>
      <c r="I85" s="125"/>
      <c r="J85" s="97"/>
      <c r="K85" s="125"/>
      <c r="L85" s="97"/>
    </row>
    <row r="86" spans="1:12" ht="16.5" customHeight="1">
      <c r="A86" s="125"/>
      <c r="B86" s="83" t="s">
        <v>87</v>
      </c>
      <c r="C86" s="83"/>
      <c r="D86" s="125"/>
      <c r="E86" s="125"/>
      <c r="F86" s="100">
        <v>204400</v>
      </c>
      <c r="G86" s="15"/>
      <c r="H86" s="145">
        <v>179446</v>
      </c>
      <c r="I86" s="15"/>
      <c r="J86" s="100">
        <v>204400</v>
      </c>
      <c r="K86" s="125"/>
      <c r="L86" s="145">
        <v>179446</v>
      </c>
    </row>
    <row r="87" spans="1:12" ht="16.5" customHeight="1">
      <c r="A87" s="125"/>
      <c r="B87" s="83"/>
      <c r="C87" s="83"/>
      <c r="D87" s="125"/>
      <c r="E87" s="125"/>
      <c r="F87" s="97"/>
      <c r="G87" s="15"/>
      <c r="H87" s="97"/>
      <c r="I87" s="15"/>
      <c r="J87" s="97"/>
      <c r="K87" s="125"/>
      <c r="L87" s="97"/>
    </row>
    <row r="88" spans="1:12" ht="16.5" customHeight="1" thickBot="1">
      <c r="A88" s="98" t="s">
        <v>92</v>
      </c>
      <c r="B88" s="98"/>
      <c r="C88" s="98"/>
      <c r="D88" s="125"/>
      <c r="E88" s="125"/>
      <c r="F88" s="111">
        <f>SUM(F84:F86)</f>
        <v>343368</v>
      </c>
      <c r="G88" s="15"/>
      <c r="H88" s="111">
        <f>SUM(H84:H86)</f>
        <v>202168</v>
      </c>
      <c r="I88" s="15"/>
      <c r="J88" s="111">
        <f>SUM(J84:J86)</f>
        <v>343368</v>
      </c>
      <c r="K88" s="15"/>
      <c r="L88" s="111">
        <f>SUM(L84:L86)</f>
        <v>202378</v>
      </c>
    </row>
    <row r="89" spans="1:12" ht="16.5" customHeight="1" thickTop="1">
      <c r="A89" s="98"/>
      <c r="B89" s="98"/>
      <c r="C89" s="98"/>
      <c r="D89" s="125"/>
      <c r="E89" s="125"/>
      <c r="F89" s="97"/>
      <c r="G89" s="15"/>
      <c r="H89" s="97"/>
      <c r="I89" s="15"/>
      <c r="J89" s="97"/>
      <c r="K89" s="15"/>
      <c r="L89" s="97"/>
    </row>
    <row r="90" spans="1:12" ht="16.5" customHeight="1">
      <c r="A90" s="85"/>
      <c r="B90" s="98"/>
      <c r="C90" s="98"/>
      <c r="D90" s="125"/>
      <c r="E90" s="125"/>
      <c r="F90" s="146"/>
      <c r="G90" s="15"/>
      <c r="H90" s="97"/>
      <c r="I90" s="15"/>
      <c r="J90" s="146"/>
      <c r="K90" s="15"/>
      <c r="L90" s="97"/>
    </row>
    <row r="91" spans="1:12" ht="16.5" customHeight="1">
      <c r="A91" s="142" t="s">
        <v>138</v>
      </c>
      <c r="B91" s="98"/>
      <c r="C91" s="98"/>
      <c r="D91" s="125"/>
      <c r="E91" s="125"/>
      <c r="F91" s="146"/>
      <c r="G91" s="15"/>
      <c r="H91" s="97"/>
      <c r="I91" s="15"/>
      <c r="J91" s="146"/>
      <c r="K91" s="15"/>
      <c r="L91" s="97"/>
    </row>
    <row r="92" spans="1:12" ht="16.5" customHeight="1">
      <c r="A92" s="139" t="s">
        <v>147</v>
      </c>
      <c r="B92" s="98"/>
      <c r="C92" s="98"/>
      <c r="D92" s="125"/>
      <c r="E92" s="125"/>
      <c r="F92" s="146">
        <v>8020</v>
      </c>
      <c r="G92" s="15"/>
      <c r="H92" s="146">
        <v>9663</v>
      </c>
      <c r="I92" s="15"/>
      <c r="J92" s="146">
        <v>8020</v>
      </c>
      <c r="K92" s="15"/>
      <c r="L92" s="97">
        <v>9663</v>
      </c>
    </row>
    <row r="93" spans="1:12" ht="16.5" customHeight="1">
      <c r="A93" s="139" t="s">
        <v>139</v>
      </c>
      <c r="B93" s="98"/>
      <c r="C93" s="98"/>
      <c r="D93" s="125"/>
      <c r="E93" s="125"/>
      <c r="F93" s="146">
        <v>104</v>
      </c>
      <c r="G93" s="15"/>
      <c r="H93" s="97" t="s">
        <v>151</v>
      </c>
      <c r="I93" s="15"/>
      <c r="J93" s="146">
        <v>104</v>
      </c>
      <c r="K93" s="15"/>
      <c r="L93" s="97">
        <v>0</v>
      </c>
    </row>
    <row r="94" spans="1:12" ht="16.5" customHeight="1">
      <c r="A94" s="38"/>
      <c r="B94" s="31"/>
      <c r="C94" s="31"/>
      <c r="G94" s="12"/>
      <c r="I94" s="12"/>
      <c r="K94" s="12"/>
    </row>
    <row r="95" spans="1:12" ht="16.5" customHeight="1">
      <c r="A95" s="38"/>
      <c r="B95" s="31"/>
      <c r="C95" s="31"/>
      <c r="G95" s="12"/>
      <c r="I95" s="12"/>
      <c r="K95" s="12"/>
    </row>
    <row r="96" spans="1:12" ht="16.5" customHeight="1">
      <c r="A96" s="38"/>
      <c r="B96" s="31"/>
      <c r="C96" s="31"/>
      <c r="G96" s="12"/>
      <c r="I96" s="12"/>
      <c r="K96" s="12"/>
    </row>
    <row r="97" spans="1:12" ht="16.5" customHeight="1">
      <c r="A97" s="38"/>
      <c r="B97" s="31"/>
      <c r="C97" s="31"/>
      <c r="G97" s="12"/>
      <c r="I97" s="12"/>
      <c r="K97" s="12"/>
    </row>
    <row r="98" spans="1:12" ht="16.5" customHeight="1">
      <c r="A98" s="38"/>
      <c r="B98" s="31"/>
      <c r="C98" s="31"/>
      <c r="G98" s="12"/>
      <c r="I98" s="12"/>
      <c r="K98" s="12"/>
    </row>
    <row r="99" spans="1:12" ht="16.5" customHeight="1">
      <c r="A99" s="38"/>
      <c r="B99" s="31"/>
      <c r="C99" s="31"/>
      <c r="G99" s="12"/>
      <c r="I99" s="12"/>
      <c r="K99" s="12"/>
    </row>
    <row r="100" spans="1:12" ht="16.5" customHeight="1">
      <c r="A100" s="38"/>
      <c r="B100" s="31"/>
      <c r="C100" s="31"/>
      <c r="G100" s="12"/>
      <c r="I100" s="12"/>
      <c r="K100" s="12"/>
    </row>
    <row r="101" spans="1:12" ht="16.5" customHeight="1">
      <c r="A101" s="38"/>
      <c r="B101" s="31"/>
      <c r="C101" s="31"/>
      <c r="G101" s="12"/>
      <c r="I101" s="12"/>
      <c r="K101" s="12"/>
    </row>
    <row r="102" spans="1:12" ht="18" customHeight="1">
      <c r="A102" s="38"/>
      <c r="B102" s="31"/>
      <c r="D102" s="31"/>
      <c r="G102" s="12"/>
      <c r="I102" s="12"/>
      <c r="K102" s="12"/>
    </row>
    <row r="103" spans="1:12" ht="5.25" customHeight="1">
      <c r="A103" s="38"/>
      <c r="B103" s="31"/>
      <c r="C103" s="31"/>
      <c r="G103" s="12"/>
      <c r="I103" s="12"/>
      <c r="K103" s="12"/>
    </row>
    <row r="104" spans="1:12" ht="22.15" customHeight="1">
      <c r="A104" s="57" t="str">
        <f>A53</f>
        <v>The accompanying notes on page 11 to 22 form part of this interim financial information.</v>
      </c>
      <c r="B104" s="80"/>
      <c r="C104" s="80"/>
      <c r="D104" s="80"/>
      <c r="E104" s="80"/>
      <c r="F104" s="67"/>
      <c r="G104" s="80"/>
      <c r="H104" s="67"/>
      <c r="I104" s="80"/>
      <c r="J104" s="67"/>
      <c r="K104" s="80"/>
      <c r="L104" s="67"/>
    </row>
    <row r="105" spans="1:12" ht="16.5" customHeight="1">
      <c r="B105" s="30"/>
      <c r="C105" s="30"/>
    </row>
    <row r="106" spans="1:12" ht="16.5" customHeight="1">
      <c r="B106" s="30"/>
      <c r="C106" s="30"/>
    </row>
    <row r="107" spans="1:12" ht="16.5" customHeight="1">
      <c r="B107" s="30"/>
      <c r="C107" s="30"/>
    </row>
    <row r="108" spans="1:12" ht="16.5" customHeight="1">
      <c r="B108" s="30"/>
      <c r="C108" s="30"/>
    </row>
    <row r="109" spans="1:12" ht="16.5" customHeight="1">
      <c r="B109" s="30"/>
      <c r="C109" s="30"/>
    </row>
    <row r="110" spans="1:12" ht="16.5" customHeight="1">
      <c r="B110" s="30"/>
      <c r="C110" s="30"/>
    </row>
    <row r="111" spans="1:12" ht="16.5" customHeight="1">
      <c r="B111" s="30"/>
      <c r="C111" s="30"/>
    </row>
    <row r="112" spans="1:12" ht="16.5" customHeight="1">
      <c r="B112" s="30"/>
      <c r="C112" s="30"/>
    </row>
    <row r="113" spans="2:3" ht="16.5" customHeight="1">
      <c r="B113" s="30"/>
      <c r="C113" s="30"/>
    </row>
    <row r="114" spans="2:3" ht="16.5" customHeight="1">
      <c r="B114" s="30"/>
      <c r="C114" s="30"/>
    </row>
    <row r="115" spans="2:3" ht="16.5" customHeight="1">
      <c r="B115" s="30"/>
      <c r="C115" s="30"/>
    </row>
    <row r="116" spans="2:3" ht="16.5" customHeight="1">
      <c r="B116" s="30"/>
      <c r="C116" s="30"/>
    </row>
    <row r="117" spans="2:3" ht="16.5" customHeight="1">
      <c r="B117" s="30"/>
      <c r="C117" s="30"/>
    </row>
    <row r="118" spans="2:3" ht="16.5" customHeight="1">
      <c r="B118" s="30"/>
      <c r="C118" s="30"/>
    </row>
    <row r="119" spans="2:3" ht="16.5" customHeight="1">
      <c r="B119" s="30"/>
      <c r="C119" s="30"/>
    </row>
    <row r="120" spans="2:3" ht="16.5" customHeight="1">
      <c r="B120" s="30"/>
      <c r="C120" s="30"/>
    </row>
    <row r="121" spans="2:3" ht="16.5" customHeight="1">
      <c r="B121" s="30"/>
      <c r="C121" s="30"/>
    </row>
    <row r="122" spans="2:3" ht="16.5" customHeight="1">
      <c r="B122" s="30"/>
      <c r="C122" s="30"/>
    </row>
    <row r="123" spans="2:3" ht="16.5" customHeight="1">
      <c r="B123" s="30"/>
      <c r="C123" s="30"/>
    </row>
    <row r="124" spans="2:3" ht="16.5" customHeight="1">
      <c r="B124" s="30"/>
      <c r="C124" s="30"/>
    </row>
    <row r="125" spans="2:3" ht="16.5" customHeight="1">
      <c r="B125" s="30"/>
      <c r="C125" s="30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F63:L63 K10 I10 G10 F10 H10 J10 L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3EDA609-7692-4D09-B1DA-C7CF524C959A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98cff7df-d9e7-48a3-8234-d0315e92a5f6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f0ef338-10f2-44b0-9c3f-2070e68410a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P&amp;L(3M) P.5</vt:lpstr>
      <vt:lpstr>P&amp;L(9M) P.6</vt:lpstr>
      <vt:lpstr>7</vt:lpstr>
      <vt:lpstr>8</vt:lpstr>
      <vt:lpstr>9-10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Chananya Vilamard</cp:lastModifiedBy>
  <cp:revision/>
  <cp:lastPrinted>2025-11-11T08:28:03Z</cp:lastPrinted>
  <dcterms:created xsi:type="dcterms:W3CDTF">2013-07-30T11:21:10Z</dcterms:created>
  <dcterms:modified xsi:type="dcterms:W3CDTF">2025-11-11T10:22:47Z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5d92ec89-609e-4de8-91fb-86695e976900</vt:lpwstr>
  </property>
  <property fmtid="{D5CDD505-2E9C-101B-9397-08002B2CF9AE}" pid="4" name="MediaServiceImageTags">
    <vt:lpwstr/>
  </property>
  <property fmtid="{D5CDD505-2E9C-101B-9397-08002B2CF9AE}" pid="5" name="_dlc_DocId">
    <vt:lpwstr>Y6V3URZPSJQ5-920701064-48016</vt:lpwstr>
  </property>
  <property fmtid="{D5CDD505-2E9C-101B-9397-08002B2CF9AE}" pid="6" name="_dlc_DocIdUrl">
    <vt:lpwstr>https://tatasteelthailand.sharepoint.com/sites/CFO-FileShare/_layouts/15/DocIdRedir.aspx?ID=Y6V3URZPSJQ5-920701064-48016, Y6V3URZPSJQ5-920701064-48016</vt:lpwstr>
  </property>
</Properties>
</file>