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jubileediamon.sharepoint.com/sites/Topmanagement/Shared Documents/BOD &amp; AC Meeting/BOD_2025/BOD_0415/File to SET/Eng/"/>
    </mc:Choice>
  </mc:AlternateContent>
  <xr:revisionPtr revIDLastSave="0" documentId="8_{E21704BD-2C07-4132-8BBA-A572AD56A6D6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BS (E)" sheetId="1" r:id="rId1"/>
    <sheet name="PL (Q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(Q-E)'!#REF!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(E)'!$B$1:$K$63</definedName>
    <definedName name="_xlnm.Print_Area" localSheetId="3">'CF (E)'!$A$1:$L$53</definedName>
    <definedName name="_xlnm.Print_Area" localSheetId="2">'EQ (Q-E)'!$A$1:$L$19</definedName>
    <definedName name="_xlnm.Print_Area" localSheetId="1">'PL (Q-E)'!$A$1:$N$28</definedName>
    <definedName name="_xlnm.Print_Titles" localSheetId="3">'CF (E)'!$1:$7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4" l="1"/>
  <c r="N10" i="2"/>
  <c r="L10" i="2"/>
  <c r="L9" i="2"/>
  <c r="K38" i="1"/>
  <c r="I38" i="1"/>
  <c r="G38" i="1"/>
  <c r="I37" i="1"/>
  <c r="K36" i="1"/>
  <c r="I36" i="1"/>
  <c r="I35" i="1"/>
  <c r="B34" i="1"/>
  <c r="B33" i="1"/>
  <c r="B32" i="1"/>
</calcChain>
</file>

<file path=xl/sharedStrings.xml><?xml version="1.0" encoding="utf-8"?>
<sst xmlns="http://schemas.openxmlformats.org/spreadsheetml/2006/main" count="157" uniqueCount="131">
  <si>
    <t>JUBILEE  ENTERPRISE  PUBLIC COMPANY LIMITED</t>
  </si>
  <si>
    <t>STATEMENT OF FINANCIAL POSITION</t>
  </si>
  <si>
    <t>AS AT 30 SEPTEMBER 2025</t>
  </si>
  <si>
    <t>Note</t>
  </si>
  <si>
    <t>Thousand Baht</t>
  </si>
  <si>
    <t>30 September 2025</t>
  </si>
  <si>
    <t>31 December 2024</t>
  </si>
  <si>
    <t>“Unaudited”</t>
  </si>
  <si>
    <t>“Reviewed”</t>
  </si>
  <si>
    <t>“Audited”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</si>
  <si>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</si>
  <si>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</si>
  <si>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</si>
  <si>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</si>
  <si>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</si>
  <si>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</si>
  <si>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</si>
  <si>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</si>
  <si>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</si>
  <si>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</si>
  <si>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</si>
  <si>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</si>
  <si>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</si>
  <si>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</si>
  <si>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</si>
  <si>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</si>
  <si>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</si>
  <si>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</si>
  <si>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</si>
  <si>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</si>
  <si>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</si>
  <si>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</si>
  <si>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</si>
  <si>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</si>
  <si>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</si>
  <si>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</si>
  <si>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provisions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</si>
  <si>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</si>
  <si>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</si>
  <si>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</si>
  <si>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</si>
  <si>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</si>
  <si>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</si>
  <si>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</si>
  <si>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</si>
  <si>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</si>
  <si>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</si>
  <si>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</si>
  <si>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</si>
  <si>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</si>
  <si>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</si>
  <si>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</si>
  <si>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NINE-MONTH PERIODS ENDED 30 SEPTEMBER 2025</t>
  </si>
  <si>
    <t>For the three-month periods</t>
  </si>
  <si>
    <t>For the nine-month periods</t>
  </si>
  <si>
    <t>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</si>
  <si>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</si>
  <si>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</si>
  <si>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</si>
  <si>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</si>
  <si>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</si>
  <si>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</si>
  <si>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</si>
  <si>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</si>
  <si>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</si>
  <si>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</si>
  <si>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</si>
  <si>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</si>
  <si>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</si>
  <si>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</si>
  <si>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</si>
  <si>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</si>
  <si>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</si>
  <si>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NINE-MONTH PERIOD ENDED 30 SEPTEMBER 2025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</si>
  <si>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</si>
  <si>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</si>
  <si>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</si>
  <si>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</si>
  <si>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</si>
  <si>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</si>
  <si>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</si>
  <si>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2025</t>
  </si>
  <si>
    <t>Changes in shareholders' equity</t>
  </si>
  <si>
    <t>Dividends</t>
  </si>
  <si>
    <t>Balance as at 30 September 2025</t>
  </si>
  <si>
    <t>Balance as at 1 January 2024</t>
  </si>
  <si>
    <t>Balance as at 30 September 2024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</si>
  <si>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</si>
  <si>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</si>
  <si>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</si>
  <si>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</si>
  <si>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 xml:space="preserve">Gain from cancellation and modification of leases </t>
  </si>
  <si>
    <t>Gain on disposal of assets</t>
  </si>
  <si>
    <t>Loss on written off assets</t>
  </si>
  <si>
    <t>Gain on investments</t>
  </si>
  <si>
    <t>Unrealised (gain) loss on revaluation of derivatives</t>
  </si>
  <si>
    <t xml:space="preserve">Unrealised gain on exchange rate </t>
  </si>
  <si>
    <t>Amortisation of discount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</si>
  <si>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</si>
  <si>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</si>
  <si>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</si>
  <si>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</si>
  <si>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</si>
  <si>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</si>
  <si>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</si>
  <si>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</si>
  <si>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</si>
  <si>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</si>
  <si>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investments in debt instruments</t>
  </si>
  <si>
    <t>Purchases of equipment</t>
  </si>
  <si>
    <t>Proceeds from disposal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</si>
  <si>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</si>
  <si>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</si>
  <si>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</si>
  <si>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</si>
  <si>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Payments of lease liabilities</t>
  </si>
  <si>
    <t>Interest paid</t>
  </si>
  <si>
    <t>Dividend payments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</si>
  <si>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</si>
  <si>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</si>
  <si>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</si>
  <si>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</si>
  <si>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</si>
  <si>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</si>
  <si>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</si>
  <si>
    <t>4, 5</t>
  </si>
  <si>
    <t>7, 17, 18</t>
  </si>
  <si>
    <t>7, 17</t>
  </si>
  <si>
    <t>4, 10</t>
  </si>
  <si>
    <t>4, 11, 17, 18</t>
  </si>
  <si>
    <t xml:space="preserve">Reversal of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</si>
</sst>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_);_(* \(#,##0\);_(* &quot;-&quot;???_);_(@_)"/>
    <numFmt numFmtId="169" formatCode="_(* #,##0,_);_(* \(#,##0,\);_(* &quot;-&quot;???_);_(@_)"/>
    <numFmt numFmtId="170" formatCode="#,##0.00\ ;\(#,##0.00\)"/>
    <numFmt numFmtId="171" formatCode="_(* #,##0,_);_(* \(#,##0,\);_(* &quot;-&quot;??_);_(@_)"/>
    <numFmt numFmtId="172" formatCode="_-* #,##0,_-;\-* #,##0,_-;_-* &quot;-&quot;??_-;_-@_-"/>
    <numFmt numFmtId="173" formatCode="_-* #,##0.0000_-;\-* #,##0.0000_-;_-* &quot;-&quot;??_-;_-@_-"/>
    <numFmt numFmtId="174" formatCode="_(* #,##0.00_);_(* \(#,##0.00\);_(* &quot;-&quot;??_);_(@_)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rgb="FF66FFFF"/>
      <name val="Angsana New"/>
      <family val="1"/>
    </font>
    <font>
      <sz val="14"/>
      <color rgb="FFFF0000"/>
      <name val="Angsana New"/>
      <family val="1"/>
    </font>
    <font>
      <sz val="8"/>
      <color indexed="10"/>
      <name val="Arial Black"/>
      <family val="2"/>
    </font>
    <font>
      <sz val="14"/>
      <color theme="0"/>
      <name val="Cordia New"/>
      <family val="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2" applyFont="1" applyAlignment="1">
      <alignment horizontal="left"/>
    </xf>
    <xf numFmtId="0" fontId="4" fillId="0" borderId="0" xfId="3" applyFont="1"/>
    <xf numFmtId="0" fontId="4" fillId="0" borderId="0" xfId="3" quotePrefix="1" applyFont="1"/>
    <xf numFmtId="0" fontId="4" fillId="0" borderId="0" xfId="2" applyFont="1"/>
    <xf numFmtId="43" fontId="4" fillId="0" borderId="0" xfId="1" applyFont="1" applyFill="1"/>
    <xf numFmtId="0" fontId="5" fillId="0" borderId="0" xfId="2" applyFont="1" applyAlignment="1">
      <alignment horizontal="left"/>
    </xf>
    <xf numFmtId="0" fontId="6" fillId="0" borderId="0" xfId="2" applyFont="1"/>
    <xf numFmtId="0" fontId="6" fillId="0" borderId="0" xfId="2" applyFont="1" applyAlignment="1">
      <alignment horizontal="center"/>
    </xf>
    <xf numFmtId="43" fontId="6" fillId="0" borderId="0" xfId="1" applyFont="1" applyFill="1"/>
    <xf numFmtId="0" fontId="6" fillId="0" borderId="1" xfId="2" applyFont="1" applyBorder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43" fontId="6" fillId="0" borderId="0" xfId="1" applyFont="1" applyFill="1" applyBorder="1"/>
    <xf numFmtId="0" fontId="6" fillId="0" borderId="0" xfId="3" quotePrefix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2" quotePrefix="1" applyFont="1" applyAlignment="1">
      <alignment horizontal="center"/>
    </xf>
    <xf numFmtId="165" fontId="6" fillId="0" borderId="1" xfId="5" quotePrefix="1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6" fillId="0" borderId="1" xfId="3" quotePrefix="1" applyFont="1" applyBorder="1" applyAlignment="1">
      <alignment horizontal="center"/>
    </xf>
    <xf numFmtId="0" fontId="6" fillId="0" borderId="3" xfId="4" applyNumberFormat="1" applyFont="1" applyFill="1" applyBorder="1" applyAlignment="1">
      <alignment horizontal="center"/>
    </xf>
    <xf numFmtId="166" fontId="6" fillId="0" borderId="0" xfId="2" applyNumberFormat="1" applyFont="1"/>
    <xf numFmtId="0" fontId="7" fillId="0" borderId="0" xfId="2" applyFont="1" applyAlignment="1">
      <alignment horizontal="center"/>
    </xf>
    <xf numFmtId="164" fontId="6" fillId="0" borderId="0" xfId="4" applyNumberFormat="1" applyFont="1" applyFill="1" applyAlignment="1">
      <alignment horizontal="right"/>
    </xf>
    <xf numFmtId="43" fontId="6" fillId="0" borderId="0" xfId="4" applyFont="1" applyFill="1"/>
    <xf numFmtId="0" fontId="8" fillId="0" borderId="0" xfId="2" applyFont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9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/>
    <xf numFmtId="43" fontId="6" fillId="0" borderId="0" xfId="1" applyFont="1" applyFill="1" applyAlignment="1">
      <alignment horizontal="right"/>
    </xf>
    <xf numFmtId="167" fontId="6" fillId="0" borderId="0" xfId="4" applyNumberFormat="1" applyFont="1" applyFill="1" applyAlignment="1">
      <alignment horizontal="right"/>
    </xf>
    <xf numFmtId="167" fontId="6" fillId="0" borderId="0" xfId="2" applyNumberFormat="1" applyFont="1"/>
    <xf numFmtId="4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43" fontId="6" fillId="0" borderId="0" xfId="4" applyFont="1" applyFill="1" applyBorder="1" applyAlignment="1">
      <alignment horizontal="right"/>
    </xf>
    <xf numFmtId="0" fontId="6" fillId="0" borderId="0" xfId="3" applyFont="1"/>
    <xf numFmtId="164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4" fontId="6" fillId="0" borderId="0" xfId="1" applyNumberFormat="1" applyFont="1" applyFill="1"/>
    <xf numFmtId="0" fontId="6" fillId="0" borderId="0" xfId="2" applyFont="1" applyAlignment="1">
      <alignment horizontal="left"/>
    </xf>
    <xf numFmtId="164" fontId="6" fillId="0" borderId="4" xfId="1" applyNumberFormat="1" applyFont="1" applyFill="1" applyBorder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4" fontId="6" fillId="0" borderId="0" xfId="4" applyNumberFormat="1" applyFont="1" applyFill="1" applyBorder="1" applyAlignment="1">
      <alignment horizontal="right"/>
    </xf>
    <xf numFmtId="0" fontId="4" fillId="0" borderId="0" xfId="2" quotePrefix="1" applyFont="1"/>
    <xf numFmtId="164" fontId="4" fillId="0" borderId="5" xfId="1" applyNumberFormat="1" applyFont="1" applyFill="1" applyBorder="1" applyAlignment="1">
      <alignment horizontal="right"/>
    </xf>
    <xf numFmtId="168" fontId="4" fillId="0" borderId="0" xfId="4" applyNumberFormat="1" applyFont="1" applyFill="1" applyBorder="1" applyAlignment="1">
      <alignment horizontal="right"/>
    </xf>
    <xf numFmtId="168" fontId="4" fillId="0" borderId="0" xfId="2" applyNumberFormat="1" applyFont="1"/>
    <xf numFmtId="169" fontId="6" fillId="0" borderId="0" xfId="4" applyNumberFormat="1" applyFont="1" applyFill="1" applyBorder="1" applyAlignment="1">
      <alignment horizontal="right"/>
    </xf>
    <xf numFmtId="169" fontId="6" fillId="0" borderId="0" xfId="4" applyNumberFormat="1" applyFont="1" applyFill="1" applyAlignment="1">
      <alignment horizontal="right"/>
    </xf>
    <xf numFmtId="0" fontId="10" fillId="0" borderId="0" xfId="2" applyFont="1"/>
    <xf numFmtId="0" fontId="11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43" fontId="10" fillId="0" borderId="0" xfId="1" applyFont="1" applyFill="1" applyBorder="1"/>
    <xf numFmtId="169" fontId="6" fillId="0" borderId="0" xfId="2" applyNumberFormat="1" applyFont="1" applyAlignment="1">
      <alignment horizontal="center"/>
    </xf>
    <xf numFmtId="4" fontId="6" fillId="0" borderId="0" xfId="4" applyNumberFormat="1" applyFont="1" applyFill="1" applyAlignment="1">
      <alignment horizontal="right"/>
    </xf>
    <xf numFmtId="4" fontId="4" fillId="0" borderId="0" xfId="2" applyNumberFormat="1" applyFont="1"/>
    <xf numFmtId="0" fontId="4" fillId="0" borderId="0" xfId="2" applyFont="1" applyAlignment="1">
      <alignment horizontal="left"/>
    </xf>
    <xf numFmtId="0" fontId="6" fillId="0" borderId="0" xfId="2" applyFont="1" applyAlignment="1">
      <alignment horizontal="right"/>
    </xf>
    <xf numFmtId="0" fontId="6" fillId="0" borderId="3" xfId="2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165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/>
    <xf numFmtId="165" fontId="4" fillId="0" borderId="0" xfId="2" applyNumberFormat="1" applyFont="1" applyAlignment="1">
      <alignment horizontal="center"/>
    </xf>
    <xf numFmtId="164" fontId="4" fillId="0" borderId="0" xfId="1" applyNumberFormat="1" applyFont="1" applyFill="1"/>
    <xf numFmtId="165" fontId="4" fillId="0" borderId="0" xfId="2" applyNumberFormat="1" applyFont="1"/>
    <xf numFmtId="165" fontId="6" fillId="0" borderId="1" xfId="4" applyNumberFormat="1" applyFont="1" applyFill="1" applyBorder="1" applyAlignment="1">
      <alignment horizontal="right"/>
    </xf>
    <xf numFmtId="165" fontId="6" fillId="0" borderId="0" xfId="2" applyNumberFormat="1" applyFont="1" applyAlignment="1">
      <alignment horizontal="center"/>
    </xf>
    <xf numFmtId="165" fontId="6" fillId="0" borderId="0" xfId="4" applyNumberFormat="1" applyFont="1" applyFill="1" applyAlignment="1">
      <alignment horizontal="right"/>
    </xf>
    <xf numFmtId="165" fontId="6" fillId="0" borderId="0" xfId="4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3" xfId="4" applyNumberFormat="1" applyFont="1" applyFill="1" applyBorder="1" applyAlignment="1">
      <alignment horizontal="right"/>
    </xf>
    <xf numFmtId="165" fontId="6" fillId="0" borderId="1" xfId="2" applyNumberFormat="1" applyFont="1" applyBorder="1"/>
    <xf numFmtId="165" fontId="4" fillId="0" borderId="5" xfId="4" applyNumberFormat="1" applyFont="1" applyFill="1" applyBorder="1" applyAlignment="1">
      <alignment horizontal="right"/>
    </xf>
    <xf numFmtId="165" fontId="6" fillId="0" borderId="6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164" fontId="6" fillId="0" borderId="0" xfId="2" applyNumberFormat="1" applyFont="1"/>
    <xf numFmtId="166" fontId="11" fillId="0" borderId="0" xfId="4" applyNumberFormat="1" applyFont="1" applyFill="1" applyAlignment="1">
      <alignment horizontal="right"/>
    </xf>
    <xf numFmtId="166" fontId="11" fillId="0" borderId="0" xfId="2" applyNumberFormat="1" applyFont="1"/>
    <xf numFmtId="4" fontId="4" fillId="0" borderId="0" xfId="7" applyNumberFormat="1" applyFont="1"/>
    <xf numFmtId="0" fontId="4" fillId="0" borderId="0" xfId="7" applyNumberFormat="1" applyFont="1"/>
    <xf numFmtId="49" fontId="6" fillId="0" borderId="0" xfId="7" applyFont="1"/>
    <xf numFmtId="49" fontId="4" fillId="0" borderId="0" xfId="7" applyFont="1"/>
    <xf numFmtId="49" fontId="6" fillId="0" borderId="0" xfId="7" applyFont="1" applyAlignment="1">
      <alignment horizontal="centerContinuous"/>
    </xf>
    <xf numFmtId="37" fontId="6" fillId="0" borderId="0" xfId="7" applyNumberFormat="1" applyFont="1" applyAlignment="1">
      <alignment horizontal="center"/>
    </xf>
    <xf numFmtId="49" fontId="6" fillId="0" borderId="0" xfId="7" quotePrefix="1" applyFont="1" applyAlignment="1">
      <alignment horizontal="left"/>
    </xf>
    <xf numFmtId="170" fontId="6" fillId="0" borderId="1" xfId="7" applyNumberFormat="1" applyFont="1" applyBorder="1" applyAlignment="1">
      <alignment horizontal="center"/>
    </xf>
    <xf numFmtId="49" fontId="6" fillId="0" borderId="0" xfId="7" applyFont="1" applyAlignment="1">
      <alignment horizontal="left"/>
    </xf>
    <xf numFmtId="165" fontId="6" fillId="0" borderId="0" xfId="8" applyNumberFormat="1" applyFont="1" applyFill="1" applyBorder="1" applyAlignment="1">
      <alignment horizontal="center"/>
    </xf>
    <xf numFmtId="169" fontId="4" fillId="0" borderId="0" xfId="7" applyNumberFormat="1" applyFont="1"/>
    <xf numFmtId="169" fontId="6" fillId="0" borderId="0" xfId="7" applyNumberFormat="1" applyFont="1"/>
    <xf numFmtId="49" fontId="6" fillId="0" borderId="0" xfId="7" applyFont="1" applyAlignment="1">
      <alignment horizontal="left" indent="1"/>
    </xf>
    <xf numFmtId="37" fontId="7" fillId="0" borderId="0" xfId="7" applyNumberFormat="1" applyFont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43" fontId="6" fillId="0" borderId="0" xfId="8" applyFont="1" applyFill="1" applyBorder="1" applyAlignment="1">
      <alignment horizontal="center"/>
    </xf>
    <xf numFmtId="43" fontId="6" fillId="0" borderId="0" xfId="8" applyFont="1" applyFill="1" applyBorder="1" applyAlignment="1">
      <alignment horizontal="righ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/>
    <xf numFmtId="43" fontId="6" fillId="0" borderId="0" xfId="1" applyFont="1" applyFill="1" applyAlignment="1"/>
    <xf numFmtId="0" fontId="6" fillId="0" borderId="1" xfId="4" quotePrefix="1" applyNumberFormat="1" applyFont="1" applyFill="1" applyBorder="1" applyAlignment="1">
      <alignment horizontal="center"/>
    </xf>
    <xf numFmtId="0" fontId="6" fillId="0" borderId="3" xfId="4" quotePrefix="1" applyNumberFormat="1" applyFont="1" applyFill="1" applyBorder="1" applyAlignment="1">
      <alignment horizontal="center"/>
    </xf>
    <xf numFmtId="171" fontId="6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Border="1" applyAlignment="1">
      <alignment horizontal="center"/>
    </xf>
    <xf numFmtId="172" fontId="6" fillId="0" borderId="0" xfId="1" applyNumberFormat="1" applyFont="1" applyFill="1" applyAlignment="1"/>
    <xf numFmtId="43" fontId="6" fillId="0" borderId="0" xfId="4" applyFont="1" applyFill="1" applyBorder="1" applyAlignment="1"/>
    <xf numFmtId="0" fontId="7" fillId="0" borderId="0" xfId="2" applyFont="1"/>
    <xf numFmtId="0" fontId="6" fillId="0" borderId="0" xfId="3" applyFont="1" applyAlignment="1">
      <alignment horizontal="left"/>
    </xf>
    <xf numFmtId="0" fontId="14" fillId="0" borderId="0" xfId="2" applyFont="1"/>
    <xf numFmtId="43" fontId="4" fillId="0" borderId="0" xfId="4" applyFont="1" applyFill="1" applyBorder="1" applyAlignment="1">
      <alignment horizontal="right"/>
    </xf>
    <xf numFmtId="43" fontId="4" fillId="0" borderId="0" xfId="4" applyFont="1" applyFill="1" applyBorder="1" applyAlignment="1"/>
    <xf numFmtId="172" fontId="4" fillId="0" borderId="0" xfId="1" applyNumberFormat="1" applyFont="1" applyFill="1" applyAlignment="1"/>
    <xf numFmtId="164" fontId="4" fillId="0" borderId="0" xfId="2" applyNumberFormat="1" applyFont="1"/>
    <xf numFmtId="165" fontId="4" fillId="0" borderId="0" xfId="1" applyNumberFormat="1" applyFont="1" applyFill="1" applyBorder="1" applyAlignment="1">
      <alignment horizontal="right"/>
    </xf>
    <xf numFmtId="4" fontId="4" fillId="0" borderId="0" xfId="4" applyNumberFormat="1" applyFont="1" applyFill="1" applyAlignment="1">
      <alignment horizontal="right"/>
    </xf>
    <xf numFmtId="43" fontId="4" fillId="0" borderId="0" xfId="1" applyFont="1" applyFill="1" applyAlignment="1"/>
    <xf numFmtId="165" fontId="4" fillId="0" borderId="0" xfId="1" applyNumberFormat="1" applyFont="1" applyFill="1" applyAlignment="1"/>
    <xf numFmtId="43" fontId="6" fillId="0" borderId="3" xfId="1" applyFont="1" applyFill="1" applyBorder="1" applyAlignment="1">
      <alignment horizontal="center"/>
    </xf>
    <xf numFmtId="173" fontId="6" fillId="0" borderId="0" xfId="1" applyNumberFormat="1" applyFont="1" applyFill="1" applyAlignment="1">
      <alignment horizontal="right"/>
    </xf>
    <xf numFmtId="43" fontId="15" fillId="0" borderId="0" xfId="1" applyFont="1" applyFill="1"/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164" fontId="4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left" indent="1"/>
    </xf>
    <xf numFmtId="0" fontId="6" fillId="0" borderId="0" xfId="6" applyFont="1"/>
    <xf numFmtId="0" fontId="18" fillId="0" borderId="0" xfId="2" applyFont="1" applyAlignment="1">
      <alignment horizontal="center"/>
    </xf>
    <xf numFmtId="165" fontId="19" fillId="0" borderId="1" xfId="4" applyNumberFormat="1" applyFont="1" applyFill="1" applyBorder="1" applyAlignment="1">
      <alignment horizontal="right"/>
    </xf>
    <xf numFmtId="165" fontId="19" fillId="0" borderId="1" xfId="2" applyNumberFormat="1" applyFont="1" applyBorder="1"/>
    <xf numFmtId="165" fontId="6" fillId="0" borderId="0" xfId="1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/>
    </xf>
    <xf numFmtId="165" fontId="6" fillId="0" borderId="0" xfId="8" quotePrefix="1" applyNumberFormat="1" applyFont="1" applyFill="1" applyBorder="1" applyAlignment="1">
      <alignment horizontal="center"/>
    </xf>
    <xf numFmtId="174" fontId="6" fillId="0" borderId="0" xfId="1" applyNumberFormat="1" applyFont="1" applyFill="1" applyAlignment="1"/>
    <xf numFmtId="174" fontId="6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4" fillId="0" borderId="5" xfId="1" applyNumberFormat="1" applyFont="1" applyFill="1" applyBorder="1" applyAlignment="1">
      <alignment horizontal="right"/>
    </xf>
    <xf numFmtId="4" fontId="4" fillId="0" borderId="0" xfId="2" applyNumberFormat="1" applyFont="1" applyAlignment="1">
      <alignment horizontal="left"/>
    </xf>
    <xf numFmtId="37" fontId="6" fillId="0" borderId="1" xfId="7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4" fontId="6" fillId="0" borderId="1" xfId="4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4" fontId="4" fillId="0" borderId="0" xfId="2" applyNumberFormat="1" applyFont="1" applyAlignment="1">
      <alignment horizontal="left"/>
    </xf>
    <xf numFmtId="4" fontId="6" fillId="0" borderId="0" xfId="4" applyNumberFormat="1" applyFont="1" applyFill="1" applyBorder="1" applyAlignment="1">
      <alignment horizontal="center"/>
    </xf>
    <xf numFmtId="4" fontId="6" fillId="0" borderId="3" xfId="4" applyNumberFormat="1" applyFont="1" applyFill="1" applyBorder="1" applyAlignment="1">
      <alignment horizontal="center"/>
    </xf>
    <xf numFmtId="37" fontId="6" fillId="0" borderId="1" xfId="7" applyNumberFormat="1" applyFont="1" applyBorder="1" applyAlignment="1">
      <alignment horizontal="center"/>
    </xf>
    <xf numFmtId="37" fontId="6" fillId="0" borderId="2" xfId="7" applyNumberFormat="1" applyFont="1" applyBorder="1" applyAlignment="1">
      <alignment horizontal="center"/>
    </xf>
  </cellXfs>
  <cellStyles count="11">
    <cellStyle name="Comma" xfId="1" builtinId="3"/>
    <cellStyle name="Comma 2" xfId="4" xr:uid="{00000000-0005-0000-0000-000001000000}"/>
    <cellStyle name="Comma 2 5" xfId="5" xr:uid="{00000000-0005-0000-0000-000002000000}"/>
    <cellStyle name="Comma 4 4" xfId="10" xr:uid="{00000000-0005-0000-0000-000003000000}"/>
    <cellStyle name="Comma_FOCUS.Lead Q1'10" xfId="8" xr:uid="{00000000-0005-0000-0000-000004000000}"/>
    <cellStyle name="Comma_FOCUS.Lead Q1'10 2" xfId="9" xr:uid="{00000000-0005-0000-0000-000005000000}"/>
    <cellStyle name="Normal" xfId="0" builtinId="0"/>
    <cellStyle name="Normal 2" xfId="2" xr:uid="{00000000-0005-0000-0000-000007000000}"/>
    <cellStyle name="Normal_FI04-Accounts-A3009t-SS" xfId="7" xr:uid="{00000000-0005-0000-0000-000008000000}"/>
    <cellStyle name="Normal_FOCUST2 2" xfId="3" xr:uid="{00000000-0005-0000-0000-000009000000}"/>
    <cellStyle name="ปกติ_Lead Sheet'03 NEW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O80"/>
  <sheetViews>
    <sheetView tabSelected="1" view="pageBreakPreview" zoomScaleNormal="100" zoomScaleSheetLayoutView="100" workbookViewId="0">
      <selection activeCell="K9" sqref="K9"/>
    </sheetView>
  </sheetViews>
  <sheetFormatPr defaultColWidth="8.21875" defaultRowHeight="12.75" customHeight="1"/>
  <cols>
    <col min="1" max="1" width="8.5546875" style="6" customWidth="1"/>
    <col min="2" max="2" width="2.33203125" style="7" customWidth="1"/>
    <col min="3" max="3" width="4.77734375" style="7" customWidth="1"/>
    <col min="4" max="4" width="2.33203125" style="7" customWidth="1"/>
    <col min="5" max="5" width="8.77734375" style="7" customWidth="1"/>
    <col min="6" max="6" width="25.5546875" style="7" customWidth="1"/>
    <col min="7" max="7" width="7.88671875" style="8" customWidth="1"/>
    <col min="8" max="8" width="1" style="8" customWidth="1"/>
    <col min="9" max="9" width="15.21875" style="60" customWidth="1"/>
    <col min="10" max="10" width="1" style="7" customWidth="1"/>
    <col min="11" max="11" width="15.21875" style="7" customWidth="1"/>
    <col min="12" max="12" width="1" style="7" customWidth="1"/>
    <col min="13" max="13" width="13.6640625" style="9" bestFit="1" customWidth="1"/>
    <col min="14" max="14" width="9" style="7" bestFit="1" customWidth="1"/>
    <col min="15" max="16384" width="8.21875" style="7"/>
  </cols>
  <sheetData>
    <row r="1" spans="1:13" s="4" customFormat="1" ht="22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M1" s="5"/>
    </row>
    <row r="2" spans="1:13" s="4" customFormat="1" ht="22.5" customHeight="1">
      <c r="A2" s="1"/>
      <c r="B2" s="151" t="s">
        <v>1</v>
      </c>
      <c r="C2" s="152"/>
      <c r="D2" s="152"/>
      <c r="E2" s="152"/>
      <c r="F2" s="152"/>
      <c r="G2" s="152"/>
      <c r="H2" s="152"/>
      <c r="I2" s="152"/>
      <c r="J2" s="152"/>
      <c r="K2" s="152"/>
      <c r="M2" s="5"/>
    </row>
    <row r="3" spans="1:13" s="4" customFormat="1" ht="22.5" customHeight="1">
      <c r="A3" s="1"/>
      <c r="B3" s="151" t="s">
        <v>2</v>
      </c>
      <c r="C3" s="152"/>
      <c r="D3" s="152"/>
      <c r="E3" s="152"/>
      <c r="F3" s="152"/>
      <c r="G3" s="152"/>
      <c r="H3" s="152"/>
      <c r="I3" s="152"/>
      <c r="J3" s="152"/>
      <c r="K3" s="152"/>
      <c r="M3" s="5"/>
    </row>
    <row r="4" spans="1:13" ht="22.5" customHeight="1">
      <c r="I4" s="153" t="s">
        <v>4</v>
      </c>
      <c r="J4" s="153"/>
      <c r="K4" s="153"/>
      <c r="L4" s="12"/>
      <c r="M4" s="13"/>
    </row>
    <row r="5" spans="1:13" ht="22.5" customHeight="1">
      <c r="I5" s="14" t="s">
        <v>5</v>
      </c>
      <c r="J5" s="15"/>
      <c r="K5" s="14" t="s">
        <v>6</v>
      </c>
      <c r="L5" s="11"/>
      <c r="M5" s="13"/>
    </row>
    <row r="6" spans="1:13" ht="22.5" customHeight="1">
      <c r="H6" s="7"/>
      <c r="I6" s="15" t="s">
        <v>7</v>
      </c>
      <c r="J6" s="15"/>
      <c r="K6" s="14"/>
      <c r="M6" s="13"/>
    </row>
    <row r="7" spans="1:13" ht="22.5" customHeight="1">
      <c r="B7" s="154"/>
      <c r="C7" s="154"/>
      <c r="D7" s="154"/>
      <c r="E7" s="154"/>
      <c r="F7" s="154"/>
      <c r="G7" s="10" t="s">
        <v>3</v>
      </c>
      <c r="H7" s="7"/>
      <c r="I7" s="17" t="s">
        <v>8</v>
      </c>
      <c r="J7" s="18"/>
      <c r="K7" s="19" t="s">
        <v>9</v>
      </c>
      <c r="M7" s="13"/>
    </row>
    <row r="8" spans="1:13" ht="22.5" customHeight="1">
      <c r="B8" s="155" t="s">
        <v>10</v>
      </c>
      <c r="C8" s="155"/>
      <c r="D8" s="155"/>
      <c r="E8" s="155"/>
      <c r="F8" s="155"/>
      <c r="I8" s="20"/>
      <c r="J8" s="21"/>
      <c r="K8" s="20"/>
      <c r="M8" s="13"/>
    </row>
    <row r="9" spans="1:13" ht="22.5" customHeight="1">
      <c r="B9" s="7" t="s">
        <v>11</v>
      </c>
      <c r="G9" s="22"/>
      <c r="I9" s="23"/>
      <c r="J9" s="24"/>
      <c r="K9" s="23"/>
      <c r="M9" s="13"/>
    </row>
    <row r="10" spans="1:13" ht="22.5" customHeight="1">
      <c r="C10" s="7" t="s">
        <v>12</v>
      </c>
      <c r="G10" s="25"/>
      <c r="I10" s="26">
        <v>47704</v>
      </c>
      <c r="J10" s="9"/>
      <c r="K10" s="26">
        <v>43269</v>
      </c>
      <c r="M10" s="13"/>
    </row>
    <row r="11" spans="1:13" ht="22.5" customHeight="1">
      <c r="C11" s="7" t="s">
        <v>13</v>
      </c>
      <c r="G11" s="22" t="s">
        <v>125</v>
      </c>
      <c r="I11" s="26">
        <v>98005</v>
      </c>
      <c r="J11" s="9"/>
      <c r="K11" s="26">
        <v>141541</v>
      </c>
      <c r="M11" s="13"/>
    </row>
    <row r="12" spans="1:13" ht="22.5" customHeight="1">
      <c r="C12" s="7" t="s">
        <v>14</v>
      </c>
      <c r="G12" s="22">
        <v>6</v>
      </c>
      <c r="I12" s="26">
        <v>635596</v>
      </c>
      <c r="J12" s="9"/>
      <c r="K12" s="26">
        <v>678711</v>
      </c>
      <c r="M12" s="13"/>
    </row>
    <row r="13" spans="1:13" ht="22.5" customHeight="1">
      <c r="C13" s="7" t="s">
        <v>15</v>
      </c>
      <c r="G13" s="22" t="s">
        <v>126</v>
      </c>
      <c r="I13" s="26">
        <v>928456</v>
      </c>
      <c r="J13" s="9"/>
      <c r="K13" s="26">
        <v>858134</v>
      </c>
      <c r="M13" s="13"/>
    </row>
    <row r="14" spans="1:13" ht="22.5" customHeight="1">
      <c r="D14" s="7" t="s">
        <v>16</v>
      </c>
      <c r="G14" s="22"/>
      <c r="I14" s="27">
        <v>1709761</v>
      </c>
      <c r="J14" s="9"/>
      <c r="K14" s="27">
        <v>1721655</v>
      </c>
      <c r="M14" s="13"/>
    </row>
    <row r="15" spans="1:13" ht="22.5" customHeight="1">
      <c r="B15" s="7" t="s">
        <v>17</v>
      </c>
      <c r="G15" s="22"/>
      <c r="I15" s="28"/>
      <c r="J15" s="9"/>
      <c r="K15" s="28"/>
      <c r="M15" s="13"/>
    </row>
    <row r="16" spans="1:13" ht="22.5" customHeight="1">
      <c r="C16" s="7" t="s">
        <v>18</v>
      </c>
      <c r="G16" s="22" t="s">
        <v>127</v>
      </c>
      <c r="I16" s="26">
        <v>113365</v>
      </c>
      <c r="J16" s="9"/>
      <c r="K16" s="29">
        <v>131513</v>
      </c>
      <c r="M16" s="13"/>
    </row>
    <row r="17" spans="1:13" ht="22.5" customHeight="1">
      <c r="C17" s="7" t="s">
        <v>19</v>
      </c>
      <c r="G17" s="22">
        <v>8</v>
      </c>
      <c r="I17" s="26">
        <v>41525</v>
      </c>
      <c r="J17" s="9"/>
      <c r="K17" s="29">
        <v>41874</v>
      </c>
      <c r="M17" s="13"/>
    </row>
    <row r="18" spans="1:13" ht="22.5" customHeight="1">
      <c r="C18" s="7" t="s">
        <v>20</v>
      </c>
      <c r="G18" s="22">
        <v>9</v>
      </c>
      <c r="I18" s="26">
        <v>214361</v>
      </c>
      <c r="J18" s="9"/>
      <c r="K18" s="29">
        <v>222380</v>
      </c>
      <c r="M18" s="13"/>
    </row>
    <row r="19" spans="1:13" ht="22.5" customHeight="1">
      <c r="C19" s="7" t="s">
        <v>21</v>
      </c>
      <c r="G19" s="22" t="s">
        <v>128</v>
      </c>
      <c r="I19" s="26">
        <v>18972</v>
      </c>
      <c r="J19" s="9"/>
      <c r="K19" s="29">
        <v>21047</v>
      </c>
      <c r="M19" s="13"/>
    </row>
    <row r="20" spans="1:13" ht="22.5" customHeight="1">
      <c r="C20" s="7" t="s">
        <v>22</v>
      </c>
      <c r="G20" s="25"/>
      <c r="I20" s="26">
        <v>11956</v>
      </c>
      <c r="J20" s="9"/>
      <c r="K20" s="29">
        <v>11787</v>
      </c>
      <c r="M20" s="13"/>
    </row>
    <row r="21" spans="1:13" ht="22.5" customHeight="1">
      <c r="C21" s="7" t="s">
        <v>23</v>
      </c>
      <c r="G21" s="22"/>
      <c r="I21" s="26">
        <v>36741</v>
      </c>
      <c r="J21" s="9"/>
      <c r="K21" s="29">
        <v>37175</v>
      </c>
      <c r="M21" s="13"/>
    </row>
    <row r="22" spans="1:13" ht="22.5" customHeight="1">
      <c r="D22" s="7" t="s">
        <v>24</v>
      </c>
      <c r="G22" s="22"/>
      <c r="I22" s="27">
        <v>436920</v>
      </c>
      <c r="J22" s="9"/>
      <c r="K22" s="27">
        <v>465776</v>
      </c>
      <c r="M22" s="13"/>
    </row>
    <row r="23" spans="1:13" s="4" customFormat="1" ht="22.5" customHeight="1" thickBot="1">
      <c r="A23" s="1"/>
      <c r="D23" s="4" t="s">
        <v>25</v>
      </c>
      <c r="G23" s="30"/>
      <c r="H23" s="31"/>
      <c r="I23" s="32">
        <v>2146681</v>
      </c>
      <c r="J23" s="5"/>
      <c r="K23" s="32">
        <v>2187431</v>
      </c>
      <c r="M23" s="13"/>
    </row>
    <row r="24" spans="1:13" ht="22.5" customHeight="1" thickTop="1">
      <c r="G24" s="22"/>
      <c r="I24" s="26"/>
      <c r="J24" s="9"/>
      <c r="K24" s="9"/>
      <c r="M24" s="13"/>
    </row>
    <row r="25" spans="1:13" ht="22.5" customHeight="1">
      <c r="I25" s="34"/>
      <c r="J25" s="9"/>
      <c r="K25" s="9"/>
      <c r="M25" s="13"/>
    </row>
    <row r="26" spans="1:13" ht="22.5" customHeight="1">
      <c r="I26" s="34"/>
      <c r="J26" s="9"/>
      <c r="K26" s="9"/>
      <c r="M26" s="13"/>
    </row>
    <row r="27" spans="1:13" ht="22.5" customHeight="1">
      <c r="I27" s="34"/>
      <c r="J27" s="9"/>
      <c r="K27" s="9"/>
      <c r="M27" s="13"/>
    </row>
    <row r="28" spans="1:13" ht="22.5" customHeight="1">
      <c r="B28" s="8"/>
      <c r="C28" s="8"/>
      <c r="D28" s="8"/>
      <c r="E28" s="8"/>
      <c r="F28" s="8"/>
      <c r="I28" s="34"/>
      <c r="J28" s="9"/>
      <c r="K28" s="9"/>
      <c r="M28" s="13"/>
    </row>
    <row r="29" spans="1:13" ht="22.5" customHeight="1">
      <c r="B29" s="8"/>
      <c r="C29" s="8"/>
      <c r="D29" s="8"/>
      <c r="E29" s="8"/>
      <c r="F29" s="8"/>
      <c r="I29" s="34"/>
      <c r="J29" s="9"/>
      <c r="K29" s="9"/>
      <c r="M29" s="13"/>
    </row>
    <row r="30" spans="1:13" ht="22.5" customHeight="1">
      <c r="B30" s="8"/>
      <c r="C30" s="8"/>
      <c r="D30" s="8"/>
      <c r="E30" s="8"/>
      <c r="F30" s="8"/>
      <c r="I30" s="34"/>
      <c r="J30" s="9"/>
      <c r="K30" s="9"/>
      <c r="M30" s="13"/>
    </row>
    <row r="31" spans="1:13" ht="22.5" customHeight="1">
      <c r="B31" s="8"/>
      <c r="C31" s="8"/>
      <c r="D31" s="8"/>
      <c r="E31" s="8"/>
      <c r="F31" s="8"/>
      <c r="I31" s="35"/>
      <c r="J31" s="36"/>
      <c r="K31" s="36"/>
      <c r="M31" s="13"/>
    </row>
    <row r="32" spans="1:13" ht="22.5" customHeight="1">
      <c r="B32" s="156" t="str">
        <f>B1</f>
        <v>JUBILEE  ENTERPRISE  PUBLIC COMPANY LIMITED</v>
      </c>
      <c r="C32" s="155"/>
      <c r="D32" s="155"/>
      <c r="E32" s="155"/>
      <c r="F32" s="155"/>
      <c r="G32" s="155"/>
      <c r="H32" s="155"/>
      <c r="I32" s="155"/>
      <c r="J32" s="155"/>
      <c r="K32" s="155"/>
      <c r="M32" s="13"/>
    </row>
    <row r="33" spans="1:15" s="4" customFormat="1" ht="22.5" customHeight="1">
      <c r="A33" s="1"/>
      <c r="B33" s="155" t="str">
        <f>+B2</f>
        <v>STATEMENT OF FINANCIAL POSITION</v>
      </c>
      <c r="C33" s="155"/>
      <c r="D33" s="155"/>
      <c r="E33" s="155"/>
      <c r="F33" s="155"/>
      <c r="G33" s="155"/>
      <c r="H33" s="155"/>
      <c r="I33" s="155"/>
      <c r="J33" s="155"/>
      <c r="K33" s="155"/>
      <c r="M33" s="13"/>
    </row>
    <row r="34" spans="1:15" ht="22.5" customHeight="1">
      <c r="B34" s="155" t="str">
        <f>+B3</f>
        <v>AS AT 30 SEPTEMBER 2025</v>
      </c>
      <c r="C34" s="155"/>
      <c r="D34" s="155"/>
      <c r="E34" s="155"/>
      <c r="F34" s="155"/>
      <c r="G34" s="155"/>
      <c r="H34" s="155"/>
      <c r="I34" s="155"/>
      <c r="J34" s="155"/>
      <c r="K34" s="155"/>
      <c r="M34" s="13"/>
    </row>
    <row r="35" spans="1:15" ht="22.5" customHeight="1">
      <c r="B35" s="8"/>
      <c r="C35" s="8"/>
      <c r="D35" s="8"/>
      <c r="E35" s="8"/>
      <c r="F35" s="8"/>
      <c r="I35" s="153" t="str">
        <f>I4</f>
        <v>Thousand Baht</v>
      </c>
      <c r="J35" s="153"/>
      <c r="K35" s="153"/>
      <c r="L35" s="12"/>
      <c r="M35" s="13"/>
    </row>
    <row r="36" spans="1:15" ht="22.5" customHeight="1">
      <c r="B36" s="8"/>
      <c r="C36" s="8"/>
      <c r="D36" s="8"/>
      <c r="E36" s="8"/>
      <c r="F36" s="8"/>
      <c r="H36" s="7"/>
      <c r="I36" s="16" t="str">
        <f>I5</f>
        <v>30 September 2025</v>
      </c>
      <c r="J36" s="8"/>
      <c r="K36" s="16" t="str">
        <f>K5</f>
        <v>31 December 2024</v>
      </c>
      <c r="M36" s="13"/>
    </row>
    <row r="37" spans="1:15" ht="22.5" customHeight="1">
      <c r="B37" s="8"/>
      <c r="C37" s="8"/>
      <c r="D37" s="8"/>
      <c r="E37" s="8"/>
      <c r="F37" s="8"/>
      <c r="H37" s="7"/>
      <c r="I37" s="37" t="str">
        <f>I6</f>
        <v>“Unaudited”</v>
      </c>
      <c r="J37" s="8"/>
      <c r="K37" s="16"/>
      <c r="M37" s="13"/>
    </row>
    <row r="38" spans="1:15" ht="22.5" customHeight="1">
      <c r="B38" s="8"/>
      <c r="C38" s="8"/>
      <c r="D38" s="8"/>
      <c r="E38" s="8"/>
      <c r="F38" s="8"/>
      <c r="G38" s="10" t="str">
        <f>G7</f>
        <v>Note</v>
      </c>
      <c r="H38" s="7"/>
      <c r="I38" s="37" t="str">
        <f>I7</f>
        <v>“Reviewed”</v>
      </c>
      <c r="J38" s="8"/>
      <c r="K38" s="8" t="str">
        <f>K7</f>
        <v>“Audited”</v>
      </c>
      <c r="M38" s="13"/>
    </row>
    <row r="39" spans="1:15" ht="22.5" customHeight="1">
      <c r="B39" s="155" t="s">
        <v>26</v>
      </c>
      <c r="C39" s="155"/>
      <c r="D39" s="155"/>
      <c r="E39" s="155"/>
      <c r="F39" s="155"/>
      <c r="I39" s="127"/>
      <c r="J39" s="9"/>
      <c r="K39" s="127"/>
      <c r="L39" s="9"/>
      <c r="M39" s="7"/>
    </row>
    <row r="40" spans="1:15" ht="22.05" customHeight="1">
      <c r="B40" s="7" t="s">
        <v>27</v>
      </c>
      <c r="I40" s="34"/>
      <c r="J40" s="9"/>
      <c r="K40" s="128"/>
      <c r="L40" s="9"/>
      <c r="M40" s="7"/>
    </row>
    <row r="41" spans="1:15" ht="22.05" customHeight="1">
      <c r="C41" s="7" t="s">
        <v>28</v>
      </c>
      <c r="G41" s="8" t="s">
        <v>129</v>
      </c>
      <c r="I41" s="26">
        <v>188757</v>
      </c>
      <c r="J41" s="43"/>
      <c r="K41" s="29">
        <v>230855</v>
      </c>
      <c r="L41" s="129"/>
      <c r="M41" s="81"/>
      <c r="N41" s="81"/>
      <c r="O41" s="81"/>
    </row>
    <row r="42" spans="1:15" ht="22.05" customHeight="1">
      <c r="C42" s="7" t="s">
        <v>29</v>
      </c>
      <c r="G42" s="130"/>
      <c r="I42" s="26">
        <v>1241</v>
      </c>
      <c r="J42" s="43"/>
      <c r="K42" s="29">
        <v>1059</v>
      </c>
      <c r="L42" s="9"/>
      <c r="M42" s="81"/>
      <c r="N42" s="81"/>
      <c r="O42" s="81"/>
    </row>
    <row r="43" spans="1:15" ht="22.05" customHeight="1">
      <c r="A43" s="131"/>
      <c r="C43" s="7" t="s">
        <v>30</v>
      </c>
      <c r="G43" s="8">
        <v>12</v>
      </c>
      <c r="I43" s="26">
        <v>92939</v>
      </c>
      <c r="J43" s="43"/>
      <c r="K43" s="29">
        <v>101088</v>
      </c>
      <c r="L43" s="9"/>
      <c r="M43" s="81"/>
      <c r="N43" s="81"/>
      <c r="O43" s="81"/>
    </row>
    <row r="44" spans="1:15" ht="22.05" customHeight="1">
      <c r="C44" s="7" t="s">
        <v>31</v>
      </c>
      <c r="I44" s="26">
        <v>4648</v>
      </c>
      <c r="J44" s="43"/>
      <c r="K44" s="29">
        <v>13973</v>
      </c>
      <c r="L44" s="9"/>
      <c r="M44" s="81"/>
      <c r="N44" s="81"/>
      <c r="O44" s="81"/>
    </row>
    <row r="45" spans="1:15" ht="22.05" customHeight="1">
      <c r="D45" s="7" t="s">
        <v>32</v>
      </c>
      <c r="I45" s="27">
        <v>287585</v>
      </c>
      <c r="J45" s="43"/>
      <c r="K45" s="27">
        <v>346975</v>
      </c>
      <c r="L45" s="129"/>
      <c r="M45" s="129"/>
      <c r="N45" s="129"/>
    </row>
    <row r="46" spans="1:15" ht="21.45" customHeight="1">
      <c r="B46" s="7" t="s">
        <v>33</v>
      </c>
      <c r="I46" s="29"/>
      <c r="J46" s="43"/>
      <c r="K46" s="29"/>
      <c r="L46" s="9"/>
      <c r="M46" s="7"/>
    </row>
    <row r="47" spans="1:15" ht="21.45" customHeight="1">
      <c r="A47" s="131"/>
      <c r="C47" s="7" t="s">
        <v>34</v>
      </c>
      <c r="G47" s="8">
        <v>12</v>
      </c>
      <c r="I47" s="26">
        <v>137508</v>
      </c>
      <c r="J47" s="43"/>
      <c r="K47" s="29">
        <v>139442</v>
      </c>
      <c r="L47" s="9"/>
      <c r="M47" s="81"/>
      <c r="N47" s="81"/>
      <c r="O47" s="81"/>
    </row>
    <row r="48" spans="1:15" ht="21.45" customHeight="1">
      <c r="C48" s="7" t="s">
        <v>35</v>
      </c>
      <c r="I48" s="26">
        <v>23148</v>
      </c>
      <c r="J48" s="43"/>
      <c r="K48" s="29">
        <v>21305</v>
      </c>
      <c r="L48" s="9"/>
      <c r="M48" s="81"/>
      <c r="N48" s="81"/>
      <c r="O48" s="81"/>
    </row>
    <row r="49" spans="1:15" ht="21.45" customHeight="1">
      <c r="C49" s="7" t="s">
        <v>36</v>
      </c>
      <c r="G49" s="25"/>
      <c r="I49" s="26">
        <v>4930</v>
      </c>
      <c r="J49" s="43"/>
      <c r="K49" s="29">
        <v>4930</v>
      </c>
      <c r="L49" s="9"/>
      <c r="M49" s="81"/>
      <c r="N49" s="81"/>
      <c r="O49" s="81"/>
    </row>
    <row r="50" spans="1:15" ht="21.45" customHeight="1">
      <c r="D50" s="7" t="s">
        <v>37</v>
      </c>
      <c r="I50" s="27">
        <v>165586</v>
      </c>
      <c r="J50" s="43"/>
      <c r="K50" s="27">
        <v>165677</v>
      </c>
      <c r="L50" s="129"/>
      <c r="M50" s="129"/>
      <c r="N50" s="129"/>
    </row>
    <row r="51" spans="1:15" s="4" customFormat="1" ht="21.45" customHeight="1">
      <c r="A51" s="1"/>
      <c r="D51" s="4" t="s">
        <v>38</v>
      </c>
      <c r="G51" s="31"/>
      <c r="H51" s="31"/>
      <c r="I51" s="41">
        <v>453171</v>
      </c>
      <c r="J51" s="69"/>
      <c r="K51" s="41">
        <v>512652</v>
      </c>
      <c r="L51" s="129"/>
      <c r="M51" s="129"/>
      <c r="N51" s="129"/>
    </row>
    <row r="52" spans="1:15" s="4" customFormat="1" ht="21.45" customHeight="1">
      <c r="A52" s="1"/>
      <c r="B52" s="4" t="s">
        <v>39</v>
      </c>
      <c r="G52" s="8"/>
      <c r="H52" s="8"/>
      <c r="I52" s="42"/>
      <c r="J52" s="5"/>
      <c r="K52" s="132"/>
      <c r="L52" s="9"/>
    </row>
    <row r="53" spans="1:15" ht="21.45" customHeight="1">
      <c r="C53" s="7" t="s">
        <v>40</v>
      </c>
      <c r="I53" s="34"/>
      <c r="J53" s="9"/>
      <c r="K53" s="26"/>
      <c r="L53" s="9"/>
      <c r="M53" s="7"/>
    </row>
    <row r="54" spans="1:15" ht="21.45" customHeight="1">
      <c r="C54" s="7" t="s">
        <v>41</v>
      </c>
      <c r="I54" s="34"/>
      <c r="J54" s="9"/>
      <c r="K54" s="26"/>
      <c r="L54" s="9"/>
      <c r="M54" s="7"/>
    </row>
    <row r="55" spans="1:15" ht="21.45" customHeight="1" thickBot="1">
      <c r="C55" s="133"/>
      <c r="D55" s="7" t="s">
        <v>42</v>
      </c>
      <c r="I55" s="45">
        <v>175000</v>
      </c>
      <c r="J55" s="9"/>
      <c r="K55" s="45">
        <v>175000</v>
      </c>
      <c r="L55" s="9"/>
      <c r="M55" s="7"/>
    </row>
    <row r="56" spans="1:15" ht="21.45" customHeight="1" thickTop="1">
      <c r="C56" s="134" t="s">
        <v>43</v>
      </c>
      <c r="I56" s="26"/>
      <c r="J56" s="43"/>
      <c r="K56" s="26"/>
      <c r="L56" s="9"/>
      <c r="M56" s="7"/>
    </row>
    <row r="57" spans="1:15" ht="21.45" customHeight="1">
      <c r="C57" s="133"/>
      <c r="D57" s="7" t="s">
        <v>44</v>
      </c>
      <c r="G57" s="25"/>
      <c r="I57" s="29">
        <v>174273</v>
      </c>
      <c r="J57" s="43"/>
      <c r="K57" s="29">
        <v>174273</v>
      </c>
      <c r="L57" s="9"/>
      <c r="M57" s="81"/>
      <c r="N57" s="81"/>
      <c r="O57" s="81"/>
    </row>
    <row r="58" spans="1:15" ht="21.45" customHeight="1">
      <c r="C58" s="7" t="s">
        <v>45</v>
      </c>
      <c r="G58" s="25"/>
      <c r="I58" s="29">
        <v>92267</v>
      </c>
      <c r="J58" s="43"/>
      <c r="K58" s="29">
        <v>92267</v>
      </c>
      <c r="L58" s="9"/>
      <c r="M58" s="81"/>
      <c r="N58" s="81"/>
      <c r="O58" s="81"/>
    </row>
    <row r="59" spans="1:15" ht="21.45" customHeight="1">
      <c r="C59" s="7" t="s">
        <v>46</v>
      </c>
      <c r="F59" s="46"/>
      <c r="G59" s="135"/>
      <c r="H59" s="47"/>
      <c r="I59" s="26"/>
      <c r="J59" s="43"/>
      <c r="K59" s="26"/>
      <c r="L59" s="9"/>
      <c r="M59" s="7"/>
    </row>
    <row r="60" spans="1:15" ht="21.45" customHeight="1">
      <c r="C60" s="133" t="s">
        <v>47</v>
      </c>
      <c r="F60" s="46"/>
      <c r="G60" s="25"/>
      <c r="H60" s="47"/>
      <c r="I60" s="29">
        <v>17500</v>
      </c>
      <c r="J60" s="43"/>
      <c r="K60" s="29">
        <v>17500</v>
      </c>
      <c r="L60" s="9"/>
      <c r="M60" s="81"/>
      <c r="N60" s="81"/>
      <c r="O60" s="81"/>
    </row>
    <row r="61" spans="1:15" ht="21.45" customHeight="1">
      <c r="C61" s="133" t="s">
        <v>48</v>
      </c>
      <c r="F61" s="46"/>
      <c r="G61" s="8">
        <v>15</v>
      </c>
      <c r="H61" s="47"/>
      <c r="I61" s="29">
        <v>1409470</v>
      </c>
      <c r="J61" s="43"/>
      <c r="K61" s="29">
        <v>1390739</v>
      </c>
      <c r="L61" s="9"/>
      <c r="M61" s="81"/>
      <c r="N61" s="81"/>
      <c r="O61" s="81"/>
    </row>
    <row r="62" spans="1:15" s="4" customFormat="1" ht="21.45" customHeight="1">
      <c r="A62" s="1"/>
      <c r="D62" s="4" t="s">
        <v>49</v>
      </c>
      <c r="G62" s="31"/>
      <c r="H62" s="31"/>
      <c r="I62" s="41">
        <v>1693510</v>
      </c>
      <c r="J62" s="69"/>
      <c r="K62" s="41">
        <v>1674779</v>
      </c>
      <c r="L62" s="9"/>
    </row>
    <row r="63" spans="1:15" s="4" customFormat="1" ht="21.45" customHeight="1" thickBot="1">
      <c r="A63" s="1"/>
      <c r="D63" s="4" t="s">
        <v>50</v>
      </c>
      <c r="G63" s="31"/>
      <c r="H63" s="31"/>
      <c r="I63" s="50">
        <v>2146681</v>
      </c>
      <c r="J63" s="69"/>
      <c r="K63" s="50">
        <v>2187431</v>
      </c>
      <c r="L63" s="9"/>
    </row>
    <row r="64" spans="1:15" s="4" customFormat="1" ht="22.5" customHeight="1" thickTop="1">
      <c r="A64" s="1"/>
      <c r="D64" s="49"/>
      <c r="G64" s="31"/>
      <c r="H64" s="31"/>
      <c r="I64" s="51"/>
      <c r="J64" s="52"/>
      <c r="K64" s="51"/>
      <c r="M64" s="33"/>
    </row>
    <row r="65" spans="1:13" ht="6" customHeight="1">
      <c r="I65" s="53"/>
      <c r="J65" s="54"/>
      <c r="K65" s="53"/>
      <c r="M65" s="13"/>
    </row>
    <row r="66" spans="1:13" ht="22.5" customHeight="1">
      <c r="I66" s="51"/>
      <c r="J66" s="52"/>
      <c r="K66" s="51"/>
      <c r="M66" s="13"/>
    </row>
    <row r="67" spans="1:13" s="55" customFormat="1" ht="22.5" customHeight="1">
      <c r="A67" s="1"/>
      <c r="G67" s="56"/>
      <c r="H67" s="57"/>
      <c r="I67" s="53"/>
      <c r="J67" s="54"/>
      <c r="K67" s="53"/>
      <c r="M67" s="58"/>
    </row>
    <row r="68" spans="1:13" ht="22.5" customHeight="1">
      <c r="B68" s="8"/>
      <c r="C68" s="8"/>
      <c r="D68" s="8"/>
      <c r="E68" s="8"/>
      <c r="F68" s="8"/>
      <c r="I68" s="51"/>
      <c r="J68" s="52"/>
      <c r="K68" s="51"/>
      <c r="M68" s="13"/>
    </row>
    <row r="69" spans="1:13" ht="22.5" customHeight="1">
      <c r="B69" s="8"/>
      <c r="C69" s="8"/>
      <c r="D69" s="8"/>
      <c r="E69" s="8"/>
      <c r="F69" s="8"/>
      <c r="I69" s="53"/>
      <c r="J69" s="54"/>
      <c r="K69" s="53"/>
      <c r="M69" s="13"/>
    </row>
    <row r="70" spans="1:13" ht="22.5" customHeight="1">
      <c r="B70" s="8"/>
      <c r="C70" s="8"/>
      <c r="D70" s="8"/>
      <c r="E70" s="8"/>
      <c r="F70" s="8"/>
      <c r="I70" s="51"/>
      <c r="J70" s="52"/>
      <c r="K70" s="51"/>
      <c r="M70" s="13"/>
    </row>
    <row r="71" spans="1:13" ht="22.5" customHeight="1">
      <c r="B71" s="8"/>
      <c r="C71" s="8"/>
      <c r="D71" s="8"/>
      <c r="E71" s="8"/>
      <c r="F71" s="8"/>
      <c r="I71" s="59"/>
      <c r="J71" s="8"/>
      <c r="K71" s="8"/>
      <c r="M71" s="13"/>
    </row>
    <row r="72" spans="1:13" ht="22.5" customHeight="1">
      <c r="B72" s="8"/>
      <c r="C72" s="8"/>
      <c r="D72" s="8"/>
      <c r="E72" s="8"/>
      <c r="F72" s="8"/>
      <c r="I72" s="59"/>
      <c r="J72" s="8"/>
      <c r="K72" s="8"/>
      <c r="M72" s="13"/>
    </row>
    <row r="73" spans="1:13" ht="22.5" customHeight="1">
      <c r="B73" s="8"/>
      <c r="C73" s="8"/>
      <c r="D73" s="8"/>
      <c r="E73" s="8"/>
      <c r="F73" s="8"/>
      <c r="I73" s="59"/>
      <c r="J73" s="8"/>
      <c r="K73" s="8"/>
      <c r="M73" s="13"/>
    </row>
    <row r="74" spans="1:13" ht="22.5" customHeight="1">
      <c r="B74" s="8"/>
      <c r="C74" s="8"/>
      <c r="D74" s="8"/>
      <c r="E74" s="8"/>
      <c r="F74" s="8"/>
      <c r="I74" s="8"/>
      <c r="J74" s="8"/>
      <c r="K74" s="8"/>
      <c r="M74" s="13"/>
    </row>
    <row r="75" spans="1:13" ht="22.5" customHeight="1">
      <c r="B75" s="8"/>
      <c r="C75" s="8"/>
      <c r="D75" s="8"/>
      <c r="E75" s="8"/>
      <c r="F75" s="8"/>
      <c r="I75" s="8"/>
      <c r="J75" s="8"/>
      <c r="K75" s="8"/>
      <c r="M75" s="7"/>
    </row>
    <row r="76" spans="1:13" ht="22.5" customHeight="1">
      <c r="B76" s="8"/>
      <c r="C76" s="8"/>
      <c r="D76" s="8"/>
      <c r="E76" s="8"/>
      <c r="F76" s="8"/>
      <c r="I76" s="8"/>
      <c r="J76" s="8"/>
      <c r="K76" s="8"/>
      <c r="M76" s="7"/>
    </row>
    <row r="77" spans="1:13" ht="22.5" customHeight="1">
      <c r="B77" s="8"/>
      <c r="C77" s="8"/>
      <c r="D77" s="8"/>
      <c r="E77" s="8"/>
      <c r="F77" s="8"/>
      <c r="I77" s="8"/>
      <c r="J77" s="8"/>
      <c r="K77" s="8"/>
      <c r="M77" s="7"/>
    </row>
    <row r="78" spans="1:13" ht="22.5" customHeight="1">
      <c r="B78" s="8"/>
      <c r="C78" s="8"/>
      <c r="D78" s="8"/>
      <c r="E78" s="8"/>
      <c r="F78" s="8"/>
      <c r="I78" s="8"/>
      <c r="J78" s="8"/>
      <c r="K78" s="8"/>
      <c r="M78" s="7"/>
    </row>
    <row r="79" spans="1:13" ht="22.5" customHeight="1">
      <c r="B79" s="8"/>
      <c r="C79" s="8"/>
      <c r="D79" s="8"/>
      <c r="E79" s="8"/>
      <c r="F79" s="8"/>
      <c r="I79" s="8"/>
      <c r="J79" s="8"/>
      <c r="K79" s="8"/>
      <c r="M79" s="7"/>
    </row>
    <row r="80" spans="1:13" ht="22.5" customHeight="1">
      <c r="B80" s="8"/>
      <c r="C80" s="8"/>
      <c r="D80" s="8"/>
      <c r="E80" s="8"/>
      <c r="F80" s="8"/>
      <c r="I80" s="8"/>
      <c r="J80" s="8"/>
      <c r="K80" s="8"/>
      <c r="M80" s="7"/>
    </row>
  </sheetData>
  <mergeCells count="10">
    <mergeCell ref="B32:K32"/>
    <mergeCell ref="B33:K33"/>
    <mergeCell ref="B34:K34"/>
    <mergeCell ref="I35:K35"/>
    <mergeCell ref="B39:F39"/>
    <mergeCell ref="B2:K2"/>
    <mergeCell ref="B3:K3"/>
    <mergeCell ref="I4:K4"/>
    <mergeCell ref="B7:F7"/>
    <mergeCell ref="B8:F8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  <pageSetUpPr fitToPage="1"/>
  </sheetPr>
  <dimension ref="A1:V36"/>
  <sheetViews>
    <sheetView view="pageBreakPreview" zoomScaleNormal="70" zoomScaleSheetLayoutView="100" workbookViewId="0">
      <selection activeCell="N15" sqref="N15"/>
    </sheetView>
  </sheetViews>
  <sheetFormatPr defaultColWidth="8.21875" defaultRowHeight="12.75" customHeight="1"/>
  <cols>
    <col min="1" max="1" width="2.33203125" style="7" customWidth="1"/>
    <col min="2" max="2" width="4.77734375" style="7" customWidth="1"/>
    <col min="3" max="3" width="2.33203125" style="7" customWidth="1"/>
    <col min="4" max="4" width="8.77734375" style="7" customWidth="1"/>
    <col min="5" max="5" width="17" style="7" customWidth="1"/>
    <col min="6" max="6" width="7.21875" style="8" customWidth="1"/>
    <col min="7" max="7" width="1" style="8" customWidth="1"/>
    <col min="8" max="8" width="10.6640625" style="60" customWidth="1"/>
    <col min="9" max="9" width="1" style="7" customWidth="1"/>
    <col min="10" max="10" width="10.6640625" style="7" customWidth="1"/>
    <col min="11" max="11" width="1" style="8" customWidth="1"/>
    <col min="12" max="12" width="10.6640625" style="60" customWidth="1"/>
    <col min="13" max="13" width="1" style="7" customWidth="1"/>
    <col min="14" max="14" width="10.6640625" style="7" customWidth="1"/>
    <col min="15" max="15" width="1" style="8" customWidth="1"/>
    <col min="16" max="16" width="1" style="7" customWidth="1"/>
    <col min="17" max="17" width="11.109375" style="7" customWidth="1"/>
    <col min="18" max="18" width="13.109375" style="7" bestFit="1" customWidth="1"/>
    <col min="19" max="16384" width="8.21875" style="7"/>
  </cols>
  <sheetData>
    <row r="1" spans="1:22" s="4" customFormat="1" ht="22.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149"/>
      <c r="L1" s="149"/>
      <c r="M1" s="149"/>
      <c r="N1" s="149"/>
      <c r="P1" s="62"/>
      <c r="Q1" s="63"/>
    </row>
    <row r="2" spans="1:22" s="4" customFormat="1" ht="22.5" customHeight="1">
      <c r="A2" s="4" t="s">
        <v>51</v>
      </c>
      <c r="K2" s="62"/>
      <c r="L2" s="62"/>
      <c r="M2" s="62"/>
      <c r="N2" s="62"/>
      <c r="P2" s="62"/>
      <c r="Q2" s="63"/>
    </row>
    <row r="3" spans="1:22" s="4" customFormat="1" ht="22.5" customHeight="1">
      <c r="A3" s="4" t="s">
        <v>52</v>
      </c>
      <c r="K3" s="62"/>
      <c r="L3" s="62"/>
      <c r="M3" s="62"/>
      <c r="N3" s="62"/>
      <c r="P3" s="62"/>
      <c r="Q3" s="63"/>
    </row>
    <row r="4" spans="1:22" s="4" customFormat="1" ht="9.9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</row>
    <row r="5" spans="1:22" s="4" customFormat="1" ht="22.5" customHeight="1">
      <c r="A5" s="62"/>
      <c r="B5" s="62"/>
      <c r="C5" s="62"/>
      <c r="D5" s="62"/>
      <c r="E5" s="62"/>
      <c r="F5" s="62"/>
      <c r="G5" s="62"/>
      <c r="H5" s="62"/>
      <c r="I5" s="62"/>
      <c r="J5" s="63"/>
      <c r="K5" s="62"/>
      <c r="L5" s="62"/>
      <c r="M5" s="62"/>
      <c r="N5" s="63" t="s">
        <v>7</v>
      </c>
      <c r="O5" s="62"/>
      <c r="P5" s="62"/>
      <c r="Q5" s="63"/>
    </row>
    <row r="6" spans="1:22" s="4" customFormat="1" ht="22.5" customHeight="1">
      <c r="A6" s="62"/>
      <c r="B6" s="62"/>
      <c r="C6" s="62"/>
      <c r="D6" s="62"/>
      <c r="E6" s="62"/>
      <c r="F6" s="62"/>
      <c r="G6" s="62"/>
      <c r="H6" s="62"/>
      <c r="I6" s="62"/>
      <c r="J6" s="63"/>
      <c r="K6" s="62"/>
      <c r="L6" s="62"/>
      <c r="M6" s="62"/>
      <c r="N6" s="63" t="s">
        <v>8</v>
      </c>
      <c r="O6" s="62"/>
      <c r="P6" s="62"/>
      <c r="Q6" s="63"/>
    </row>
    <row r="7" spans="1:22" ht="22.5" customHeight="1">
      <c r="H7" s="157" t="s">
        <v>4</v>
      </c>
      <c r="I7" s="157"/>
      <c r="J7" s="157"/>
      <c r="K7" s="157"/>
      <c r="L7" s="157"/>
      <c r="M7" s="157"/>
      <c r="N7" s="157"/>
    </row>
    <row r="8" spans="1:22" ht="22.5" customHeight="1">
      <c r="H8" s="158" t="s">
        <v>53</v>
      </c>
      <c r="I8" s="158"/>
      <c r="J8" s="158"/>
      <c r="K8" s="64"/>
      <c r="L8" s="158" t="s">
        <v>54</v>
      </c>
      <c r="M8" s="158"/>
      <c r="N8" s="158"/>
    </row>
    <row r="9" spans="1:22" ht="22.5" customHeight="1">
      <c r="H9" s="153" t="s">
        <v>55</v>
      </c>
      <c r="I9" s="153"/>
      <c r="J9" s="153"/>
      <c r="L9" s="153" t="str">
        <f>+H9</f>
        <v>ended 30 September</v>
      </c>
      <c r="M9" s="153"/>
      <c r="N9" s="153"/>
    </row>
    <row r="10" spans="1:22" ht="22.5" customHeight="1">
      <c r="A10" s="154"/>
      <c r="B10" s="154"/>
      <c r="C10" s="154"/>
      <c r="D10" s="154"/>
      <c r="E10" s="154"/>
      <c r="F10" s="10" t="s">
        <v>3</v>
      </c>
      <c r="G10" s="7"/>
      <c r="H10" s="65">
        <v>2025</v>
      </c>
      <c r="I10" s="8"/>
      <c r="J10" s="65">
        <v>2024</v>
      </c>
      <c r="K10" s="7"/>
      <c r="L10" s="65">
        <f>+H10</f>
        <v>2025</v>
      </c>
      <c r="M10" s="8"/>
      <c r="N10" s="65">
        <f>+J10</f>
        <v>2024</v>
      </c>
      <c r="O10" s="7"/>
    </row>
    <row r="11" spans="1:22" ht="22.5" customHeight="1">
      <c r="A11" s="8"/>
      <c r="B11" s="8"/>
      <c r="C11" s="8"/>
      <c r="D11" s="8"/>
      <c r="E11" s="8"/>
      <c r="G11" s="7"/>
      <c r="H11" s="16"/>
      <c r="I11" s="8"/>
      <c r="J11" s="16"/>
      <c r="K11" s="7"/>
      <c r="L11" s="16"/>
      <c r="M11" s="8"/>
      <c r="N11" s="16"/>
      <c r="O11" s="7"/>
    </row>
    <row r="12" spans="1:22" s="4" customFormat="1" ht="22.5" customHeight="1">
      <c r="A12" s="4" t="s">
        <v>56</v>
      </c>
      <c r="F12" s="8"/>
      <c r="G12" s="31"/>
      <c r="H12" s="66">
        <v>266363</v>
      </c>
      <c r="I12" s="67"/>
      <c r="J12" s="66">
        <v>328992</v>
      </c>
      <c r="K12" s="68"/>
      <c r="L12" s="66">
        <v>829355</v>
      </c>
      <c r="M12" s="67"/>
      <c r="N12" s="66">
        <v>1026758</v>
      </c>
      <c r="O12" s="68"/>
      <c r="R12" s="69"/>
      <c r="T12" s="70"/>
      <c r="V12" s="70"/>
    </row>
    <row r="13" spans="1:22" ht="22.5" customHeight="1">
      <c r="A13" s="7" t="s">
        <v>57</v>
      </c>
      <c r="H13" s="71">
        <v>-137130</v>
      </c>
      <c r="I13" s="38"/>
      <c r="J13" s="71">
        <v>-178504</v>
      </c>
      <c r="K13" s="72"/>
      <c r="L13" s="136">
        <v>-423777</v>
      </c>
      <c r="M13" s="38"/>
      <c r="N13" s="71">
        <v>-539358</v>
      </c>
      <c r="O13" s="72"/>
      <c r="R13" s="43"/>
      <c r="T13" s="70"/>
      <c r="U13" s="4"/>
      <c r="V13" s="70"/>
    </row>
    <row r="14" spans="1:22" s="4" customFormat="1" ht="22.5" customHeight="1">
      <c r="A14" s="4" t="s">
        <v>58</v>
      </c>
      <c r="F14" s="31"/>
      <c r="G14" s="31"/>
      <c r="H14" s="66">
        <v>129233</v>
      </c>
      <c r="I14" s="70"/>
      <c r="J14" s="66">
        <v>150488</v>
      </c>
      <c r="K14" s="68"/>
      <c r="L14" s="66">
        <v>405578</v>
      </c>
      <c r="M14" s="70"/>
      <c r="N14" s="66">
        <v>487400</v>
      </c>
      <c r="O14" s="68"/>
      <c r="R14" s="69"/>
      <c r="T14" s="70"/>
      <c r="V14" s="70"/>
    </row>
    <row r="15" spans="1:22" ht="22.5" customHeight="1">
      <c r="A15" s="7" t="s">
        <v>59</v>
      </c>
      <c r="B15" s="8"/>
      <c r="C15" s="8"/>
      <c r="D15" s="8"/>
      <c r="E15" s="8"/>
      <c r="H15" s="73">
        <v>7753</v>
      </c>
      <c r="I15" s="38"/>
      <c r="J15" s="73">
        <v>8000</v>
      </c>
      <c r="K15" s="72"/>
      <c r="L15" s="73">
        <v>25692</v>
      </c>
      <c r="M15" s="38"/>
      <c r="N15" s="73">
        <v>23374</v>
      </c>
      <c r="O15" s="72"/>
      <c r="R15" s="43"/>
      <c r="T15" s="70"/>
      <c r="U15" s="4"/>
      <c r="V15" s="70"/>
    </row>
    <row r="16" spans="1:22" ht="22.5" customHeight="1">
      <c r="A16" s="7" t="s">
        <v>60</v>
      </c>
      <c r="B16" s="8"/>
      <c r="C16" s="8"/>
      <c r="D16" s="8"/>
      <c r="E16" s="8"/>
      <c r="F16" s="8">
        <v>4</v>
      </c>
      <c r="H16" s="73">
        <v>-78399</v>
      </c>
      <c r="I16" s="38"/>
      <c r="J16" s="73">
        <v>-90146</v>
      </c>
      <c r="K16" s="72"/>
      <c r="L16" s="73">
        <v>-243496</v>
      </c>
      <c r="M16" s="38"/>
      <c r="N16" s="73">
        <v>-269615</v>
      </c>
      <c r="O16" s="72"/>
      <c r="R16" s="43"/>
      <c r="T16" s="70"/>
      <c r="U16" s="4"/>
      <c r="V16" s="70"/>
    </row>
    <row r="17" spans="1:22" ht="22.5" customHeight="1">
      <c r="A17" s="7" t="s">
        <v>61</v>
      </c>
      <c r="H17" s="71">
        <v>-36645</v>
      </c>
      <c r="I17" s="38"/>
      <c r="J17" s="71">
        <v>-37049</v>
      </c>
      <c r="K17" s="72"/>
      <c r="L17" s="71">
        <v>-109019</v>
      </c>
      <c r="M17" s="38"/>
      <c r="N17" s="71">
        <v>-108734</v>
      </c>
      <c r="O17" s="72"/>
      <c r="R17" s="43"/>
      <c r="T17" s="70"/>
      <c r="U17" s="4"/>
      <c r="V17" s="70"/>
    </row>
    <row r="18" spans="1:22" ht="22.5" customHeight="1">
      <c r="A18" s="4" t="s">
        <v>62</v>
      </c>
      <c r="H18" s="66">
        <v>21942</v>
      </c>
      <c r="I18" s="73"/>
      <c r="J18" s="66">
        <v>31293</v>
      </c>
      <c r="K18" s="72"/>
      <c r="L18" s="66">
        <v>78755</v>
      </c>
      <c r="M18" s="73"/>
      <c r="N18" s="66">
        <v>132425</v>
      </c>
      <c r="O18" s="72"/>
      <c r="R18" s="43"/>
      <c r="T18" s="70"/>
      <c r="U18" s="4"/>
      <c r="V18" s="70"/>
    </row>
    <row r="19" spans="1:22" ht="22.5" customHeight="1">
      <c r="A19" s="7" t="s">
        <v>63</v>
      </c>
      <c r="H19" s="71">
        <v>-1008</v>
      </c>
      <c r="I19" s="73"/>
      <c r="J19" s="73">
        <v>-1028</v>
      </c>
      <c r="K19" s="72"/>
      <c r="L19" s="74">
        <v>-2799</v>
      </c>
      <c r="M19" s="73"/>
      <c r="N19" s="74">
        <v>-2964</v>
      </c>
      <c r="O19" s="72"/>
      <c r="R19" s="43"/>
      <c r="T19" s="70"/>
      <c r="U19" s="4"/>
      <c r="V19" s="70"/>
    </row>
    <row r="20" spans="1:22" ht="22.5" customHeight="1">
      <c r="A20" s="4" t="s">
        <v>64</v>
      </c>
      <c r="B20" s="8"/>
      <c r="C20" s="8"/>
      <c r="D20" s="8"/>
      <c r="E20" s="8"/>
      <c r="H20" s="76">
        <v>20934</v>
      </c>
      <c r="I20" s="70"/>
      <c r="J20" s="76">
        <v>30265</v>
      </c>
      <c r="K20" s="72"/>
      <c r="L20" s="76">
        <v>75956</v>
      </c>
      <c r="M20" s="70"/>
      <c r="N20" s="76">
        <v>129461</v>
      </c>
      <c r="O20" s="72"/>
      <c r="R20" s="43"/>
      <c r="T20" s="70"/>
      <c r="U20" s="4"/>
      <c r="V20" s="70"/>
    </row>
    <row r="21" spans="1:22" ht="22.5" customHeight="1">
      <c r="A21" s="7" t="s">
        <v>65</v>
      </c>
      <c r="B21" s="8"/>
      <c r="C21" s="8"/>
      <c r="D21" s="8"/>
      <c r="E21" s="8"/>
      <c r="F21" s="8">
        <v>14</v>
      </c>
      <c r="H21" s="77">
        <v>-4306</v>
      </c>
      <c r="I21" s="72"/>
      <c r="J21" s="74">
        <v>-6231</v>
      </c>
      <c r="K21" s="72"/>
      <c r="L21" s="137">
        <v>-15399</v>
      </c>
      <c r="M21" s="72"/>
      <c r="N21" s="74">
        <v>-26015</v>
      </c>
      <c r="O21" s="72"/>
      <c r="R21" s="43"/>
      <c r="T21" s="70"/>
      <c r="U21" s="4"/>
      <c r="V21" s="70"/>
    </row>
    <row r="22" spans="1:22" ht="22.5" customHeight="1">
      <c r="A22" s="4" t="s">
        <v>66</v>
      </c>
      <c r="B22" s="8"/>
      <c r="C22" s="8"/>
      <c r="D22" s="8"/>
      <c r="E22" s="8"/>
      <c r="H22" s="76">
        <v>16628</v>
      </c>
      <c r="I22" s="70"/>
      <c r="J22" s="76">
        <v>24034</v>
      </c>
      <c r="K22" s="72"/>
      <c r="L22" s="76">
        <v>60557</v>
      </c>
      <c r="M22" s="70"/>
      <c r="N22" s="76">
        <v>103446</v>
      </c>
      <c r="O22" s="72"/>
      <c r="R22" s="43"/>
      <c r="T22" s="70"/>
      <c r="U22" s="4"/>
      <c r="V22" s="70"/>
    </row>
    <row r="23" spans="1:22" ht="22.5" customHeight="1">
      <c r="A23" s="7" t="s">
        <v>67</v>
      </c>
      <c r="B23" s="44"/>
      <c r="C23" s="8"/>
      <c r="D23" s="8"/>
      <c r="E23" s="8"/>
      <c r="H23" s="71">
        <v>0</v>
      </c>
      <c r="I23" s="38"/>
      <c r="J23" s="71">
        <v>0</v>
      </c>
      <c r="K23" s="38"/>
      <c r="L23" s="71">
        <v>0</v>
      </c>
      <c r="M23" s="38"/>
      <c r="N23" s="71">
        <v>0</v>
      </c>
      <c r="O23" s="72"/>
      <c r="R23" s="43"/>
      <c r="T23" s="38"/>
      <c r="V23" s="38"/>
    </row>
    <row r="24" spans="1:22" ht="22.5" customHeight="1" thickBot="1">
      <c r="A24" s="4" t="s">
        <v>68</v>
      </c>
      <c r="B24" s="8"/>
      <c r="C24" s="8"/>
      <c r="D24" s="8"/>
      <c r="E24" s="8"/>
      <c r="H24" s="78">
        <v>16628</v>
      </c>
      <c r="I24" s="70"/>
      <c r="J24" s="78">
        <v>24034</v>
      </c>
      <c r="K24" s="70"/>
      <c r="L24" s="78">
        <v>60557</v>
      </c>
      <c r="M24" s="70"/>
      <c r="N24" s="78">
        <v>103446</v>
      </c>
      <c r="O24" s="72"/>
      <c r="R24" s="43"/>
      <c r="T24" s="70"/>
      <c r="U24" s="4"/>
      <c r="V24" s="70"/>
    </row>
    <row r="25" spans="1:22" ht="22.5" customHeight="1" thickTop="1">
      <c r="B25" s="8"/>
      <c r="C25" s="8"/>
      <c r="D25" s="8"/>
      <c r="E25" s="8"/>
      <c r="H25" s="72"/>
      <c r="I25" s="72"/>
      <c r="J25" s="72"/>
      <c r="K25" s="72"/>
      <c r="L25" s="72"/>
      <c r="M25" s="72"/>
      <c r="N25" s="72"/>
      <c r="R25" s="43"/>
      <c r="T25" s="70"/>
      <c r="U25" s="4"/>
      <c r="V25" s="70"/>
    </row>
    <row r="26" spans="1:22" ht="22.5" customHeight="1">
      <c r="A26" s="4" t="s">
        <v>69</v>
      </c>
      <c r="B26" s="8"/>
      <c r="C26" s="8"/>
      <c r="D26" s="8"/>
      <c r="E26" s="8"/>
      <c r="H26" s="72"/>
      <c r="I26" s="72"/>
      <c r="J26" s="72"/>
      <c r="K26" s="72"/>
      <c r="L26" s="72"/>
      <c r="M26" s="72"/>
      <c r="N26" s="72"/>
      <c r="R26" s="43"/>
      <c r="T26" s="70"/>
      <c r="U26" s="4"/>
      <c r="V26" s="70"/>
    </row>
    <row r="27" spans="1:22" ht="22.5" customHeight="1" thickBot="1">
      <c r="B27" s="7" t="s">
        <v>70</v>
      </c>
      <c r="C27" s="8"/>
      <c r="D27" s="8"/>
      <c r="E27" s="8"/>
      <c r="H27" s="21">
        <v>9.5412187048347419E-2</v>
      </c>
      <c r="I27" s="38"/>
      <c r="J27" s="21">
        <v>0.13790910101600534</v>
      </c>
      <c r="K27" s="72"/>
      <c r="L27" s="21">
        <v>0.34748404264857252</v>
      </c>
      <c r="M27" s="38"/>
      <c r="N27" s="21">
        <v>0.59358389309883486</v>
      </c>
      <c r="R27" s="43"/>
      <c r="T27" s="70"/>
      <c r="U27" s="4"/>
      <c r="V27" s="70"/>
    </row>
    <row r="28" spans="1:22" ht="22.5" customHeight="1" thickTop="1" thickBot="1">
      <c r="B28" s="7" t="s">
        <v>71</v>
      </c>
      <c r="C28" s="8"/>
      <c r="D28" s="8"/>
      <c r="E28" s="8"/>
      <c r="H28" s="79">
        <v>174273125</v>
      </c>
      <c r="I28" s="80"/>
      <c r="J28" s="79">
        <v>174273125</v>
      </c>
      <c r="K28" s="72"/>
      <c r="L28" s="79">
        <v>174273125</v>
      </c>
      <c r="M28" s="80"/>
      <c r="N28" s="79">
        <v>174273125</v>
      </c>
      <c r="R28" s="43"/>
      <c r="T28" s="70"/>
      <c r="U28" s="4"/>
      <c r="V28" s="70"/>
    </row>
    <row r="29" spans="1:22" ht="22.5" customHeight="1" thickTop="1">
      <c r="B29" s="8"/>
      <c r="C29" s="8"/>
      <c r="D29" s="8"/>
      <c r="E29" s="8"/>
      <c r="H29" s="8"/>
      <c r="I29" s="8"/>
      <c r="J29" s="8"/>
      <c r="L29" s="8"/>
      <c r="M29" s="8"/>
      <c r="N29" s="8"/>
      <c r="R29" s="43"/>
    </row>
    <row r="30" spans="1:22" ht="22.5" customHeight="1">
      <c r="B30" s="8"/>
      <c r="C30" s="8"/>
      <c r="D30" s="8"/>
      <c r="E30" s="8"/>
      <c r="H30" s="8"/>
      <c r="I30" s="8"/>
      <c r="J30" s="8"/>
      <c r="L30" s="8"/>
      <c r="M30" s="8"/>
      <c r="N30" s="8"/>
      <c r="R30" s="81"/>
    </row>
    <row r="31" spans="1:22" ht="22.5" customHeight="1">
      <c r="B31" s="8"/>
      <c r="C31" s="8"/>
      <c r="D31" s="8"/>
      <c r="E31" s="8"/>
      <c r="F31" s="56"/>
      <c r="G31" s="56"/>
      <c r="H31" s="82"/>
      <c r="I31" s="83"/>
      <c r="J31" s="83"/>
      <c r="K31" s="56"/>
      <c r="L31" s="82"/>
      <c r="M31" s="83"/>
      <c r="N31" s="83"/>
      <c r="O31" s="56"/>
      <c r="P31" s="83"/>
      <c r="Q31" s="83"/>
    </row>
    <row r="32" spans="1:22" ht="22.5" customHeight="1">
      <c r="B32" s="8"/>
      <c r="C32" s="8"/>
      <c r="D32" s="8"/>
      <c r="E32" s="8"/>
      <c r="H32" s="8"/>
      <c r="I32" s="8"/>
      <c r="J32" s="8"/>
      <c r="L32" s="8"/>
      <c r="M32" s="8"/>
      <c r="N32" s="8"/>
      <c r="P32" s="8"/>
      <c r="Q32" s="8"/>
    </row>
    <row r="33" spans="2:17" ht="22.5" customHeight="1">
      <c r="B33" s="8"/>
      <c r="C33" s="8"/>
      <c r="D33" s="8"/>
      <c r="E33" s="8"/>
      <c r="H33" s="8"/>
      <c r="I33" s="8"/>
      <c r="J33" s="8"/>
      <c r="L33" s="8"/>
      <c r="M33" s="8"/>
      <c r="N33" s="8"/>
      <c r="P33" s="8"/>
      <c r="Q33" s="8"/>
    </row>
    <row r="34" spans="2:17" ht="22.5" customHeight="1">
      <c r="B34" s="8"/>
      <c r="C34" s="8"/>
      <c r="D34" s="8"/>
      <c r="E34" s="8"/>
      <c r="H34" s="8"/>
      <c r="I34" s="8"/>
      <c r="J34" s="8"/>
      <c r="L34" s="8"/>
      <c r="M34" s="8"/>
      <c r="N34" s="8"/>
      <c r="P34" s="8"/>
      <c r="Q34" s="8"/>
    </row>
    <row r="35" spans="2:17" ht="22.5" customHeight="1">
      <c r="B35" s="8"/>
      <c r="C35" s="8"/>
      <c r="D35" s="8"/>
      <c r="E35" s="8"/>
      <c r="H35" s="8"/>
      <c r="I35" s="8"/>
      <c r="J35" s="8"/>
      <c r="L35" s="8"/>
      <c r="M35" s="8"/>
      <c r="N35" s="8"/>
      <c r="P35" s="8"/>
      <c r="Q35" s="8"/>
    </row>
    <row r="36" spans="2:17" ht="22.5" customHeight="1">
      <c r="B36" s="8"/>
      <c r="C36" s="8"/>
      <c r="D36" s="8"/>
      <c r="E36" s="8"/>
      <c r="H36" s="8"/>
      <c r="I36" s="8"/>
      <c r="J36" s="8"/>
      <c r="L36" s="8"/>
      <c r="M36" s="8"/>
      <c r="N36" s="8"/>
      <c r="P36" s="8"/>
      <c r="Q36" s="8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96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P28"/>
  <sheetViews>
    <sheetView view="pageBreakPreview" zoomScaleNormal="70" zoomScaleSheetLayoutView="100" workbookViewId="0">
      <selection activeCell="J13" sqref="J13"/>
    </sheetView>
  </sheetViews>
  <sheetFormatPr defaultColWidth="8.21875" defaultRowHeight="22.5" customHeight="1"/>
  <cols>
    <col min="1" max="1" width="33.33203125" style="86" customWidth="1"/>
    <col min="2" max="2" width="7.88671875" style="86" customWidth="1"/>
    <col min="3" max="3" width="1" style="86" customWidth="1"/>
    <col min="4" max="4" width="15.21875" style="108" customWidth="1"/>
    <col min="5" max="5" width="1" style="108" customWidth="1"/>
    <col min="6" max="6" width="15.21875" style="108" customWidth="1"/>
    <col min="7" max="7" width="1" style="108" customWidth="1"/>
    <col min="8" max="8" width="15.21875" style="108" customWidth="1"/>
    <col min="9" max="9" width="1" style="86" customWidth="1"/>
    <col min="10" max="10" width="15.21875" style="86" customWidth="1"/>
    <col min="11" max="11" width="1" style="86" customWidth="1"/>
    <col min="12" max="12" width="15.21875" style="86" customWidth="1"/>
    <col min="13" max="13" width="14.6640625" style="86" customWidth="1"/>
    <col min="14" max="14" width="8.21875" style="86" customWidth="1"/>
    <col min="15" max="15" width="8.21875" style="86"/>
    <col min="16" max="16" width="11.21875" style="86" bestFit="1" customWidth="1"/>
    <col min="17" max="16384" width="8.21875" style="86"/>
  </cols>
  <sheetData>
    <row r="1" spans="1:16" ht="22.5" customHeight="1">
      <c r="A1" s="84" t="s">
        <v>0</v>
      </c>
      <c r="B1" s="85"/>
      <c r="C1" s="85"/>
      <c r="D1" s="85"/>
      <c r="E1" s="85"/>
      <c r="F1" s="85"/>
      <c r="G1" s="85"/>
      <c r="H1" s="85"/>
    </row>
    <row r="2" spans="1:16" ht="22.5" customHeight="1">
      <c r="A2" s="87" t="s">
        <v>72</v>
      </c>
      <c r="B2" s="87"/>
      <c r="C2" s="87"/>
      <c r="D2" s="87"/>
      <c r="E2" s="87"/>
      <c r="F2" s="87"/>
      <c r="G2" s="87"/>
      <c r="H2" s="87"/>
    </row>
    <row r="3" spans="1:16" ht="22.5" customHeight="1">
      <c r="A3" s="4" t="s">
        <v>73</v>
      </c>
      <c r="B3" s="2"/>
      <c r="C3" s="2"/>
      <c r="D3" s="2"/>
      <c r="E3" s="2"/>
      <c r="F3" s="2"/>
      <c r="G3" s="2"/>
      <c r="H3" s="2"/>
    </row>
    <row r="4" spans="1:16" ht="22.5" customHeight="1">
      <c r="A4" s="15"/>
      <c r="B4" s="15"/>
      <c r="C4" s="15"/>
      <c r="D4" s="15"/>
      <c r="E4" s="15"/>
      <c r="F4" s="15"/>
      <c r="G4" s="15"/>
      <c r="H4" s="14"/>
      <c r="L4" s="63" t="s">
        <v>7</v>
      </c>
    </row>
    <row r="5" spans="1:16" ht="22.5" customHeight="1">
      <c r="A5" s="15"/>
      <c r="B5" s="15"/>
      <c r="C5" s="15"/>
      <c r="D5" s="15"/>
      <c r="E5" s="15"/>
      <c r="F5" s="15"/>
      <c r="G5" s="15"/>
      <c r="H5" s="14"/>
      <c r="L5" s="63" t="s">
        <v>8</v>
      </c>
    </row>
    <row r="6" spans="1:16" ht="22.5" customHeight="1">
      <c r="A6" s="88"/>
      <c r="B6" s="88"/>
      <c r="C6" s="88"/>
      <c r="D6" s="159" t="s">
        <v>4</v>
      </c>
      <c r="E6" s="159"/>
      <c r="F6" s="159"/>
      <c r="G6" s="159"/>
      <c r="H6" s="159"/>
      <c r="I6" s="159"/>
      <c r="J6" s="159"/>
      <c r="K6" s="159"/>
      <c r="L6" s="159"/>
    </row>
    <row r="7" spans="1:16" ht="22.5" customHeight="1">
      <c r="A7" s="88"/>
      <c r="B7" s="89"/>
      <c r="C7" s="89"/>
      <c r="D7" s="89" t="s">
        <v>74</v>
      </c>
      <c r="E7" s="89"/>
      <c r="F7" s="89" t="s">
        <v>75</v>
      </c>
      <c r="G7" s="89"/>
      <c r="H7" s="160" t="s">
        <v>76</v>
      </c>
      <c r="I7" s="160"/>
      <c r="J7" s="160"/>
      <c r="K7" s="89"/>
      <c r="L7" s="89"/>
    </row>
    <row r="8" spans="1:16" ht="22.5" customHeight="1">
      <c r="A8" s="90"/>
      <c r="B8" s="10" t="s">
        <v>3</v>
      </c>
      <c r="C8" s="89"/>
      <c r="D8" s="150" t="s">
        <v>77</v>
      </c>
      <c r="E8" s="89"/>
      <c r="F8" s="91" t="s">
        <v>77</v>
      </c>
      <c r="G8" s="89"/>
      <c r="H8" s="150" t="s">
        <v>78</v>
      </c>
      <c r="I8" s="89"/>
      <c r="J8" s="91" t="s">
        <v>79</v>
      </c>
      <c r="K8" s="89"/>
      <c r="L8" s="150" t="s">
        <v>80</v>
      </c>
    </row>
    <row r="9" spans="1:16" s="87" customFormat="1" ht="22.5" customHeight="1">
      <c r="A9" s="92" t="s">
        <v>81</v>
      </c>
      <c r="B9" s="89"/>
      <c r="C9" s="93"/>
      <c r="D9" s="98">
        <v>174273</v>
      </c>
      <c r="E9" s="138"/>
      <c r="F9" s="98">
        <v>92267</v>
      </c>
      <c r="G9" s="98"/>
      <c r="H9" s="98">
        <v>17500</v>
      </c>
      <c r="I9" s="98"/>
      <c r="J9" s="98">
        <v>1390739</v>
      </c>
      <c r="K9" s="98"/>
      <c r="L9" s="98">
        <v>1674779</v>
      </c>
      <c r="M9" s="94"/>
      <c r="N9" s="69"/>
      <c r="O9" s="69"/>
      <c r="P9" s="69"/>
    </row>
    <row r="10" spans="1:16" ht="22.2" customHeight="1">
      <c r="A10" s="92" t="s">
        <v>82</v>
      </c>
      <c r="B10" s="89"/>
      <c r="C10" s="93"/>
      <c r="D10" s="138"/>
      <c r="E10" s="138"/>
      <c r="F10" s="138"/>
      <c r="G10" s="138"/>
      <c r="H10" s="138"/>
      <c r="I10" s="138"/>
      <c r="J10" s="138"/>
      <c r="K10" s="98"/>
      <c r="L10" s="138"/>
      <c r="M10" s="95"/>
      <c r="N10" s="43"/>
      <c r="O10" s="43"/>
      <c r="P10" s="43"/>
    </row>
    <row r="11" spans="1:16" ht="22.5" customHeight="1">
      <c r="A11" s="96" t="s">
        <v>83</v>
      </c>
      <c r="B11" s="97">
        <v>15</v>
      </c>
      <c r="C11" s="93"/>
      <c r="D11" s="98">
        <v>0</v>
      </c>
      <c r="E11" s="98"/>
      <c r="F11" s="98">
        <v>0</v>
      </c>
      <c r="G11" s="98"/>
      <c r="H11" s="98">
        <v>0</v>
      </c>
      <c r="I11" s="98"/>
      <c r="J11" s="98">
        <v>-41826</v>
      </c>
      <c r="K11" s="98"/>
      <c r="L11" s="98">
        <v>-41826</v>
      </c>
      <c r="M11" s="99"/>
      <c r="N11" s="43"/>
      <c r="O11" s="43"/>
      <c r="P11" s="43"/>
    </row>
    <row r="12" spans="1:16" ht="22.5" customHeight="1">
      <c r="A12" s="96" t="s">
        <v>66</v>
      </c>
      <c r="B12" s="89"/>
      <c r="C12" s="93"/>
      <c r="D12" s="98">
        <v>0</v>
      </c>
      <c r="E12" s="98"/>
      <c r="F12" s="98">
        <v>0</v>
      </c>
      <c r="G12" s="98"/>
      <c r="H12" s="98">
        <v>0</v>
      </c>
      <c r="I12" s="98"/>
      <c r="J12" s="98">
        <v>60557</v>
      </c>
      <c r="K12" s="98"/>
      <c r="L12" s="98">
        <v>60557</v>
      </c>
      <c r="M12" s="95"/>
      <c r="N12" s="43"/>
      <c r="O12" s="43"/>
      <c r="P12" s="43"/>
    </row>
    <row r="13" spans="1:16" s="87" customFormat="1" ht="22.5" customHeight="1" thickBot="1">
      <c r="A13" s="92" t="s">
        <v>84</v>
      </c>
      <c r="B13" s="89"/>
      <c r="C13" s="93"/>
      <c r="D13" s="139">
        <v>174273</v>
      </c>
      <c r="E13" s="138"/>
      <c r="F13" s="139">
        <v>92267</v>
      </c>
      <c r="G13" s="98"/>
      <c r="H13" s="139">
        <v>17500</v>
      </c>
      <c r="I13" s="98"/>
      <c r="J13" s="139">
        <v>1409470</v>
      </c>
      <c r="K13" s="98"/>
      <c r="L13" s="139">
        <v>1693510</v>
      </c>
      <c r="M13" s="100"/>
      <c r="N13" s="69"/>
      <c r="O13" s="69"/>
      <c r="P13" s="69"/>
    </row>
    <row r="14" spans="1:16" s="87" customFormat="1" ht="22.5" customHeight="1" thickTop="1">
      <c r="A14" s="92"/>
      <c r="B14" s="89"/>
      <c r="C14" s="93"/>
      <c r="D14" s="98"/>
      <c r="E14" s="138"/>
      <c r="F14" s="98"/>
      <c r="G14" s="98"/>
      <c r="H14" s="98"/>
      <c r="I14" s="98"/>
      <c r="J14" s="98"/>
      <c r="K14" s="98"/>
      <c r="L14" s="98"/>
      <c r="M14" s="100"/>
      <c r="N14" s="69"/>
      <c r="O14" s="69"/>
      <c r="P14" s="69"/>
    </row>
    <row r="15" spans="1:16" s="87" customFormat="1" ht="22.5" customHeight="1">
      <c r="A15" s="92" t="s">
        <v>85</v>
      </c>
      <c r="B15" s="89"/>
      <c r="C15" s="93"/>
      <c r="D15" s="98">
        <v>174273</v>
      </c>
      <c r="E15" s="138"/>
      <c r="F15" s="98">
        <v>92267</v>
      </c>
      <c r="G15" s="98"/>
      <c r="H15" s="98">
        <v>17500</v>
      </c>
      <c r="I15" s="98"/>
      <c r="J15" s="98">
        <v>1326860</v>
      </c>
      <c r="K15" s="98"/>
      <c r="L15" s="98">
        <v>1610900</v>
      </c>
      <c r="M15" s="100"/>
      <c r="N15" s="69"/>
      <c r="O15" s="69"/>
      <c r="P15" s="69"/>
    </row>
    <row r="16" spans="1:16" ht="22.2" customHeight="1">
      <c r="A16" s="92" t="s">
        <v>82</v>
      </c>
      <c r="B16" s="89"/>
      <c r="C16" s="93"/>
      <c r="D16" s="138"/>
      <c r="E16" s="138"/>
      <c r="F16" s="98"/>
      <c r="G16" s="98"/>
      <c r="H16" s="98"/>
      <c r="I16" s="98"/>
      <c r="J16" s="98"/>
      <c r="K16" s="98"/>
      <c r="L16" s="98"/>
      <c r="M16" s="95"/>
      <c r="N16" s="43"/>
      <c r="O16" s="43"/>
      <c r="P16" s="43"/>
    </row>
    <row r="17" spans="1:16" ht="22.5" customHeight="1">
      <c r="A17" s="96" t="s">
        <v>83</v>
      </c>
      <c r="B17" s="89"/>
      <c r="C17" s="93"/>
      <c r="D17" s="98">
        <v>0</v>
      </c>
      <c r="E17" s="98"/>
      <c r="F17" s="98">
        <v>0</v>
      </c>
      <c r="G17" s="98"/>
      <c r="H17" s="98">
        <v>0</v>
      </c>
      <c r="I17" s="98"/>
      <c r="J17" s="98">
        <v>-76680</v>
      </c>
      <c r="K17" s="98"/>
      <c r="L17" s="98">
        <v>-76680</v>
      </c>
      <c r="M17" s="95"/>
      <c r="N17" s="43"/>
      <c r="O17" s="43"/>
      <c r="P17" s="43"/>
    </row>
    <row r="18" spans="1:16" ht="22.5" customHeight="1">
      <c r="A18" s="96" t="s">
        <v>66</v>
      </c>
      <c r="B18" s="140"/>
      <c r="C18" s="93"/>
      <c r="D18" s="98">
        <v>0</v>
      </c>
      <c r="E18" s="98"/>
      <c r="F18" s="98">
        <v>0</v>
      </c>
      <c r="G18" s="98"/>
      <c r="H18" s="98">
        <v>0</v>
      </c>
      <c r="I18" s="98"/>
      <c r="J18" s="98">
        <v>103446</v>
      </c>
      <c r="K18" s="98"/>
      <c r="L18" s="98">
        <v>103446</v>
      </c>
      <c r="M18" s="95"/>
      <c r="N18" s="43"/>
      <c r="O18" s="43"/>
      <c r="P18" s="43"/>
    </row>
    <row r="19" spans="1:16" s="87" customFormat="1" ht="22.5" customHeight="1" thickBot="1">
      <c r="A19" s="92" t="s">
        <v>86</v>
      </c>
      <c r="B19" s="93"/>
      <c r="C19" s="93"/>
      <c r="D19" s="139">
        <v>174273</v>
      </c>
      <c r="E19" s="138"/>
      <c r="F19" s="139">
        <v>92267</v>
      </c>
      <c r="G19" s="98"/>
      <c r="H19" s="139">
        <v>17500</v>
      </c>
      <c r="I19" s="98"/>
      <c r="J19" s="139">
        <v>1353626</v>
      </c>
      <c r="K19" s="98"/>
      <c r="L19" s="139">
        <v>1637666</v>
      </c>
      <c r="M19" s="101"/>
      <c r="N19" s="69"/>
      <c r="O19" s="69"/>
      <c r="P19" s="69"/>
    </row>
    <row r="20" spans="1:16" ht="9.9" customHeight="1" thickTop="1">
      <c r="A20" s="92"/>
      <c r="B20" s="93"/>
      <c r="C20" s="93"/>
      <c r="D20" s="102"/>
      <c r="E20" s="102"/>
      <c r="F20" s="102"/>
      <c r="G20" s="102"/>
      <c r="H20" s="102"/>
      <c r="I20" s="102"/>
      <c r="J20" s="102"/>
      <c r="K20" s="103"/>
      <c r="L20" s="102"/>
    </row>
    <row r="21" spans="1:16" ht="22.5" customHeight="1">
      <c r="A21" s="92"/>
      <c r="B21" s="92"/>
      <c r="C21" s="90"/>
      <c r="D21" s="104"/>
      <c r="E21" s="104"/>
      <c r="F21" s="104"/>
      <c r="G21" s="105"/>
      <c r="H21" s="104"/>
      <c r="J21" s="104"/>
      <c r="L21" s="104"/>
    </row>
    <row r="22" spans="1:16" s="106" customFormat="1" ht="22.5" customHeight="1">
      <c r="D22" s="107"/>
      <c r="E22" s="107"/>
      <c r="F22" s="107"/>
      <c r="G22" s="107"/>
      <c r="H22" s="107"/>
      <c r="I22" s="107"/>
      <c r="J22" s="107"/>
      <c r="K22" s="107"/>
      <c r="L22" s="107"/>
    </row>
    <row r="23" spans="1:16" ht="22.5" customHeight="1">
      <c r="D23" s="43"/>
      <c r="E23" s="43"/>
      <c r="F23" s="43"/>
      <c r="G23" s="43"/>
      <c r="H23" s="43"/>
      <c r="I23" s="43"/>
      <c r="J23" s="43"/>
      <c r="K23" s="43"/>
      <c r="L23" s="43"/>
    </row>
    <row r="24" spans="1:16" ht="22.5" customHeight="1">
      <c r="D24" s="43"/>
      <c r="E24" s="43"/>
      <c r="F24" s="43"/>
      <c r="G24" s="43"/>
      <c r="H24" s="43"/>
      <c r="I24" s="43"/>
      <c r="J24" s="43"/>
      <c r="K24" s="43"/>
      <c r="L24" s="43"/>
    </row>
    <row r="25" spans="1:16" ht="22.5" customHeight="1">
      <c r="D25" s="43"/>
      <c r="E25" s="43"/>
      <c r="F25" s="43"/>
      <c r="G25" s="43"/>
      <c r="H25" s="43"/>
      <c r="I25" s="43"/>
      <c r="J25" s="43"/>
      <c r="K25" s="43"/>
      <c r="L25" s="43"/>
    </row>
    <row r="26" spans="1:16" ht="22.5" customHeight="1">
      <c r="D26" s="43"/>
      <c r="E26" s="43"/>
      <c r="F26" s="43"/>
      <c r="G26" s="43"/>
      <c r="H26" s="43"/>
      <c r="I26" s="43"/>
      <c r="J26" s="43"/>
      <c r="K26" s="43"/>
      <c r="L26" s="43"/>
    </row>
    <row r="27" spans="1:16" ht="22.5" customHeight="1">
      <c r="D27" s="43"/>
      <c r="E27" s="43"/>
      <c r="F27" s="43"/>
      <c r="G27" s="43"/>
      <c r="H27" s="43"/>
      <c r="I27" s="43"/>
      <c r="J27" s="43"/>
      <c r="K27" s="43"/>
      <c r="L27" s="43"/>
    </row>
    <row r="28" spans="1:16" ht="22.5" customHeight="1">
      <c r="D28" s="43"/>
      <c r="E28" s="43"/>
      <c r="F28" s="43"/>
      <c r="G28" s="43"/>
      <c r="H28" s="43"/>
      <c r="I28" s="43"/>
      <c r="J28" s="43"/>
      <c r="K28" s="43"/>
      <c r="L28" s="43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O53"/>
  <sheetViews>
    <sheetView view="pageBreakPreview" zoomScaleNormal="100" zoomScaleSheetLayoutView="100" workbookViewId="0">
      <selection activeCell="L20" sqref="L20"/>
    </sheetView>
  </sheetViews>
  <sheetFormatPr defaultColWidth="8.21875" defaultRowHeight="22.5" customHeight="1"/>
  <cols>
    <col min="1" max="3" width="1.88671875" style="7" customWidth="1"/>
    <col min="4" max="4" width="9.77734375" style="7" customWidth="1"/>
    <col min="5" max="5" width="20.109375" style="7" customWidth="1"/>
    <col min="6" max="6" width="6.21875" style="8" customWidth="1"/>
    <col min="7" max="7" width="1.88671875" style="7" customWidth="1"/>
    <col min="8" max="8" width="11.33203125" style="60" customWidth="1"/>
    <col min="9" max="9" width="2" style="7" customWidth="1"/>
    <col min="10" max="10" width="15.21875" style="60" customWidth="1"/>
    <col min="11" max="11" width="1" style="7" customWidth="1"/>
    <col min="12" max="12" width="15.21875" style="7" customWidth="1"/>
    <col min="13" max="13" width="1" style="7" customWidth="1"/>
    <col min="14" max="14" width="10.88671875" style="109" bestFit="1" customWidth="1"/>
    <col min="15" max="15" width="10.88671875" style="7" bestFit="1" customWidth="1"/>
    <col min="16" max="16384" width="8.21875" style="7"/>
  </cols>
  <sheetData>
    <row r="1" spans="1:15" ht="22.5" customHeight="1">
      <c r="A1" s="61" t="str">
        <f>'BS (E)'!B1</f>
        <v>JUBILEE  ENTERPRISE  PUBLIC COMPANY LIMITED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5" ht="22.5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5" ht="22.5" customHeight="1">
      <c r="A3" s="61" t="s">
        <v>73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ht="22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63" t="s">
        <v>7</v>
      </c>
    </row>
    <row r="5" spans="1:15" ht="22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63" t="s">
        <v>8</v>
      </c>
    </row>
    <row r="6" spans="1:15" ht="22.5" customHeight="1">
      <c r="H6" s="7"/>
      <c r="J6" s="153" t="s">
        <v>4</v>
      </c>
      <c r="K6" s="153"/>
      <c r="L6" s="153"/>
      <c r="N6" s="9"/>
    </row>
    <row r="7" spans="1:15" ht="22.5" customHeight="1">
      <c r="H7" s="7"/>
      <c r="J7" s="110">
        <v>2025</v>
      </c>
      <c r="K7" s="111"/>
      <c r="L7" s="110">
        <v>2024</v>
      </c>
      <c r="N7" s="9"/>
    </row>
    <row r="8" spans="1:15" ht="21.9" customHeight="1">
      <c r="A8" s="2" t="s">
        <v>88</v>
      </c>
      <c r="H8" s="48"/>
      <c r="J8" s="112"/>
      <c r="K8" s="38"/>
      <c r="L8" s="113"/>
    </row>
    <row r="9" spans="1:15" ht="21.9" customHeight="1">
      <c r="A9" s="40" t="s">
        <v>66</v>
      </c>
      <c r="H9" s="39"/>
      <c r="I9" s="39"/>
      <c r="J9" s="98">
        <v>60557</v>
      </c>
      <c r="K9" s="98"/>
      <c r="L9" s="98">
        <v>103446</v>
      </c>
      <c r="N9" s="114"/>
      <c r="O9" s="81"/>
    </row>
    <row r="10" spans="1:15" ht="21" customHeight="1">
      <c r="A10" s="40" t="s">
        <v>89</v>
      </c>
      <c r="H10" s="39"/>
      <c r="I10" s="115"/>
      <c r="J10" s="98"/>
      <c r="K10" s="141"/>
      <c r="L10" s="98"/>
      <c r="N10" s="114"/>
      <c r="O10" s="81"/>
    </row>
    <row r="11" spans="1:15" ht="21" customHeight="1">
      <c r="A11" s="40"/>
      <c r="B11" s="7" t="s">
        <v>65</v>
      </c>
      <c r="H11" s="39"/>
      <c r="I11" s="115"/>
      <c r="J11" s="98">
        <v>15399</v>
      </c>
      <c r="K11" s="142"/>
      <c r="L11" s="98">
        <v>26015</v>
      </c>
      <c r="N11" s="114"/>
      <c r="O11" s="81"/>
    </row>
    <row r="12" spans="1:15" ht="21" customHeight="1">
      <c r="B12" s="7" t="s">
        <v>90</v>
      </c>
      <c r="H12" s="39"/>
      <c r="I12" s="115"/>
      <c r="J12" s="98">
        <v>82943</v>
      </c>
      <c r="K12" s="142"/>
      <c r="L12" s="98">
        <v>86077</v>
      </c>
      <c r="N12" s="114"/>
      <c r="O12" s="81"/>
    </row>
    <row r="13" spans="1:15" ht="21" customHeight="1">
      <c r="B13" s="7" t="s">
        <v>91</v>
      </c>
      <c r="H13" s="39"/>
      <c r="I13" s="115"/>
      <c r="J13" s="98">
        <v>-1671</v>
      </c>
      <c r="K13" s="98"/>
      <c r="L13" s="98">
        <v>-31</v>
      </c>
      <c r="N13" s="114"/>
      <c r="O13" s="81"/>
    </row>
    <row r="14" spans="1:15" ht="21" customHeight="1">
      <c r="B14" s="116" t="s">
        <v>130</v>
      </c>
      <c r="H14" s="39"/>
      <c r="I14" s="115"/>
      <c r="J14" s="98">
        <v>-7</v>
      </c>
      <c r="K14" s="142"/>
      <c r="L14" s="98">
        <v>-1420</v>
      </c>
      <c r="N14" s="114"/>
      <c r="O14" s="81"/>
    </row>
    <row r="15" spans="1:15" ht="21" customHeight="1">
      <c r="B15" s="7" t="s">
        <v>92</v>
      </c>
      <c r="H15" s="39"/>
      <c r="I15" s="115"/>
      <c r="J15" s="98">
        <v>0</v>
      </c>
      <c r="K15" s="142"/>
      <c r="L15" s="98">
        <v>-79</v>
      </c>
      <c r="N15" s="114"/>
      <c r="O15" s="81"/>
    </row>
    <row r="16" spans="1:15" ht="21" customHeight="1">
      <c r="B16" s="7" t="s">
        <v>93</v>
      </c>
      <c r="H16" s="39"/>
      <c r="I16" s="115"/>
      <c r="J16" s="98">
        <v>62</v>
      </c>
      <c r="K16" s="142"/>
      <c r="L16" s="98">
        <v>0</v>
      </c>
      <c r="N16" s="114"/>
      <c r="O16" s="81"/>
    </row>
    <row r="17" spans="1:15" ht="21" customHeight="1">
      <c r="B17" s="7" t="s">
        <v>94</v>
      </c>
      <c r="H17" s="39"/>
      <c r="I17" s="115"/>
      <c r="J17" s="98">
        <v>-18473</v>
      </c>
      <c r="K17" s="142"/>
      <c r="L17" s="98">
        <v>-16092</v>
      </c>
      <c r="N17" s="114"/>
      <c r="O17" s="81"/>
    </row>
    <row r="18" spans="1:15" ht="21" customHeight="1">
      <c r="B18" s="7" t="s">
        <v>95</v>
      </c>
      <c r="H18" s="39"/>
      <c r="I18" s="115"/>
      <c r="J18" s="98">
        <v>-7</v>
      </c>
      <c r="K18" s="142"/>
      <c r="L18" s="98">
        <v>2556</v>
      </c>
      <c r="O18" s="81"/>
    </row>
    <row r="19" spans="1:15" ht="21" customHeight="1">
      <c r="B19" s="7" t="s">
        <v>96</v>
      </c>
      <c r="H19" s="39"/>
      <c r="I19" s="115"/>
      <c r="J19" s="98">
        <v>-1575</v>
      </c>
      <c r="K19" s="142"/>
      <c r="L19" s="98">
        <v>-1404</v>
      </c>
      <c r="N19" s="114"/>
      <c r="O19" s="81"/>
    </row>
    <row r="20" spans="1:15" ht="21" customHeight="1">
      <c r="B20" s="7" t="s">
        <v>97</v>
      </c>
      <c r="H20" s="39"/>
      <c r="I20" s="115"/>
      <c r="J20" s="98">
        <v>0</v>
      </c>
      <c r="K20" s="142"/>
      <c r="L20" s="98">
        <v>-250</v>
      </c>
      <c r="N20" s="114"/>
      <c r="O20" s="81"/>
    </row>
    <row r="21" spans="1:15" ht="21" customHeight="1">
      <c r="B21" s="7" t="s">
        <v>35</v>
      </c>
      <c r="H21" s="39"/>
      <c r="I21" s="115"/>
      <c r="J21" s="98">
        <v>1843</v>
      </c>
      <c r="K21" s="142"/>
      <c r="L21" s="98">
        <v>1850</v>
      </c>
      <c r="N21" s="114"/>
      <c r="O21" s="81"/>
    </row>
    <row r="22" spans="1:15" ht="21" customHeight="1">
      <c r="B22" s="7" t="s">
        <v>98</v>
      </c>
      <c r="H22" s="39"/>
      <c r="I22" s="115"/>
      <c r="J22" s="143">
        <v>-4069</v>
      </c>
      <c r="K22" s="142"/>
      <c r="L22" s="98">
        <v>-5216</v>
      </c>
      <c r="N22" s="114"/>
      <c r="O22" s="81"/>
    </row>
    <row r="23" spans="1:15" ht="21" customHeight="1">
      <c r="B23" s="7" t="s">
        <v>99</v>
      </c>
      <c r="H23" s="39"/>
      <c r="I23" s="115"/>
      <c r="J23" s="144">
        <v>2799</v>
      </c>
      <c r="K23" s="142"/>
      <c r="L23" s="144">
        <v>2964</v>
      </c>
      <c r="N23" s="114"/>
      <c r="O23" s="81"/>
    </row>
    <row r="24" spans="1:15" ht="21" customHeight="1">
      <c r="A24" s="117" t="s">
        <v>100</v>
      </c>
      <c r="H24" s="39"/>
      <c r="I24" s="115"/>
      <c r="J24" s="98">
        <v>137801</v>
      </c>
      <c r="K24" s="142"/>
      <c r="L24" s="98">
        <v>198416</v>
      </c>
      <c r="N24" s="114"/>
      <c r="O24" s="81"/>
    </row>
    <row r="25" spans="1:15" ht="21" customHeight="1">
      <c r="A25" s="40" t="s">
        <v>101</v>
      </c>
      <c r="H25" s="39"/>
      <c r="I25" s="115"/>
      <c r="J25" s="98"/>
      <c r="K25" s="98"/>
      <c r="L25" s="98"/>
      <c r="N25" s="114"/>
      <c r="O25" s="81"/>
    </row>
    <row r="26" spans="1:15" ht="21" customHeight="1">
      <c r="B26" s="7" t="s">
        <v>13</v>
      </c>
      <c r="H26" s="39"/>
      <c r="I26" s="115"/>
      <c r="J26" s="143">
        <v>43571</v>
      </c>
      <c r="K26" s="98"/>
      <c r="L26" s="98">
        <v>-5753</v>
      </c>
      <c r="N26" s="114"/>
      <c r="O26" s="81"/>
    </row>
    <row r="27" spans="1:15" ht="21" customHeight="1">
      <c r="B27" s="7" t="s">
        <v>14</v>
      </c>
      <c r="H27" s="39"/>
      <c r="I27" s="115"/>
      <c r="J27" s="98">
        <v>43115</v>
      </c>
      <c r="K27" s="98"/>
      <c r="L27" s="98">
        <v>3626</v>
      </c>
      <c r="N27" s="114"/>
      <c r="O27" s="81"/>
    </row>
    <row r="28" spans="1:15" ht="21" customHeight="1">
      <c r="A28" s="118"/>
      <c r="B28" s="7" t="s">
        <v>102</v>
      </c>
      <c r="C28" s="118"/>
      <c r="D28" s="118"/>
      <c r="H28" s="39"/>
      <c r="I28" s="115"/>
      <c r="J28" s="98">
        <v>434</v>
      </c>
      <c r="K28" s="98"/>
      <c r="L28" s="98">
        <v>1223</v>
      </c>
      <c r="N28" s="114"/>
      <c r="O28" s="81"/>
    </row>
    <row r="29" spans="1:15" ht="21" customHeight="1">
      <c r="A29" s="7" t="s">
        <v>103</v>
      </c>
      <c r="H29" s="39"/>
      <c r="I29" s="115"/>
      <c r="J29" s="98"/>
      <c r="K29" s="98"/>
      <c r="L29" s="98"/>
      <c r="N29" s="114"/>
      <c r="O29" s="81"/>
    </row>
    <row r="30" spans="1:15" ht="21" customHeight="1">
      <c r="B30" s="7" t="s">
        <v>28</v>
      </c>
      <c r="H30" s="39"/>
      <c r="I30" s="115"/>
      <c r="J30" s="143">
        <v>-42069</v>
      </c>
      <c r="K30" s="98"/>
      <c r="L30" s="98">
        <v>-14859</v>
      </c>
      <c r="N30" s="114"/>
      <c r="O30" s="81"/>
    </row>
    <row r="31" spans="1:15" ht="21" customHeight="1">
      <c r="B31" s="7" t="s">
        <v>29</v>
      </c>
      <c r="H31" s="39"/>
      <c r="I31" s="115"/>
      <c r="J31" s="98">
        <v>182</v>
      </c>
      <c r="K31" s="98"/>
      <c r="L31" s="98">
        <v>605</v>
      </c>
      <c r="N31" s="114"/>
      <c r="O31" s="81"/>
    </row>
    <row r="32" spans="1:15" ht="21" customHeight="1">
      <c r="A32" s="7" t="s">
        <v>104</v>
      </c>
      <c r="H32" s="39"/>
      <c r="I32" s="115"/>
      <c r="J32" s="145">
        <v>183034</v>
      </c>
      <c r="K32" s="98"/>
      <c r="L32" s="145">
        <v>183258</v>
      </c>
      <c r="N32" s="114"/>
      <c r="O32" s="81"/>
    </row>
    <row r="33" spans="1:15" ht="21" customHeight="1">
      <c r="B33" s="7" t="s">
        <v>105</v>
      </c>
      <c r="H33" s="39"/>
      <c r="I33" s="115"/>
      <c r="J33" s="98">
        <v>-24893</v>
      </c>
      <c r="K33" s="98"/>
      <c r="L33" s="98">
        <v>-44662</v>
      </c>
      <c r="N33" s="114"/>
      <c r="O33" s="81"/>
    </row>
    <row r="34" spans="1:15" s="4" customFormat="1" ht="21" customHeight="1">
      <c r="A34" s="4" t="s">
        <v>106</v>
      </c>
      <c r="F34" s="31"/>
      <c r="H34" s="119"/>
      <c r="I34" s="120"/>
      <c r="J34" s="146">
        <v>158141</v>
      </c>
      <c r="K34" s="123"/>
      <c r="L34" s="146">
        <v>138596</v>
      </c>
      <c r="N34" s="121"/>
      <c r="O34" s="122"/>
    </row>
    <row r="35" spans="1:15" s="4" customFormat="1" ht="21.9" customHeight="1">
      <c r="A35" s="4" t="s">
        <v>107</v>
      </c>
      <c r="F35" s="31"/>
      <c r="H35" s="119"/>
      <c r="I35" s="120"/>
      <c r="J35" s="123"/>
      <c r="K35" s="123"/>
      <c r="L35" s="123"/>
      <c r="N35" s="121"/>
      <c r="O35" s="122"/>
    </row>
    <row r="36" spans="1:15" ht="21.9" customHeight="1">
      <c r="B36" s="7" t="s">
        <v>108</v>
      </c>
      <c r="H36" s="39"/>
      <c r="I36" s="115"/>
      <c r="J36" s="143">
        <v>-32164</v>
      </c>
      <c r="K36" s="98"/>
      <c r="L36" s="98">
        <v>36522</v>
      </c>
      <c r="N36" s="114"/>
      <c r="O36" s="81"/>
    </row>
    <row r="37" spans="1:15" ht="21.9" customHeight="1">
      <c r="B37" s="7" t="s">
        <v>109</v>
      </c>
      <c r="H37" s="39"/>
      <c r="I37" s="115"/>
      <c r="J37" s="98">
        <v>-9394</v>
      </c>
      <c r="K37" s="98"/>
      <c r="L37" s="98">
        <v>-10745</v>
      </c>
      <c r="N37" s="114"/>
      <c r="O37" s="81"/>
    </row>
    <row r="38" spans="1:15" ht="21.9" customHeight="1">
      <c r="B38" s="7" t="s">
        <v>110</v>
      </c>
      <c r="H38" s="39"/>
      <c r="I38" s="115"/>
      <c r="J38" s="98">
        <v>0</v>
      </c>
      <c r="K38" s="98"/>
      <c r="L38" s="98">
        <v>79</v>
      </c>
      <c r="N38" s="114"/>
      <c r="O38" s="81"/>
    </row>
    <row r="39" spans="1:15" ht="21.9" customHeight="1">
      <c r="B39" s="7" t="s">
        <v>111</v>
      </c>
      <c r="H39" s="39"/>
      <c r="I39" s="115"/>
      <c r="J39" s="98">
        <v>-120</v>
      </c>
      <c r="K39" s="98"/>
      <c r="L39" s="98">
        <v>-2347</v>
      </c>
      <c r="N39" s="114"/>
      <c r="O39" s="81"/>
    </row>
    <row r="40" spans="1:15" ht="21.9" customHeight="1">
      <c r="B40" s="7" t="s">
        <v>112</v>
      </c>
      <c r="H40" s="39"/>
      <c r="I40" s="115"/>
      <c r="J40" s="98">
        <v>4041</v>
      </c>
      <c r="K40" s="98"/>
      <c r="L40" s="98">
        <v>5673</v>
      </c>
      <c r="N40" s="114"/>
      <c r="O40" s="81"/>
    </row>
    <row r="41" spans="1:15" s="4" customFormat="1" ht="21.9" customHeight="1">
      <c r="A41" s="4" t="s">
        <v>113</v>
      </c>
      <c r="F41" s="31"/>
      <c r="H41" s="119"/>
      <c r="I41" s="120"/>
      <c r="J41" s="146">
        <v>-37637</v>
      </c>
      <c r="K41" s="123"/>
      <c r="L41" s="146">
        <v>29182</v>
      </c>
      <c r="O41" s="122"/>
    </row>
    <row r="42" spans="1:15" ht="21.9" customHeight="1">
      <c r="A42" s="4" t="s">
        <v>114</v>
      </c>
      <c r="H42" s="39"/>
      <c r="I42" s="115"/>
      <c r="J42" s="142"/>
      <c r="K42" s="142"/>
      <c r="L42" s="142"/>
      <c r="N42" s="114"/>
      <c r="O42" s="81"/>
    </row>
    <row r="43" spans="1:15" ht="21.9" customHeight="1">
      <c r="B43" s="7" t="s">
        <v>115</v>
      </c>
      <c r="J43" s="98">
        <v>-71460</v>
      </c>
      <c r="K43" s="147"/>
      <c r="L43" s="98">
        <v>-68281</v>
      </c>
      <c r="N43" s="114"/>
      <c r="O43" s="81"/>
    </row>
    <row r="44" spans="1:15" ht="21.9" customHeight="1">
      <c r="B44" s="7" t="s">
        <v>116</v>
      </c>
      <c r="J44" s="98">
        <v>-2799</v>
      </c>
      <c r="K44" s="147"/>
      <c r="L44" s="98">
        <v>-2964</v>
      </c>
      <c r="N44" s="114"/>
      <c r="O44" s="122"/>
    </row>
    <row r="45" spans="1:15" ht="21.9" customHeight="1">
      <c r="B45" s="7" t="s">
        <v>117</v>
      </c>
      <c r="J45" s="98">
        <v>-41810</v>
      </c>
      <c r="K45" s="147"/>
      <c r="L45" s="98">
        <v>-76657</v>
      </c>
      <c r="N45" s="114"/>
      <c r="O45" s="122"/>
    </row>
    <row r="46" spans="1:15" s="4" customFormat="1" ht="21.9" customHeight="1">
      <c r="A46" s="4" t="s">
        <v>118</v>
      </c>
      <c r="F46" s="31"/>
      <c r="H46" s="124"/>
      <c r="J46" s="146">
        <v>-116069</v>
      </c>
      <c r="K46" s="123"/>
      <c r="L46" s="146">
        <v>-147902</v>
      </c>
      <c r="N46" s="125"/>
      <c r="O46" s="122"/>
    </row>
    <row r="47" spans="1:15" s="4" customFormat="1" ht="21.9" customHeight="1">
      <c r="A47" s="4" t="s">
        <v>119</v>
      </c>
      <c r="F47" s="31"/>
      <c r="H47" s="124"/>
      <c r="J47" s="75">
        <v>4435</v>
      </c>
      <c r="K47" s="126"/>
      <c r="L47" s="75">
        <v>19876</v>
      </c>
      <c r="N47" s="125"/>
      <c r="O47" s="122"/>
    </row>
    <row r="48" spans="1:15" s="4" customFormat="1" ht="21.9" customHeight="1">
      <c r="A48" s="4" t="s">
        <v>120</v>
      </c>
      <c r="F48" s="31"/>
      <c r="H48" s="124"/>
      <c r="J48" s="75">
        <v>43269</v>
      </c>
      <c r="K48" s="126"/>
      <c r="L48" s="75">
        <v>41998</v>
      </c>
      <c r="N48" s="125"/>
      <c r="O48" s="81"/>
    </row>
    <row r="49" spans="1:15" s="4" customFormat="1" ht="21.9" customHeight="1" thickBot="1">
      <c r="A49" s="4" t="s">
        <v>121</v>
      </c>
      <c r="F49" s="31"/>
      <c r="H49" s="124"/>
      <c r="J49" s="148">
        <v>47704</v>
      </c>
      <c r="K49" s="126"/>
      <c r="L49" s="148">
        <v>61874</v>
      </c>
      <c r="N49" s="125"/>
      <c r="O49" s="81"/>
    </row>
    <row r="50" spans="1:15" ht="9.9" customHeight="1" thickTop="1">
      <c r="J50" s="123"/>
      <c r="K50" s="126"/>
      <c r="L50" s="123"/>
      <c r="O50" s="81"/>
    </row>
    <row r="51" spans="1:15" ht="22.5" customHeight="1">
      <c r="A51" s="4" t="s">
        <v>122</v>
      </c>
      <c r="B51" s="4"/>
      <c r="C51" s="4"/>
      <c r="D51" s="4"/>
      <c r="E51" s="4"/>
      <c r="F51" s="31"/>
      <c r="G51" s="4"/>
      <c r="H51" s="124"/>
      <c r="I51" s="4"/>
      <c r="J51" s="123"/>
      <c r="K51" s="126"/>
      <c r="L51" s="70"/>
      <c r="O51" s="81"/>
    </row>
    <row r="52" spans="1:15" ht="22.5" customHeight="1">
      <c r="A52" s="7" t="s">
        <v>123</v>
      </c>
      <c r="E52" s="4"/>
      <c r="F52" s="31"/>
      <c r="G52" s="4"/>
      <c r="H52" s="124"/>
      <c r="I52" s="4"/>
      <c r="J52" s="123"/>
      <c r="K52" s="126"/>
      <c r="L52" s="123"/>
      <c r="O52" s="81"/>
    </row>
    <row r="53" spans="1:15" ht="22.5" customHeight="1">
      <c r="B53" s="7" t="s">
        <v>124</v>
      </c>
      <c r="E53" s="4"/>
      <c r="F53" s="31"/>
      <c r="G53" s="4"/>
      <c r="H53" s="124"/>
      <c r="I53" s="4"/>
      <c r="J53" s="29">
        <v>103276</v>
      </c>
      <c r="K53" s="126"/>
      <c r="L53" s="98">
        <v>84651</v>
      </c>
      <c r="O53" s="81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9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9" ma:contentTypeDescription="Create a new document." ma:contentTypeScope="" ma:versionID="01c42a7c30aab681c7b5deff96ea5f29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204782dbee1bc056459bd563fe9c5874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06DD95ED-E995-4E5D-A950-591D2D51D4B3}"/>
</file>

<file path=customXml/itemProps2.xml><?xml version="1.0" encoding="utf-8"?>
<ds:datastoreItem xmlns:ds="http://schemas.openxmlformats.org/officeDocument/2006/customXml" ds:itemID="{AA9A3E47-7F8C-4F5F-AECA-040D49363DF7}"/>
</file>

<file path=customXml/itemProps3.xml><?xml version="1.0" encoding="utf-8"?>
<ds:datastoreItem xmlns:ds="http://schemas.openxmlformats.org/officeDocument/2006/customXml" ds:itemID="{7949564C-C44A-4370-A7D7-65C7F2204E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(Q-E)</vt:lpstr>
      <vt:lpstr>EQ (Q-E)</vt:lpstr>
      <vt:lpstr>CF (E)</vt:lpstr>
      <vt:lpstr>'BS (E)'!Print_Area</vt:lpstr>
      <vt:lpstr>'CF (E)'!Print_Area</vt:lpstr>
      <vt:lpstr>'EQ (Q-E)'!Print_Area</vt:lpstr>
      <vt:lpstr>'PL (Q-E)'!Print_Area</vt:lpstr>
      <vt:lpstr>'CF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Donlaya | ดลยา สุคันโท</cp:lastModifiedBy>
  <cp:lastPrinted>2025-11-05T10:15:11Z</cp:lastPrinted>
  <dcterms:created xsi:type="dcterms:W3CDTF">2025-11-05T09:49:13Z</dcterms:created>
  <dcterms:modified xsi:type="dcterms:W3CDTF">2025-11-11T07:36:12Z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